
<file path=[Content_Types].xml><?xml version="1.0" encoding="utf-8"?>
<Types xmlns="http://schemas.openxmlformats.org/package/2006/content-types">
  <Override PartName="/xl/worksheets/sheet15.xml" ContentType="application/vnd.openxmlformats-officedocument.spreadsheetml.worksheet+xml"/>
  <Override PartName="/xl/worksheets/sheet24.xml" ContentType="application/vnd.openxmlformats-officedocument.spreadsheetml.worksheet+xml"/>
  <Override PartName="/xl/worksheets/sheet35.xml" ContentType="application/vnd.openxmlformats-officedocument.spreadsheetml.worksheet+xml"/>
  <Override PartName="/xl/worksheets/sheet44.xml" ContentType="application/vnd.openxmlformats-officedocument.spreadsheetml.worksheet+xml"/>
  <Override PartName="/xl/worksheets/sheet53.xml" ContentType="application/vnd.openxmlformats-officedocument.spreadsheetml.worksheet+xml"/>
  <Override PartName="/xl/worksheets/sheet62.xml" ContentType="application/vnd.openxmlformats-officedocument.spreadsheetml.worksheet+xml"/>
  <Override PartName="/xl/worksheets/sheet9.xml" ContentType="application/vnd.openxmlformats-officedocument.spreadsheetml.worksheet+xml"/>
  <Override PartName="/xl/worksheets/sheet13.xml" ContentType="application/vnd.openxmlformats-officedocument.spreadsheetml.worksheet+xml"/>
  <Override PartName="/xl/worksheets/sheet22.xml" ContentType="application/vnd.openxmlformats-officedocument.spreadsheetml.worksheet+xml"/>
  <Override PartName="/xl/worksheets/sheet33.xml" ContentType="application/vnd.openxmlformats-officedocument.spreadsheetml.worksheet+xml"/>
  <Override PartName="/xl/worksheets/sheet42.xml" ContentType="application/vnd.openxmlformats-officedocument.spreadsheetml.worksheet+xml"/>
  <Override PartName="/xl/worksheets/sheet51.xml" ContentType="application/vnd.openxmlformats-officedocument.spreadsheetml.worksheet+xml"/>
  <Override PartName="/xl/worksheets/sheet60.xml" ContentType="application/vnd.openxmlformats-officedocument.spreadsheetml.worksheet+xml"/>
  <Override PartName="/xl/externalLinks/externalLink9.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worksheets/sheet7.xml" ContentType="application/vnd.openxmlformats-officedocument.spreadsheetml.worksheet+xml"/>
  <Override PartName="/xl/worksheets/sheet11.xml" ContentType="application/vnd.openxmlformats-officedocument.spreadsheetml.worksheet+xml"/>
  <Override PartName="/xl/worksheets/sheet20.xml" ContentType="application/vnd.openxmlformats-officedocument.spreadsheetml.worksheet+xml"/>
  <Override PartName="/xl/worksheets/sheet31.xml" ContentType="application/vnd.openxmlformats-officedocument.spreadsheetml.worksheet+xml"/>
  <Override PartName="/xl/worksheets/sheet40.xml" ContentType="application/vnd.openxmlformats-officedocument.spreadsheetml.worksheet+xml"/>
  <Override PartName="/xl/externalLinks/externalLink7.xml" ContentType="application/vnd.openxmlformats-officedocument.spreadsheetml.externalLink+xml"/>
  <Default Extension="rels" ContentType="application/vnd.openxmlformats-package.relationships+xml"/>
  <Default Extension="xml" ContentType="application/xml"/>
  <Override PartName="/xl/worksheets/sheet5.xml" ContentType="application/vnd.openxmlformats-officedocument.spreadsheetml.worksheet+xml"/>
  <Override PartName="/xl/externalLinks/externalLink5.xml" ContentType="application/vnd.openxmlformats-officedocument.spreadsheetml.externalLink+xml"/>
  <Override PartName="/xl/worksheets/sheet3.xml" ContentType="application/vnd.openxmlformats-officedocument.spreadsheetml.worksheet+xml"/>
  <Override PartName="/xl/externalLinks/externalLink3.xml" ContentType="application/vnd.openxmlformats-officedocument.spreadsheetml.externalLink+xml"/>
  <Override PartName="/xl/worksheets/sheet1.xml" ContentType="application/vnd.openxmlformats-officedocument.spreadsheetml.worksheet+xml"/>
  <Override PartName="/xl/worksheets/sheet49.xml" ContentType="application/vnd.openxmlformats-officedocument.spreadsheetml.worksheet+xml"/>
  <Override PartName="/xl/externalLinks/externalLink1.xml" ContentType="application/vnd.openxmlformats-officedocument.spreadsheetml.externalLink+xml"/>
  <Override PartName="/xl/worksheets/sheet29.xml" ContentType="application/vnd.openxmlformats-officedocument.spreadsheetml.worksheet+xml"/>
  <Override PartName="/xl/worksheets/sheet38.xml" ContentType="application/vnd.openxmlformats-officedocument.spreadsheetml.worksheet+xml"/>
  <Override PartName="/xl/worksheets/sheet47.xml" ContentType="application/vnd.openxmlformats-officedocument.spreadsheetml.worksheet+xml"/>
  <Override PartName="/xl/worksheets/sheet58.xml" ContentType="application/vnd.openxmlformats-officedocument.spreadsheetml.worksheet+xml"/>
  <Override PartName="/xl/worksheets/sheet67.xml" ContentType="application/vnd.openxmlformats-officedocument.spreadsheetml.worksheet+xml"/>
  <Override PartName="/xl/externalLinks/externalLink10.xml" ContentType="application/vnd.openxmlformats-officedocument.spreadsheetml.externalLink+xml"/>
  <Override PartName="/xl/sharedStrings.xml" ContentType="application/vnd.openxmlformats-officedocument.spreadsheetml.sharedStrings+xml"/>
  <Override PartName="/xl/worksheets/sheet17.xml" ContentType="application/vnd.openxmlformats-officedocument.spreadsheetml.worksheet+xml"/>
  <Override PartName="/xl/worksheets/sheet18.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docProps/core.xml" ContentType="application/vnd.openxmlformats-package.core-properties+xml"/>
  <Override PartName="/xl/worksheets/sheet16.xml" ContentType="application/vnd.openxmlformats-officedocument.spreadsheetml.worksheet+xml"/>
  <Override PartName="/xl/worksheets/sheet25.xml" ContentType="application/vnd.openxmlformats-officedocument.spreadsheetml.worksheet+xml"/>
  <Override PartName="/xl/worksheets/sheet34.xml" ContentType="application/vnd.openxmlformats-officedocument.spreadsheetml.worksheet+xml"/>
  <Override PartName="/xl/worksheets/sheet43.xml" ContentType="application/vnd.openxmlformats-officedocument.spreadsheetml.worksheet+xml"/>
  <Override PartName="/xl/worksheets/sheet52.xml" ContentType="application/vnd.openxmlformats-officedocument.spreadsheetml.worksheet+xml"/>
  <Override PartName="/xl/worksheets/sheet63.xml" ContentType="application/vnd.openxmlformats-officedocument.spreadsheetml.worksheet+xml"/>
  <Default Extension="bin" ContentType="application/vnd.openxmlformats-officedocument.spreadsheetml.printerSettings"/>
  <Override PartName="/xl/worksheets/sheet14.xml" ContentType="application/vnd.openxmlformats-officedocument.spreadsheetml.worksheet+xml"/>
  <Override PartName="/xl/worksheets/sheet23.xml" ContentType="application/vnd.openxmlformats-officedocument.spreadsheetml.worksheet+xml"/>
  <Override PartName="/xl/worksheets/sheet32.xml" ContentType="application/vnd.openxmlformats-officedocument.spreadsheetml.worksheet+xml"/>
  <Override PartName="/xl/worksheets/sheet41.xml" ContentType="application/vnd.openxmlformats-officedocument.spreadsheetml.worksheet+xml"/>
  <Override PartName="/xl/worksheets/sheet50.xml" ContentType="application/vnd.openxmlformats-officedocument.spreadsheetml.worksheet+xml"/>
  <Override PartName="/xl/worksheets/sheet61.xml" ContentType="application/vnd.openxmlformats-officedocument.spreadsheetml.worksheet+xml"/>
  <Override PartName="/xl/externalLinks/externalLink8.xml" ContentType="application/vnd.openxmlformats-officedocument.spreadsheetml.externalLink+xml"/>
  <Override PartName="/xl/worksheets/sheet6.xml" ContentType="application/vnd.openxmlformats-officedocument.spreadsheetml.worksheet+xml"/>
  <Override PartName="/xl/worksheets/sheet8.xml" ContentType="application/vnd.openxmlformats-officedocument.spreadsheetml.worksheet+xml"/>
  <Override PartName="/xl/worksheets/sheet12.xml" ContentType="application/vnd.openxmlformats-officedocument.spreadsheetml.worksheet+xml"/>
  <Override PartName="/xl/worksheets/sheet21.xml" ContentType="application/vnd.openxmlformats-officedocument.spreadsheetml.worksheet+xml"/>
  <Override PartName="/xl/worksheets/sheet30.xml" ContentType="application/vnd.openxmlformats-officedocument.spreadsheetml.worksheet+xml"/>
  <Override PartName="/xl/externalLinks/externalLink6.xml" ContentType="application/vnd.openxmlformats-officedocument.spreadsheetml.externalLink+xml"/>
  <Override PartName="/xl/workbook.xml" ContentType="application/vnd.openxmlformats-officedocument.spreadsheetml.sheet.main+xml"/>
  <Override PartName="/xl/worksheets/sheet4.xml" ContentType="application/vnd.openxmlformats-officedocument.spreadsheetml.worksheet+xml"/>
  <Override PartName="/xl/worksheets/sheet10.xml" ContentType="application/vnd.openxmlformats-officedocument.spreadsheetml.worksheet+xml"/>
  <Override PartName="/xl/externalLinks/externalLink4.xml" ContentType="application/vnd.openxmlformats-officedocument.spreadsheetml.externalLink+xml"/>
  <Override PartName="/docProps/app.xml" ContentType="application/vnd.openxmlformats-officedocument.extended-properties+xml"/>
  <Override PartName="/xl/worksheets/sheet2.xml" ContentType="application/vnd.openxmlformats-officedocument.spreadsheetml.worksheet+xml"/>
  <Override PartName="/xl/externalLinks/externalLink2.xml" ContentType="application/vnd.openxmlformats-officedocument.spreadsheetml.externalLink+xml"/>
  <Override PartName="/xl/drawings/drawing1.xml" ContentType="application/vnd.openxmlformats-officedocument.drawing+xml"/>
  <Override PartName="/xl/worksheets/sheet59.xml" ContentType="application/vnd.openxmlformats-officedocument.spreadsheetml.worksheet+xml"/>
  <Override PartName="/xl/worksheets/sheet68.xml" ContentType="application/vnd.openxmlformats-officedocument.spreadsheetml.worksheet+xml"/>
  <Override PartName="/xl/calcChain.xml" ContentType="application/vnd.openxmlformats-officedocument.spreadsheetml.calcChain+xml"/>
  <Override PartName="/xl/worksheets/sheet19.xml" ContentType="application/vnd.openxmlformats-officedocument.spreadsheetml.worksheet+xml"/>
  <Override PartName="/xl/worksheets/sheet28.xml" ContentType="application/vnd.openxmlformats-officedocument.spreadsheetml.worksheet+xml"/>
  <Override PartName="/xl/worksheets/sheet39.xml" ContentType="application/vnd.openxmlformats-officedocument.spreadsheetml.worksheet+xml"/>
  <Override PartName="/xl/worksheets/sheet48.xml" ContentType="application/vnd.openxmlformats-officedocument.spreadsheetml.worksheet+xml"/>
  <Override PartName="/xl/worksheets/sheet57.xml" ContentType="application/vnd.openxmlformats-officedocument.spreadsheetml.worksheet+xml"/>
  <Override PartName="/xl/worksheets/sheet66.xml" ContentType="application/vnd.openxmlformats-officedocument.spreadsheetml.worksheet+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5" rupBuild="4506"/>
  <workbookPr codeName="ThisWorkbook" defaultThemeVersion="124226"/>
  <bookViews>
    <workbookView xWindow="240" yWindow="150" windowWidth="20115" windowHeight="7995" tabRatio="917"/>
  </bookViews>
  <sheets>
    <sheet name="ÍNDICE" sheetId="63" r:id="rId1"/>
    <sheet name="1" sheetId="65" r:id="rId2"/>
    <sheet name="2" sheetId="73" r:id="rId3"/>
    <sheet name="3" sheetId="3" r:id="rId4"/>
    <sheet name="4" sheetId="4" r:id="rId5"/>
    <sheet name="5" sheetId="6" r:id="rId6"/>
    <sheet name="6" sheetId="7" r:id="rId7"/>
    <sheet name="7" sheetId="8" r:id="rId8"/>
    <sheet name="8" sheetId="9" r:id="rId9"/>
    <sheet name="9" sheetId="10" r:id="rId10"/>
    <sheet name="10" sheetId="11" r:id="rId11"/>
    <sheet name="11" sheetId="12" r:id="rId12"/>
    <sheet name="12" sheetId="13" r:id="rId13"/>
    <sheet name="13" sheetId="14" r:id="rId14"/>
    <sheet name="14" sheetId="15" r:id="rId15"/>
    <sheet name="15" sheetId="17" r:id="rId16"/>
    <sheet name="16" sheetId="18" r:id="rId17"/>
    <sheet name="17" sheetId="78" r:id="rId18"/>
    <sheet name="18" sheetId="79" r:id="rId19"/>
    <sheet name="19" sheetId="21" r:id="rId20"/>
    <sheet name="20" sheetId="22" r:id="rId21"/>
    <sheet name="21" sheetId="25" r:id="rId22"/>
    <sheet name="22" sheetId="26" r:id="rId23"/>
    <sheet name="23" sheetId="74" r:id="rId24"/>
    <sheet name="24" sheetId="75" r:id="rId25"/>
    <sheet name="25" sheetId="76" r:id="rId26"/>
    <sheet name="26" sheetId="16" r:id="rId27"/>
    <sheet name="27" sheetId="77" r:id="rId28"/>
    <sheet name="28" sheetId="80" r:id="rId29"/>
    <sheet name="29" sheetId="81" r:id="rId30"/>
    <sheet name="30" sheetId="82" r:id="rId31"/>
    <sheet name="31" sheetId="85" r:id="rId32"/>
    <sheet name="32" sheetId="86" r:id="rId33"/>
    <sheet name="33" sheetId="83" r:id="rId34"/>
    <sheet name="34" sheetId="84" r:id="rId35"/>
    <sheet name="35" sheetId="87" r:id="rId36"/>
    <sheet name="36" sheetId="66" r:id="rId37"/>
    <sheet name="37" sheetId="28" r:id="rId38"/>
    <sheet name="38" sheetId="29" r:id="rId39"/>
    <sheet name="39" sheetId="30" r:id="rId40"/>
    <sheet name="40-1" sheetId="31" r:id="rId41"/>
    <sheet name="40-2" sheetId="32" r:id="rId42"/>
    <sheet name="41" sheetId="33" r:id="rId43"/>
    <sheet name="42" sheetId="34" r:id="rId44"/>
    <sheet name="43" sheetId="35" r:id="rId45"/>
    <sheet name="44" sheetId="36" r:id="rId46"/>
    <sheet name="45" sheetId="67" r:id="rId47"/>
    <sheet name="46" sheetId="37" r:id="rId48"/>
    <sheet name="47" sheetId="38" r:id="rId49"/>
    <sheet name="48" sheetId="39" r:id="rId50"/>
    <sheet name="49-1" sheetId="40" r:id="rId51"/>
    <sheet name="49-2" sheetId="41" r:id="rId52"/>
    <sheet name="50-1" sheetId="42" r:id="rId53"/>
    <sheet name="50-2" sheetId="43" r:id="rId54"/>
    <sheet name="51-1" sheetId="44" r:id="rId55"/>
    <sheet name="51-2" sheetId="45" r:id="rId56"/>
    <sheet name="52" sheetId="46" r:id="rId57"/>
    <sheet name="53" sheetId="55" r:id="rId58"/>
    <sheet name="54" sheetId="56" r:id="rId59"/>
    <sheet name="55" sheetId="57" r:id="rId60"/>
    <sheet name="56" sheetId="69" r:id="rId61"/>
    <sheet name="57" sheetId="70" r:id="rId62"/>
    <sheet name="58" sheetId="71" r:id="rId63"/>
    <sheet name="59" sheetId="58" r:id="rId64"/>
    <sheet name="60" sheetId="59" r:id="rId65"/>
    <sheet name="61" sheetId="60" r:id="rId66"/>
    <sheet name="62" sheetId="61" r:id="rId67"/>
    <sheet name="Abreviaturas" sheetId="64" r:id="rId68"/>
  </sheets>
  <externalReferences>
    <externalReference r:id="rId69"/>
    <externalReference r:id="rId70"/>
    <externalReference r:id="rId71"/>
    <externalReference r:id="rId72"/>
    <externalReference r:id="rId73"/>
    <externalReference r:id="rId74"/>
    <externalReference r:id="rId75"/>
    <externalReference r:id="rId76"/>
    <externalReference r:id="rId77"/>
    <externalReference r:id="rId78"/>
  </externalReferences>
  <definedNames>
    <definedName name="_xlnm._FilterDatabase" localSheetId="1">#REF!</definedName>
    <definedName name="_xlnm._FilterDatabase" localSheetId="67">#REF!</definedName>
    <definedName name="_xlnm._FilterDatabase" localSheetId="0">#REF!</definedName>
    <definedName name="_xlnm._FilterDatabase">#REF!</definedName>
    <definedName name="A_impresión_IM" localSheetId="1">[1]FLUJOEERR!$A$364:$AD$487</definedName>
    <definedName name="A_impresión_IM" localSheetId="67">[2]FLUJOEERR!$A$364:$AD$487</definedName>
    <definedName name="A_impresión_IM" localSheetId="0">[3]FLUJOEERR!$A$364:$AD$487</definedName>
    <definedName name="A_impresión_IM">[4]FLUJOEERR!$A$364:$AD$487</definedName>
    <definedName name="I" localSheetId="67">#REF!</definedName>
    <definedName name="I">#REF!</definedName>
    <definedName name="_xlnm.Print_Area" localSheetId="1">#REF!</definedName>
    <definedName name="_xlnm.Print_Area" localSheetId="10">'10'!$A$1:$I$87</definedName>
    <definedName name="_xlnm.Print_Area" localSheetId="11">'11'!$A$1:$I$87</definedName>
    <definedName name="_xlnm.Print_Area" localSheetId="12">'12'!$A$1:$I$87</definedName>
    <definedName name="_xlnm.Print_Area" localSheetId="13">'13'!$A$1:$I$87</definedName>
    <definedName name="_xlnm.Print_Area" localSheetId="14">'14'!$A$1:$I$87</definedName>
    <definedName name="_xlnm.Print_Area" localSheetId="15">'15'!$A$1:$I$88</definedName>
    <definedName name="_xlnm.Print_Area" localSheetId="16">'16'!$A$1:$I$88</definedName>
    <definedName name="_xlnm.Print_Area" localSheetId="19">'19'!$A$2:$O$39</definedName>
    <definedName name="_xlnm.Print_Area" localSheetId="20">'20'!$A$1:$P$27</definedName>
    <definedName name="_xlnm.Print_Area" localSheetId="21">'21'!$A$1:$O$45</definedName>
    <definedName name="_xlnm.Print_Area" localSheetId="26">'26'!$A$1:$I$87</definedName>
    <definedName name="_xlnm.Print_Area" localSheetId="38">'38'!$A$1:$J$64</definedName>
    <definedName name="_xlnm.Print_Area" localSheetId="39">'39'!$A$1:$I$87</definedName>
    <definedName name="_xlnm.Print_Area" localSheetId="40">'40-1'!$A$1:$K$58</definedName>
    <definedName name="_xlnm.Print_Area" localSheetId="41">'40-2'!$A$1:$K$79</definedName>
    <definedName name="_xlnm.Print_Area" localSheetId="42">'41'!$A$1:$J$40</definedName>
    <definedName name="_xlnm.Print_Area" localSheetId="43">'42'!$A$1:$M$27</definedName>
    <definedName name="_xlnm.Print_Area" localSheetId="45">'44'!$A$1:$S$57</definedName>
    <definedName name="_xlnm.Print_Area" localSheetId="48">'47'!$A$1:$H$64</definedName>
    <definedName name="_xlnm.Print_Area" localSheetId="49">'48'!$A$1:$I$87</definedName>
    <definedName name="_xlnm.Print_Area" localSheetId="50">'49-1'!$A$1:$K$58</definedName>
    <definedName name="_xlnm.Print_Area" localSheetId="51">'49-2'!$A$1:$K$79</definedName>
    <definedName name="_xlnm.Print_Area" localSheetId="5">'5'!$A$1:$I$87</definedName>
    <definedName name="_xlnm.Print_Area" localSheetId="52">'50-1'!$A$1:$O$39</definedName>
    <definedName name="_xlnm.Print_Area" localSheetId="53">'50-2'!$A$1:$N$39</definedName>
    <definedName name="_xlnm.Print_Area" localSheetId="54">'51-1'!$A$1:$O$25</definedName>
    <definedName name="_xlnm.Print_Area" localSheetId="55">'51-2'!$A$1:$O$27</definedName>
    <definedName name="_xlnm.Print_Area" localSheetId="57">'53'!$A$1:$E$84</definedName>
    <definedName name="_xlnm.Print_Area" localSheetId="58">'54'!$C$1:$F$93</definedName>
    <definedName name="_xlnm.Print_Area" localSheetId="59">'55'!$A$1:$G$62</definedName>
    <definedName name="_xlnm.Print_Area" localSheetId="63">'59'!$B$2:$J$56</definedName>
    <definedName name="_xlnm.Print_Area" localSheetId="6">'6'!$A$1:$I$87</definedName>
    <definedName name="_xlnm.Print_Area" localSheetId="64">'60'!$B$1:$N$80</definedName>
    <definedName name="_xlnm.Print_Area" localSheetId="65">'61'!$B$1:$P$79</definedName>
    <definedName name="_xlnm.Print_Area" localSheetId="66">'62'!$B$1:$Q$29</definedName>
    <definedName name="_xlnm.Print_Area" localSheetId="7">'7'!$A$1:$I$87</definedName>
    <definedName name="_xlnm.Print_Area" localSheetId="8">'8'!$A$1:$I$87</definedName>
    <definedName name="_xlnm.Print_Area" localSheetId="9">'9'!$A$1:$I$87</definedName>
    <definedName name="_xlnm.Print_Area" localSheetId="67">#REF!</definedName>
    <definedName name="_xlnm.Print_Area">#REF!</definedName>
    <definedName name="Títulos_a_imprimir_IM" localSheetId="1">[5]FLUJOEERR!#REF!</definedName>
    <definedName name="Títulos_a_imprimir_IM" localSheetId="67">[6]FLUJOEERR!#REF!</definedName>
    <definedName name="Títulos_a_imprimir_IM" localSheetId="0">[7]FLUJOEERR!#REF!</definedName>
    <definedName name="Títulos_a_imprimir_IM">[8]FLUJOEERR!#REF!</definedName>
    <definedName name="VALOR" localSheetId="1">#REF!</definedName>
    <definedName name="VALOR" localSheetId="67">#REF!</definedName>
    <definedName name="VALOR" localSheetId="0">#REF!</definedName>
    <definedName name="VALOR">#REF!</definedName>
    <definedName name="Z" localSheetId="67">#REF!</definedName>
    <definedName name="Z">'[9]46'!#REF!</definedName>
  </definedNames>
  <calcPr calcId="125725"/>
</workbook>
</file>

<file path=xl/calcChain.xml><?xml version="1.0" encoding="utf-8"?>
<calcChain xmlns="http://schemas.openxmlformats.org/spreadsheetml/2006/main">
  <c r="G18" i="36"/>
  <c r="R18" s="1"/>
  <c r="G19"/>
  <c r="R19" s="1"/>
  <c r="G20"/>
  <c r="B53"/>
  <c r="G17"/>
  <c r="G16"/>
  <c r="G15"/>
  <c r="R15" s="1"/>
  <c r="G14"/>
  <c r="G13"/>
  <c r="H54" i="58"/>
  <c r="H53"/>
  <c r="H52"/>
  <c r="H51"/>
  <c r="H50"/>
  <c r="H49"/>
  <c r="H48"/>
  <c r="H47"/>
  <c r="H46"/>
  <c r="H45"/>
  <c r="H44"/>
  <c r="H43"/>
  <c r="H42"/>
  <c r="H41"/>
  <c r="H40"/>
  <c r="H33"/>
  <c r="G33"/>
  <c r="I17"/>
  <c r="H17"/>
  <c r="G17"/>
  <c r="F17"/>
  <c r="E17"/>
  <c r="D17"/>
  <c r="C58" i="57"/>
  <c r="C56"/>
  <c r="C54"/>
  <c r="F53"/>
  <c r="F52"/>
  <c r="C52"/>
  <c r="C51"/>
  <c r="F50"/>
  <c r="C50"/>
  <c r="F49"/>
  <c r="C49"/>
  <c r="C48"/>
  <c r="F47"/>
  <c r="C47"/>
  <c r="F46"/>
  <c r="C46"/>
  <c r="F45"/>
  <c r="C45"/>
  <c r="F43"/>
  <c r="C43"/>
  <c r="F42"/>
  <c r="C42"/>
  <c r="F41"/>
  <c r="C41"/>
  <c r="C40"/>
  <c r="F39"/>
  <c r="C39"/>
  <c r="F38"/>
  <c r="C38"/>
  <c r="F37"/>
  <c r="C37"/>
  <c r="F36"/>
  <c r="C36"/>
  <c r="F35"/>
  <c r="C35"/>
  <c r="F34"/>
  <c r="C34"/>
  <c r="F33"/>
  <c r="C33"/>
  <c r="C32"/>
  <c r="F31"/>
  <c r="C31"/>
  <c r="F30"/>
  <c r="C30"/>
  <c r="C29"/>
  <c r="F27"/>
  <c r="C27"/>
  <c r="C26"/>
  <c r="F25"/>
  <c r="C25"/>
  <c r="F24"/>
  <c r="C24"/>
  <c r="C23"/>
  <c r="F22"/>
  <c r="C22"/>
  <c r="C21"/>
  <c r="F20"/>
  <c r="C20"/>
  <c r="F19"/>
  <c r="C19"/>
  <c r="C18"/>
  <c r="F17"/>
  <c r="C17"/>
  <c r="C16"/>
  <c r="F15"/>
  <c r="C15"/>
  <c r="F14"/>
  <c r="C14"/>
  <c r="C12"/>
  <c r="A4"/>
  <c r="F89" i="56"/>
  <c r="F88"/>
  <c r="F87"/>
  <c r="F86"/>
  <c r="F85"/>
  <c r="F84"/>
  <c r="F83"/>
  <c r="E82"/>
  <c r="D82"/>
  <c r="F82" s="1"/>
  <c r="F80"/>
  <c r="F79"/>
  <c r="E77"/>
  <c r="E90" s="1"/>
  <c r="D77"/>
  <c r="F77" s="1"/>
  <c r="F69"/>
  <c r="F68"/>
  <c r="F67"/>
  <c r="F66"/>
  <c r="F65"/>
  <c r="F64"/>
  <c r="F63"/>
  <c r="F62"/>
  <c r="F61"/>
  <c r="F60"/>
  <c r="F59"/>
  <c r="F58"/>
  <c r="F57"/>
  <c r="F56"/>
  <c r="F55"/>
  <c r="F54"/>
  <c r="F53"/>
  <c r="F52"/>
  <c r="F51"/>
  <c r="F50"/>
  <c r="F49"/>
  <c r="F48"/>
  <c r="F47"/>
  <c r="F46"/>
  <c r="F45"/>
  <c r="F44"/>
  <c r="F43"/>
  <c r="F41"/>
  <c r="F40"/>
  <c r="F39"/>
  <c r="F38"/>
  <c r="F37"/>
  <c r="F36"/>
  <c r="F35"/>
  <c r="F34"/>
  <c r="F33"/>
  <c r="F32"/>
  <c r="F31"/>
  <c r="F30"/>
  <c r="F29"/>
  <c r="F28"/>
  <c r="F27"/>
  <c r="F26"/>
  <c r="F25"/>
  <c r="F24"/>
  <c r="F23"/>
  <c r="F22"/>
  <c r="F21"/>
  <c r="F20"/>
  <c r="F19"/>
  <c r="F18"/>
  <c r="F17"/>
  <c r="F16"/>
  <c r="F15"/>
  <c r="F14"/>
  <c r="F13"/>
  <c r="F12"/>
  <c r="F11"/>
  <c r="F10"/>
  <c r="F9"/>
  <c r="E83" i="55"/>
  <c r="E82"/>
  <c r="E81"/>
  <c r="E80"/>
  <c r="E79"/>
  <c r="E78"/>
  <c r="E77"/>
  <c r="E76"/>
  <c r="E75"/>
  <c r="E74"/>
  <c r="E73"/>
  <c r="E72"/>
  <c r="E71"/>
  <c r="E70"/>
  <c r="E69"/>
  <c r="E68"/>
  <c r="E67"/>
  <c r="E66"/>
  <c r="E65"/>
  <c r="E64"/>
  <c r="E63"/>
  <c r="E62"/>
  <c r="E61"/>
  <c r="E60"/>
  <c r="E59"/>
  <c r="E58"/>
  <c r="E57"/>
  <c r="E56"/>
  <c r="E52"/>
  <c r="E51"/>
  <c r="E50"/>
  <c r="E49"/>
  <c r="E48"/>
  <c r="E47"/>
  <c r="E46"/>
  <c r="E45"/>
  <c r="E44"/>
  <c r="E43"/>
  <c r="E42"/>
  <c r="E41"/>
  <c r="E40"/>
  <c r="E39"/>
  <c r="E38"/>
  <c r="E37"/>
  <c r="E36"/>
  <c r="E35"/>
  <c r="E34"/>
  <c r="E33"/>
  <c r="E32"/>
  <c r="E31"/>
  <c r="E30"/>
  <c r="E29"/>
  <c r="E28"/>
  <c r="E27"/>
  <c r="E26"/>
  <c r="E25"/>
  <c r="E24"/>
  <c r="E23"/>
  <c r="E22"/>
  <c r="E21"/>
  <c r="E20"/>
  <c r="E19"/>
  <c r="E18"/>
  <c r="E17"/>
  <c r="E16"/>
  <c r="E15"/>
  <c r="E14"/>
  <c r="E13"/>
  <c r="E12"/>
  <c r="E11"/>
  <c r="E10"/>
  <c r="P21" i="44"/>
  <c r="P20"/>
  <c r="K53" i="36"/>
  <c r="J53"/>
  <c r="I53"/>
  <c r="H53"/>
  <c r="F53"/>
  <c r="E53"/>
  <c r="D53"/>
  <c r="C53"/>
  <c r="P51"/>
  <c r="O51"/>
  <c r="N51"/>
  <c r="M51"/>
  <c r="Q51" s="1"/>
  <c r="L51"/>
  <c r="S51" s="1"/>
  <c r="G51"/>
  <c r="R51" s="1"/>
  <c r="P50"/>
  <c r="O50"/>
  <c r="N50"/>
  <c r="M50"/>
  <c r="L50"/>
  <c r="S50" s="1"/>
  <c r="G50"/>
  <c r="R50" s="1"/>
  <c r="P49"/>
  <c r="O49"/>
  <c r="N49"/>
  <c r="M49"/>
  <c r="L49"/>
  <c r="S49" s="1"/>
  <c r="G49"/>
  <c r="R49" s="1"/>
  <c r="S48"/>
  <c r="P48"/>
  <c r="O48"/>
  <c r="N48"/>
  <c r="M48"/>
  <c r="L48"/>
  <c r="G48"/>
  <c r="R48" s="1"/>
  <c r="S47"/>
  <c r="P47"/>
  <c r="O47"/>
  <c r="N47"/>
  <c r="M47"/>
  <c r="Q47" s="1"/>
  <c r="L47"/>
  <c r="G47"/>
  <c r="R47" s="1"/>
  <c r="P46"/>
  <c r="O46"/>
  <c r="N46"/>
  <c r="M46"/>
  <c r="L46"/>
  <c r="S46" s="1"/>
  <c r="G46"/>
  <c r="R46" s="1"/>
  <c r="P45"/>
  <c r="O45"/>
  <c r="N45"/>
  <c r="M45"/>
  <c r="L45"/>
  <c r="S45" s="1"/>
  <c r="G45"/>
  <c r="R45" s="1"/>
  <c r="S44"/>
  <c r="P44"/>
  <c r="O44"/>
  <c r="N44"/>
  <c r="M44"/>
  <c r="L44"/>
  <c r="G44"/>
  <c r="R44" s="1"/>
  <c r="S43"/>
  <c r="P43"/>
  <c r="O43"/>
  <c r="N43"/>
  <c r="M43"/>
  <c r="Q43" s="1"/>
  <c r="L43"/>
  <c r="G43"/>
  <c r="R43" s="1"/>
  <c r="P42"/>
  <c r="O42"/>
  <c r="N42"/>
  <c r="M42"/>
  <c r="L42"/>
  <c r="S42" s="1"/>
  <c r="G42"/>
  <c r="R42" s="1"/>
  <c r="P41"/>
  <c r="O41"/>
  <c r="N41"/>
  <c r="M41"/>
  <c r="L41"/>
  <c r="S41" s="1"/>
  <c r="G41"/>
  <c r="R41" s="1"/>
  <c r="S40"/>
  <c r="P40"/>
  <c r="O40"/>
  <c r="N40"/>
  <c r="M40"/>
  <c r="L40"/>
  <c r="G40"/>
  <c r="R40" s="1"/>
  <c r="S39"/>
  <c r="P39"/>
  <c r="O39"/>
  <c r="N39"/>
  <c r="M39"/>
  <c r="Q39" s="1"/>
  <c r="L39"/>
  <c r="G39"/>
  <c r="R39" s="1"/>
  <c r="P38"/>
  <c r="O38"/>
  <c r="N38"/>
  <c r="M38"/>
  <c r="L38"/>
  <c r="S38" s="1"/>
  <c r="G38"/>
  <c r="R38" s="1"/>
  <c r="P37"/>
  <c r="O37"/>
  <c r="N37"/>
  <c r="M37"/>
  <c r="L37"/>
  <c r="S37" s="1"/>
  <c r="G37"/>
  <c r="R37" s="1"/>
  <c r="S36"/>
  <c r="P36"/>
  <c r="O36"/>
  <c r="N36"/>
  <c r="M36"/>
  <c r="L36"/>
  <c r="G36"/>
  <c r="R36" s="1"/>
  <c r="S35"/>
  <c r="P35"/>
  <c r="O35"/>
  <c r="N35"/>
  <c r="M35"/>
  <c r="Q35" s="1"/>
  <c r="L35"/>
  <c r="G35"/>
  <c r="R35" s="1"/>
  <c r="P34"/>
  <c r="O34"/>
  <c r="N34"/>
  <c r="M34"/>
  <c r="L34"/>
  <c r="S34" s="1"/>
  <c r="G34"/>
  <c r="R34" s="1"/>
  <c r="P33"/>
  <c r="O33"/>
  <c r="N33"/>
  <c r="M33"/>
  <c r="L33"/>
  <c r="S33" s="1"/>
  <c r="G33"/>
  <c r="R33" s="1"/>
  <c r="S32"/>
  <c r="P32"/>
  <c r="O32"/>
  <c r="N32"/>
  <c r="M32"/>
  <c r="L32"/>
  <c r="G32"/>
  <c r="R32" s="1"/>
  <c r="S31"/>
  <c r="P31"/>
  <c r="O31"/>
  <c r="N31"/>
  <c r="M31"/>
  <c r="Q31" s="1"/>
  <c r="L31"/>
  <c r="G31"/>
  <c r="R31" s="1"/>
  <c r="P30"/>
  <c r="O30"/>
  <c r="N30"/>
  <c r="M30"/>
  <c r="L30"/>
  <c r="S30" s="1"/>
  <c r="G30"/>
  <c r="R30" s="1"/>
  <c r="P29"/>
  <c r="O29"/>
  <c r="N29"/>
  <c r="M29"/>
  <c r="L29"/>
  <c r="S29" s="1"/>
  <c r="G29"/>
  <c r="R29" s="1"/>
  <c r="S28"/>
  <c r="P28"/>
  <c r="O28"/>
  <c r="N28"/>
  <c r="M28"/>
  <c r="L28"/>
  <c r="G28"/>
  <c r="R28" s="1"/>
  <c r="S27"/>
  <c r="P27"/>
  <c r="O27"/>
  <c r="N27"/>
  <c r="M27"/>
  <c r="Q27" s="1"/>
  <c r="L27"/>
  <c r="G27"/>
  <c r="R27" s="1"/>
  <c r="P26"/>
  <c r="P53" s="1"/>
  <c r="O26"/>
  <c r="O53" s="1"/>
  <c r="N26"/>
  <c r="M26"/>
  <c r="L26"/>
  <c r="L53" s="1"/>
  <c r="G26"/>
  <c r="G53" s="1"/>
  <c r="R53" s="1"/>
  <c r="K22"/>
  <c r="J22"/>
  <c r="I22"/>
  <c r="H22"/>
  <c r="F22"/>
  <c r="E22"/>
  <c r="D22"/>
  <c r="C22"/>
  <c r="B22"/>
  <c r="P20"/>
  <c r="O20"/>
  <c r="N20"/>
  <c r="M20"/>
  <c r="L20"/>
  <c r="S20" s="1"/>
  <c r="R20"/>
  <c r="P19"/>
  <c r="O19"/>
  <c r="N19"/>
  <c r="M19"/>
  <c r="Q19" s="1"/>
  <c r="L19"/>
  <c r="S19" s="1"/>
  <c r="P18"/>
  <c r="O18"/>
  <c r="N18"/>
  <c r="M18"/>
  <c r="L18"/>
  <c r="S18" s="1"/>
  <c r="S17"/>
  <c r="R17"/>
  <c r="P17"/>
  <c r="O17"/>
  <c r="N17"/>
  <c r="M17"/>
  <c r="Q17" s="1"/>
  <c r="L17"/>
  <c r="P16"/>
  <c r="O16"/>
  <c r="N16"/>
  <c r="M16"/>
  <c r="L16"/>
  <c r="S16" s="1"/>
  <c r="R16"/>
  <c r="P15"/>
  <c r="O15"/>
  <c r="N15"/>
  <c r="M15"/>
  <c r="Q15" s="1"/>
  <c r="L15"/>
  <c r="S15" s="1"/>
  <c r="R14"/>
  <c r="P14"/>
  <c r="P22" s="1"/>
  <c r="O14"/>
  <c r="N14"/>
  <c r="M14"/>
  <c r="L14"/>
  <c r="L22" s="1"/>
  <c r="R13"/>
  <c r="P13"/>
  <c r="O13"/>
  <c r="O22" s="1"/>
  <c r="N13"/>
  <c r="M13"/>
  <c r="L13"/>
  <c r="S13" s="1"/>
  <c r="J40" i="87"/>
  <c r="N40" s="1"/>
  <c r="I40"/>
  <c r="M40" s="1"/>
  <c r="H40"/>
  <c r="L40" s="1"/>
  <c r="G40"/>
  <c r="K40" s="1"/>
  <c r="F40"/>
  <c r="E40"/>
  <c r="D40"/>
  <c r="C40"/>
  <c r="B40"/>
  <c r="O40" s="1"/>
  <c r="P38"/>
  <c r="O38"/>
  <c r="N38"/>
  <c r="M38"/>
  <c r="L38"/>
  <c r="K38"/>
  <c r="P37"/>
  <c r="O37"/>
  <c r="N37"/>
  <c r="M37"/>
  <c r="L37"/>
  <c r="K37"/>
  <c r="P36"/>
  <c r="O36"/>
  <c r="N36"/>
  <c r="M36"/>
  <c r="L36"/>
  <c r="K36"/>
  <c r="J27"/>
  <c r="N27" s="1"/>
  <c r="I27"/>
  <c r="M27" s="1"/>
  <c r="H27"/>
  <c r="L27" s="1"/>
  <c r="G27"/>
  <c r="P27" s="1"/>
  <c r="F27"/>
  <c r="E27"/>
  <c r="D27"/>
  <c r="C27"/>
  <c r="O27" s="1"/>
  <c r="B27"/>
  <c r="P25"/>
  <c r="O25"/>
  <c r="N25"/>
  <c r="M25"/>
  <c r="L25"/>
  <c r="K25"/>
  <c r="P24"/>
  <c r="O24"/>
  <c r="N24"/>
  <c r="M24"/>
  <c r="L24"/>
  <c r="K24"/>
  <c r="P23"/>
  <c r="O23"/>
  <c r="N23"/>
  <c r="M23"/>
  <c r="L23"/>
  <c r="K23"/>
  <c r="P22"/>
  <c r="O22"/>
  <c r="N22"/>
  <c r="M22"/>
  <c r="L22"/>
  <c r="K22"/>
  <c r="P21"/>
  <c r="O21"/>
  <c r="N21"/>
  <c r="M21"/>
  <c r="L21"/>
  <c r="K21"/>
  <c r="P20"/>
  <c r="O20"/>
  <c r="N20"/>
  <c r="M20"/>
  <c r="L20"/>
  <c r="K20"/>
  <c r="P19"/>
  <c r="O19"/>
  <c r="N19"/>
  <c r="M19"/>
  <c r="L19"/>
  <c r="K19"/>
  <c r="P18"/>
  <c r="O18"/>
  <c r="N18"/>
  <c r="M18"/>
  <c r="L18"/>
  <c r="K18"/>
  <c r="P17"/>
  <c r="O17"/>
  <c r="N17"/>
  <c r="M17"/>
  <c r="L17"/>
  <c r="K17"/>
  <c r="P16"/>
  <c r="O16"/>
  <c r="N16"/>
  <c r="M16"/>
  <c r="L16"/>
  <c r="K16"/>
  <c r="P15"/>
  <c r="O15"/>
  <c r="N15"/>
  <c r="M15"/>
  <c r="L15"/>
  <c r="K15"/>
  <c r="P14"/>
  <c r="O14"/>
  <c r="N14"/>
  <c r="M14"/>
  <c r="L14"/>
  <c r="K14"/>
  <c r="P13"/>
  <c r="O13"/>
  <c r="N13"/>
  <c r="M13"/>
  <c r="L13"/>
  <c r="K13"/>
  <c r="P12"/>
  <c r="O12"/>
  <c r="N12"/>
  <c r="M12"/>
  <c r="L12"/>
  <c r="K12"/>
  <c r="M22" i="36" l="1"/>
  <c r="N53"/>
  <c r="N22"/>
  <c r="Q18"/>
  <c r="Q28"/>
  <c r="Q29"/>
  <c r="Q32"/>
  <c r="Q33"/>
  <c r="Q36"/>
  <c r="Q37"/>
  <c r="Q40"/>
  <c r="Q41"/>
  <c r="Q44"/>
  <c r="Q45"/>
  <c r="Q48"/>
  <c r="Q49"/>
  <c r="Q13"/>
  <c r="Q16"/>
  <c r="Q20"/>
  <c r="M53"/>
  <c r="Q30"/>
  <c r="Q34"/>
  <c r="Q38"/>
  <c r="Q42"/>
  <c r="Q46"/>
  <c r="Q50"/>
  <c r="G22"/>
  <c r="R22" s="1"/>
  <c r="S22"/>
  <c r="S53"/>
  <c r="D90" i="56"/>
  <c r="F90" s="1"/>
  <c r="S14" i="36"/>
  <c r="R26"/>
  <c r="Q26"/>
  <c r="Q53" s="1"/>
  <c r="Q14"/>
  <c r="S26"/>
  <c r="K27" i="87"/>
  <c r="P40"/>
  <c r="I15" i="85"/>
  <c r="A15"/>
  <c r="I7"/>
  <c r="F322" i="74"/>
  <c r="F321"/>
  <c r="I26" i="25"/>
  <c r="A26"/>
  <c r="I22"/>
  <c r="I7"/>
  <c r="A1" i="22"/>
  <c r="P321" i="3"/>
  <c r="O321"/>
  <c r="N321"/>
  <c r="M321"/>
  <c r="L321"/>
  <c r="K321"/>
  <c r="J321"/>
  <c r="I321"/>
  <c r="H321"/>
  <c r="G321"/>
  <c r="F321"/>
  <c r="E321"/>
  <c r="D321"/>
  <c r="C321"/>
  <c r="B321"/>
  <c r="P320"/>
  <c r="O320"/>
  <c r="N320"/>
  <c r="M320"/>
  <c r="L320"/>
  <c r="K320"/>
  <c r="J320"/>
  <c r="I320"/>
  <c r="H320"/>
  <c r="G320"/>
  <c r="F320"/>
  <c r="E320"/>
  <c r="D320"/>
  <c r="C320"/>
  <c r="B320"/>
  <c r="F322" i="73"/>
  <c r="F321"/>
  <c r="Q22" i="36" l="1"/>
  <c r="I7" i="83"/>
  <c r="H7"/>
  <c r="G7"/>
</calcChain>
</file>

<file path=xl/sharedStrings.xml><?xml version="1.0" encoding="utf-8"?>
<sst xmlns="http://schemas.openxmlformats.org/spreadsheetml/2006/main" count="8717" uniqueCount="1600">
  <si>
    <t>SISTEMA BANCARIO</t>
  </si>
  <si>
    <t xml:space="preserve">ESTADO DE SITUACIÓN PATRIMONIAL </t>
  </si>
  <si>
    <t>(En Miles de Bolivianos)</t>
  </si>
  <si>
    <t>MN</t>
  </si>
  <si>
    <t>ME</t>
  </si>
  <si>
    <t>MNMV</t>
  </si>
  <si>
    <t>MNUFV</t>
  </si>
  <si>
    <t>TOTAL</t>
  </si>
  <si>
    <t xml:space="preserve"> ACTIVO</t>
  </si>
  <si>
    <t xml:space="preserve">  DISPONIBILIDADES</t>
  </si>
  <si>
    <t xml:space="preserve">      CAJA</t>
  </si>
  <si>
    <t xml:space="preserve">      BANCO CENTRAL DE BOLIVIA</t>
  </si>
  <si>
    <t xml:space="preserve">      BANCOS Y CORRESPONSALES DEL PAÍS</t>
  </si>
  <si>
    <t xml:space="preserve">      OFICINA MATRIZ Y SUCURSALES</t>
  </si>
  <si>
    <t xml:space="preserve">      BANCOS Y CORRESPONSALES DEL EXTERIOR</t>
  </si>
  <si>
    <t xml:space="preserve">      DOCUMENTOS DE COBRO INMEDIATO</t>
  </si>
  <si>
    <t xml:space="preserve">      PRODUCTOS DEVENGADOS POR COBRAR DISPONIBILIDADES</t>
  </si>
  <si>
    <t xml:space="preserve">      PREVISIÓN PARA DISPONIBILIDADES</t>
  </si>
  <si>
    <t xml:space="preserve">  INVERSIONES TEMPORARIAS</t>
  </si>
  <si>
    <t xml:space="preserve">      INVERSIONES EN EL BANCO CENTRAL DE BOLIVIA</t>
  </si>
  <si>
    <t xml:space="preserve">      INVERSIONES EN ENTIDADES FINANCIERAS DEL PAÍS</t>
  </si>
  <si>
    <t xml:space="preserve">      INVERSIONES EN ENTIDADES FINANCIERAS DEL EXTERIOR</t>
  </si>
  <si>
    <t xml:space="preserve">      INVERSIONES EN ENTIDADES PÚBLICAS NO FINANCIERAS DEL PAÍS</t>
  </si>
  <si>
    <t xml:space="preserve">      INVERSIONES EN OTRAS ENTIDADES NO FINANCIERAS DEL PAÍS</t>
  </si>
  <si>
    <t xml:space="preserve">      INVERSIONES DE DISPONIBILIDAD RESTRINGIDA</t>
  </si>
  <si>
    <t xml:space="preserve">      PRODUCTOS DEVENGADOS POR COBRAR INVERSIONES TEMPORARIAS</t>
  </si>
  <si>
    <t xml:space="preserve">      (PREVISIÓN PARA INVERSIONES TEMPORARIAS)</t>
  </si>
  <si>
    <t xml:space="preserve">  CARTERA</t>
  </si>
  <si>
    <t xml:space="preserve">    CARTERA VIGENTE TOTAL</t>
  </si>
  <si>
    <t xml:space="preserve">      CARTERA VIGENTE</t>
  </si>
  <si>
    <t xml:space="preserve">      CARTERA REPROGRAMADA VIGENTE</t>
  </si>
  <si>
    <t xml:space="preserve">      CARTERA REESTRUCTURADA VIGENTE</t>
  </si>
  <si>
    <t xml:space="preserve">    CARTERA VENCIDA TOTAL</t>
  </si>
  <si>
    <t xml:space="preserve">      CARTERA VENCIDA</t>
  </si>
  <si>
    <t xml:space="preserve">      CARTERA REPROGRAMADA VENCIDA</t>
  </si>
  <si>
    <t xml:space="preserve">      CARTERA REESTRUCTURADA VENCIDA</t>
  </si>
  <si>
    <t xml:space="preserve">    CARTERA EJECUCIÓN TOTAL</t>
  </si>
  <si>
    <t xml:space="preserve">      CARTERA EN EJECUCIÓN</t>
  </si>
  <si>
    <t xml:space="preserve">      CARTERA REPROGRAMADA EJECUCIÓN</t>
  </si>
  <si>
    <t xml:space="preserve">      CARTERA REESTRUCTURADA EN EJECUCIÓN</t>
  </si>
  <si>
    <t xml:space="preserve">      PRODUCTOS DEVENGADOS POR COBRAR CARTERA</t>
  </si>
  <si>
    <t xml:space="preserve">        Productos devengados por cobrar cartera vigente</t>
  </si>
  <si>
    <t xml:space="preserve">        Productos devengados por cobrar cartera reprogramada o reestructurada vigente</t>
  </si>
  <si>
    <t xml:space="preserve">        Productos devengados por cobrar cartera vencida</t>
  </si>
  <si>
    <t xml:space="preserve">        Productos devengados por cobrar cartera reprogramada o reestructurada vencida</t>
  </si>
  <si>
    <t xml:space="preserve">        Productos devengados por cobrar cartera en ejecución</t>
  </si>
  <si>
    <t xml:space="preserve">        Productos devengados por cobrar cartera reprogramada o reestructurada ejecución</t>
  </si>
  <si>
    <t xml:space="preserve">      (PREVISIÓN PARA INCOBRABILIDAD DE CARTERA)</t>
  </si>
  <si>
    <t xml:space="preserve">        (Previsión específica para cartera vigente incobrable)</t>
  </si>
  <si>
    <t xml:space="preserve">        (Previsión especifica para incobrabilidad de cartera reprogramada o reestructurada vigente)</t>
  </si>
  <si>
    <t xml:space="preserve">        (Previsión específica para cartera vencida incobrable)</t>
  </si>
  <si>
    <t xml:space="preserve">        (Previsión especifica para incobrabilidad de cartera reprogramada o reestructurada vencida)</t>
  </si>
  <si>
    <t xml:space="preserve">        (Previsión específica para cartera en ejecución incobrable)</t>
  </si>
  <si>
    <t xml:space="preserve">        (Previsión especifica para incobrabilidad de cartera reprogramada o reestructurada en ejecución)</t>
  </si>
  <si>
    <t xml:space="preserve">        (Previsión genérica para incobrabilidad de cartera por factores de riesgo adicional)</t>
  </si>
  <si>
    <t xml:space="preserve">        (Previsión genérica para incobrabilidad de cartera por otros riesgos)</t>
  </si>
  <si>
    <t xml:space="preserve">        (Previsión específica adicional)</t>
  </si>
  <si>
    <t xml:space="preserve">        (Previsión genérica por exceso al límite de Operaciones de Consumo No Debidamente Garantizadas)</t>
  </si>
  <si>
    <t xml:space="preserve">  OTRAS CUENTAS POR COBRAR</t>
  </si>
  <si>
    <t xml:space="preserve">      POR INTERMEDIACIÓN FINANCIERA</t>
  </si>
  <si>
    <t xml:space="preserve">      PAGOS ANTICIPADOS</t>
  </si>
  <si>
    <t xml:space="preserve">      DIVERSAS</t>
  </si>
  <si>
    <t xml:space="preserve">      PRODUCTOS DEVENGADOS DE OTRAS CUENTAS POR COBRAR</t>
  </si>
  <si>
    <t xml:space="preserve">      (PREVISIÓN PARA OTRAS CUENTAS POR COBRAR)</t>
  </si>
  <si>
    <t xml:space="preserve">  BIENES REALIZABLES</t>
  </si>
  <si>
    <t xml:space="preserve">      BIENES ADQUIRIDOS O CONSTRUIDOS PARA LA VENTA</t>
  </si>
  <si>
    <t xml:space="preserve">      BIENES RECIBIDOS EN RECUPERACIÓN DE CRÉDITOS</t>
  </si>
  <si>
    <t xml:space="preserve">      BIENES FUERA DE USO</t>
  </si>
  <si>
    <t xml:space="preserve">      OTROS BIENES REALIZABLES</t>
  </si>
  <si>
    <t xml:space="preserve">      (PREVISIÓN POR DESVALORIZACIÓN)</t>
  </si>
  <si>
    <t xml:space="preserve">  INVERSIONES PERMANENTES</t>
  </si>
  <si>
    <t xml:space="preserve">      PARTICIPACIÓN EN ENTIDADES FINANCIERAS Y AFINES</t>
  </si>
  <si>
    <t xml:space="preserve">      INVERSIONES EN OTRAS ENTIDADES NO FINANCIERAS</t>
  </si>
  <si>
    <t xml:space="preserve">      PRODUCTOS DEVENGADOS POR COBRAR INVERSIONES PERMANENTES</t>
  </si>
  <si>
    <t xml:space="preserve">      (PREVISIÓN PARA INVERSIONES PERMANENTES)</t>
  </si>
  <si>
    <t xml:space="preserve">  BIENES DE USO</t>
  </si>
  <si>
    <t xml:space="preserve">      TERRENOS</t>
  </si>
  <si>
    <t xml:space="preserve">      EDIFICIOS</t>
  </si>
  <si>
    <t xml:space="preserve">      MOBILIARIO Y ENSERES</t>
  </si>
  <si>
    <t xml:space="preserve">      EQUIPOS E INSTALACIONES</t>
  </si>
  <si>
    <t xml:space="preserve">      EQUIPOS DE COMPUTACIÓN</t>
  </si>
  <si>
    <t xml:space="preserve">      VEHÍCULOS</t>
  </si>
  <si>
    <t xml:space="preserve">      OBRAS DE ARTE</t>
  </si>
  <si>
    <t xml:space="preserve">      BIENES TOMADOS EN ARRENDAMIENTO FINANCIERO</t>
  </si>
  <si>
    <t xml:space="preserve">      OBRAS EN CONSTRUCCIÓN</t>
  </si>
  <si>
    <t xml:space="preserve">  OTROS ACTIVOS</t>
  </si>
  <si>
    <t xml:space="preserve">      BIENES DIVERSOS</t>
  </si>
  <si>
    <t xml:space="preserve">      CARGOS DIFERIDOS</t>
  </si>
  <si>
    <t xml:space="preserve">      PARTIDAS PENDIENTES DE IMPUTACIÓN</t>
  </si>
  <si>
    <t xml:space="preserve">      ACTIVOS INTANGIBLES</t>
  </si>
  <si>
    <t xml:space="preserve">      (PREVISIÓN PARA PARTIDAS PENDIENTES DE IMPUTACIÓN)</t>
  </si>
  <si>
    <t xml:space="preserve"> PASIVO</t>
  </si>
  <si>
    <t xml:space="preserve">  OBLIGACIONES CON EL PÚBLICO</t>
  </si>
  <si>
    <t xml:space="preserve">      OBLIGACIONES CON EL PÚBLICO A LA VISTA</t>
  </si>
  <si>
    <t xml:space="preserve">        Depósitos en cuenta corriente</t>
  </si>
  <si>
    <t xml:space="preserve">        Otras obligaciones con el público a la vista</t>
  </si>
  <si>
    <t xml:space="preserve">      OBLIGACIONES CON EL PÚBLICO POR CUENTAS DE AHORROS</t>
  </si>
  <si>
    <t xml:space="preserve">      OBLIGACIONES CON EL PÚBLICO A PLAZO</t>
  </si>
  <si>
    <t xml:space="preserve">        Depósitos a plazo fijo hasta 30 días</t>
  </si>
  <si>
    <t xml:space="preserve">        Depósitos a plazo fijo de 31 a 60 días</t>
  </si>
  <si>
    <t xml:space="preserve">        Depósitos a plazo fijo de 61 a 90 días</t>
  </si>
  <si>
    <t xml:space="preserve">        Depósitos a plazo fijo de 91 a 180 días</t>
  </si>
  <si>
    <t xml:space="preserve">        Depósitos a plazo fijo de 181 a 360 días</t>
  </si>
  <si>
    <t xml:space="preserve">        Depósitos a plazo fijo de 361 a 720 días</t>
  </si>
  <si>
    <t xml:space="preserve">        Depositos a plazo fijo mayor a 720 a 1.080 días</t>
  </si>
  <si>
    <t xml:space="preserve">        Depositos a plazo fijo mayor a 1.080 días</t>
  </si>
  <si>
    <t xml:space="preserve">      OBLIGACIONES CON EL PÚBLICO RESTRINGIDAS</t>
  </si>
  <si>
    <t xml:space="preserve">      OBLIGACIONES CON EL PÚBLICO A PLAZO FIJO CON ANOTACIÓN EN CUENTA</t>
  </si>
  <si>
    <t xml:space="preserve">      CARGOS DEVENGADOS POR PAGAR OBLIGACIONES CON EL PÚBLICO</t>
  </si>
  <si>
    <t xml:space="preserve">  OBLIGACIONES CON INSTITUCIONES FISCALES</t>
  </si>
  <si>
    <t xml:space="preserve">  OBLIGACIONES CON EMPRESAS CON PARTICIPACIÓN ESTATAL</t>
  </si>
  <si>
    <t xml:space="preserve">      Obligaciones con empresas con participación estatal a la vista</t>
  </si>
  <si>
    <t xml:space="preserve">      Obligaciones con empresas con participación estatal por cuentas de ahorros</t>
  </si>
  <si>
    <t xml:space="preserve">      Obligaciones con empresas con participación estatal a plazo</t>
  </si>
  <si>
    <t xml:space="preserve">      Obligaciones con empresas con participación estatal restringidas</t>
  </si>
  <si>
    <t xml:space="preserve">      Obligaciones con empresas con participación estatal a plazo fijo con anotación en cuenta</t>
  </si>
  <si>
    <t xml:space="preserve">      Cargos devengados por pagar con empresas con participación estatal</t>
  </si>
  <si>
    <t xml:space="preserve">  OBLIGACIONES CON BANCOS Y ENTIDADES DE FINANCIAMIENTO</t>
  </si>
  <si>
    <t xml:space="preserve">      Obligaciones con bancos y entidades financieras a la vista</t>
  </si>
  <si>
    <t xml:space="preserve">      Obligaciones con el BCB a plazo</t>
  </si>
  <si>
    <t xml:space="preserve">      Obligaciones con el FONDESIF a plazo</t>
  </si>
  <si>
    <t xml:space="preserve">      Obligaciones con entidades financieras de segundo piso a plazo</t>
  </si>
  <si>
    <t xml:space="preserve">      Obligaciones con bancos y otras entidades del país a plazo</t>
  </si>
  <si>
    <t xml:space="preserve">      Otros financiamientos internos a plazo</t>
  </si>
  <si>
    <t xml:space="preserve">      Financiamientos de entidades del exterior a plazo</t>
  </si>
  <si>
    <t xml:space="preserve">      Cargos devengados por pagar obligaciones con bancos y ent. de financiamiento</t>
  </si>
  <si>
    <t xml:space="preserve">  OTRAS CUENTAS POR PAGAR</t>
  </si>
  <si>
    <t xml:space="preserve">      PROVISIONES</t>
  </si>
  <si>
    <t xml:space="preserve">      CARGOS DEVENGADOS DE OTRAS CUENTAS POR PAGAR</t>
  </si>
  <si>
    <t xml:space="preserve">  PREVISIONES</t>
  </si>
  <si>
    <t xml:space="preserve">      PREVISIÓN PARA ACTIVOS CONTINGENTES</t>
  </si>
  <si>
    <t xml:space="preserve">      PREVISIÓN PARA DESAHUCIO</t>
  </si>
  <si>
    <t xml:space="preserve">      PREV. GENÉRICAS VOLUNT. PARA PÉRDIDAS FUTURAS AÚN NO IDENTIF.</t>
  </si>
  <si>
    <t xml:space="preserve">      PREVISIÓN GENÉRICA CÍCLICA</t>
  </si>
  <si>
    <t xml:space="preserve">      OTRAS PREVISIONES</t>
  </si>
  <si>
    <t xml:space="preserve">  VALORES EN CIRCULACIÓN</t>
  </si>
  <si>
    <t xml:space="preserve">      BONOS</t>
  </si>
  <si>
    <t xml:space="preserve">      CÉDULAS HIPOTECARIAS</t>
  </si>
  <si>
    <t xml:space="preserve">      PAGARÉS BURSÁTILES</t>
  </si>
  <si>
    <t xml:space="preserve">      CARGOS DEVENGADOS POR PAGAR  VALORES EN CIRCULACIÓN</t>
  </si>
  <si>
    <t xml:space="preserve">  OBLIGACIONES SUBORDINADAS</t>
  </si>
  <si>
    <t xml:space="preserve">      OBLIG.SUBORDIN. INSTRUMENTADAS MEDIANTE CONTRATO DE PRÉSTAMO</t>
  </si>
  <si>
    <t xml:space="preserve">        Oblig. subordinadas con programas gubernamentales de apoyo al sistema financiero</t>
  </si>
  <si>
    <t xml:space="preserve">        Obligaciones subordinadas con el FONDESIF</t>
  </si>
  <si>
    <t xml:space="preserve">        Obligaciones subordinadas con entidades financieras del exterior</t>
  </si>
  <si>
    <t xml:space="preserve">        Obligaciones subordinadas PROFOP</t>
  </si>
  <si>
    <t xml:space="preserve">        Otras oblig.subordinadas instrumentadas mediante contrato de préstamo</t>
  </si>
  <si>
    <t xml:space="preserve">      OBLIGACIONES SUBORDINADAS INSTRUMENTADAS MEDIANTE BONOS</t>
  </si>
  <si>
    <t xml:space="preserve">      CARGOS DEVENGADOS POR PAGAR OBLIGACIONES SUBORDINADAS</t>
  </si>
  <si>
    <t xml:space="preserve"> PATRIMONIO</t>
  </si>
  <si>
    <t xml:space="preserve">  CAPITAL SOCIAL</t>
  </si>
  <si>
    <t xml:space="preserve">      CAPITAL PAGADO</t>
  </si>
  <si>
    <t xml:space="preserve">      CAPITAL SUSCRITO</t>
  </si>
  <si>
    <t xml:space="preserve">      (SUSCRIPCIONES DE CAPITAL PENDIENTES DE INTEGRACIÓN)</t>
  </si>
  <si>
    <t xml:space="preserve">  APORTES NO CAPITALIZADOS</t>
  </si>
  <si>
    <t xml:space="preserve">      PRIMAS DE EMISIÓN</t>
  </si>
  <si>
    <t xml:space="preserve">      APORTES PARA FUTUROS AUMENTOS DE CAPITAL</t>
  </si>
  <si>
    <t xml:space="preserve">      DONACIONES NO CAPITALIZABLES</t>
  </si>
  <si>
    <t xml:space="preserve">  AJUSTES AL PATRIMONIO</t>
  </si>
  <si>
    <t xml:space="preserve">      AJUSTE GLOBAL DEL PATRIMONIO</t>
  </si>
  <si>
    <t xml:space="preserve">      AJUSTES POR REVALORIZACIÓN</t>
  </si>
  <si>
    <t xml:space="preserve">      AJUSTES PARTICIPACIÓN EN ENTIDADES FINANCIERAS Y AFINES</t>
  </si>
  <si>
    <t xml:space="preserve">  RESERVAS</t>
  </si>
  <si>
    <t xml:space="preserve">      RESERVA LEGAL</t>
  </si>
  <si>
    <t xml:space="preserve">      OTRAS RESERVAS OBLIGATORIAS</t>
  </si>
  <si>
    <t xml:space="preserve">      RESERVAS VOLUNTARIAS</t>
  </si>
  <si>
    <t xml:space="preserve">  RESULTADOS ACUMULADOS</t>
  </si>
  <si>
    <t xml:space="preserve">        Utilidades (pérdidas) acumuladas</t>
  </si>
  <si>
    <t xml:space="preserve">        Utilidades (pérdidas) del periodo o gestión</t>
  </si>
  <si>
    <t xml:space="preserve">  PASIVO + PATRIMONIO</t>
  </si>
  <si>
    <t xml:space="preserve"> CUENTAS CONTINGENTES DEUDORAS</t>
  </si>
  <si>
    <t xml:space="preserve">  CARTAS DE CRÉDITO</t>
  </si>
  <si>
    <t xml:space="preserve">      CARTAS DE CRÉDITO EMITIDAS A LA VISTA</t>
  </si>
  <si>
    <t xml:space="preserve">      CARTAS DE CRÉDITO EMITIDAS DIFERIDAS</t>
  </si>
  <si>
    <t xml:space="preserve">      CARTAS DE CRÉDITO CONFIRMADAS</t>
  </si>
  <si>
    <t xml:space="preserve">      CARTAS DE CRÉDITO CON PREPAGOS</t>
  </si>
  <si>
    <t xml:space="preserve">      CARTAS DE CRÉDITO STAND BY</t>
  </si>
  <si>
    <t xml:space="preserve">  GARANTÍAS OTORGADAS</t>
  </si>
  <si>
    <t xml:space="preserve">      AVALES</t>
  </si>
  <si>
    <t xml:space="preserve">      BOLETAS DE GARANTÍA CONTRAGARANTIZADAS</t>
  </si>
  <si>
    <t xml:space="preserve">      BOLETAS DE GARANTÍA NO CONTRAGARANTIZADAS</t>
  </si>
  <si>
    <t xml:space="preserve">      OTRAS FIANZAS</t>
  </si>
  <si>
    <t xml:space="preserve">      GARANTÍAS A PRIMER REQUERIMIENTO</t>
  </si>
  <si>
    <t xml:space="preserve">  DOCUMENTOS DESCONTADOS</t>
  </si>
  <si>
    <t xml:space="preserve">  LÍNEAS DE CRÉDITO COMPROMETIDAS</t>
  </si>
  <si>
    <t xml:space="preserve">      CRÉDITOS ACORDADOS EN CUENTA CORRIENTE</t>
  </si>
  <si>
    <t xml:space="preserve">      CRÉDITOS ACORDADOS PARA TARJETAS DE CRÉDITO</t>
  </si>
  <si>
    <t xml:space="preserve">      CRÉDITOS ACORDADOS PARA FACTORAJE</t>
  </si>
  <si>
    <t xml:space="preserve">      LÍNEAS DE CRÉDITO OTORGADAS</t>
  </si>
  <si>
    <t xml:space="preserve">  OTRAS CONTINGENCIAS</t>
  </si>
  <si>
    <t xml:space="preserve"> CUENTAS DE ORDEN DEUDORAS</t>
  </si>
  <si>
    <t xml:space="preserve">  VALORES Y BIENES RECIBIDOS EN CUSTODIA</t>
  </si>
  <si>
    <t xml:space="preserve">      CUSTODIA DE TÍTULOS VALORES NEGOCIABLES EN BOLSA</t>
  </si>
  <si>
    <t xml:space="preserve">      VALORES PÚBLICOS EN CUSTODIA</t>
  </si>
  <si>
    <t xml:space="preserve">      OTROS VALORES Y BIENES RECIBIDOS EN CUSTODIA</t>
  </si>
  <si>
    <t xml:space="preserve">  VALORES Y BIENES RECIBIDOS EN ADMINISTRACIÓN</t>
  </si>
  <si>
    <t xml:space="preserve">      ADMINISTRACIÓN DE TÍTULOS VALORES NEGOCIABLES EN BOLSA</t>
  </si>
  <si>
    <t xml:space="preserve">      ADMINISTRACIÓN DE CARTERA</t>
  </si>
  <si>
    <t xml:space="preserve">      ADMINISTRACIÓN DE CUENTAS FISCALES</t>
  </si>
  <si>
    <t xml:space="preserve">      ADMIN. DE TRASPASO DE CTAS. DE ENCAJE LEGAL DE ENT. FIN. NO BANCARIAS</t>
  </si>
  <si>
    <t xml:space="preserve">      OTROS VALORES Y BIENES RECIBIDOS EN ADMINISTRACIÓN</t>
  </si>
  <si>
    <t xml:space="preserve">  VALORES EN COBRANZA</t>
  </si>
  <si>
    <t xml:space="preserve">      COBRANZAS EN COMISIÓN RECIBIDAS</t>
  </si>
  <si>
    <t xml:space="preserve">      COBRANZAS EN COMISIÓN REMITIDAS</t>
  </si>
  <si>
    <t xml:space="preserve">  VALORES Y BIENES RECIBIDOS EN CONSIGNACIÓN</t>
  </si>
  <si>
    <t xml:space="preserve">      VALORES RECIBIDOS EN CONSIGNACIÓN</t>
  </si>
  <si>
    <t xml:space="preserve">      BIENES RECIBIDOS EN CONSIGNACIÓN</t>
  </si>
  <si>
    <t xml:space="preserve">  GARANTÍAS RECIBIDAS</t>
  </si>
  <si>
    <t xml:space="preserve">      GARANTÍAS HIPOTECARIAS</t>
  </si>
  <si>
    <t xml:space="preserve">      GARANTÍAS EN TÍTULOS VALORES</t>
  </si>
  <si>
    <t xml:space="preserve">      OTRAS GARANTÍAS PRENDARIAS</t>
  </si>
  <si>
    <t xml:space="preserve">      BONOS DE PRENDA</t>
  </si>
  <si>
    <t xml:space="preserve">      DEPÓSITOS EN LA ENTIDAD FINANCIERA</t>
  </si>
  <si>
    <t xml:space="preserve">      GARANTÍAS DE OTRAS ENTIDADES FINANCIERAS</t>
  </si>
  <si>
    <t xml:space="preserve">      BIENES EMBARGADOS</t>
  </si>
  <si>
    <t xml:space="preserve">      GARANTÍAS TRANSFERIDAS PARA TITULARIZACIÓN</t>
  </si>
  <si>
    <t xml:space="preserve">      OTRAS GARANTÍAS</t>
  </si>
  <si>
    <t xml:space="preserve">  CUENTAS DE REGISTRO</t>
  </si>
  <si>
    <t xml:space="preserve">      LÍNEAS DE CRÉDITO OTORGADAS Y NO UTILIZADAS</t>
  </si>
  <si>
    <t xml:space="preserve">      LÍNEAS DE CRÉDITO OBTENIDAS Y NO UTILIZADAS</t>
  </si>
  <si>
    <t xml:space="preserve">      CUENTAS INCOBRABLES CASTIGADAS Y CONDONADAS</t>
  </si>
  <si>
    <t xml:space="preserve">      PRODUCTOS EN SUSPENSO</t>
  </si>
  <si>
    <t xml:space="preserve">      OPERACIONES DE COMPRA Y VENTA A FUTURO DE MONEDA EXTRANJERA</t>
  </si>
  <si>
    <t xml:space="preserve">      OTRAS CUENTAS DE REGISTRO</t>
  </si>
  <si>
    <t xml:space="preserve">        Previsiones por constituir sujetas a cronograma</t>
  </si>
  <si>
    <t xml:space="preserve">  CUENTAS DEUDORAS DE LOS FIDEICOMISOS</t>
  </si>
  <si>
    <t xml:space="preserve">      Activos de los fideicomisos</t>
  </si>
  <si>
    <t xml:space="preserve">      Gastos de los fideicomisos</t>
  </si>
  <si>
    <t xml:space="preserve">  CUENTAS DEUDORAS DE FIDEICOMISOS CON RECURSOS DEL ESTADO</t>
  </si>
  <si>
    <t xml:space="preserve">      Activos de  los fideicomisos</t>
  </si>
  <si>
    <t xml:space="preserve">  CUENTAS ACREEDORAS DE LOS FIDEICOMISOS</t>
  </si>
  <si>
    <t xml:space="preserve">  CUENTAS ACREEDORAS DE LOS FIDEICOMISOS CON RECURSOS DEL ESTADO</t>
  </si>
  <si>
    <t xml:space="preserve">  (+) INGRESOS FINANCIEROS</t>
  </si>
  <si>
    <t xml:space="preserve">      PRODUCTOS POR DISPONIBILIDADES</t>
  </si>
  <si>
    <t xml:space="preserve">      PRODUCTOS POR INVERSIONES TEMPORARIAS</t>
  </si>
  <si>
    <t xml:space="preserve">      PRODUCTOS DE CARTERA VIGENTE</t>
  </si>
  <si>
    <t xml:space="preserve">      PRODUCTOS DE CARTERA VIGENTE REPROGRAMADA O REESTRUCTURADA</t>
  </si>
  <si>
    <t xml:space="preserve">      PRODUCTOS DE CARTERA VENCIDA</t>
  </si>
  <si>
    <t xml:space="preserve">      PRODUCTOS DE CARTERA VENCIDA REPROGRAMADA O REESTRUCTURADA</t>
  </si>
  <si>
    <t xml:space="preserve">      PRODUCTOS DE CARTERA EN EJECUCIÓN</t>
  </si>
  <si>
    <t xml:space="preserve">      PRODUCTOS DE CARTERA EN EJECUCIÓN  REPROGRAMADA O REESTRUCTURADA</t>
  </si>
  <si>
    <t xml:space="preserve">      PRODUCTOS POR OTRAS CUENTAS POR COBRAR</t>
  </si>
  <si>
    <t xml:space="preserve">      PRODUCTOS POR INVERSIONES PERMANENTES FINANCIERAS</t>
  </si>
  <si>
    <t xml:space="preserve">      COMISIONES DE CARTERA Y CONTINGENTE</t>
  </si>
  <si>
    <t xml:space="preserve">  (-) GASTOS FINANCIEROS</t>
  </si>
  <si>
    <t xml:space="preserve">      CARGOS POR OBLIGACIONES CON EL PÚBLICO</t>
  </si>
  <si>
    <t xml:space="preserve">      CARGOS POR OBLIGACIONES CON INSTITUCIONES FISCALES</t>
  </si>
  <si>
    <t xml:space="preserve">      CARGOS POR OBLIGACIONES CON BANCOS  Y ENTIDADES DE FINANCIAMIENTO</t>
  </si>
  <si>
    <t xml:space="preserve">      CARGOS POR OTRAS CUENTAS POR PAGAR Y COMISIONES FINANCIERAS</t>
  </si>
  <si>
    <t xml:space="preserve">      CARGOS POR VALORES EN CIRCULACIÓN</t>
  </si>
  <si>
    <t xml:space="preserve">      CARGOS POR OBLIGACIONES SUBORDINADAS</t>
  </si>
  <si>
    <t xml:space="preserve">      CARGOS POR OBLIGACIONES CON EMPRESAS CON PARTICIPACIÓN ESTATAL</t>
  </si>
  <si>
    <t xml:space="preserve">  (=)RESULTADO FINANCIERO BRUTO</t>
  </si>
  <si>
    <t xml:space="preserve">  (+) OTROS INGRESOS OPERATIVOS</t>
  </si>
  <si>
    <t xml:space="preserve">      COMISIONES POR SERVICIOS</t>
  </si>
  <si>
    <t xml:space="preserve">      GANANCIAS POR OPERACIONES DE CAMBIO Y ARBITRAJE</t>
  </si>
  <si>
    <t xml:space="preserve">      INGRESOS POR BIENES REALIZABLES</t>
  </si>
  <si>
    <t xml:space="preserve">      INGRESOS POR INVERSIONES PERMANENTES NO FINANCIERAS</t>
  </si>
  <si>
    <t xml:space="preserve">      INGRESOS OPERATIVOS DIVERSOS</t>
  </si>
  <si>
    <t xml:space="preserve">  (-) OTROS GASTOS OPERATIVOS</t>
  </si>
  <si>
    <t xml:space="preserve">      COSTO DE BIENES REALIZABLES</t>
  </si>
  <si>
    <t xml:space="preserve">      PÉRDIDAS POR INVERSIONES PERMANENTES NO FINANCIERAS</t>
  </si>
  <si>
    <t xml:space="preserve">      DEPRECIACIÓN Y DESVALORIZACIÓN DE BIENES ALQUILADOS</t>
  </si>
  <si>
    <t xml:space="preserve">      GASTOS OPERATIVOS DIVERSOS</t>
  </si>
  <si>
    <t xml:space="preserve">  (=)RESULTADO DE OPERACIÓN BRUTO</t>
  </si>
  <si>
    <t xml:space="preserve">  (+) RECUPERACION DE ACTIVOS FINANCIEROS</t>
  </si>
  <si>
    <t xml:space="preserve">      RECUPERACIONES DE ACTIVOS FINANCIEROS CASTIGADOS</t>
  </si>
  <si>
    <t xml:space="preserve">      DISMIN.PREV. CART., PREV.GEN.EXC.LIM.CONS.NO DEB.GARANT., PREV. GEN.CÍCLICA Y OT.CTAS P/COB.</t>
  </si>
  <si>
    <t xml:space="preserve">      DISMINUCIÓN DE PREVISIÓN PARA INVERSIONES TEMPORARIAS</t>
  </si>
  <si>
    <t xml:space="preserve">      DISMINUCIÓN DE PREVISIÓN PARA INVERSIONES PERMANENTES FINANCIERAS</t>
  </si>
  <si>
    <t xml:space="preserve">      DISMINUCIÓN DE PREVISIÓN PARA DISPONIBILIDADES</t>
  </si>
  <si>
    <t xml:space="preserve">      DISMINUCIÓN DE PREVISIÓN PARA PARTIDAS PENDIENTES DE IMPUTACIÓN</t>
  </si>
  <si>
    <t xml:space="preserve">  (-) CARGOS POR INCOBRABILIDAD Y DESVALORIZACIÓN DE ACTIVOS FINANCIEROS</t>
  </si>
  <si>
    <t xml:space="preserve">      PÉRD.P/INCOB.CRED., PREV. GEN.CÍCLICA, PREV.GEN.EXC.LIM.CONS.NO DEB.GARANT. Y OT.CTAS P/COB.</t>
  </si>
  <si>
    <t xml:space="preserve">      PÉRDIDAS POR INVERSIONES TEMPORARIAS</t>
  </si>
  <si>
    <t xml:space="preserve">      PÉRDIDAS POR INVERSIONES PERMANENTES FINANCIERAS</t>
  </si>
  <si>
    <t xml:space="preserve">      CASTIGO DE PRODUCTOS FINANCIEROS</t>
  </si>
  <si>
    <t xml:space="preserve">      PÉRDIDAS POR DISPONIBILIDAD</t>
  </si>
  <si>
    <t xml:space="preserve">      PÉRDIDAS POR PARTIDAS PENDIENTES DE IMPUTACIÓN</t>
  </si>
  <si>
    <t xml:space="preserve">  (=)RESULTADO DE OPERACIÓN DESPUÉS DE INCOBRABLES</t>
  </si>
  <si>
    <t xml:space="preserve">  (-) GASTOS DE ADMINISTRACIÓN</t>
  </si>
  <si>
    <t xml:space="preserve">      GASTOS DE PERSONAL</t>
  </si>
  <si>
    <t xml:space="preserve">      SERVICIOS CONTRATADOS</t>
  </si>
  <si>
    <t xml:space="preserve">      SEGUROS</t>
  </si>
  <si>
    <t xml:space="preserve">      COMUNICACIONES Y TRASLADOS</t>
  </si>
  <si>
    <t xml:space="preserve">      IMPUESTOS</t>
  </si>
  <si>
    <t xml:space="preserve">      MANTENIMIENTO Y REPARACIONES</t>
  </si>
  <si>
    <t xml:space="preserve">      DEPRECIACIÓN Y DESVALORIZACIÓN DE BIENES DE USO</t>
  </si>
  <si>
    <t xml:space="preserve">      AMORTIZACIÓN DE CARGOS DIFERIDOS Y ACTIVOS INTANGIBLES</t>
  </si>
  <si>
    <t xml:space="preserve">      OTROS GASTOS DE ADMINISTRACIÓN</t>
  </si>
  <si>
    <t xml:space="preserve">  (=)RESULTADO DE OPERACIÓN NETO</t>
  </si>
  <si>
    <t xml:space="preserve">  (+) ABONOS POR DIFERENCIA DE CAMBIO Y MANTENIMIENTO DE VALOR</t>
  </si>
  <si>
    <t xml:space="preserve">    Abonos por diferencia de cambio</t>
  </si>
  <si>
    <t xml:space="preserve">    Abonos por mantenimiento de valor</t>
  </si>
  <si>
    <t xml:space="preserve">  (-) CARGOS POR DIFERENCIA DE CAMBIO Y MANTENIMIENTO DE VALOR</t>
  </si>
  <si>
    <t xml:space="preserve">    Cargos por diferencia de cambio</t>
  </si>
  <si>
    <t xml:space="preserve">    Cargos por mantenimiento de valor</t>
  </si>
  <si>
    <t xml:space="preserve">  (=)RESULTADO DESPUES DE AJUSTE POR DIF. DE CAMBIO Y MANTENIM. DE VALOR</t>
  </si>
  <si>
    <t xml:space="preserve">  (+/-) Ingresos (gastos) extraordinarios</t>
  </si>
  <si>
    <t xml:space="preserve">  (=)RESULTADO NETO DEL EJERCICIO ANTES DE AJUSTES DE GESTIONES ANTERIORES</t>
  </si>
  <si>
    <t xml:space="preserve">  (+/-) Ingresos (gastos) de gestiones anteriores</t>
  </si>
  <si>
    <t xml:space="preserve">  (=)RESULTADO ANTES DE IMPTOS. Y AJUSTE CONTABLE POR EFECTO DE INFLACIÓN</t>
  </si>
  <si>
    <t xml:space="preserve">  (+/-) Ajuste contable por efecto de la inflación</t>
  </si>
  <si>
    <t xml:space="preserve">  (=)RESULTADO ANTES DE IMPUESTOS</t>
  </si>
  <si>
    <t xml:space="preserve">  (-) IMPUESTO SOBRE LAS UTILIDADES DE LAS EMPRESAS</t>
  </si>
  <si>
    <t xml:space="preserve">  (=)RESULTADO NETO DE LA GESTIÓN</t>
  </si>
  <si>
    <t>ESTADO DE SITUACIÓN PATRIMONIAL</t>
  </si>
  <si>
    <t>BNB</t>
  </si>
  <si>
    <t>BUN</t>
  </si>
  <si>
    <t>BME</t>
  </si>
  <si>
    <t>BIS</t>
  </si>
  <si>
    <t>BCR</t>
  </si>
  <si>
    <t>BGA</t>
  </si>
  <si>
    <t>BEC</t>
  </si>
  <si>
    <t>BSO</t>
  </si>
  <si>
    <t>BNA</t>
  </si>
  <si>
    <t>BDB</t>
  </si>
  <si>
    <t>BIE</t>
  </si>
  <si>
    <t>BFO</t>
  </si>
  <si>
    <t>TOTAL SISTEMA</t>
  </si>
  <si>
    <t>INDICADORES FINANCIEROS</t>
  </si>
  <si>
    <t>ESTRUCTURA DE ACTIVOS</t>
  </si>
  <si>
    <t xml:space="preserve">    Disponibilidades / Activos</t>
  </si>
  <si>
    <t xml:space="preserve">    Cartera Neta / Activo</t>
  </si>
  <si>
    <t>ESTRUCTURA DE PASIVOS</t>
  </si>
  <si>
    <t xml:space="preserve">    Oblig.con el Público/Pasivo+Patrimonio</t>
  </si>
  <si>
    <t xml:space="preserve">    Oblig.con el Público y con Empresas con Particip.Estatal/Pasivo+Patrimonio</t>
  </si>
  <si>
    <t xml:space="preserve">    Oblig.con Bancos y Ent. Fin./Pasivo+Patrimonio</t>
  </si>
  <si>
    <t xml:space="preserve">    Obligaciones Subordinadas/Pasivo+Patrimonio</t>
  </si>
  <si>
    <t>ESTRUCTURA DE OBLIGACIONES</t>
  </si>
  <si>
    <t xml:space="preserve">    Oblig. Pers. Jurídicas e Institucionales /Total Oblig. Público</t>
  </si>
  <si>
    <t xml:space="preserve">    Oblig. Personas. Naturales /Total Oblig. Público</t>
  </si>
  <si>
    <t xml:space="preserve">    Días de permanencia de los depósitos a plazo fijo</t>
  </si>
  <si>
    <t>CALIDAD DE CARTERA (1)</t>
  </si>
  <si>
    <t xml:space="preserve">    Cartera Vigente Total/Cartera (1)</t>
  </si>
  <si>
    <t xml:space="preserve">    Cartera reprogramada o reestructurada/ Cartera (1)</t>
  </si>
  <si>
    <t xml:space="preserve">    Cartera Vencida Total+Ejecución Total /Cartera (1)</t>
  </si>
  <si>
    <t xml:space="preserve">    Cartera reprogramada o reestructurada vigente/ Cartera vigente total</t>
  </si>
  <si>
    <t xml:space="preserve">    Cartera Reprog. o Reestruct. Vencida y Ejec./ Cartera Reprog. o Reestruct. Total</t>
  </si>
  <si>
    <t xml:space="preserve">    Prod. Financieros Devengados por Cobrar Cartera/Cartera (1)</t>
  </si>
  <si>
    <t xml:space="preserve">    Prev.Cartera Incobrable/Cartera (1)</t>
  </si>
  <si>
    <t xml:space="preserve">    A Cartera con requerimiento de previsión conforme a (2)</t>
  </si>
  <si>
    <t xml:space="preserve">    B Cartera con requerimiento de previsión conforme a (3)</t>
  </si>
  <si>
    <t xml:space="preserve">    C Cartera con requerimiento de previsión del 20%</t>
  </si>
  <si>
    <t xml:space="preserve">    D Cartera con requerimiento de previsión del 50%</t>
  </si>
  <si>
    <t xml:space="preserve">    E Cartera con requerimiento de previsión del 80%</t>
  </si>
  <si>
    <t xml:space="preserve">    F Cartera con requerimiento de previsión del 100%</t>
  </si>
  <si>
    <t>LIQUIDEZ</t>
  </si>
  <si>
    <t xml:space="preserve">    Disponibilidades/Oblig.a Corto Plazo (4)</t>
  </si>
  <si>
    <t xml:space="preserve">    Disponib.+Inv.Temp./Oblig.a Corto Plazo</t>
  </si>
  <si>
    <t xml:space="preserve">    Disponib.+Inv.Temp./Pasivo</t>
  </si>
  <si>
    <t xml:space="preserve">    Disponibilidades+Inv.Temporarias/Activo</t>
  </si>
  <si>
    <t>SOLVENCIA</t>
  </si>
  <si>
    <t xml:space="preserve">    Patrimonio/Activo</t>
  </si>
  <si>
    <t xml:space="preserve">    Patrimonio/Activo+Contingte.</t>
  </si>
  <si>
    <t xml:space="preserve">    Cartera Vencida Total + Ejecución Total / Patrimonio</t>
  </si>
  <si>
    <t xml:space="preserve">    Cartera Vencida + Ejec. reprog. o reestruct./Patrimonio</t>
  </si>
  <si>
    <t xml:space="preserve">    Cartera Vencida Total + Eje.Total - Prev/Patrimonio</t>
  </si>
  <si>
    <t xml:space="preserve">    Coeficiente de Adecuación Patrimonial</t>
  </si>
  <si>
    <t xml:space="preserve">ESTRUCTURA FINANCIERA </t>
  </si>
  <si>
    <t xml:space="preserve">    Activo Productivo/Activo+Contingente</t>
  </si>
  <si>
    <t xml:space="preserve">    Pasivo con Costo/Pasivo+Contingente</t>
  </si>
  <si>
    <t xml:space="preserve">    Activo Productivo-Pasivo con Costo/Pasivo con Costo</t>
  </si>
  <si>
    <t xml:space="preserve">    Activo improductivo/Patrimonio</t>
  </si>
  <si>
    <t>(1)   La cartera incluye el total de la cartea vigente, vencida, en ejecucion, incluyendo la cartera reprogramada o reestructurada.  Se excluyen productos y no se deducen previsiones.</t>
  </si>
  <si>
    <t>(2)  En MN y MNUFV,  0% créditos al sector productivo (directo y contingente) empresariales microcrédito y PYME, 0.25% créditos  al sector no productivo (directo y contingente) empresariales microcrédito y PYME, vivienda y consumo  (otorgados antes del 17/12/09),1.5% consumo (otorgados a partir  del 17/12/2009 hasta el 16/12/2010) y 3% consumo (otorgados a partir del 17/12/2010).  En ME y MNMV, 1% créditos (contingente), empresariales microcrédito y PYME, 2.5% créditos  (directo) empresarial, microcrédito PYME, vivienda y consumo  (otorgados antes del 17/12/09), 5% consumo (otorgados a  partir del  17/12/2009 hasta el 16/12/2010) y 7% consumo (otorgados a partir del 17/12/2010).</t>
  </si>
  <si>
    <t>(3)  En MN y MNUFV, 2.5% créditos al sector productivo (directo y contingente) empresariales microcrédito y PYME, 5% créditos  al sector no productivo (directo y contingente) empresariales microcrédito y PYME, vivienda y consumo  (otorgados antes del 17/12/09), 6.5% consumo (otorgados a partir del 17/12/2009 hasta el 16/12/2010) y 6.5% (otorgados a partir del 17/12/2010).  En ME y MNMV, 5% créditos (directo y contingente), empresariales microcrédito y PYME,  vivienda y consumo  (otorgados antes del 17/12/09), 8% consumo (otorgados a partir del 17/12/2009 hasta el 16/12/2010) y 12% consumo (otorgados a partir del 17/12/2010).</t>
  </si>
  <si>
    <t>RENTABILIDAD (1)</t>
  </si>
  <si>
    <t xml:space="preserve">    Resultado Financiero Bruto/(Activo + Contingente)</t>
  </si>
  <si>
    <t xml:space="preserve">    Result.de Operación Bruto/(Activo+Contingente)</t>
  </si>
  <si>
    <t xml:space="preserve">    Resultado de operación después de Incobrables /(Activo + Contingente)</t>
  </si>
  <si>
    <t xml:space="preserve">    Result. de Operación Neto/(Activo + Contingente)</t>
  </si>
  <si>
    <t xml:space="preserve">    Result.de Operación Neto Antes de Impuestos/(Activo+Contingente)</t>
  </si>
  <si>
    <t xml:space="preserve">    Result.Neto de la Gestión/(Activo+Contingente) (ROA)</t>
  </si>
  <si>
    <t xml:space="preserve">    Result.Neto de la Gestión/Patrimonio (ROE)</t>
  </si>
  <si>
    <t>RESULTADOS (1)</t>
  </si>
  <si>
    <t xml:space="preserve">    Ingresos Financieros/Activo+Contingente</t>
  </si>
  <si>
    <t xml:space="preserve">    Gastos Financieros/Activo+Contingente</t>
  </si>
  <si>
    <t xml:space="preserve">    Gastos Financieros/Pasivos con costo promedio</t>
  </si>
  <si>
    <t xml:space="preserve">    Ajustes netos por inflación y por diferencias de cambio/Activo+Conting.(2)</t>
  </si>
  <si>
    <t xml:space="preserve">    Cargos por Incob.Netos de Recuper./Activo+Conting.</t>
  </si>
  <si>
    <t xml:space="preserve">    Otros Ingresos Operativos Netos/Activo+Contingente.</t>
  </si>
  <si>
    <t xml:space="preserve">    Gastos de Administración/Activo+Contingente.</t>
  </si>
  <si>
    <t xml:space="preserve">    Ing.Extraord.y de Gest.Ant.Netos/Activo+Conting.</t>
  </si>
  <si>
    <t xml:space="preserve">    Deprec.y Desval.Bienes de Uso/Bienes de Uso-Terrenos.</t>
  </si>
  <si>
    <t>INGRESOS Y GASTOS FINANCIEROS (1)</t>
  </si>
  <si>
    <t xml:space="preserve">    Productos por Cartera Vigente/Cartera Vigente.</t>
  </si>
  <si>
    <t xml:space="preserve">    Productos por Cartera Reprog. y Reestruct. Vigente/ Cartera Reprog. y Reestruct. Vigente</t>
  </si>
  <si>
    <t xml:space="preserve">    Productos por CarteraVencida y en Ejecución/Cartera Vencida y en Ejecución</t>
  </si>
  <si>
    <t xml:space="preserve">    Productos por Cartera Reprog. y Reestruct. Vencida y en Ejec. /Cartera Reprog. y Reestruct. Vencida y en Ejec.</t>
  </si>
  <si>
    <t xml:space="preserve">    Int. penales Cartera Vencida Total / Productos cartera vencida total</t>
  </si>
  <si>
    <t xml:space="preserve">    Int. penales Cartera en Ejecución Total / Productos cartera en Ejecución</t>
  </si>
  <si>
    <t xml:space="preserve">    Int. penales Cartera Vencida Total y en Ejecución Total / Productos cartera Vencida Total y en Ejecución Total</t>
  </si>
  <si>
    <t xml:space="preserve">    Int.Oblig.Púb.a la Vista/Oblig.Púb. a la Vista</t>
  </si>
  <si>
    <t xml:space="preserve">    Int.Deptos.Caja de Ahorro/Ob.Púb.Ctas.Ahorro</t>
  </si>
  <si>
    <t xml:space="preserve">    Int.Depósitos Púb.a Plazo/Dptos.Púb.a Plazo</t>
  </si>
  <si>
    <t xml:space="preserve">    Int.Oblig.con Emp.con participación Estatal/Oblig.c/emp.con particip.Estatal</t>
  </si>
  <si>
    <t xml:space="preserve">    Cargos por Oblig.con el B.C.B./Oblig.con el B.C.B.</t>
  </si>
  <si>
    <t>EFICIENCIA ADMINISTRATIVA</t>
  </si>
  <si>
    <t>RATIOS DE EFICIENCIA (1)</t>
  </si>
  <si>
    <t xml:space="preserve">    Gastos de Administración/(Activo+Contingente)</t>
  </si>
  <si>
    <t xml:space="preserve">    Gastos de Administración/Activo Productivo Promedio neto de Contingente</t>
  </si>
  <si>
    <t xml:space="preserve">    Gastos de Administración/(Cartera+Contingente)</t>
  </si>
  <si>
    <t xml:space="preserve">    Gastos de Administración/Depositos(3)</t>
  </si>
  <si>
    <t>ESTRUCTURA DE GASTOS DE ADMINISTRACIÓN</t>
  </si>
  <si>
    <t xml:space="preserve">    Gastos de Personal/Gastos de Administración</t>
  </si>
  <si>
    <t xml:space="preserve">    Deprec.y Amortizaciones/Gastos de Administración</t>
  </si>
  <si>
    <t xml:space="preserve">    Otros Gastos Administración/Gastos de Administración</t>
  </si>
  <si>
    <t xml:space="preserve">    Gastos de Administración/Total Egresos(4)</t>
  </si>
  <si>
    <t>CÁLCULO SPREAD EFECTIVO (1)</t>
  </si>
  <si>
    <t xml:space="preserve">    SPREAD EFECTIVO</t>
  </si>
  <si>
    <t xml:space="preserve">        MARGEN FINANCIERO (5)</t>
  </si>
  <si>
    <t xml:space="preserve">            Margen Financiero en Activos ProductivosPromedio Neto de Contingente</t>
  </si>
  <si>
    <t xml:space="preserve">                Ingreso Financiero Promedio en Activos Productivos Neto de Contingente (6)</t>
  </si>
  <si>
    <t xml:space="preserve">                Costo Promedio de Fondos (7)</t>
  </si>
  <si>
    <t xml:space="preserve">            Impacto Activos Improductivos Promedio Neto de Contingente (8)</t>
  </si>
  <si>
    <t xml:space="preserve">        MARGEN OPERATIVO</t>
  </si>
  <si>
    <t>UTILIZACIÓN DEL SPREAD EFECTIVO (1)</t>
  </si>
  <si>
    <t xml:space="preserve">        Incobrabilidad</t>
  </si>
  <si>
    <t xml:space="preserve">        Gastos administrativos</t>
  </si>
  <si>
    <t xml:space="preserve">        Resultados extraordinarios</t>
  </si>
  <si>
    <t xml:space="preserve">        Resultados gestiones anteriores</t>
  </si>
  <si>
    <t xml:space="preserve">        Ajustes netos por inflación y por diferencia de cambio</t>
  </si>
  <si>
    <t xml:space="preserve">    UTILIDAD NETA</t>
  </si>
  <si>
    <t>(1) Anualizado</t>
  </si>
  <si>
    <t>(2) Abonos menos cargos por diferencias de cambio y por ajustes por inflación</t>
  </si>
  <si>
    <t>(3) Promedio obligaciones vista, caja de ahorros y DPF</t>
  </si>
  <si>
    <t>(4) El total de los egresos no incluye las cuentas 420.00 y 490.00 para el cálculo de este indicador</t>
  </si>
  <si>
    <t>(5) A partir de enero de 2004, para el cálculo del margen financiero no se incluye la cuenta 544.00 ni la cuenta 443.00, las cuales se incorporan en el cálculo del margen operativo</t>
  </si>
  <si>
    <t>(6) Ingresos financieros provenientes de activos productivos / activos productivos promedio netos de contingente. A partir de enero de 2004 se excluyen del cálculo los ingresos</t>
  </si>
  <si>
    <t xml:space="preserve">     provenientes de cartera vencida (515.00), cartera en ejecución (516.00), cuentas por cobrar (517.00) y disponibilidades (511.00)</t>
  </si>
  <si>
    <t>(7) Gastos financieros / Activos Promedio.</t>
  </si>
  <si>
    <t>(8) ((Ing. Finan. * Act. Prod. Prom.) - (Ing. Finan. provenientes de Act. Prod. * Act. Prom.))/(Act. Prom. * Act. Prod. Prom.). A partir de enero de 2004 se incorpora en el cálculo</t>
  </si>
  <si>
    <t xml:space="preserve">     los ingresos provenientes de cartera vencida (515.00), cuentas por cobrar (517.00) y disponibilidades (511.00)</t>
  </si>
  <si>
    <t>ESTADOS FINANCIEROS EVOLUTIVOS</t>
  </si>
  <si>
    <t>(En Miles Dólares Estadounidenses)</t>
  </si>
  <si>
    <t>Dic-08</t>
  </si>
  <si>
    <t>Dic-09</t>
  </si>
  <si>
    <t>Dic-10</t>
  </si>
  <si>
    <t>Dic-11</t>
  </si>
  <si>
    <t>Dic-12</t>
  </si>
  <si>
    <t>Dic-13</t>
  </si>
  <si>
    <t>ACTIVO</t>
  </si>
  <si>
    <t xml:space="preserve">      CARTERA VIGENTE TOTAL</t>
  </si>
  <si>
    <t xml:space="preserve">        CARTERA VIGENTE</t>
  </si>
  <si>
    <t xml:space="preserve">        CARTERA REPROGRAMADA O REESTRUCTURADA VIGENTE</t>
  </si>
  <si>
    <t xml:space="preserve">      CARTERA VENCIDA TOTAL</t>
  </si>
  <si>
    <t xml:space="preserve">        CARTERA VENCIDA</t>
  </si>
  <si>
    <t xml:space="preserve">        CARTERA REPROGRAMADA O REESTRUCTURADA VENCIDA</t>
  </si>
  <si>
    <t xml:space="preserve">      CARTERA EN EJECUCIÓN TOTAL</t>
  </si>
  <si>
    <t xml:space="preserve">        CARTERA EN EJECUCIÓN</t>
  </si>
  <si>
    <t xml:space="preserve">        CARTERA REPROGRAMADA O REESTRUCTURADA EN EJECUCIÓN</t>
  </si>
  <si>
    <t xml:space="preserve">      (PREVISION PARA INCOBRABILIDAD DE CARTERA)</t>
  </si>
  <si>
    <t xml:space="preserve">  INVERSIONES PERMANENTES </t>
  </si>
  <si>
    <t xml:space="preserve">  OTROS ACTIVOS </t>
  </si>
  <si>
    <t xml:space="preserve">PASIVO </t>
  </si>
  <si>
    <t xml:space="preserve">  OBLIGACIONES CON EL PÚBLICO </t>
  </si>
  <si>
    <t xml:space="preserve">      Obligaciones con el público a la vista</t>
  </si>
  <si>
    <t xml:space="preserve">      Obligaciones con el público por cuentas de ahorros </t>
  </si>
  <si>
    <t xml:space="preserve">      Obligaciones con el público a plazo </t>
  </si>
  <si>
    <t xml:space="preserve">      Obligaciones con el público restringidas</t>
  </si>
  <si>
    <t xml:space="preserve">      Obligaciones con el público a plazo fijo con anotación en cuenta</t>
  </si>
  <si>
    <t xml:space="preserve">      Cargos devengados por pagar obligaciones con el público</t>
  </si>
  <si>
    <t xml:space="preserve">  OBLIGACIONES CON INSTITUCIONES FISCALES </t>
  </si>
  <si>
    <t xml:space="preserve">  OBLIG. CON BANCOS Y ENTIDADES DE FINANCIAMIENTO</t>
  </si>
  <si>
    <t xml:space="preserve">  OTRAS CUENTAS POR PAGAR </t>
  </si>
  <si>
    <t xml:space="preserve">  OBLIGACIONES SUBORDINADAS </t>
  </si>
  <si>
    <t>PATRIMONIO</t>
  </si>
  <si>
    <t xml:space="preserve">  RESERVAS </t>
  </si>
  <si>
    <t xml:space="preserve">      Utilidades (pérdidas) acumuladas</t>
  </si>
  <si>
    <t xml:space="preserve">      Utilidades (pérdidas) del período o gestión</t>
  </si>
  <si>
    <t>PASIVO Y PATRIMONIO</t>
  </si>
  <si>
    <t xml:space="preserve">CUENTAS CONTINGENTES </t>
  </si>
  <si>
    <t xml:space="preserve">     CARTAS DE CRÉDITO </t>
  </si>
  <si>
    <t xml:space="preserve">     GARANTÍAS OTORGADAS </t>
  </si>
  <si>
    <t xml:space="preserve">     DOCUMENTOS DESCONTADOS</t>
  </si>
  <si>
    <t xml:space="preserve">     LINEAS DE CRÉDITO COMPROMETIDAS</t>
  </si>
  <si>
    <t xml:space="preserve">     OTRAS CONTINGENCIAS</t>
  </si>
  <si>
    <t>CUENTAS DE ORDEN</t>
  </si>
  <si>
    <t>ESTADO DE GANANCIAS Y PÉRDIDAS</t>
  </si>
  <si>
    <t xml:space="preserve">(+) INGRESOS FINANCIEROS </t>
  </si>
  <si>
    <t xml:space="preserve">(-) GASTOS FINANCIEROS </t>
  </si>
  <si>
    <t>RESULTADO FINANCIERO BRUTO</t>
  </si>
  <si>
    <t>(+) OTROS INGRESOS OPERATIVOS</t>
  </si>
  <si>
    <t xml:space="preserve">(-) OTROS GASTOS OPERATIVOS </t>
  </si>
  <si>
    <t>RESULTADO DE OPERACION BRUTO</t>
  </si>
  <si>
    <t>(+) RECUPERACIONES DE ACTIVOS FINANCIEROS</t>
  </si>
  <si>
    <t>(-) CARGOS POR INCOBRABILIDAD</t>
  </si>
  <si>
    <t>RESULTADO DE OPERACION DESPUÉS DE INCOBRABLES</t>
  </si>
  <si>
    <t xml:space="preserve">(-) GASTOS DE ADMINISTRACIÓN </t>
  </si>
  <si>
    <t>RESULTADO DE OPERACION NETO</t>
  </si>
  <si>
    <t>(+) ABONOS POR DIFERENCIA DE CAMBIO Y MANTENIMIENTO DE VALOR</t>
  </si>
  <si>
    <t xml:space="preserve">        Abonos por diferencia de cambio</t>
  </si>
  <si>
    <t xml:space="preserve">        Abonos por mantenimiento de valor</t>
  </si>
  <si>
    <t>(-) CARGOS POR DIFERENCIA DE CAMBIO Y MANTENIMIENTO DE VALOR</t>
  </si>
  <si>
    <r>
      <t xml:space="preserve">     </t>
    </r>
    <r>
      <rPr>
        <sz val="12"/>
        <color indexed="8"/>
        <rFont val="Arial"/>
        <family val="2"/>
      </rPr>
      <t>Cargos por diferencia de  cambio</t>
    </r>
  </si>
  <si>
    <t xml:space="preserve">        Cargos por mantenimiento de valor</t>
  </si>
  <si>
    <t>RESULTADO DESPUÉS DE AJUSTE POR DIFERENCIA DE CAMBIO Y MANTENIMIENTO DE VALOR</t>
  </si>
  <si>
    <t>+(-) INGRESOS (GASTOS) EXTRAORDINARIOS</t>
  </si>
  <si>
    <t>RESULTADO NETO DEL EJERCICIO ANTES DE AJUSTES DE GESTIONES ANTERIORES</t>
  </si>
  <si>
    <t xml:space="preserve">(+/-) INGRESOS (GASTOS) DE GESTIONES ANTERIORES </t>
  </si>
  <si>
    <t>RESULTADO ANTES DE IMPUESTOS Y AJUSTE CONTABLE POR EFECTO DE INFLACIÓN</t>
  </si>
  <si>
    <t xml:space="preserve">(+/-) AJUSTE CONTABLE POR EFECTO DE LA INFLACION </t>
  </si>
  <si>
    <t>RESULTADO ANTES DE IMPUESTOS</t>
  </si>
  <si>
    <t>(-) IMPUESTOS SOBRE LAS UTILIDADES DE LAS EMPRESAS (IUE)</t>
  </si>
  <si>
    <t>RESULTADO NETO DE LA GESTIÓN</t>
  </si>
  <si>
    <t>BANCO NACIONAL DE BOLIVIA S.A.</t>
  </si>
  <si>
    <t>BANCO MERCANTIL SANTA CRUZ S. A.</t>
  </si>
  <si>
    <t>BANCO BISA  S. A.</t>
  </si>
  <si>
    <t>BANCO GANADERO S. A.</t>
  </si>
  <si>
    <t>BANCO SOLIDARIO S. A.</t>
  </si>
  <si>
    <t>BANCO DO BRASIL S. A.</t>
  </si>
  <si>
    <t>BANCO BIE S.A.</t>
  </si>
  <si>
    <t>BANCO FORTALEZA S.A.</t>
  </si>
  <si>
    <t>INDICADORES FINANCIEROS EVOLUTIVOS</t>
  </si>
  <si>
    <t>||</t>
  </si>
  <si>
    <t>M</t>
  </si>
  <si>
    <t>I11.01</t>
  </si>
  <si>
    <t xml:space="preserve">Disponibilidades / Activos                                                                          </t>
  </si>
  <si>
    <t>I11.02</t>
  </si>
  <si>
    <t xml:space="preserve">Cartera Neta / Activo                                                                               </t>
  </si>
  <si>
    <t>I12.01</t>
  </si>
  <si>
    <t>Oblig.con el Público/Pasivo+Patrimonio</t>
  </si>
  <si>
    <t>I12.02</t>
  </si>
  <si>
    <t>Oblig.con el Público y con Empresas con Particip.Estatal/Pasivo+Patrimonio</t>
  </si>
  <si>
    <t>Oblig.con Bancos y Ent. Fin./Pasivo+Patrimonio</t>
  </si>
  <si>
    <t>I12.04</t>
  </si>
  <si>
    <t>Obligaciones Subordinadas/Pasivo+Patrimonio</t>
  </si>
  <si>
    <t>ESTRUCTURA OBLIGACIONES CON EL PÚBLICO</t>
  </si>
  <si>
    <t>I13.01</t>
  </si>
  <si>
    <t>Oblig. Pers. Jurídicas e Institucionales /Total Oblig. Público</t>
  </si>
  <si>
    <t>I13.02</t>
  </si>
  <si>
    <t xml:space="preserve">Oblig. Personas. Naturales /Total Oblig. Público                                                    </t>
  </si>
  <si>
    <t>I13.03</t>
  </si>
  <si>
    <t xml:space="preserve">Días de permanencia de los depósitos a plazo fijo                                                   </t>
  </si>
  <si>
    <t xml:space="preserve">CALIDAD DE CARTERA </t>
  </si>
  <si>
    <t>I14.01</t>
  </si>
  <si>
    <t>Cartera Vigente Total/Cartera (1)</t>
  </si>
  <si>
    <t>I14.14</t>
  </si>
  <si>
    <t xml:space="preserve">Cartera Reprogramada o Reestructurada/ Cartera (1)                                                  </t>
  </si>
  <si>
    <t>I14.03</t>
  </si>
  <si>
    <t>Cartera Vencida Total+Ejecución Total /Cartera (1)</t>
  </si>
  <si>
    <t>I14.15</t>
  </si>
  <si>
    <t>Cartera Reprogramada o Reestructurada Vigente/ Cartera vigente total</t>
  </si>
  <si>
    <t>I14.16</t>
  </si>
  <si>
    <t xml:space="preserve">Cartera Reprog. o Reestruct. Vencida y Ejec./ Cartera Reprog. o Reestruct. Total                    </t>
  </si>
  <si>
    <t>I14.05</t>
  </si>
  <si>
    <t>Prod. Financieros Devengados por Cobrar Cartera/Cartera (1)</t>
  </si>
  <si>
    <t>I14.06</t>
  </si>
  <si>
    <t xml:space="preserve">Prev.Cartera Incobrable/Cartera (1)                                                                 </t>
  </si>
  <si>
    <t>I14.07</t>
  </si>
  <si>
    <t>A Cartera con requerimiento de previsión conforme a (2)</t>
  </si>
  <si>
    <t>I14.08</t>
  </si>
  <si>
    <t>B Cartera con requerimiento de previsión conforme a (3)</t>
  </si>
  <si>
    <t>I14.12</t>
  </si>
  <si>
    <t xml:space="preserve">   Cartera con requerimiento de previsión del 10%</t>
  </si>
  <si>
    <t>I14.02</t>
  </si>
  <si>
    <t>C Cartera con requerimiento de previsión del 20%</t>
  </si>
  <si>
    <t>I18.01</t>
  </si>
  <si>
    <t xml:space="preserve">   Cartera con requerimiento de previsión del 30%</t>
  </si>
  <si>
    <t>I14.10</t>
  </si>
  <si>
    <t>D Cartera con requerimiento de previsión del 50%</t>
  </si>
  <si>
    <t>I18.02</t>
  </si>
  <si>
    <t>E Cartera con requerimiento de previsión del 80%</t>
  </si>
  <si>
    <t>I14.11</t>
  </si>
  <si>
    <t>F Cartera con requerimiento de previsión del 100%</t>
  </si>
  <si>
    <t>I15.01</t>
  </si>
  <si>
    <t xml:space="preserve">Disponibilidades/Oblig.a Corto Plazo (4)                                                            </t>
  </si>
  <si>
    <t>I15.02</t>
  </si>
  <si>
    <t>Disponib.+Inv.Temp./Oblig.a Corto Plazo</t>
  </si>
  <si>
    <t>I15.03</t>
  </si>
  <si>
    <t xml:space="preserve">Disponib.+Inv.Temp./Pasivo                                         </t>
  </si>
  <si>
    <t>I15.04</t>
  </si>
  <si>
    <t xml:space="preserve">Disponibilidades+Inv.Temporarias/Activo                                                             </t>
  </si>
  <si>
    <t>I16.01</t>
  </si>
  <si>
    <t>Patrimonio/Activo</t>
  </si>
  <si>
    <t>I16.02</t>
  </si>
  <si>
    <t xml:space="preserve">Patrimonio/Activo+Contingte.                                        </t>
  </si>
  <si>
    <t>I16.03</t>
  </si>
  <si>
    <t xml:space="preserve">Cartera Vencida Total + Ejec. Total / Patrimonio           </t>
  </si>
  <si>
    <t>I14.17</t>
  </si>
  <si>
    <t xml:space="preserve">Cartera Vencida + Ejec. reprog. o reestruct./Patrimonio               </t>
  </si>
  <si>
    <t>I16.04</t>
  </si>
  <si>
    <t>Cartera Vencida Total + Ejec.Total - Prev/Patrimonio</t>
  </si>
  <si>
    <t>I16.05</t>
  </si>
  <si>
    <t>Coeficiente de Adecuación Patrimonial</t>
  </si>
  <si>
    <t>ESTRUCTURA FINANCIERA</t>
  </si>
  <si>
    <t>I17.01</t>
  </si>
  <si>
    <t xml:space="preserve">Activo Productivo/Activo+Contingente                                                                </t>
  </si>
  <si>
    <t>I17.02</t>
  </si>
  <si>
    <t xml:space="preserve">Pasivo con Costo/Pasivo+Contingente                                                                 </t>
  </si>
  <si>
    <t>I17.03</t>
  </si>
  <si>
    <t xml:space="preserve">Activo Productivo-Pasivo con Costo/Pasivo con Costo                                                 </t>
  </si>
  <si>
    <t>I17.04</t>
  </si>
  <si>
    <t xml:space="preserve">Activo improductivo/patrimonio                                             </t>
  </si>
  <si>
    <t>(4) Obligaciones vista, caja de ahorros y DPFs a 30 días</t>
  </si>
  <si>
    <t>I18.09</t>
  </si>
  <si>
    <t>Resultado Financiero Bruto/(Activo + Contingente)</t>
  </si>
  <si>
    <t>I18.03</t>
  </si>
  <si>
    <t>Result.de Operación Bruto/(Activo+Contingente)</t>
  </si>
  <si>
    <t>I18.10</t>
  </si>
  <si>
    <t>Resultado de operación después de Incobrables /(Activo + Contingente)</t>
  </si>
  <si>
    <t>I18.11</t>
  </si>
  <si>
    <t>Result. de Operación Neto/(Activo + Contingente)</t>
  </si>
  <si>
    <t>I18.04</t>
  </si>
  <si>
    <t>Result.de Operación Neto Antes de Impuestos/(Activo+Contingente)</t>
  </si>
  <si>
    <t>I18.06</t>
  </si>
  <si>
    <t>Result.Neto de la Gestión/(Activo+Contingente) (ROA)</t>
  </si>
  <si>
    <t>I18.07</t>
  </si>
  <si>
    <t xml:space="preserve">Result.Neto de la Gestión/Patrimonio (ROE)                                                          </t>
  </si>
  <si>
    <t>I19.01</t>
  </si>
  <si>
    <t xml:space="preserve">Ingresos Financieros/Activo+Contingente                                                             </t>
  </si>
  <si>
    <t>I19.02</t>
  </si>
  <si>
    <t xml:space="preserve">Gastos Financieros/Activo+Contingente                                                               </t>
  </si>
  <si>
    <t>I19.11</t>
  </si>
  <si>
    <t xml:space="preserve">Gastos Financieros/Pasivos con costo promedio                                                       </t>
  </si>
  <si>
    <t>I19.03</t>
  </si>
  <si>
    <t>Ajustes netos por inflación y por diferencias de cambio/Activo+Conting.(2)</t>
  </si>
  <si>
    <t>I19.04</t>
  </si>
  <si>
    <t xml:space="preserve">Cargos por Incob.Netos de Recuper./Activo+Conting.                                                  </t>
  </si>
  <si>
    <t>I19.05</t>
  </si>
  <si>
    <t xml:space="preserve">Otros Ingresos Operativos Netos/Activo+Contingente.                                                 </t>
  </si>
  <si>
    <t>I19.06</t>
  </si>
  <si>
    <t xml:space="preserve">Gastos de Administración/Activo+Contingente.                                                        </t>
  </si>
  <si>
    <t>I19.08</t>
  </si>
  <si>
    <t xml:space="preserve">Ing.Extraord.y de Gest.Ant.Netos/Activo+Conting.                                                    </t>
  </si>
  <si>
    <t>I19.09</t>
  </si>
  <si>
    <t xml:space="preserve">Deprec.y Desval.Bienes de Uso/Bienes de Uso-Terrenos.                                               </t>
  </si>
  <si>
    <t>I21.01</t>
  </si>
  <si>
    <t xml:space="preserve">Productos por Cartera Vigente/Cartera Vigente.                                                      </t>
  </si>
  <si>
    <t>I21.08</t>
  </si>
  <si>
    <t xml:space="preserve">Productos por Cartera Reprog. y Reestruct. Vigente/ Cartera Reprog. y Reestruct. Vigente            </t>
  </si>
  <si>
    <t>I21.03</t>
  </si>
  <si>
    <t xml:space="preserve">Productos por CarteraVencida y en Ejecución/Cartera Vencida y en Ejecución                          </t>
  </si>
  <si>
    <t>I21.09</t>
  </si>
  <si>
    <t xml:space="preserve">Productos por Cartera Reprog. y Reestruct. Vencida y en Ejec. /Cartera Reprog. y Reestruct. Vencida </t>
  </si>
  <si>
    <t>I21.10</t>
  </si>
  <si>
    <t xml:space="preserve">Int. penales Cartera Vencida Total / Productos cartera vencida total                                </t>
  </si>
  <si>
    <t>I21.11</t>
  </si>
  <si>
    <t xml:space="preserve">Int. penales Cartera en Ejecución Total / Productos cartera en Ejecución                            </t>
  </si>
  <si>
    <t>I21.12</t>
  </si>
  <si>
    <t>Int. penales Cartera Vencida Total y en Ejecución Total / Productos cartera Vencida Total y en Ejecución</t>
  </si>
  <si>
    <t>I21.04</t>
  </si>
  <si>
    <t xml:space="preserve">Int.Oblig.Púb.a la Vista/Oblig.Púb. a la Vista                                                      </t>
  </si>
  <si>
    <t>I21.05</t>
  </si>
  <si>
    <t xml:space="preserve">Int.Deptos.Caja de Ahorro/Ob.Púb.Ctas.Ahorro                                                        </t>
  </si>
  <si>
    <t>I21.06</t>
  </si>
  <si>
    <t xml:space="preserve">Int.Depósitos Púb.a Plazo/Dptos.Púb.a Plazo                                                         </t>
  </si>
  <si>
    <t xml:space="preserve">Int.Oblig.con Emp.con participación Estatal/Oblig.c/emp.con particip.Estatal                                      </t>
  </si>
  <si>
    <t>I21.07</t>
  </si>
  <si>
    <t xml:space="preserve">Cargos por Oblig.con el B.C.B./Oblig.con el B.C.B.                                                  </t>
  </si>
  <si>
    <t>I22.01</t>
  </si>
  <si>
    <t>Gastos de Administración/(Activo+Contingente)</t>
  </si>
  <si>
    <t>I22.02</t>
  </si>
  <si>
    <t>Gastos de Administración/Activo Productivo Promedio neto de Contingente</t>
  </si>
  <si>
    <t>I22.03</t>
  </si>
  <si>
    <t>Gastos de Administración/(Cartera+Contingente)</t>
  </si>
  <si>
    <t>I22.04</t>
  </si>
  <si>
    <t xml:space="preserve">Gastos de Administración/Depositos(3)                                                               </t>
  </si>
  <si>
    <t>I23.01</t>
  </si>
  <si>
    <t xml:space="preserve">Gastos de Personal/Gastos de Administración                                                         </t>
  </si>
  <si>
    <t>I23.02</t>
  </si>
  <si>
    <t xml:space="preserve">Deprec.y Amortizaciones/Gastos de Administración                                                    </t>
  </si>
  <si>
    <t>I23.03</t>
  </si>
  <si>
    <t xml:space="preserve">Otros Gastos Administración/Gastos de Administración                                                </t>
  </si>
  <si>
    <t>I23.04</t>
  </si>
  <si>
    <t xml:space="preserve">Gastos de Administración/Total Egresos(4)                                                           </t>
  </si>
  <si>
    <t>I24.01</t>
  </si>
  <si>
    <t xml:space="preserve">SPREAD EFECTIVO                                                                                     </t>
  </si>
  <si>
    <t>I25.01</t>
  </si>
  <si>
    <t xml:space="preserve">       MARGEN FINANCIERO (5)</t>
  </si>
  <si>
    <t>I25.02</t>
  </si>
  <si>
    <t xml:space="preserve">          Margen Financiero en Activos ProductivosPromedio Neto de Contingente</t>
  </si>
  <si>
    <t>I25.03</t>
  </si>
  <si>
    <t xml:space="preserve">             Ingreso Financiero Promedio en Activos Productivos Neto de Contingente (6)</t>
  </si>
  <si>
    <t>I25.04</t>
  </si>
  <si>
    <t xml:space="preserve">             Costo Promedio de Fondos (7)</t>
  </si>
  <si>
    <t>I25.05</t>
  </si>
  <si>
    <t xml:space="preserve">          Impacto Activos Improductivos Promedio Neto de Contingente (8)</t>
  </si>
  <si>
    <t>I25.06</t>
  </si>
  <si>
    <t xml:space="preserve">       MARGEN OPERATIVO</t>
  </si>
  <si>
    <t>UTILIZACIÓN DEL SPREAD EFECTIVO (2)</t>
  </si>
  <si>
    <t>I27.01</t>
  </si>
  <si>
    <t xml:space="preserve">       Incobrabilidad</t>
  </si>
  <si>
    <t>I27.02</t>
  </si>
  <si>
    <t xml:space="preserve">       Gastos administrativos</t>
  </si>
  <si>
    <t>I27.03</t>
  </si>
  <si>
    <t xml:space="preserve">       Resultados extraordinarios</t>
  </si>
  <si>
    <t>I27.04</t>
  </si>
  <si>
    <t xml:space="preserve">       Resultados gestiones anteriores</t>
  </si>
  <si>
    <t xml:space="preserve">       Ajustes netos por inflación y por diferencia de cambio</t>
  </si>
  <si>
    <t>I28.01</t>
  </si>
  <si>
    <t xml:space="preserve">UTILIDAD NETA                                                                                       </t>
  </si>
  <si>
    <t>(2) Abonos menos cargos por ajustes por inflación</t>
  </si>
  <si>
    <t>(3) Promedio obligaciones vista , caja de ahorros y Dpf's</t>
  </si>
  <si>
    <t xml:space="preserve">      provenientes de cartera vencida (515.00), cartera en ejecución (516.00), cuentas por cobrar (517.00) y disponibilidades (511.00)</t>
  </si>
  <si>
    <t>PONDERACIÓN DE ACTIVOS Y SUFICIENCIA PATRIMONIAL</t>
  </si>
  <si>
    <t>(En Bolivianos)</t>
  </si>
  <si>
    <t>COEFICIENTE DE ADECUACIÓN PATRIMONIAL</t>
  </si>
  <si>
    <t>CATEGORIA  I    ACTIVO CON CERO RIESGO</t>
  </si>
  <si>
    <t>CATEGORIA  II   ACTIVO CON RIESGO DE 10%</t>
  </si>
  <si>
    <t>CATEGORIA  III  ACTIVO CON RIESGO DE 20%</t>
  </si>
  <si>
    <t>CATEGORIA  IV ACTIVO CON RIESGO DE 50%</t>
  </si>
  <si>
    <t>CATEGORIA  V  ACTIVO CON RIESGO DE 75%</t>
  </si>
  <si>
    <t>CATEGORIA  VI ACTIVO CON RIESGO DE 100%</t>
  </si>
  <si>
    <t>TOTAL ACTIVO Y CONTINGENTE</t>
  </si>
  <si>
    <t>TOTAL ACTIVO COMPUTABLE</t>
  </si>
  <si>
    <t>COEFICIENTE DE PONDERACIÓN DEL ACTIVO</t>
  </si>
  <si>
    <t>10% SOBRE ACTIVO COMPUTABLE</t>
  </si>
  <si>
    <t>CAPITAL PRIMARIO INICIAL</t>
  </si>
  <si>
    <t xml:space="preserve">        Déficit de previsiones de activos</t>
  </si>
  <si>
    <t xml:space="preserve">        Déficit de provisiones de pasivos</t>
  </si>
  <si>
    <t xml:space="preserve">        Otros Ajustes</t>
  </si>
  <si>
    <t>CAPITAL PRIMARIO DESPUÉS DE AJUSTES</t>
  </si>
  <si>
    <t>OBLIGACIONES SUBORDINADAS COMPUTABLES (1)</t>
  </si>
  <si>
    <t xml:space="preserve">        Obligaciones subordinadas con el Fondesif</t>
  </si>
  <si>
    <t xml:space="preserve">        Obligaciones subordinadas Profop</t>
  </si>
  <si>
    <t xml:space="preserve">        Otras obligaciones subordinadas</t>
  </si>
  <si>
    <t>PREVISIONES GENÉRICAS VOLUNTARIAS PARA PÉRDIDAS FUTURAS</t>
  </si>
  <si>
    <t>Otros ajustes</t>
  </si>
  <si>
    <t>CAPITAL SECUNDARIO DESPUÉS DE AJUSTES</t>
  </si>
  <si>
    <t>INVERSIONES EN SOCIEDADES ANÓNIMAS DE SEGUROS</t>
  </si>
  <si>
    <t>INVERSIONES EN OTRAS EMPRESAS NO CONSOLIDADAS</t>
  </si>
  <si>
    <t>PATRIMONIO NETO</t>
  </si>
  <si>
    <t>EXCEDENTE (DÉFICIT) PATRIMONIAL</t>
  </si>
  <si>
    <t>COEFICIENTE DE INVERSIÓN EN ACTIVOS FIJOS Y OTRAS SOCIEDADES (Limite max. 100%)</t>
  </si>
  <si>
    <t>(1) Los importes consignados corresponden a la parte de la deuda subordinada adicionable al cómputo del capital secundario, según normativa vigente, y no nocesariamente coinciden con los saldos expuestos en el pasivo.</t>
  </si>
  <si>
    <t>CALIFICACIÓN DE CARTERA Y CONTINGENTE (1)</t>
  </si>
  <si>
    <t>%</t>
  </si>
  <si>
    <t xml:space="preserve">  CATEGORÍA A</t>
  </si>
  <si>
    <t xml:space="preserve">  PREVISIÓN conforme a (2)</t>
  </si>
  <si>
    <t xml:space="preserve">  CATEGORÍA B</t>
  </si>
  <si>
    <t xml:space="preserve">  PREVISIÓN conforme a (3)</t>
  </si>
  <si>
    <t xml:space="preserve">  CATEGORÍA C</t>
  </si>
  <si>
    <t xml:space="preserve">  PREVISIÓN 20%</t>
  </si>
  <si>
    <t xml:space="preserve">  CATEGORÍA D</t>
  </si>
  <si>
    <t xml:space="preserve">  PREVISIÓN 50%</t>
  </si>
  <si>
    <t xml:space="preserve">  CATEGORÍA E</t>
  </si>
  <si>
    <t xml:space="preserve">  PREVISIÓN 80%</t>
  </si>
  <si>
    <t xml:space="preserve">  CATEGORÍA F</t>
  </si>
  <si>
    <t xml:space="preserve">  PREVISIÓN 100%</t>
  </si>
  <si>
    <t xml:space="preserve">  TOTAL CARTERA Y CONTINGENTE (4)</t>
  </si>
  <si>
    <t xml:space="preserve">  TOTAL PREVISIÓN ESPECIFICA</t>
  </si>
  <si>
    <t xml:space="preserve">  Porcentaje  </t>
  </si>
  <si>
    <t xml:space="preserve">(1) Información reportada por las entidades bancarias al Sistema de Información Financiera </t>
  </si>
  <si>
    <t>(4) No incluye 651.00 Otras contingencias</t>
  </si>
  <si>
    <t>EVOLUCIÓN DE CARTERA Y CONTINGENTE</t>
  </si>
  <si>
    <t>2008</t>
  </si>
  <si>
    <t>2009</t>
  </si>
  <si>
    <t>2010</t>
  </si>
  <si>
    <t>2011</t>
  </si>
  <si>
    <t>2012</t>
  </si>
  <si>
    <t>2013</t>
  </si>
  <si>
    <t>2014</t>
  </si>
  <si>
    <t>DIC</t>
  </si>
  <si>
    <t>CARTERA VIGENTE TOTAL</t>
  </si>
  <si>
    <t xml:space="preserve">    CARTERA VIGENTE</t>
  </si>
  <si>
    <t xml:space="preserve">          Con recursos propios</t>
  </si>
  <si>
    <t xml:space="preserve">         Con recursos del BCB</t>
  </si>
  <si>
    <t xml:space="preserve">         Con recursos de entidades financieras de segundo piso</t>
  </si>
  <si>
    <t xml:space="preserve">         Con recursos de otros financiamientos internos</t>
  </si>
  <si>
    <t xml:space="preserve">         Con recursos de entidades del exterior</t>
  </si>
  <si>
    <t>CARTERA REPROGRAMADA O REESTRUCTURADA VIGENTE</t>
  </si>
  <si>
    <t>CARTERA VENCIDA TOTAL</t>
  </si>
  <si>
    <t xml:space="preserve">    CARTERA VENCIDA</t>
  </si>
  <si>
    <t xml:space="preserve">    CARTERA REPROGRAMADA O REESTRUCTURADA VENCIDA</t>
  </si>
  <si>
    <t>CARTERA EN EJECUCIÓN TOTAL</t>
  </si>
  <si>
    <t xml:space="preserve">    CARTERA EN EJECUCIÓN</t>
  </si>
  <si>
    <t xml:space="preserve">    CARTERA REPROGRAMADA O REESTRUCTURADA EN EJECUCIÓN</t>
  </si>
  <si>
    <t>CONTINGENTES</t>
  </si>
  <si>
    <t>PRODUCTOS DEVENGADOS POR COBRAR CARTERA</t>
  </si>
  <si>
    <t>(PREVISIÓN  PARA CARTERA INCOBRABLE Y CONTINGENTES) (2)</t>
  </si>
  <si>
    <t>CARTERA Y CONTINGENTE (3)</t>
  </si>
  <si>
    <t>(3) Incluye 130.00+600.00-251.00</t>
  </si>
  <si>
    <t>EVOLUCIÓN DE OBLIGACIONES CON EL PÚBLICO 
Y CON EMPRESAS CON PARTICIPACIÓN ESTATAL</t>
  </si>
  <si>
    <t>(En Miles del Bolivianos)</t>
  </si>
  <si>
    <t>OBLIGACIONES CON EL PÚBLICO</t>
  </si>
  <si>
    <t xml:space="preserve">   Obligaciones con el público a la vista</t>
  </si>
  <si>
    <t xml:space="preserve">      Depósitos en cuenta corriente</t>
  </si>
  <si>
    <t xml:space="preserve">      Otras obligaciones con el público a la vista</t>
  </si>
  <si>
    <t xml:space="preserve">   Obligaciones con el público por cuentas de ahorros</t>
  </si>
  <si>
    <t xml:space="preserve">      Depósitos en caja de ahorros</t>
  </si>
  <si>
    <t xml:space="preserve">      Depósitos en caja de ahorros sin movimiento</t>
  </si>
  <si>
    <t xml:space="preserve">      Oblig. con participantes de planes de ahorro</t>
  </si>
  <si>
    <t xml:space="preserve">   Obligaciones con el publico a plazo</t>
  </si>
  <si>
    <t xml:space="preserve">      Depósitos a plazo fijo  hasta 30 días</t>
  </si>
  <si>
    <t xml:space="preserve">      Depósitos a plazo fijo de 31 a  60 días</t>
  </si>
  <si>
    <t xml:space="preserve">      Depósitos a plazo fijo de 61 a 90 días</t>
  </si>
  <si>
    <t xml:space="preserve">      Depósitos a plazo fijo de 91 a 180 días</t>
  </si>
  <si>
    <t xml:space="preserve">      Depósitos a plazo fijo de 181 a 360 días</t>
  </si>
  <si>
    <t xml:space="preserve">      Depósitos a plazo fijo de 361 a 720 días</t>
  </si>
  <si>
    <t xml:space="preserve">      Depósitos a plazo fijo de  720 a 1080 días</t>
  </si>
  <si>
    <t xml:space="preserve">      Depósitos a plazo fijo mayor  A 1080 días</t>
  </si>
  <si>
    <t xml:space="preserve">      Otras obligaciones con el público a plazo</t>
  </si>
  <si>
    <t xml:space="preserve">   Obligaciones con el publico restringidas</t>
  </si>
  <si>
    <t xml:space="preserve">   Obligaciones con el público a plazo fijo con anotación en cuenta</t>
  </si>
  <si>
    <t xml:space="preserve">   Cargos dev. por pagar oblig. con el público</t>
  </si>
  <si>
    <t xml:space="preserve">      Cargos dev. por pagar oblig. con el público a la vista</t>
  </si>
  <si>
    <t xml:space="preserve">      Cargos dev. por pagar oblig. con el público en caja de ahorro</t>
  </si>
  <si>
    <t xml:space="preserve">      Cargos dev. por pagar oblig. con el público a plazo fijo</t>
  </si>
  <si>
    <t xml:space="preserve">      Cargos dev. por pagar oblig. restringidas</t>
  </si>
  <si>
    <t xml:space="preserve">      Cargos por Obligaciones con el público a plazo fijo con anotación en cuenta</t>
  </si>
  <si>
    <t>OBLIGACIONES CON EMPRESAS CON PARTICIPACIÓN ESTATAL</t>
  </si>
  <si>
    <t>-</t>
  </si>
  <si>
    <t>DEPÓSITOS DEL PÚBLICO Y DE EMPRESAS CON PARTICIPACIÓN ESTATAL(1)</t>
  </si>
  <si>
    <t>(En miles de Bolivianos)</t>
  </si>
  <si>
    <t>TOTAL DEPOSITOS</t>
  </si>
  <si>
    <t>CUENTA CORRIENTE (2)</t>
  </si>
  <si>
    <t>BANCO</t>
  </si>
  <si>
    <t>Cta. Cte</t>
  </si>
  <si>
    <t>Cja. Ahorros</t>
  </si>
  <si>
    <t>Plazo Fijo</t>
  </si>
  <si>
    <t>UFV</t>
  </si>
  <si>
    <t xml:space="preserve">  BCR</t>
  </si>
  <si>
    <t xml:space="preserve">  BME</t>
  </si>
  <si>
    <t xml:space="preserve">  BNB</t>
  </si>
  <si>
    <t xml:space="preserve">  BIS</t>
  </si>
  <si>
    <t xml:space="preserve">  BUN</t>
  </si>
  <si>
    <t xml:space="preserve">  BEC</t>
  </si>
  <si>
    <t xml:space="preserve">  BGA</t>
  </si>
  <si>
    <t xml:space="preserve">  BSO</t>
  </si>
  <si>
    <t xml:space="preserve">  BDB</t>
  </si>
  <si>
    <t xml:space="preserve">  BNA</t>
  </si>
  <si>
    <t xml:space="preserve">  BIE</t>
  </si>
  <si>
    <t xml:space="preserve">  BFO</t>
  </si>
  <si>
    <t xml:space="preserve">  TOTAL </t>
  </si>
  <si>
    <t>CAJA DE AHORROS (3)</t>
  </si>
  <si>
    <t>PLAZO FIJO (4)</t>
  </si>
  <si>
    <t xml:space="preserve">  TOTAL</t>
  </si>
  <si>
    <t>(1) Excluye Cargos Financieros Devengados por Pagar</t>
  </si>
  <si>
    <t>(2) Incluye 211.01+211.02+214.02+281.01+281.02+284.02</t>
  </si>
  <si>
    <t>(3) Incluye 212.01+212.02+214.03+282.01+282.02+284.03</t>
  </si>
  <si>
    <t>(4) Incluye 213.01 a la 213.08+214.04+214.08+215.01 a la 215.08 +283.01 a la 283.08+284.04+284.08+285.01 a la 285.08</t>
  </si>
  <si>
    <t>ESTRATIFICACIÓN DE DEPÓSITOS A LA VISTA, CAJA DE AHORROS, PLAZO FIJO Y EN GARANTÍA</t>
  </si>
  <si>
    <t>POR MONTO(1)</t>
  </si>
  <si>
    <t xml:space="preserve"> %</t>
  </si>
  <si>
    <t>Mayores  US$ 2,000,001</t>
  </si>
  <si>
    <t>Entre US$ 1,000,001 y US$ 2,000,000</t>
  </si>
  <si>
    <t>Entre US$ 500,001 y US$ 1,000,000</t>
  </si>
  <si>
    <t>Entre US$ 200,001 y US$ 500,000</t>
  </si>
  <si>
    <t>Entre US$ 100,001 y US$ 200,000</t>
  </si>
  <si>
    <t>Entre US$ 50,001 y US$ 100,000</t>
  </si>
  <si>
    <t>Entre US$ 30,001 y US$ 50,000</t>
  </si>
  <si>
    <t>Entre US$ 20,001 y US$ 30,000</t>
  </si>
  <si>
    <t>Entre US$ 15,001 y US$ 20,000</t>
  </si>
  <si>
    <t>Entre US$ 10,001 y US$ 15,000</t>
  </si>
  <si>
    <t>Entre US$ 5,001 y US$ 10,000</t>
  </si>
  <si>
    <t>Entre US$ 1,001 y US$ 5,000</t>
  </si>
  <si>
    <t>Entre US$ 501 y US$ 1,000</t>
  </si>
  <si>
    <t>Menores o iguales a  US$ 500</t>
  </si>
  <si>
    <t>PORCENTAJES</t>
  </si>
  <si>
    <t>POR NÚMERO DE CUENTAS Y DEPÓSITOS</t>
  </si>
  <si>
    <t>(1) Incluye las siguientes cuentas contables: 
211.01, 211.02, 211.03, 214.02, 221.01, 221.02, 224.02, 224.03, 231.03, 231.04, 281.01, 281.02, 281.03, 284.02, 212.01, 212.02, 214.03, 235.07, 235.08,282.01, 282.02, 284.03, 213.00, 215.00, 235.09, 235.10, 235.11, 235.12, 283.00, 285.00, 214.03, 214.04, 214.05, 214.06, 214.08, 284.03, 284.04, 284.05, 284.06, 284.08</t>
  </si>
  <si>
    <t>ESTRATIFICACIÓN DE DEPÓSITOS A LA VISTA</t>
  </si>
  <si>
    <t>POR NÚMERO DE CUENTAS</t>
  </si>
  <si>
    <t>(1) Incluye las siguientes cuentas contables 211.01,211.02,211.03,214.02,221.01,221.02,224.02,224.03,231.03,231.04,281.01,281.02,281.03,284.02</t>
  </si>
  <si>
    <t>ESTRATIFICACIÓN DE DEPÓSITOS EN CAJA DE AHORRO</t>
  </si>
  <si>
    <t>(1) Incluye las siguientes cuentas contables : 212.01,212.02,214.03, 235.07,235.08,282.01,282.02, 284.03</t>
  </si>
  <si>
    <t>ESTRATIFICACIÓN DE DEPÓSITOS A PLAZO FIJO</t>
  </si>
  <si>
    <t>POR NÚMERO DE DEPÓSITOS</t>
  </si>
  <si>
    <t>(1) Incluye las siguientes cuentas contables : 213.00, 215.00, 235.09, 235.10, 235.11, 235.12, 283.00, 285.00</t>
  </si>
  <si>
    <t>ESTRATIFICACIÓN DE DEPÓSITOS EN GARANTÍA</t>
  </si>
  <si>
    <t>(1) Incluye las siguientes cuentas contables : 214.03,214.04,214.05,214.06,214.08,284.03,284.04,284.05,284.06,284.08</t>
  </si>
  <si>
    <t xml:space="preserve"> </t>
  </si>
  <si>
    <t>ENCAJE LEGAL (1)</t>
  </si>
  <si>
    <t>OBLIGACIONES</t>
  </si>
  <si>
    <t xml:space="preserve">    ENCAJE REQUERIDO</t>
  </si>
  <si>
    <t xml:space="preserve">    ENCAJE CONSTITUIDO</t>
  </si>
  <si>
    <t xml:space="preserve">   EXCEDENTE(DEFICIENCIA) (2)</t>
  </si>
  <si>
    <t>TASA DE ENCAJE MEDIO</t>
  </si>
  <si>
    <t>SUJETAS A</t>
  </si>
  <si>
    <t>BANCOS</t>
  </si>
  <si>
    <t>ENCAJE</t>
  </si>
  <si>
    <t>REQUERIDO</t>
  </si>
  <si>
    <t>CONSTITUIDO</t>
  </si>
  <si>
    <t xml:space="preserve">  </t>
  </si>
  <si>
    <t>(1) Corresponde al promedio del último período bisemanal concluido en el mes</t>
  </si>
  <si>
    <t>(2) Posición consolidada independientemente del régimen de compensaciones</t>
  </si>
  <si>
    <t>MUTUALES DE AHORRO Y PRÉSTAMO</t>
  </si>
  <si>
    <t>ML1</t>
  </si>
  <si>
    <t>MLP</t>
  </si>
  <si>
    <t>MPR</t>
  </si>
  <si>
    <t>MPG</t>
  </si>
  <si>
    <t>MPL</t>
  </si>
  <si>
    <t>MPT</t>
  </si>
  <si>
    <t>MPY</t>
  </si>
  <si>
    <t>MPD</t>
  </si>
  <si>
    <t>(4) Obligaciones vista, caja de ahorro y DPFs a 30 días.</t>
  </si>
  <si>
    <t xml:space="preserve">    los ingresos provenientes de cartera vencida (515.00), cuentas por cobrar (517.00) y disponibilidades (511.00)</t>
  </si>
  <si>
    <t>(En Dólares Estadounidenses)</t>
  </si>
  <si>
    <t xml:space="preserve">  TOTAL PREVISIÓN ESPECÍFICA</t>
  </si>
  <si>
    <t xml:space="preserve">  Porcentaje</t>
  </si>
  <si>
    <t>(1) Información reportada por las entidades al Sistema de Información Financiera</t>
  </si>
  <si>
    <t>ESTRATIFICACIÓN DE DEPÓSITOS EN CAJA DE AHORROS, A PLAZO FIJO Y EN GARANTÍA</t>
  </si>
  <si>
    <t>En Miles de Bolivianos</t>
  </si>
  <si>
    <t>SISTEMA FINANCIERO NO BANCARIO</t>
  </si>
  <si>
    <t>ENCAJE LEGAL  (1)</t>
  </si>
  <si>
    <t xml:space="preserve">     ENCAJE REQUERIDO</t>
  </si>
  <si>
    <t xml:space="preserve">    ENCAJE CONSTITUIDO(1)</t>
  </si>
  <si>
    <t xml:space="preserve">   EXCEDENTE(DEFICIENCIA)(2)</t>
  </si>
  <si>
    <t>MUTUALES</t>
  </si>
  <si>
    <t>COOPERATIVAS</t>
  </si>
  <si>
    <t>CJN</t>
  </si>
  <si>
    <t>CSM</t>
  </si>
  <si>
    <t>CFA</t>
  </si>
  <si>
    <t>CSP</t>
  </si>
  <si>
    <t>CLY</t>
  </si>
  <si>
    <t>CSA</t>
  </si>
  <si>
    <t>CPX</t>
  </si>
  <si>
    <t>CIH</t>
  </si>
  <si>
    <t>CQC</t>
  </si>
  <si>
    <t>CJP</t>
  </si>
  <si>
    <t>CMG</t>
  </si>
  <si>
    <t>CEC</t>
  </si>
  <si>
    <t>CCR</t>
  </si>
  <si>
    <t>CCM</t>
  </si>
  <si>
    <t>CST</t>
  </si>
  <si>
    <t>CTR</t>
  </si>
  <si>
    <t>CJO</t>
  </si>
  <si>
    <t>CMR</t>
  </si>
  <si>
    <t>CJB</t>
  </si>
  <si>
    <t>CCP</t>
  </si>
  <si>
    <t>CAS</t>
  </si>
  <si>
    <t>CCA</t>
  </si>
  <si>
    <t>CSR</t>
  </si>
  <si>
    <t>CMM</t>
  </si>
  <si>
    <t>CME</t>
  </si>
  <si>
    <t>CCB</t>
  </si>
  <si>
    <t>FSL</t>
  </si>
  <si>
    <t>FCO</t>
  </si>
  <si>
    <t>FEF</t>
  </si>
  <si>
    <t>FPR</t>
  </si>
  <si>
    <t>COOPERATIVAS DE AHORRO Y CRÉDITO ABIERTAS</t>
  </si>
  <si>
    <t>ESTADOS FINANCIEROS</t>
  </si>
  <si>
    <t xml:space="preserve">      CARTERA REPROGRAMADA O REESTRUCTURADA VIGENTE</t>
  </si>
  <si>
    <t xml:space="preserve">      CARTERA REPROGRAMADA O REESTRUCTURADA VENCIDA</t>
  </si>
  <si>
    <t xml:space="preserve">      CARTERA REPROGRAMADA O REESTRUCTURADA EN EJECUCIÓN</t>
  </si>
  <si>
    <t xml:space="preserve">  (+) INGRESOS EXTRAORDINARIOS</t>
  </si>
  <si>
    <t xml:space="preserve">  (-) GASTOS EXTRAORDINARIOS</t>
  </si>
  <si>
    <t xml:space="preserve">  (+) INGRESOS DE GESTIONES ANTERIORES</t>
  </si>
  <si>
    <t xml:space="preserve">  (-) GASTOS DE GESTIONES ANTERIORES</t>
  </si>
  <si>
    <t>SCO</t>
  </si>
  <si>
    <t>(1) Información reportada por las entidades al Sistema de Información Financiera.</t>
  </si>
  <si>
    <t>(4) No incluye 651.00 Otras contingencias.</t>
  </si>
  <si>
    <t xml:space="preserve"> TOTAL</t>
  </si>
  <si>
    <t>ESTRATIFICACIÓN DE DEPÓSITOS EN CAJA  DE AHORROS</t>
  </si>
  <si>
    <t xml:space="preserve">ESTRATIFICACIÓN DE DEPÓSITOS A PLAZO FIJO </t>
  </si>
  <si>
    <t>FONDOS FINANCIEROS PRIVADOS</t>
  </si>
  <si>
    <t>EMPRESAS DE ARRENDAMIENTO FINANCIERO</t>
  </si>
  <si>
    <t>LBI</t>
  </si>
  <si>
    <t>LFO</t>
  </si>
  <si>
    <t>LBN</t>
  </si>
  <si>
    <t xml:space="preserve">TOTAL                                         </t>
  </si>
  <si>
    <t>ALMACENES GENERALES DE DEPÓSITO</t>
  </si>
  <si>
    <t>AWM</t>
  </si>
  <si>
    <t>AIS</t>
  </si>
  <si>
    <t xml:space="preserve">                                                                 TOTAL</t>
  </si>
  <si>
    <t>ESTADO SITUACIÓN PATRIMONIAL</t>
  </si>
  <si>
    <t>DISPONIBILIDADES</t>
  </si>
  <si>
    <t>INVERSIONES TEMPORARIAS</t>
  </si>
  <si>
    <t>OTRAS CUENTAS POR COBRAR</t>
  </si>
  <si>
    <t>BIENES REALIZABLES</t>
  </si>
  <si>
    <t>INVERSIONES PERMANENTES</t>
  </si>
  <si>
    <t>BIENES DE USO</t>
  </si>
  <si>
    <t>OTROS ACTIVOS</t>
  </si>
  <si>
    <t>PASIVO</t>
  </si>
  <si>
    <t>OBLIG. CON BANCOS Y ENTIDADES DE FINANCIAMIENTO</t>
  </si>
  <si>
    <t>OTRAS CUENTAS POR PAGAR</t>
  </si>
  <si>
    <t>PREVISIONES</t>
  </si>
  <si>
    <t>VALORES EN CIRCULACIÓN</t>
  </si>
  <si>
    <t>OBLIGACIONES SUBORDINADAS</t>
  </si>
  <si>
    <t>OBLIGACIONES CON EMPRESAS CON PARTICIP.ESTATAL</t>
  </si>
  <si>
    <t>CAPITAL SOCIAL</t>
  </si>
  <si>
    <t>APORTES NO CAPITALIZADOS</t>
  </si>
  <si>
    <t>AJUSTES AL PATRIMONIO</t>
  </si>
  <si>
    <t>RESERVAS</t>
  </si>
  <si>
    <t>RESULTADOS ACUMULADOS</t>
  </si>
  <si>
    <t>Utilidades (pérdidas) acumuladas</t>
  </si>
  <si>
    <t>Utilidades (pérdidas) del período o gestión</t>
  </si>
  <si>
    <t>CUENTAS CONTINGENTES DEUDORAS</t>
  </si>
  <si>
    <t>CUENTAS DE ORDEN DEUDORAS</t>
  </si>
  <si>
    <t xml:space="preserve">Valores y bienes recibidos en custodia </t>
  </si>
  <si>
    <t>Valores y bienes recibidos en administración</t>
  </si>
  <si>
    <t>Valores en cobranza</t>
  </si>
  <si>
    <t>Valores y bienes recibidos en consignación</t>
  </si>
  <si>
    <t>Garantias recibidas</t>
  </si>
  <si>
    <t>Cuentas de registro</t>
  </si>
  <si>
    <t>Cuentas deudoras de los fideicomisos</t>
  </si>
  <si>
    <t>(+) Ingresos financieros</t>
  </si>
  <si>
    <t>(-)Gastos financieros</t>
  </si>
  <si>
    <t>(+) Otros ingresos operativos</t>
  </si>
  <si>
    <t>(-) Otros gastos operativos</t>
  </si>
  <si>
    <t>RESULTADO DE OPERACIÓN BRUTO</t>
  </si>
  <si>
    <t>(+)  Recuperaciones de activos financieros</t>
  </si>
  <si>
    <t>(-)Cargos por incobrabilidad y desvalorización de activos financieros</t>
  </si>
  <si>
    <t>RESULTADO DE OPERACIÓN  DESPUÉS DE INCOBRABLES</t>
  </si>
  <si>
    <t>(-) Gastos de administración</t>
  </si>
  <si>
    <t>RESULTADO DE OPERACIÓN NETO</t>
  </si>
  <si>
    <t>(+)  Abonos por diferencia de cambio, mantenimiento de valor</t>
  </si>
  <si>
    <t xml:space="preserve">       Abonos por diferencia de cambio</t>
  </si>
  <si>
    <t xml:space="preserve">       Abonos por mantenimiento de valor</t>
  </si>
  <si>
    <t>(-)  Cargos por diferencia de cambio, mantenimiento de valor</t>
  </si>
  <si>
    <t xml:space="preserve">       Cargos por diferencia de cambio</t>
  </si>
  <si>
    <t xml:space="preserve">       Cargos por mantenimiento de valor</t>
  </si>
  <si>
    <t>RESULTADO DESPUES DE AJUSTE POR DIFERENCIA DE CAMBIO Y MANTENIMIENTO DE VALOR</t>
  </si>
  <si>
    <t>(+/-) Ingresos (gastos) extraordinarios</t>
  </si>
  <si>
    <t>(+) Ingresos gestiones anteriores</t>
  </si>
  <si>
    <t>(-) Gastos de gestiones anteriores</t>
  </si>
  <si>
    <t>(+/-) Ajuste contable por efecto de la inflación</t>
  </si>
  <si>
    <t xml:space="preserve">RESULTADO ANTES DE IMPUESTOS </t>
  </si>
  <si>
    <t>(-) Impuestos sobre las utilidades de las empresas (IUE)</t>
  </si>
  <si>
    <t>RESULTADO DE LA GESTIÓN</t>
  </si>
  <si>
    <t>MERCADERIA ALMACENADA</t>
  </si>
  <si>
    <t>POR TIPO DE DEPÓSITO</t>
  </si>
  <si>
    <t>Deposito en almacenes propios</t>
  </si>
  <si>
    <t>Deposito en almacenes de campo</t>
  </si>
  <si>
    <t>POR TIPO DE DOCUMENTO</t>
  </si>
  <si>
    <t>Certif. De Dep s/Bono de Prenda</t>
  </si>
  <si>
    <t>Certif. De Dep a/Bono de Prenda Vigentes</t>
  </si>
  <si>
    <t>Certif. De Dep a/Bono de Prenda Protestados</t>
  </si>
  <si>
    <t>Certif. De Dep a/Bono de Prenda en Remate</t>
  </si>
  <si>
    <t>Certif. De Dep a/Bono de Prenda Perjudicados</t>
  </si>
  <si>
    <t>VALOR DE GIRO DE LOS BONOS DE PRENDA</t>
  </si>
  <si>
    <t xml:space="preserve">(1) A partir de la promulgación de la Ley 2297 de 20.12.01 los Almacenes Generales de Depósito vinculados patrimonialmente a una entidad </t>
  </si>
  <si>
    <t xml:space="preserve">     bancaria, se regulan por esta Ley y el Código de Comercio</t>
  </si>
  <si>
    <t>ENTIDADES DE SEGUNDO PISO</t>
  </si>
  <si>
    <t>BANCO DE DESARROLLO PRODUCTIVO S.A.M.</t>
  </si>
  <si>
    <t>(-) Gastos financieros</t>
  </si>
  <si>
    <t xml:space="preserve">CARTERA </t>
  </si>
  <si>
    <t xml:space="preserve">   Cartera vigente</t>
  </si>
  <si>
    <t xml:space="preserve">   Cartera vencida</t>
  </si>
  <si>
    <t xml:space="preserve">   Cartera en ejecución</t>
  </si>
  <si>
    <t xml:space="preserve">   Productos devengados por cobrar cartera</t>
  </si>
  <si>
    <t xml:space="preserve">   (Previsión  para incobrabilidad de cartera)</t>
  </si>
  <si>
    <t>(+) Recuperaciones de activos financieros</t>
  </si>
  <si>
    <t>(-) Cargos por incobrabilidad y desvalorización de activos financieros</t>
  </si>
  <si>
    <t>FIDEICOMISOS CONSTITUIDOS</t>
  </si>
  <si>
    <t>Obligaciones con el público a la vista</t>
  </si>
  <si>
    <t>Obligaciones con el público por cuentas de ahorro</t>
  </si>
  <si>
    <t>Obligaciones con el público a plazo</t>
  </si>
  <si>
    <t>Obligaciones con el público restringidas</t>
  </si>
  <si>
    <t>Obligaciones con el publico a plazo fijo con anotación en cuenta</t>
  </si>
  <si>
    <t>Cargos devengados por pagar obligaciones con el público</t>
  </si>
  <si>
    <t>OBLIGACIONES CON INSTITUCIONES FISCALES</t>
  </si>
  <si>
    <t>TÍTULOS VALORES EN CIRCULACIÓN</t>
  </si>
  <si>
    <t>(+) Ingresos extraordinarios</t>
  </si>
  <si>
    <t>(-) Gastos extraordinarios</t>
  </si>
  <si>
    <t>OBLIGACIONES CON EMPRESAS CON PARTIC. ESTATAL</t>
  </si>
  <si>
    <t>(+) Ingresos de gestiones anteriores</t>
  </si>
  <si>
    <t>RESULTADO ANTES DE IMPUESTOS Y AJUSTE CONTABLE POR EFECTO DE LA INFLACIÓN</t>
  </si>
  <si>
    <t>Ajuste contable por efecto de la inflación</t>
  </si>
  <si>
    <t>Impuestos sobre las utilidades de las empresas (IUE)</t>
  </si>
  <si>
    <t>PASIVO  Y  PATRIMONIO</t>
  </si>
  <si>
    <t>CUENTAS CONTINGENTES</t>
  </si>
  <si>
    <t>FLUJO DE OPERACIONES INTERBANCARIAS</t>
  </si>
  <si>
    <t>Colocan</t>
  </si>
  <si>
    <t>Moneda</t>
  </si>
  <si>
    <t>Captan</t>
  </si>
  <si>
    <t>CACs</t>
  </si>
  <si>
    <t>BDR</t>
  </si>
  <si>
    <t>Total</t>
  </si>
  <si>
    <t>MAPs</t>
  </si>
  <si>
    <t>TOTAL MN ME</t>
  </si>
  <si>
    <t>TASAS PROMEDIO PONDERADAS</t>
  </si>
  <si>
    <t>Y FLUJO DE OPERACIONES DE CAPTACION</t>
  </si>
  <si>
    <t>En porcentajes</t>
  </si>
  <si>
    <t>En miles de dólares</t>
  </si>
  <si>
    <t xml:space="preserve"> POR MONEDA - EVOLUTIVO</t>
  </si>
  <si>
    <t>Tasa Prom. Pond.</t>
  </si>
  <si>
    <t>Mes</t>
  </si>
  <si>
    <t xml:space="preserve">Total </t>
  </si>
  <si>
    <t>Total Sistema</t>
  </si>
  <si>
    <t>(1) Considera solamente moneda nacional y moneda extranjera</t>
  </si>
  <si>
    <t>RANKING DE DEPÓSITOS DEL PÚBLICO Y DE EMPRESAS CON PARTICIPACIÓN ESTATAL(1)</t>
  </si>
  <si>
    <t>DIC-11</t>
  </si>
  <si>
    <t>DIC-12</t>
  </si>
  <si>
    <t>INSTITUCIÓN</t>
  </si>
  <si>
    <t>DEPÓSITOS</t>
  </si>
  <si>
    <t>% DE PARTICIP.</t>
  </si>
  <si>
    <t>LUGAR RANKING</t>
  </si>
  <si>
    <t xml:space="preserve"> - - -</t>
  </si>
  <si>
    <t>SUB-TOTAL</t>
  </si>
  <si>
    <t>FFO</t>
  </si>
  <si>
    <t>(1) Depositos en Cuenta Corriente, Caja de Ahorros y a Plazo Fijo del Público y de Empresas con Participación Estatal</t>
  </si>
  <si>
    <t>RANKING DE CARTERA (1)</t>
  </si>
  <si>
    <t>CARTERA</t>
  </si>
  <si>
    <t>131.00+132.00+133.00+134.00+135.00+136.00+137.00</t>
  </si>
  <si>
    <t>131.00+132.00+133.00+134.00+135.00+136.00+137.01</t>
  </si>
  <si>
    <t>RANKING DE CONTINGENTE</t>
  </si>
  <si>
    <t xml:space="preserve">TOTAL CONTINGENTE </t>
  </si>
  <si>
    <t>- - -</t>
  </si>
  <si>
    <t>BOLETÍN INFORMATIVO</t>
  </si>
  <si>
    <t>SISTEMA DE INTERMEDIACIÓN FINANCIERA</t>
  </si>
  <si>
    <t xml:space="preserve">Editorial </t>
  </si>
  <si>
    <t>BANCO CENTRAL DE BOLIVIA</t>
  </si>
  <si>
    <t>Estados Financieros en miles de bolivianos</t>
  </si>
  <si>
    <t>-  Banco Nacional de Bolivia S.A.</t>
  </si>
  <si>
    <t>-  Banco Unión  S.A.</t>
  </si>
  <si>
    <t>-  Banco Mercantil Santa Cruz S.A.</t>
  </si>
  <si>
    <t>-  Banco BISA S.A.</t>
  </si>
  <si>
    <t>-  Banco Crédito S.A.</t>
  </si>
  <si>
    <t>-  Banco Ganadero  S.A.</t>
  </si>
  <si>
    <t>-  Banco Económico S.A.</t>
  </si>
  <si>
    <t>-  Banco Solidario S.A.</t>
  </si>
  <si>
    <t>-  Banco Nación Argentina.</t>
  </si>
  <si>
    <t>-  Banco Do Brasil S.A.</t>
  </si>
  <si>
    <t>-  Banco para el Fomento a Iniciativas Económicas S.A.</t>
  </si>
  <si>
    <t>-  Banco Fortaleza S.A.</t>
  </si>
  <si>
    <t>Evolución de cartera y contingente</t>
  </si>
  <si>
    <t>Evolución de obligaciones con el público</t>
  </si>
  <si>
    <t>Encaje legal</t>
  </si>
  <si>
    <t>SISTEMA NO BANCARIO</t>
  </si>
  <si>
    <t>Estado de situación patrimonial por moneda Mutuales de A &amp; P</t>
  </si>
  <si>
    <t>Estado de situación patrimonial por entidad Mutuales de A &amp; P en bolivianos</t>
  </si>
  <si>
    <t>Indicadores financieros por entidad Mutuales de A &amp; P</t>
  </si>
  <si>
    <t xml:space="preserve">Estados financieros, evolutivo por Sistema  Mutuales de A &amp; P en  dólares estadounidenses </t>
  </si>
  <si>
    <t xml:space="preserve">Indicadores  financieros, evolutivo por Sistema  Mutuales de A &amp; P  </t>
  </si>
  <si>
    <t xml:space="preserve">Ponderación de activos y suficiencia patrimonial Mutuales de A &amp; P  </t>
  </si>
  <si>
    <t xml:space="preserve">Calificación de Cartera y Contingente Mutuales de A &amp; P </t>
  </si>
  <si>
    <t xml:space="preserve">Estratificación de depósitos Mutuales de A &amp; P </t>
  </si>
  <si>
    <t xml:space="preserve">Encaje legal Sistema Financiero No Bancario  </t>
  </si>
  <si>
    <t>Estados financieros por moneda Cooperativas de Ahorro y Crédito Abiertas</t>
  </si>
  <si>
    <t>Estados financieros por entidad Cooperativas de Ahorro y Crédito Abiertas en bolivianos</t>
  </si>
  <si>
    <t>Indicadores financieros por entidad Cooperativas de Ahorro y Crédito Abiertas</t>
  </si>
  <si>
    <t>Estados financieros, evolutivo por Sistema  Cooperativas de Ahorro y Crédito Abiertas</t>
  </si>
  <si>
    <t xml:space="preserve">Indicadores  financieros, evolutivo por Sistema  Cooperativas de Ahorro y Crédito Abiertas  </t>
  </si>
  <si>
    <t>Ponderación de activos y suficiencia patrimonial Cooperativas de Ahorro y Crédito Abiertas</t>
  </si>
  <si>
    <t>Calificación de Cartera y Contingente Cooperativas de Ahorro y Crédito Abiertas en bolivianos</t>
  </si>
  <si>
    <t>Estratificación de depósitos Cooperativas de Ahorro y Crédito Abiertas</t>
  </si>
  <si>
    <t>Estados financieros Empresas de Arrendamiento Financiero en bolivianos</t>
  </si>
  <si>
    <t>Estados financieros Almacenes Generales de Depósito en bolivianos</t>
  </si>
  <si>
    <t xml:space="preserve">Estados financieros Entidades de Segundo Piso en bolivianos </t>
  </si>
  <si>
    <t>OTROS</t>
  </si>
  <si>
    <t>Estados Financieros por moneda consolidado</t>
  </si>
  <si>
    <t>Depósitos del público por departamento</t>
  </si>
  <si>
    <t>Cartera por departamento</t>
  </si>
  <si>
    <t>Operaciones Interbancarias y Tasas Promedio Ponderadas por plazo y moneda</t>
  </si>
  <si>
    <t xml:space="preserve">Rankings </t>
  </si>
  <si>
    <t>- Depósitos</t>
  </si>
  <si>
    <t xml:space="preserve">-  Cartera </t>
  </si>
  <si>
    <t>-  Contingente</t>
  </si>
  <si>
    <t>Abreviaturas</t>
  </si>
  <si>
    <t>Banco Nacional de Bolivia S.A.</t>
  </si>
  <si>
    <t>Banco Unión S.A.</t>
  </si>
  <si>
    <t>Banco Mercantil Santa Cruz S.A.</t>
  </si>
  <si>
    <t>Banco Económico S.A.</t>
  </si>
  <si>
    <t>Banco Solidario S.A.</t>
  </si>
  <si>
    <t>Banco Ganadero S.A.</t>
  </si>
  <si>
    <t>Banco de Crédito de Bolivia S.A.</t>
  </si>
  <si>
    <t>Banco de la Nación Argentina</t>
  </si>
  <si>
    <t>Banco do Brasil S.A.</t>
  </si>
  <si>
    <t>Mutuales de Ahorro y Préstamo</t>
  </si>
  <si>
    <t>Mutual La Primera</t>
  </si>
  <si>
    <t>Mutual El Progreso</t>
  </si>
  <si>
    <t>Mutual Potosí</t>
  </si>
  <si>
    <t>Mutual La Plata</t>
  </si>
  <si>
    <t>Mutual La Paz</t>
  </si>
  <si>
    <t>Mutual Paitití</t>
  </si>
  <si>
    <t>Mutual Pando</t>
  </si>
  <si>
    <t>Cooperativas de Ahorro y Crédito Abiertas</t>
  </si>
  <si>
    <t>Empresas de Servicios Financieros</t>
  </si>
  <si>
    <t>Almacenes Generales de Depósito</t>
  </si>
  <si>
    <t>Warrant Mercantil Santa Cruz S.A.</t>
  </si>
  <si>
    <t>Almacenes Internacionales S.A.</t>
  </si>
  <si>
    <t>Empresas de Arrendamiento Financiero</t>
  </si>
  <si>
    <t>Bisa Leasing S.A.</t>
  </si>
  <si>
    <t>Fortaleza Leasing S.A.</t>
  </si>
  <si>
    <t>BNB Leasing S.A.</t>
  </si>
  <si>
    <t>Cámaras de Compensación</t>
  </si>
  <si>
    <t>Administradora de Cámaras de Compensación y Liquidación</t>
  </si>
  <si>
    <t>ACCL S.A.</t>
  </si>
  <si>
    <t>Burós de Información Crediticia</t>
  </si>
  <si>
    <t>Empresa de Servicios BIC S.A.</t>
  </si>
  <si>
    <t xml:space="preserve">ENSERBIC S. A. </t>
  </si>
  <si>
    <t>Servicios de Información Crediticia BIC S.A.</t>
  </si>
  <si>
    <t>INFOCRED BIC S.A.</t>
  </si>
  <si>
    <t>Entidades de Segundo Piso</t>
  </si>
  <si>
    <t>Banco de Desarrollo Productivo S.A.M.</t>
  </si>
  <si>
    <t>Monedas</t>
  </si>
  <si>
    <t>Moneda Nacional</t>
  </si>
  <si>
    <t xml:space="preserve">MN </t>
  </si>
  <si>
    <t>Moneda Extranjera</t>
  </si>
  <si>
    <t xml:space="preserve">ME </t>
  </si>
  <si>
    <t>Moneda Nacional con Mantenimiento de Valor</t>
  </si>
  <si>
    <t>MNM</t>
  </si>
  <si>
    <t>Moneda Nacional Unidad Fomento a la Vivienda</t>
  </si>
  <si>
    <t>MNU</t>
  </si>
  <si>
    <t>Bolivianos</t>
  </si>
  <si>
    <t xml:space="preserve">Bs </t>
  </si>
  <si>
    <t>Dólares Estadounidenses</t>
  </si>
  <si>
    <t>$us</t>
  </si>
  <si>
    <t>(1) En el mes de mayo de 2010 el FFP FIE S.A. se convirtió en Banco</t>
  </si>
  <si>
    <t>ESTADO DE SITUACION PATRIMONIAL</t>
  </si>
  <si>
    <t>ACTIVOS INTERNACIONALES</t>
  </si>
  <si>
    <t>PASIVOS INTERNACIONALES</t>
  </si>
  <si>
    <t xml:space="preserve">  ACTIVOS DE RESERVA</t>
  </si>
  <si>
    <t xml:space="preserve">  PASIVOS DE RESERVA</t>
  </si>
  <si>
    <t xml:space="preserve">    ORO</t>
  </si>
  <si>
    <t xml:space="preserve">     OBLIGACIONES CON EL F.M.I.</t>
  </si>
  <si>
    <t xml:space="preserve">    DIVISAS</t>
  </si>
  <si>
    <t xml:space="preserve">     OBLIGACIONES CON BANCOS CENTRALES</t>
  </si>
  <si>
    <t xml:space="preserve">    ACTIVOS EN EL F.M.I.</t>
  </si>
  <si>
    <t xml:space="preserve">    BONOS Y OTRAS INVERSIONES EXTERNAS</t>
  </si>
  <si>
    <t xml:space="preserve">  OBLIGACIONES A MEDIANO Y LARGO PLAZO</t>
  </si>
  <si>
    <t xml:space="preserve">    CONVENIO DE CRÉDITO RECÍPROCO</t>
  </si>
  <si>
    <t xml:space="preserve">     OBLIGACIONES A MEDIANO Y LARGO PLAZO</t>
  </si>
  <si>
    <t xml:space="preserve">  OTROS ACTIVOS EXTERNOS</t>
  </si>
  <si>
    <t xml:space="preserve">  OTROS PASIVOS INTERNACIONALES</t>
  </si>
  <si>
    <t xml:space="preserve">    APORTES A ORGANISMOS INTERNACIONALES</t>
  </si>
  <si>
    <t xml:space="preserve">     OTROS PASIVOS INTERNACIONALES</t>
  </si>
  <si>
    <t xml:space="preserve">    OTRAS CUENTAS DE ACTIVOS INTERNACIONALES</t>
  </si>
  <si>
    <t>ACTIVOS INTERNOS</t>
  </si>
  <si>
    <t>PASIVOS INTERNOS</t>
  </si>
  <si>
    <t xml:space="preserve">  CIRCULACIÓN MONETARIA</t>
  </si>
  <si>
    <t xml:space="preserve">     CIRCULACIÓN MONETARIA</t>
  </si>
  <si>
    <t xml:space="preserve">  CRÉDITOS AL SECTOR NO FINANCIERO</t>
  </si>
  <si>
    <t xml:space="preserve">  TÍTULOS PÚBLICOS (OMA)</t>
  </si>
  <si>
    <t xml:space="preserve">    SECTOR PÚBLICO</t>
  </si>
  <si>
    <t xml:space="preserve">     TÍTULOS PÚBLICOS (OMA)</t>
  </si>
  <si>
    <t xml:space="preserve">    SECTOR PRIVADO</t>
  </si>
  <si>
    <t xml:space="preserve">  OBLIGACIONES CON EL SECTOR NO FINANCIERO</t>
  </si>
  <si>
    <t xml:space="preserve">  CRÉDITOS AL SECTOR FINANCIERO</t>
  </si>
  <si>
    <t xml:space="preserve">    SISTEMA FINANCIERO</t>
  </si>
  <si>
    <t xml:space="preserve">  OTROS ACTIVOS INTERNOS</t>
  </si>
  <si>
    <t xml:space="preserve">  OBLIGACIONES CON EL SECTOR FINANCIERO</t>
  </si>
  <si>
    <t xml:space="preserve">    INVERSIONES</t>
  </si>
  <si>
    <t xml:space="preserve">      SISTEMA FINANCIERO</t>
  </si>
  <si>
    <t xml:space="preserve">    BIENES DE USO</t>
  </si>
  <si>
    <t xml:space="preserve">    ACTIVOS INTANGIBLES</t>
  </si>
  <si>
    <t xml:space="preserve">  OTROS PASIVOS INTERNOS</t>
  </si>
  <si>
    <t xml:space="preserve">    BIENES REALIZABLES</t>
  </si>
  <si>
    <t xml:space="preserve">    PROVISIONES</t>
  </si>
  <si>
    <t xml:space="preserve">    PARTIDAS PENDIENTES DE IMPUTACIÓN</t>
  </si>
  <si>
    <t xml:space="preserve">    PREVISIONES</t>
  </si>
  <si>
    <t xml:space="preserve">    CUENTAS POR COBRAR</t>
  </si>
  <si>
    <t xml:space="preserve">    CUENTAS POR PAGAR</t>
  </si>
  <si>
    <t>TOTAL PASIVO</t>
  </si>
  <si>
    <t xml:space="preserve">PATRIMONIO </t>
  </si>
  <si>
    <t xml:space="preserve">  CAPITAL</t>
  </si>
  <si>
    <t xml:space="preserve">  RESULTADOS DEL EJERCICIO</t>
  </si>
  <si>
    <t xml:space="preserve">  RESULTADOS DEL PERIODO</t>
  </si>
  <si>
    <t xml:space="preserve">PASIVO Y PATRIMONIO </t>
  </si>
  <si>
    <t>CUENTAS CONTINGENTES Y DE ORDEN DEUDORAS</t>
  </si>
  <si>
    <t>CUENTAS CONTINGENTES Y DE ORDEN ACREEDORAS</t>
  </si>
  <si>
    <t>INGRESOS</t>
  </si>
  <si>
    <t>EGRESOS</t>
  </si>
  <si>
    <t xml:space="preserve">  INGRESOS FINANCIEROS</t>
  </si>
  <si>
    <t xml:space="preserve">  EGRESOS FINANCIEROS</t>
  </si>
  <si>
    <t xml:space="preserve">  INGRESOS ADMINISTRATIVOS</t>
  </si>
  <si>
    <t xml:space="preserve">  EGRESOS ADMINISTRATIVOS</t>
  </si>
  <si>
    <t xml:space="preserve">  EGRESOS POR EMISIÓN DE TÍTULOS</t>
  </si>
  <si>
    <t>TOTAL INGRESOS</t>
  </si>
  <si>
    <t>TOTAL EGRESOS</t>
  </si>
  <si>
    <t>UTILIDAD DE OPERACIÓN ANTES DE AJUSTES DE GESTIONES ANTERIORES</t>
  </si>
  <si>
    <t>INGRESOS DE  GESTIONES ANTERIORES</t>
  </si>
  <si>
    <t>EGRESOS  DE  GESTIONES ANTERIORES</t>
  </si>
  <si>
    <t xml:space="preserve">UTILIDAD DE OPERACIÓN </t>
  </si>
  <si>
    <t>RESULTADOS NO REALIZADOS</t>
  </si>
  <si>
    <t>UTILIDAD NETA DEL PERIODO</t>
  </si>
  <si>
    <t>ESTADOS FINANCIEROS POR MONEDA</t>
  </si>
  <si>
    <t xml:space="preserve">MN     </t>
  </si>
  <si>
    <t xml:space="preserve">ME     </t>
  </si>
  <si>
    <t xml:space="preserve">MNMV     </t>
  </si>
  <si>
    <t xml:space="preserve">MNUFV     </t>
  </si>
  <si>
    <t xml:space="preserve">TOTAL     </t>
  </si>
  <si>
    <t xml:space="preserve">     CARTAS DE CREDITO </t>
  </si>
  <si>
    <t xml:space="preserve">     GARANTIAS OTORGADAS </t>
  </si>
  <si>
    <t xml:space="preserve">     LINEAS DE CREDITO COMPROMETIDAS</t>
  </si>
  <si>
    <t xml:space="preserve">        ESTADO DE GANANCIAS Y PÉRDIDAS</t>
  </si>
  <si>
    <t xml:space="preserve">      Cargos por diferencia de  cambio</t>
  </si>
  <si>
    <t xml:space="preserve">      Cargos por mantenimiento de valor</t>
  </si>
  <si>
    <t>SISTEMA DE INTERMEDIACIÓN FINANCIERO</t>
  </si>
  <si>
    <t>SISTEMA  DE INTERMEDIACIÓN  FINANCIERA</t>
  </si>
  <si>
    <t>DEPÓSITOS DEL PÚBLICO (1) POR DEPARTAMENTO</t>
  </si>
  <si>
    <t xml:space="preserve">CHUQUISACA   </t>
  </si>
  <si>
    <t xml:space="preserve">LA PAZ   </t>
  </si>
  <si>
    <t xml:space="preserve">COCHABAMBA  </t>
  </si>
  <si>
    <t xml:space="preserve">ORURO    </t>
  </si>
  <si>
    <t xml:space="preserve">POTOSÍ             </t>
  </si>
  <si>
    <t xml:space="preserve">TARIJA                </t>
  </si>
  <si>
    <t xml:space="preserve">SANTA CRUZ </t>
  </si>
  <si>
    <t xml:space="preserve">BENI                 </t>
  </si>
  <si>
    <t xml:space="preserve">PANDO     </t>
  </si>
  <si>
    <t xml:space="preserve">TOTAL   </t>
  </si>
  <si>
    <t>(1) Depósitos del Público: a la vista, en caja de ahorros, a plazo fijo y otros depósitos</t>
  </si>
  <si>
    <t>CARTERA DE CREDITOS POR DEPARTAMENTO</t>
  </si>
  <si>
    <t xml:space="preserve">CHUQUISACA  </t>
  </si>
  <si>
    <t xml:space="preserve">LA PAZ    </t>
  </si>
  <si>
    <t xml:space="preserve">ORURO   </t>
  </si>
  <si>
    <t xml:space="preserve">POTOSÍ    </t>
  </si>
  <si>
    <t xml:space="preserve">TARIJA    </t>
  </si>
  <si>
    <t>SANTA CRUZ</t>
  </si>
  <si>
    <t xml:space="preserve">BENI   </t>
  </si>
  <si>
    <t xml:space="preserve">PANDO       </t>
  </si>
  <si>
    <t>Í N D I C E</t>
  </si>
  <si>
    <t>BANCOS MÚLTIPLES</t>
  </si>
  <si>
    <t>Estados financieros por moneda Bancos Múltiples</t>
  </si>
  <si>
    <t>Estados financieros por moneda Bancos Pyme</t>
  </si>
  <si>
    <t>BANCOS PYME</t>
  </si>
  <si>
    <t>BFS</t>
  </si>
  <si>
    <t>BPR</t>
  </si>
  <si>
    <t>PLA</t>
  </si>
  <si>
    <t>PEF</t>
  </si>
  <si>
    <t>PCO</t>
  </si>
  <si>
    <t>Estados financieros por entidad Bancos Múltiples</t>
  </si>
  <si>
    <t>Estados financieros por entidad Bancos Pyme</t>
  </si>
  <si>
    <t>Indicadores financieros por entidad Bancos Múltiples</t>
  </si>
  <si>
    <t>Indicadores financieros por entidad Bancos Pyme</t>
  </si>
  <si>
    <t>BANCO UNIÓN S. A.</t>
  </si>
  <si>
    <t>BANCO ECONÓMICO S. A.</t>
  </si>
  <si>
    <t>BANCO DE LA NACIÓN ARGENTINA</t>
  </si>
  <si>
    <t>BANCO PYME LOS ANDES PROCREDIT S.A.</t>
  </si>
  <si>
    <t>BANCO LOS ANDES PROCREDIT S.A.</t>
  </si>
  <si>
    <t>BANCO FASSIL S.A.</t>
  </si>
  <si>
    <t>BANCO PRODEM S.A.</t>
  </si>
  <si>
    <t>BANCO PYME DE LA COMUNIDAD S.A.</t>
  </si>
  <si>
    <t>BANCO PYME ECOFUTURO S.A.</t>
  </si>
  <si>
    <t>-  Banco Pyme Los Andes Procredit S.A.</t>
  </si>
  <si>
    <t>-  Banco Fassil S.A.</t>
  </si>
  <si>
    <t>-  Banco Prodem S.A.</t>
  </si>
  <si>
    <t>-  Banco Pyme De La Comunidad S.A.</t>
  </si>
  <si>
    <t>-  Banco Pyme Ecofuturo S.A.</t>
  </si>
  <si>
    <t>PYME</t>
  </si>
  <si>
    <t xml:space="preserve">  BFS</t>
  </si>
  <si>
    <t xml:space="preserve">  BPR</t>
  </si>
  <si>
    <t xml:space="preserve">  PLA</t>
  </si>
  <si>
    <t xml:space="preserve">  PEF</t>
  </si>
  <si>
    <t xml:space="preserve">  PCO</t>
  </si>
  <si>
    <t>COOPERATIVA DE AHORRO Y CRÉDITO</t>
  </si>
  <si>
    <t>TOTAL            SISTEMA</t>
  </si>
  <si>
    <t>SISTEMA DE INTEMEDIACIÓN FINANCIERO</t>
  </si>
  <si>
    <t>AL 30 DE JUNIO DE 2014</t>
  </si>
  <si>
    <t>DIC-13</t>
  </si>
  <si>
    <t>BANCOS MÚLTIPLES (2)</t>
  </si>
  <si>
    <t>BLA(3)</t>
  </si>
  <si>
    <t>BFS(4)</t>
  </si>
  <si>
    <t>BPR(4)</t>
  </si>
  <si>
    <t>BANCOS PYME (4)</t>
  </si>
  <si>
    <t>PLA(3)</t>
  </si>
  <si>
    <t>PEF(4)</t>
  </si>
  <si>
    <t>PCO(4)</t>
  </si>
  <si>
    <t xml:space="preserve">MUTUALES </t>
  </si>
  <si>
    <t>COOPERATIVAS ABIERTAS</t>
  </si>
  <si>
    <t>(2) Hasta el 20 de julio de 2014 bancos, a partir del 21 de julio de 2014 bancos múltiples, excepción BFS y BPR.</t>
  </si>
  <si>
    <t>(3) Hasta el 20 de julio de 2014 Banco Los Andes Procredit S.A. (BLA), a partir del 21 de julio de 2014, Banco PYME Los Andes Procredit (PLA).</t>
  </si>
  <si>
    <t>(4) Hasta el 20 de julio de 2014 fondos financieros privados, excepción PLA.</t>
  </si>
  <si>
    <t>BANCOS MÜLTIPLES(2)</t>
  </si>
  <si>
    <t>BANCOS PYME(4)</t>
  </si>
  <si>
    <t>(1) Cartera vigente, vencida y en ejecución</t>
  </si>
  <si>
    <t>BANCOS MÚLTIPLES (1)</t>
  </si>
  <si>
    <t>BLA(2)</t>
  </si>
  <si>
    <t>BFS(3)</t>
  </si>
  <si>
    <t>BPR(3)</t>
  </si>
  <si>
    <t>BANCOS PYME(3)</t>
  </si>
  <si>
    <t>PLA(2)</t>
  </si>
  <si>
    <t>PEF(3)</t>
  </si>
  <si>
    <t>PCO(3)</t>
  </si>
  <si>
    <t>(1) Hasta el 20 de julio de 2014 bancos, a partir del 21 de julio de 2014 bancos múltiples, excepción BFS y BPR.</t>
  </si>
  <si>
    <t>(2) Hasta el 20 de julio de 2014 Banco Los Andes Procredit S.A. (BLA), a partir del 21 de julio de 2014, Banco PYME Los Andes Procredit (PLA).</t>
  </si>
  <si>
    <t>(3) Hasta el 20 de julio de 2014 fondos financieros privados, excepción PLA.</t>
  </si>
  <si>
    <t>Ponderación de activos y suficiencia patrimonial, Bancos Múltiples</t>
  </si>
  <si>
    <t>Ponderación de activos y suficiencia patrimonial, Bancos Pyme</t>
  </si>
  <si>
    <t>Calificación de Cartera y Contingente, Bancos Múltiples</t>
  </si>
  <si>
    <t>Calificación de Cartera y Contingente, Bancos Pyme</t>
  </si>
  <si>
    <t>Depósitos del público por moneda, Bancos Múltiples</t>
  </si>
  <si>
    <t>Depósitos del público por moneda, Bancos Pyme</t>
  </si>
  <si>
    <t>Estratificación de depósitos, Bancos Múltiples</t>
  </si>
  <si>
    <t>Estratificación de depósitos, Bancos Pyme</t>
  </si>
  <si>
    <t>51-1</t>
  </si>
  <si>
    <t>51-2</t>
  </si>
  <si>
    <t>Banco Fassil S.A.</t>
  </si>
  <si>
    <t xml:space="preserve">Banco Prodem S.A. </t>
  </si>
  <si>
    <t>Banco Bisa S.A.</t>
  </si>
  <si>
    <t>Banco Pyme Los Andes Procredit S.A.</t>
  </si>
  <si>
    <t>Banco Pyme De La Comunidad S.A.</t>
  </si>
  <si>
    <t xml:space="preserve">Banco Pyme Eco Futuro S.A. </t>
  </si>
  <si>
    <t xml:space="preserve">ESTADOS FINANCIEROS POR MONEDA </t>
  </si>
  <si>
    <t>BANCO MÚLTIPLES</t>
  </si>
  <si>
    <t>(En dólares americanos)</t>
  </si>
  <si>
    <t>Julio</t>
  </si>
  <si>
    <t>Estados financieros, evolutivo por entidad (Bancos Múltiples)</t>
  </si>
  <si>
    <t>Estados financieros, evolutivo por entidad (Bancos Pyme)</t>
  </si>
  <si>
    <t>AL 31 DE AGOSTO DE 2014</t>
  </si>
  <si>
    <t>BANCOS MÚLTIPLE</t>
  </si>
  <si>
    <t>FONDO FINANCIERO PRIVADO FIE S.A.</t>
  </si>
  <si>
    <t>FONDO FINANCIERO PRIVADO FORTALEZA S.A.</t>
  </si>
  <si>
    <t>FONDO FINANCIERO PRIVADO FASSIL S.A.</t>
  </si>
  <si>
    <t>FONDO FINANCIERO PRIVADO PRODEM S.A.</t>
  </si>
  <si>
    <t>TOTAL DEPÓSITOS</t>
  </si>
  <si>
    <t>BANCOS PYMES</t>
  </si>
  <si>
    <t>MÚLTIPLES</t>
  </si>
  <si>
    <t>(1) A partir de 31-01-2004 se expone en cuentas separadas la cartera reprogramada y reestructurada de acuerdo a Ley  2495 de 4 de agosto de 2003</t>
  </si>
  <si>
    <t>(2) Incluye 139.00+251.00</t>
  </si>
  <si>
    <t xml:space="preserve">210.00                                                                                                                                                                                                                                                         </t>
  </si>
  <si>
    <t xml:space="preserve">211.00                                                                                                                                                                                                                                                         </t>
  </si>
  <si>
    <t xml:space="preserve">211.01+211.02                                                                                                                                                                                                                                                  </t>
  </si>
  <si>
    <t xml:space="preserve">211.03+211.04+211.05+211.06+211.07+211.08+211.09+211.10+211.11+211.12+211.99                                                                                                                                                                                   </t>
  </si>
  <si>
    <t xml:space="preserve">212.00                                                                                                                                                                                                                                                         </t>
  </si>
  <si>
    <t xml:space="preserve">212.01                                                                                                                                                                                                                                                         </t>
  </si>
  <si>
    <t xml:space="preserve">212.02                                                                                                                                                                                                                                                         </t>
  </si>
  <si>
    <t xml:space="preserve">212.03                                                                                                                                                                                                                                                         </t>
  </si>
  <si>
    <t xml:space="preserve">213.00                                                                                                                                                                                                                                                         </t>
  </si>
  <si>
    <t xml:space="preserve">213.01                                                                                                                                                                                                                                                         </t>
  </si>
  <si>
    <t xml:space="preserve">213.02                                                                                                                                                                                                                                                         </t>
  </si>
  <si>
    <t xml:space="preserve">213.03                                                                                                                                                                                                                                                         </t>
  </si>
  <si>
    <t xml:space="preserve">213.04                                                                                                                                                                                                                                                         </t>
  </si>
  <si>
    <t xml:space="preserve">213.05                                                                                                                                                                                                                                                         </t>
  </si>
  <si>
    <t xml:space="preserve">213.06                                                                                                                                                                                                                                                         </t>
  </si>
  <si>
    <t xml:space="preserve">213.07                                                                                                                                                                                                                                                         </t>
  </si>
  <si>
    <t xml:space="preserve">213.08                                                                                                                                                                                                                                                         </t>
  </si>
  <si>
    <t xml:space="preserve">213.10+213.99+214.07                                                                                                                                                                                                                                                         </t>
  </si>
  <si>
    <t>214.00</t>
  </si>
  <si>
    <t>215.00</t>
  </si>
  <si>
    <t xml:space="preserve">218.00                                                                                                                                                                                                                                                       </t>
  </si>
  <si>
    <t xml:space="preserve">218.01                                                                                                                                                                                                                                                         </t>
  </si>
  <si>
    <t xml:space="preserve">218.02                                                                                                                                                                                                                                                         </t>
  </si>
  <si>
    <t xml:space="preserve">218.03                                                                                                                                                                                                                                                         </t>
  </si>
  <si>
    <t xml:space="preserve">218.04                                                                                                                                                                                                                                                        </t>
  </si>
  <si>
    <t>218.05</t>
  </si>
  <si>
    <t>280.00</t>
  </si>
  <si>
    <t xml:space="preserve">100.00                                                                                                                                                                                                                                                         </t>
  </si>
  <si>
    <t xml:space="preserve">110.00                                                                                                                                                                                                                                                         </t>
  </si>
  <si>
    <t xml:space="preserve">120.00                                                                                                                                                                                                                                                         </t>
  </si>
  <si>
    <t xml:space="preserve">140.00                                                                                                                                                                                                                                                         </t>
  </si>
  <si>
    <t xml:space="preserve">150.00                                                                                                                                                                                                                                                         </t>
  </si>
  <si>
    <t xml:space="preserve">160.00                                                                                                                                                                                                                                                         </t>
  </si>
  <si>
    <t xml:space="preserve">170.00                                                                                                                                                                                                                                                         </t>
  </si>
  <si>
    <t xml:space="preserve">180.00                                                                                                                                                                                                                                                         </t>
  </si>
  <si>
    <t xml:space="preserve">200.00                                                                                                                                                                                                                                                         </t>
  </si>
  <si>
    <t xml:space="preserve">230.00                                                                                                                                                                                                                                                         </t>
  </si>
  <si>
    <t xml:space="preserve">240.00                                                                                                                                                                                                                                                         </t>
  </si>
  <si>
    <t xml:space="preserve">250.00                                                                                                                                                                                                                                                         </t>
  </si>
  <si>
    <t xml:space="preserve">260.00                                                                                                                                                                                                                                                         </t>
  </si>
  <si>
    <t xml:space="preserve">270.00                                                                                                                                                                                                                                                         </t>
  </si>
  <si>
    <t xml:space="preserve">300.00                                                                                                                                                                                                                                                         </t>
  </si>
  <si>
    <t xml:space="preserve">310.00                                                                                                                                                                                                                                                         </t>
  </si>
  <si>
    <t xml:space="preserve">320.00                                                                                                                                                                                                                                                         </t>
  </si>
  <si>
    <t xml:space="preserve">330.00                                                                                                                                                                                                                                                         </t>
  </si>
  <si>
    <t xml:space="preserve">340.00                                                                                                                                                                                                                                                         </t>
  </si>
  <si>
    <t xml:space="preserve">350.00                                                                                                                                                                                                                                                         </t>
  </si>
  <si>
    <t xml:space="preserve">353.00                                                                                                                                                                                                                                                         </t>
  </si>
  <si>
    <t xml:space="preserve">352.00+354.00                                                                                                                                                                                                                                                  </t>
  </si>
  <si>
    <t>300.00+200.00</t>
  </si>
  <si>
    <t xml:space="preserve">600.00                                                                                                                                                                                                                                                         </t>
  </si>
  <si>
    <t xml:space="preserve">800.00                                                                                                                                                                                                                                                         </t>
  </si>
  <si>
    <t xml:space="preserve">810.00                                                                                                                                                                                                                                                         </t>
  </si>
  <si>
    <t xml:space="preserve">820.00                                                                                                                                                                                                                                                         </t>
  </si>
  <si>
    <t xml:space="preserve">830.00                                                                                                                                                                                                                                                         </t>
  </si>
  <si>
    <t xml:space="preserve">840.00                                                                                                                                                                                                                                                         </t>
  </si>
  <si>
    <t xml:space="preserve">850.00                                                                                                                                                                                                                                                         </t>
  </si>
  <si>
    <t xml:space="preserve">860.00                                                                                                                                                                                                                                                         </t>
  </si>
  <si>
    <t xml:space="preserve">870.00                                                                                                                                                                                                                                                         </t>
  </si>
  <si>
    <t xml:space="preserve">510.00                                                                                                                                                                                                                                                         </t>
  </si>
  <si>
    <t xml:space="preserve">-410.00                                                                                                                                                                                                                                                         </t>
  </si>
  <si>
    <t>CC0.00</t>
  </si>
  <si>
    <t xml:space="preserve">540.00                                                                                                                                                                                                                                                         </t>
  </si>
  <si>
    <t xml:space="preserve">-440.00                                                                                                                                                                                                                                                         </t>
  </si>
  <si>
    <t>CC0.01</t>
  </si>
  <si>
    <t xml:space="preserve">530.00                                                                                                                                                                                                                                                         </t>
  </si>
  <si>
    <t xml:space="preserve">-430.00                                                                                                                                                                                                                                                         </t>
  </si>
  <si>
    <t>CC0.02</t>
  </si>
  <si>
    <t>-450.00</t>
  </si>
  <si>
    <t>CC0.03</t>
  </si>
  <si>
    <t>520.00</t>
  </si>
  <si>
    <t>CC0.09</t>
  </si>
  <si>
    <t>CC0.10</t>
  </si>
  <si>
    <t>-420.00</t>
  </si>
  <si>
    <t>CC0.11</t>
  </si>
  <si>
    <t>CC0.12</t>
  </si>
  <si>
    <t>CC0.04</t>
  </si>
  <si>
    <t>570.00-470.00</t>
  </si>
  <si>
    <t>CC0.05</t>
  </si>
  <si>
    <t>580.00</t>
  </si>
  <si>
    <t>-480.00</t>
  </si>
  <si>
    <t>CC0.06</t>
  </si>
  <si>
    <t>CC0.13</t>
  </si>
  <si>
    <t>CC0.08</t>
  </si>
  <si>
    <t>-460.00</t>
  </si>
  <si>
    <t>CC0.07</t>
  </si>
  <si>
    <t>A01.01</t>
  </si>
  <si>
    <t>A01.02</t>
  </si>
  <si>
    <t>A02.01</t>
  </si>
  <si>
    <t>A02.02</t>
  </si>
  <si>
    <t>A02.03</t>
  </si>
  <si>
    <t>A02.04</t>
  </si>
  <si>
    <t>A02.05</t>
  </si>
  <si>
    <t>Agosto</t>
  </si>
  <si>
    <t>40-1</t>
  </si>
  <si>
    <t>40-2</t>
  </si>
  <si>
    <t>49-1</t>
  </si>
  <si>
    <t>49-2</t>
  </si>
  <si>
    <t>50-1</t>
  </si>
  <si>
    <t>50-2</t>
  </si>
  <si>
    <t>AL 30 DE SEPTIEMBRE DE  2014</t>
  </si>
  <si>
    <t>ESTADO DE GANANCIAS Y PERDIDAS</t>
  </si>
  <si>
    <t>AL 30 DE SEPTIEMBRE DE 2014</t>
  </si>
  <si>
    <t>Nota:  en los indicadores de liquidez que hacen referencia a "Disponib. + Inv. Temporarias", se incluye la subcuenta Títulos valores del BCB afectados a encaje adicional</t>
  </si>
  <si>
    <t>Sep-13</t>
  </si>
  <si>
    <t>Sep-14</t>
  </si>
  <si>
    <t>BANCO DE CREDITO DE BOLIVIA S. A.</t>
  </si>
  <si>
    <t>BANCO PARA EL FOMENTO A INICIATIVAS ECONÓMICAS S.A.</t>
  </si>
  <si>
    <t>FONDO FINANCIERO PRIVADO DE LA COMUNIDAD</t>
  </si>
  <si>
    <t>FONDO FINANCIERO PRIVADO ECOFUTURO S.A.</t>
  </si>
  <si>
    <t>BPY</t>
  </si>
  <si>
    <t>SEP</t>
  </si>
  <si>
    <t>BANCOS MULTIPLES</t>
  </si>
  <si>
    <t>BANCOS 
PYME</t>
  </si>
  <si>
    <t>BANCOS MÚLTIPLE Y PYME</t>
  </si>
  <si>
    <t>BANCOS MÚTIPLE</t>
  </si>
  <si>
    <t>MUTUALES DE AHORRO Y PRESTAMO PARA LA VIVIENDA</t>
  </si>
  <si>
    <t>SEP-14</t>
  </si>
  <si>
    <t xml:space="preserve">211.01+211.02+212.01+212.02+214.02+214.03+214.04+214.08+213.01++213.02+213.03+213.04+213.05+213.06+213.07+213.08+215.01+215.02+215.03+215.04+215.05+215.06+215.07+215.08+281.01+281.02+282.01+282.02+284.02+284.03+284.04+284.08+283.01++283.02+283.03+283.04+283.05+283.06+283.07+283.08+285.01+285.02+285.03+285.04+285.05+285.06+285.07+285.08                                   </t>
  </si>
  <si>
    <t>SISTEMA FINANCIERO</t>
  </si>
  <si>
    <t>600.00</t>
  </si>
  <si>
    <t>SEPTIEMBRE 2014</t>
  </si>
  <si>
    <t>Bancos Múltiples</t>
  </si>
  <si>
    <t>Bancos Pyme</t>
  </si>
  <si>
    <r>
      <t xml:space="preserve">Flujo </t>
    </r>
    <r>
      <rPr>
        <b/>
        <sz val="8"/>
        <color indexed="8"/>
        <rFont val="Arial"/>
        <family val="2"/>
      </rPr>
      <t>(en miles de US$)</t>
    </r>
  </si>
  <si>
    <t>Septiembre</t>
  </si>
  <si>
    <t xml:space="preserve">  Resultado Financiero Bruto/(Activo + Contingente)</t>
  </si>
  <si>
    <t xml:space="preserve">  Result.de Operación Bruto/(Activo+Contingente)</t>
  </si>
  <si>
    <t xml:space="preserve">  Resultado de operación después de Incobrables /(Activo + Contingente)</t>
  </si>
  <si>
    <t xml:space="preserve">  Result. de Operación Neto/(Activo + Contingente)</t>
  </si>
  <si>
    <t xml:space="preserve">  Result.de Operación Neto Antes de Impuestos/(Activo+Contingente)</t>
  </si>
  <si>
    <t xml:space="preserve">  Result.Neto de la Gestión/(Activo+Contingente) (ROA)</t>
  </si>
  <si>
    <t xml:space="preserve">  Result.Neto de la Gestión/Patrimonio (ROE)</t>
  </si>
  <si>
    <t xml:space="preserve">  Ingresos Financieros/Activo+Contingente</t>
  </si>
  <si>
    <t xml:space="preserve">  Gastos Financieros/Activo+Contingente</t>
  </si>
  <si>
    <t xml:space="preserve">  Gastos Financieros/Pasivos con costo promedio</t>
  </si>
  <si>
    <t xml:space="preserve">  Ajustes netos por inflación y por diferencias de cambio/Activo+Conting.(2)</t>
  </si>
  <si>
    <t xml:space="preserve">  Cargos por Incob.Netos de Recuper./Activo+Conting.</t>
  </si>
  <si>
    <t xml:space="preserve">  Otros Ingresos Operativos Netos/Activo+Contingente.</t>
  </si>
  <si>
    <t xml:space="preserve">  Gastos de Administración/Activo+Contingente.</t>
  </si>
  <si>
    <t xml:space="preserve">  Ing.Extraord.y de Gest.Ant.Netos/Activo+Conting.</t>
  </si>
  <si>
    <t xml:space="preserve">  Deprec.y Desval.Bienes de Uso/Bienes de Uso-Terrenos.</t>
  </si>
  <si>
    <t xml:space="preserve">  Productos por Cartera Vigente/Cartera Vigente.</t>
  </si>
  <si>
    <t xml:space="preserve">  Productos por Cartera Reprog. y Reestruct. Vigente/ Cartera Reprog. y Reestruct. Vigente</t>
  </si>
  <si>
    <t xml:space="preserve">  Productos por CarteraVencida y en Ejecución/Cartera Vencida y en Ejecución</t>
  </si>
  <si>
    <t xml:space="preserve">  Productos por Cartera Reprog. y Reestruct. Vencida y en Ejec. /Cartera Reprog. y Reestruct. Vencida y en Ejec.</t>
  </si>
  <si>
    <t xml:space="preserve">  Int. penales Cartera Vencida Total / Productos cartera vencida total</t>
  </si>
  <si>
    <t xml:space="preserve">  Int. penales Cartera en Ejecución Total / Productos cartera en Ejecución</t>
  </si>
  <si>
    <t xml:space="preserve">  Int. penales Cartera Vencida Total y en Ejecución Total / Productos cartera Vencida Total y en Ejecución Total</t>
  </si>
  <si>
    <t xml:space="preserve">  Int.Oblig.Púb.a la Vista/Oblig.Púb. a la Vista</t>
  </si>
  <si>
    <t xml:space="preserve">  Int.Deptos.Caja de Ahorro/Ob.Púb.Ctas.Ahorro</t>
  </si>
  <si>
    <t xml:space="preserve">  Int.Depósitos Púb.a Plazo/Dptos.Púb.a Plazo</t>
  </si>
  <si>
    <t xml:space="preserve">  Int.Oblig.con Emp.con participación Estatal/Oblig.c/emp.con particip.Estatal </t>
  </si>
  <si>
    <t xml:space="preserve">  Cargos por Oblig.con el B.C.B./Oblig.con el B.C.B.</t>
  </si>
  <si>
    <t>RATIOS DE EFICIENCIA</t>
  </si>
  <si>
    <t xml:space="preserve">  Gastos de Administración/(Activo+Contingente)</t>
  </si>
  <si>
    <t xml:space="preserve">  Gastos de Administración/Activo Productivo Promedio neto de Contingente</t>
  </si>
  <si>
    <t xml:space="preserve">  Gastos de Administración/(Cartera+Contingente)</t>
  </si>
  <si>
    <t xml:space="preserve">  Gastos de Administración/Depositos(3)</t>
  </si>
  <si>
    <t xml:space="preserve">  Gastos de Personal/Gastos de Administración</t>
  </si>
  <si>
    <t xml:space="preserve">  Deprec.y Amortizaciones/Gastos de Administración</t>
  </si>
  <si>
    <t xml:space="preserve">  Otros Gastos Administración/Gastos de Administración</t>
  </si>
  <si>
    <t xml:space="preserve">  Gastos de Administración/Total Egresos(4)</t>
  </si>
  <si>
    <t>CÁLCULO DE SPREAD EFECTIVO (1)</t>
  </si>
  <si>
    <t xml:space="preserve">  SPREAD EFECTIVO</t>
  </si>
  <si>
    <t xml:space="preserve">         MARGEN FINANCIERO (5)</t>
  </si>
  <si>
    <t xml:space="preserve">               Ingreso Financiero Promedio en Activos Productivos Neto de Contingente (6)</t>
  </si>
  <si>
    <t xml:space="preserve">               Costo Promedio de Fondos (7)</t>
  </si>
  <si>
    <t xml:space="preserve">         MARGEN OPERATIVO</t>
  </si>
  <si>
    <t xml:space="preserve">         Incobrabilidad</t>
  </si>
  <si>
    <t xml:space="preserve">         Gastos administrativos</t>
  </si>
  <si>
    <t xml:space="preserve">         Resultados extraordinarios</t>
  </si>
  <si>
    <t xml:space="preserve">         Resultados gestiones anteriores</t>
  </si>
  <si>
    <t xml:space="preserve">         Ajustes netos por inflación y por diferencia de cambio</t>
  </si>
  <si>
    <t xml:space="preserve">  UTILIDAD NETA</t>
  </si>
  <si>
    <t>Mutual La Promotora</t>
  </si>
  <si>
    <t>Cooperativa Abierta Jesús Nazareno Ltda.</t>
  </si>
  <si>
    <t>Cooperativa Abierta San Martín de Porres Ltda.</t>
  </si>
  <si>
    <t>Cooperativa Abierta Fátima Ltda.</t>
  </si>
  <si>
    <t>Cooperativa Abierta San Pedro Ltda.</t>
  </si>
  <si>
    <t>Cooperativa Abierta Loyola Ltda.</t>
  </si>
  <si>
    <t>Cooperativa Abierta San Antonio Ltda.</t>
  </si>
  <si>
    <t>Cooperativa Abierta Pio X Ltda.</t>
  </si>
  <si>
    <t>Cooperativa Abierta Inca Huasi Ltda.</t>
  </si>
  <si>
    <t>Cooperativa Abierta Quillacollo Ltda.</t>
  </si>
  <si>
    <t>Cooperativa Abierta San José de Punata Ltda.</t>
  </si>
  <si>
    <t>Cooperativa Abierta Monseñor Félix Gainza Ltda.</t>
  </si>
  <si>
    <t>Cooperativa Abierta Educadores Gran Chaco Ltda.</t>
  </si>
  <si>
    <t>Cooperativa Abierta El Chorolque Ltda.</t>
  </si>
  <si>
    <t>Cooperativa Abierta Comarapa Ltda.</t>
  </si>
  <si>
    <t>Cooperativa Abierta San Mateo Ltda.</t>
  </si>
  <si>
    <t>Cooperativa Abierta Trinidad Ltda.</t>
  </si>
  <si>
    <t>Cooperativa Abierta San Joaquín Ltda.</t>
  </si>
  <si>
    <t>Cooperativa Abierta Magisterio Rural Ltda.</t>
  </si>
  <si>
    <t>Cooperativa Abierta San José de Bermejo Ltda.</t>
  </si>
  <si>
    <t>Cooperativa Abierta Catedral de Potosí Ltda.</t>
  </si>
  <si>
    <t>Cooperativa Abierta Asunción Ltda.</t>
  </si>
  <si>
    <t>Cooperativa Abierta Catedral de Tarija Ltda.</t>
  </si>
  <si>
    <t>Cooperativa Abierta San Roque Ltda.</t>
  </si>
  <si>
    <t>Cooperativa Abierta Madre y Maestra Ltda.</t>
  </si>
  <si>
    <t>Banco para el Fomento a Iniciativas Económicas S.A. (1)</t>
  </si>
  <si>
    <t>(2) Con licencia de funcionamiento a partir de diciembre de 2010</t>
  </si>
  <si>
    <t>(3) Con licencia de funcionamiento a partir de octubre de 2012</t>
  </si>
  <si>
    <t>(4) En el mes de diciembre de 2012 Fortaleza FFP se transformó en Banco</t>
  </si>
  <si>
    <t>Cooperativa Abierta La Merced Ltda. (2)</t>
  </si>
  <si>
    <t>Cooperativa Abierta San Carlos Borromeo Ltda. (3)</t>
  </si>
  <si>
    <t>Banco Fortaleza S.A. (4)</t>
  </si>
</sst>
</file>

<file path=xl/styles.xml><?xml version="1.0" encoding="utf-8"?>
<styleSheet xmlns="http://schemas.openxmlformats.org/spreadsheetml/2006/main">
  <numFmts count="20">
    <numFmt numFmtId="41" formatCode="_(* #,##0_);_(* \(#,##0\);_(* &quot;-&quot;_);_(@_)"/>
    <numFmt numFmtId="43" formatCode="_(* #,##0.00_);_(* \(#,##0.00\);_(* &quot;-&quot;??_);_(@_)"/>
    <numFmt numFmtId="164" formatCode="#,##0;\(#,##0\)"/>
    <numFmt numFmtId="165" formatCode="0.00%;\-0.00%;\-"/>
    <numFmt numFmtId="166" formatCode="_(* #,##0_);_(* \(#,##0\);_(* &quot;-&quot;??_);_(@_)"/>
    <numFmt numFmtId="167" formatCode="#,##0.0_);\(#,##0.0\)"/>
    <numFmt numFmtId="168" formatCode="0.0%"/>
    <numFmt numFmtId="169" formatCode="_ * #,##0_ ;_ * \-#,##0_ ;_ * &quot;-&quot;??_ ;_ @_ "/>
    <numFmt numFmtId="170" formatCode="_ * #,##0.00_ ;_ * \-#,##0.00_ ;_ * &quot;-&quot;??_ ;_ @_ "/>
    <numFmt numFmtId="171" formatCode="_-[$€-2]* #,##0.00_-;\-[$€-2]* #,##0.00_-;_-[$€-2]* &quot;-&quot;??_-"/>
    <numFmt numFmtId="172" formatCode="_-* #,##0.00\ [$€]_-;\-* #,##0.00\ [$€]_-;_-* &quot;-&quot;??\ [$€]_-;_-@_-"/>
    <numFmt numFmtId="173" formatCode="_-* #,##0.00\ _P_t_a_-;\-* #,##0.00\ _P_t_a_-;_-* &quot;-&quot;??\ _P_t_a_-;_-@_-"/>
    <numFmt numFmtId="174" formatCode="_-* #,##0.00\ _€_-;\-* #,##0.00\ _€_-;_-* &quot;-&quot;??\ _€_-;_-@_-"/>
    <numFmt numFmtId="175" formatCode="_-* #,##0.00\ _P_t_s_-;\-* #,##0.00\ _P_t_s_-;_-* &quot;-&quot;??\ _P_t_s_-;_-@_-"/>
    <numFmt numFmtId="176" formatCode="_(* #,##0.00_);_(* \(#,##0.00\);_(* &quot;-&quot;_);_(@_)"/>
    <numFmt numFmtId="177" formatCode="_ * #,##0.0000_ ;_ * \-#,##0.0000_ ;_ * &quot;-&quot;??_ ;_ @_ "/>
    <numFmt numFmtId="178" formatCode="_ * #,##0.000_ ;_ * \-#,##0.000_ ;_ * &quot;-&quot;??_ ;_ @_ "/>
    <numFmt numFmtId="179" formatCode="_ * #,##0.0_ ;_ * \-#,##0.0_ ;_ * &quot;-&quot;??_ ;_ @_ "/>
    <numFmt numFmtId="180" formatCode="#,##0.0"/>
    <numFmt numFmtId="181" formatCode="0;\-0;;@"/>
  </numFmts>
  <fonts count="141">
    <font>
      <sz val="11"/>
      <color theme="1"/>
      <name val="Calibri"/>
      <family val="2"/>
      <scheme val="minor"/>
    </font>
    <font>
      <sz val="11"/>
      <color theme="1"/>
      <name val="Calibri"/>
      <family val="2"/>
      <scheme val="minor"/>
    </font>
    <font>
      <b/>
      <sz val="11"/>
      <color theme="1"/>
      <name val="Calibri"/>
      <family val="2"/>
      <scheme val="minor"/>
    </font>
    <font>
      <sz val="11"/>
      <color theme="0"/>
      <name val="Calibri"/>
      <family val="2"/>
      <scheme val="minor"/>
    </font>
    <font>
      <sz val="10"/>
      <name val="Arial"/>
      <family val="2"/>
    </font>
    <font>
      <b/>
      <sz val="16"/>
      <color indexed="9"/>
      <name val="Arial"/>
      <family val="2"/>
    </font>
    <font>
      <b/>
      <sz val="16"/>
      <name val="Arial"/>
      <family val="2"/>
    </font>
    <font>
      <b/>
      <sz val="10"/>
      <name val="Arial"/>
      <family val="2"/>
    </font>
    <font>
      <sz val="10"/>
      <name val="Arial"/>
      <family val="2"/>
    </font>
    <font>
      <b/>
      <sz val="9"/>
      <name val="Arial"/>
      <family val="2"/>
    </font>
    <font>
      <b/>
      <sz val="14"/>
      <name val="Arial"/>
      <family val="2"/>
    </font>
    <font>
      <b/>
      <sz val="30"/>
      <color indexed="9"/>
      <name val="Arial"/>
      <family val="2"/>
    </font>
    <font>
      <sz val="14"/>
      <name val="Arial"/>
      <family val="2"/>
    </font>
    <font>
      <sz val="30"/>
      <color indexed="9"/>
      <name val="Arial"/>
      <family val="2"/>
    </font>
    <font>
      <b/>
      <sz val="12"/>
      <name val="Arial"/>
      <family val="2"/>
    </font>
    <font>
      <b/>
      <sz val="12"/>
      <color indexed="8"/>
      <name val="Arial"/>
      <family val="2"/>
    </font>
    <font>
      <sz val="12"/>
      <color indexed="8"/>
      <name val="Arial"/>
      <family val="2"/>
    </font>
    <font>
      <b/>
      <sz val="14"/>
      <color indexed="8"/>
      <name val="Arial"/>
      <family val="2"/>
    </font>
    <font>
      <sz val="12"/>
      <name val="Arial"/>
      <family val="2"/>
    </font>
    <font>
      <sz val="14"/>
      <color indexed="8"/>
      <name val="Helv"/>
    </font>
    <font>
      <b/>
      <sz val="14"/>
      <color indexed="8"/>
      <name val="Helv"/>
    </font>
    <font>
      <sz val="14"/>
      <color indexed="8"/>
      <name val="Arial"/>
      <family val="2"/>
    </font>
    <font>
      <b/>
      <sz val="14"/>
      <color indexed="10"/>
      <name val="Helv"/>
    </font>
    <font>
      <sz val="10"/>
      <color indexed="9"/>
      <name val="Arial"/>
      <family val="2"/>
    </font>
    <font>
      <b/>
      <sz val="24"/>
      <color indexed="9"/>
      <name val="Arial"/>
      <family val="2"/>
    </font>
    <font>
      <sz val="10"/>
      <color theme="0"/>
      <name val="Arial"/>
      <family val="2"/>
    </font>
    <font>
      <sz val="11"/>
      <name val="Arial"/>
      <family val="2"/>
    </font>
    <font>
      <sz val="12"/>
      <name val="Helv"/>
    </font>
    <font>
      <sz val="11"/>
      <name val="Helv"/>
    </font>
    <font>
      <sz val="10"/>
      <color indexed="8"/>
      <name val="Arial"/>
      <family val="2"/>
    </font>
    <font>
      <sz val="11"/>
      <color indexed="8"/>
      <name val="Arial"/>
      <family val="2"/>
    </font>
    <font>
      <sz val="8"/>
      <name val="Arial"/>
      <family val="2"/>
    </font>
    <font>
      <sz val="8"/>
      <color indexed="18"/>
      <name val="Arial"/>
      <family val="2"/>
    </font>
    <font>
      <sz val="8"/>
      <color indexed="18"/>
      <name val="Helv"/>
    </font>
    <font>
      <b/>
      <sz val="20"/>
      <color indexed="9"/>
      <name val="Arial"/>
      <family val="2"/>
    </font>
    <font>
      <sz val="8"/>
      <color theme="0"/>
      <name val="Arial"/>
      <family val="2"/>
    </font>
    <font>
      <sz val="10"/>
      <name val="Helv"/>
    </font>
    <font>
      <sz val="14"/>
      <name val="Helv"/>
    </font>
    <font>
      <b/>
      <sz val="16"/>
      <color indexed="9"/>
      <name val="Times New Roman"/>
      <family val="1"/>
    </font>
    <font>
      <sz val="16"/>
      <name val="Times New Roman"/>
      <family val="1"/>
    </font>
    <font>
      <sz val="24"/>
      <color indexed="9"/>
      <name val="Arial"/>
      <family val="2"/>
    </font>
    <font>
      <b/>
      <sz val="8"/>
      <color indexed="9"/>
      <name val="Arial"/>
      <family val="2"/>
    </font>
    <font>
      <sz val="8"/>
      <name val="Univers Condensed"/>
      <family val="2"/>
    </font>
    <font>
      <b/>
      <sz val="14"/>
      <name val="Arial Narrow"/>
      <family val="2"/>
    </font>
    <font>
      <sz val="14"/>
      <name val="Arial Narrow"/>
      <family val="2"/>
    </font>
    <font>
      <b/>
      <sz val="12"/>
      <color indexed="9"/>
      <name val="Times New Roman"/>
      <family val="1"/>
    </font>
    <font>
      <sz val="12"/>
      <name val="Times New Roman"/>
      <family val="1"/>
    </font>
    <font>
      <b/>
      <sz val="18"/>
      <color indexed="9"/>
      <name val="Times New Roman"/>
      <family val="1"/>
    </font>
    <font>
      <sz val="18"/>
      <color indexed="9"/>
      <name val="Times New Roman"/>
      <family val="1"/>
    </font>
    <font>
      <sz val="12"/>
      <name val="Arial Narrow"/>
      <family val="2"/>
    </font>
    <font>
      <sz val="13"/>
      <name val="Arial Narrow"/>
      <family val="2"/>
    </font>
    <font>
      <b/>
      <sz val="13"/>
      <name val="Arial Narrow"/>
      <family val="2"/>
    </font>
    <font>
      <b/>
      <sz val="12"/>
      <name val="Arial Narrow"/>
      <family val="2"/>
    </font>
    <font>
      <i/>
      <sz val="10"/>
      <name val="Univers Condensed"/>
    </font>
    <font>
      <sz val="7"/>
      <name val="Arial"/>
      <family val="2"/>
    </font>
    <font>
      <sz val="10"/>
      <color theme="1"/>
      <name val="Arial"/>
      <family val="2"/>
    </font>
    <font>
      <sz val="10"/>
      <color theme="1"/>
      <name val="Calibri"/>
      <family val="2"/>
      <scheme val="minor"/>
    </font>
    <font>
      <b/>
      <sz val="7"/>
      <name val="Arial"/>
      <family val="2"/>
    </font>
    <font>
      <b/>
      <sz val="22"/>
      <color indexed="9"/>
      <name val="Arial"/>
      <family val="2"/>
    </font>
    <font>
      <sz val="22"/>
      <color indexed="9"/>
      <name val="Arial"/>
      <family val="2"/>
    </font>
    <font>
      <sz val="9"/>
      <name val="Arial"/>
      <family val="2"/>
    </font>
    <font>
      <b/>
      <sz val="12"/>
      <color indexed="9"/>
      <name val="Arial"/>
      <family val="2"/>
    </font>
    <font>
      <b/>
      <sz val="18"/>
      <color indexed="9"/>
      <name val="Arial"/>
      <family val="2"/>
    </font>
    <font>
      <sz val="18"/>
      <color indexed="9"/>
      <name val="Arial"/>
      <family val="2"/>
    </font>
    <font>
      <sz val="7"/>
      <color indexed="10"/>
      <name val="Arial"/>
      <family val="2"/>
    </font>
    <font>
      <sz val="10"/>
      <color indexed="10"/>
      <name val="Arial"/>
      <family val="2"/>
    </font>
    <font>
      <b/>
      <sz val="24"/>
      <name val="Helv"/>
    </font>
    <font>
      <b/>
      <sz val="12"/>
      <name val="Helv"/>
    </font>
    <font>
      <sz val="7"/>
      <name val="Helv"/>
    </font>
    <font>
      <b/>
      <sz val="8"/>
      <name val="Arial"/>
      <family val="2"/>
    </font>
    <font>
      <b/>
      <sz val="10"/>
      <name val="Helv"/>
    </font>
    <font>
      <sz val="8"/>
      <color theme="1"/>
      <name val="Arial"/>
      <family val="2"/>
    </font>
    <font>
      <sz val="16"/>
      <name val="Arial"/>
      <family val="2"/>
    </font>
    <font>
      <sz val="9"/>
      <name val="Times New Roman"/>
      <family val="1"/>
    </font>
    <font>
      <sz val="16"/>
      <color indexed="9"/>
      <name val="Arial"/>
      <family val="2"/>
    </font>
    <font>
      <b/>
      <sz val="13"/>
      <name val="Arial"/>
      <family val="2"/>
    </font>
    <font>
      <i/>
      <sz val="10"/>
      <name val="Arial"/>
      <family val="2"/>
    </font>
    <font>
      <b/>
      <sz val="11"/>
      <name val="Arial Narrow"/>
      <family val="2"/>
    </font>
    <font>
      <b/>
      <sz val="11"/>
      <name val="Arial"/>
      <family val="2"/>
    </font>
    <font>
      <b/>
      <sz val="8"/>
      <color indexed="9"/>
      <name val="Univers Condensed"/>
      <family val="2"/>
    </font>
    <font>
      <sz val="12"/>
      <name val="Univers Condensed"/>
      <family val="2"/>
    </font>
    <font>
      <b/>
      <sz val="12"/>
      <name val="Times New Roman"/>
      <family val="1"/>
    </font>
    <font>
      <sz val="20"/>
      <color indexed="9"/>
      <name val="Arial"/>
      <family val="2"/>
    </font>
    <font>
      <b/>
      <sz val="18"/>
      <name val="Arial"/>
      <family val="2"/>
    </font>
    <font>
      <b/>
      <sz val="22"/>
      <name val="Arial"/>
      <family val="2"/>
    </font>
    <font>
      <sz val="18"/>
      <name val="Arial"/>
      <family val="2"/>
    </font>
    <font>
      <sz val="16"/>
      <name val="Helv"/>
    </font>
    <font>
      <i/>
      <sz val="14"/>
      <name val="Arial"/>
      <family val="2"/>
    </font>
    <font>
      <b/>
      <sz val="16"/>
      <name val="Times New Roman"/>
      <family val="1"/>
    </font>
    <font>
      <b/>
      <sz val="15"/>
      <name val="Univers Condensed"/>
      <family val="2"/>
    </font>
    <font>
      <b/>
      <u/>
      <sz val="11"/>
      <name val="Arial"/>
      <family val="2"/>
    </font>
    <font>
      <b/>
      <u/>
      <sz val="12"/>
      <name val="Arial"/>
      <family val="2"/>
    </font>
    <font>
      <b/>
      <sz val="10"/>
      <color indexed="9"/>
      <name val="Arial"/>
      <family val="2"/>
    </font>
    <font>
      <b/>
      <sz val="10"/>
      <color indexed="8"/>
      <name val="Arial"/>
      <family val="2"/>
    </font>
    <font>
      <b/>
      <sz val="10"/>
      <color indexed="54"/>
      <name val="Arial"/>
      <family val="2"/>
    </font>
    <font>
      <sz val="20"/>
      <name val="Arial"/>
      <family val="2"/>
    </font>
    <font>
      <sz val="28"/>
      <name val="Times New Roman"/>
      <family val="1"/>
    </font>
    <font>
      <b/>
      <sz val="28"/>
      <color indexed="9"/>
      <name val="Arial"/>
      <family val="2"/>
    </font>
    <font>
      <sz val="28"/>
      <name val="Arial"/>
      <family val="2"/>
    </font>
    <font>
      <b/>
      <sz val="20"/>
      <name val="Arial"/>
      <family val="2"/>
    </font>
    <font>
      <sz val="22"/>
      <name val="Arial"/>
      <family val="2"/>
    </font>
    <font>
      <b/>
      <sz val="18"/>
      <color theme="0"/>
      <name val="Times New Roman"/>
      <family val="1"/>
    </font>
    <font>
      <b/>
      <sz val="18"/>
      <color indexed="8"/>
      <name val="Times New Roman"/>
      <family val="1"/>
    </font>
    <font>
      <sz val="8"/>
      <color theme="0"/>
      <name val="Univers Condensed"/>
      <family val="2"/>
    </font>
    <font>
      <b/>
      <sz val="11"/>
      <color indexed="8"/>
      <name val="Arial"/>
      <family val="2"/>
    </font>
    <font>
      <b/>
      <sz val="12"/>
      <color theme="0"/>
      <name val="Arial"/>
      <family val="2"/>
    </font>
    <font>
      <u/>
      <sz val="11"/>
      <color indexed="12"/>
      <name val="Calibri"/>
      <family val="2"/>
    </font>
    <font>
      <u/>
      <sz val="11"/>
      <name val="Arial"/>
      <family val="2"/>
    </font>
    <font>
      <u/>
      <sz val="11"/>
      <color indexed="12"/>
      <name val="Arial"/>
      <family val="2"/>
    </font>
    <font>
      <b/>
      <sz val="11"/>
      <color theme="0"/>
      <name val="Arial"/>
      <family val="2"/>
    </font>
    <font>
      <b/>
      <u/>
      <sz val="11"/>
      <color indexed="8"/>
      <name val="Arial"/>
      <family val="2"/>
    </font>
    <font>
      <sz val="10"/>
      <name val="Geneva"/>
    </font>
    <font>
      <sz val="11"/>
      <color indexed="8"/>
      <name val="Calibri"/>
      <family val="2"/>
    </font>
    <font>
      <sz val="11"/>
      <name val="ZapfHumnst BT"/>
    </font>
    <font>
      <sz val="10"/>
      <name val="Courier"/>
      <family val="3"/>
    </font>
    <font>
      <sz val="11"/>
      <color theme="1"/>
      <name val="Arial"/>
      <family val="2"/>
    </font>
    <font>
      <b/>
      <sz val="8"/>
      <color indexed="8"/>
      <name val="Helv"/>
    </font>
    <font>
      <b/>
      <sz val="12"/>
      <color theme="1"/>
      <name val="Calibri"/>
      <family val="2"/>
      <scheme val="minor"/>
    </font>
    <font>
      <sz val="10"/>
      <color indexed="18"/>
      <name val="Arial"/>
      <family val="2"/>
    </font>
    <font>
      <u/>
      <sz val="11"/>
      <color theme="1"/>
      <name val="Arial"/>
      <family val="2"/>
    </font>
    <font>
      <b/>
      <sz val="10"/>
      <color theme="1"/>
      <name val="Arial"/>
      <family val="2"/>
    </font>
    <font>
      <b/>
      <sz val="20"/>
      <color indexed="9"/>
      <name val="Times New Roman"/>
      <family val="1"/>
    </font>
    <font>
      <sz val="20"/>
      <name val="Times New Roman"/>
      <family val="1"/>
    </font>
    <font>
      <sz val="11"/>
      <name val="Arial Narrow"/>
      <family val="2"/>
    </font>
    <font>
      <sz val="18"/>
      <name val="Times New Roman"/>
      <family val="1"/>
    </font>
    <font>
      <sz val="14"/>
      <name val="Times New Roman"/>
      <family val="1"/>
    </font>
    <font>
      <sz val="14"/>
      <name val="Univers Condensed"/>
      <family val="2"/>
    </font>
    <font>
      <sz val="12"/>
      <color indexed="10"/>
      <name val="Arial"/>
      <family val="2"/>
    </font>
    <font>
      <b/>
      <sz val="9"/>
      <color indexed="9"/>
      <name val="Arial"/>
      <family val="2"/>
    </font>
    <font>
      <sz val="9"/>
      <name val="Helv"/>
    </font>
    <font>
      <sz val="9"/>
      <name val="Univers Condensed"/>
      <family val="2"/>
    </font>
    <font>
      <sz val="12"/>
      <color theme="1"/>
      <name val="Calibri"/>
      <family val="2"/>
      <scheme val="minor"/>
    </font>
    <font>
      <sz val="10"/>
      <name val="Univers Condensed"/>
      <family val="2"/>
    </font>
    <font>
      <sz val="10"/>
      <name val="Arial Narrow"/>
      <family val="2"/>
    </font>
    <font>
      <b/>
      <sz val="10"/>
      <name val="Arial Narrow"/>
      <family val="2"/>
    </font>
    <font>
      <b/>
      <sz val="10"/>
      <color indexed="8"/>
      <name val="Arial"/>
      <family val="2"/>
    </font>
    <font>
      <b/>
      <sz val="10"/>
      <name val="Arial"/>
      <family val="2"/>
    </font>
    <font>
      <b/>
      <sz val="10"/>
      <color indexed="54"/>
      <name val="Arial"/>
      <family val="2"/>
    </font>
    <font>
      <b/>
      <sz val="8"/>
      <color indexed="8"/>
      <name val="Arial"/>
      <family val="2"/>
    </font>
    <font>
      <b/>
      <sz val="11"/>
      <color indexed="8"/>
      <name val="Arial"/>
      <family val="2"/>
    </font>
    <font>
      <sz val="10"/>
      <color indexed="8"/>
      <name val="Arial"/>
      <family val="2"/>
    </font>
  </fonts>
  <fills count="13">
    <fill>
      <patternFill patternType="none"/>
    </fill>
    <fill>
      <patternFill patternType="gray125"/>
    </fill>
    <fill>
      <patternFill patternType="solid">
        <fgColor rgb="FF8A8C88"/>
        <bgColor indexed="64"/>
      </patternFill>
    </fill>
    <fill>
      <patternFill patternType="solid">
        <fgColor rgb="FFCDCEC2"/>
        <bgColor indexed="64"/>
      </patternFill>
    </fill>
    <fill>
      <patternFill patternType="solid">
        <fgColor theme="0"/>
        <bgColor indexed="64"/>
      </patternFill>
    </fill>
    <fill>
      <patternFill patternType="solid">
        <fgColor indexed="8"/>
        <bgColor indexed="64"/>
      </patternFill>
    </fill>
    <fill>
      <patternFill patternType="solid">
        <fgColor indexed="43"/>
        <bgColor indexed="64"/>
      </patternFill>
    </fill>
    <fill>
      <patternFill patternType="solid">
        <fgColor rgb="FF8A8B87"/>
        <bgColor indexed="22"/>
      </patternFill>
    </fill>
    <fill>
      <patternFill patternType="solid">
        <fgColor indexed="9"/>
        <bgColor indexed="64"/>
      </patternFill>
    </fill>
    <fill>
      <patternFill patternType="solid">
        <fgColor rgb="FFCECFC4"/>
        <bgColor indexed="64"/>
      </patternFill>
    </fill>
    <fill>
      <patternFill patternType="gray0625">
        <fgColor indexed="22"/>
        <bgColor indexed="22"/>
      </patternFill>
    </fill>
    <fill>
      <patternFill patternType="solid">
        <fgColor rgb="FF8A8B87"/>
        <bgColor indexed="64"/>
      </patternFill>
    </fill>
    <fill>
      <patternFill patternType="solid">
        <fgColor indexed="23"/>
        <bgColor indexed="64"/>
      </patternFill>
    </fill>
  </fills>
  <borders count="45">
    <border>
      <left/>
      <right/>
      <top/>
      <bottom/>
      <diagonal/>
    </border>
    <border>
      <left/>
      <right/>
      <top/>
      <bottom style="thick">
        <color theme="0"/>
      </bottom>
      <diagonal/>
    </border>
    <border>
      <left/>
      <right/>
      <top style="thick">
        <color theme="0"/>
      </top>
      <bottom/>
      <diagonal/>
    </border>
    <border>
      <left/>
      <right/>
      <top style="thick">
        <color theme="0"/>
      </top>
      <bottom style="thick">
        <color theme="0"/>
      </bottom>
      <diagonal/>
    </border>
    <border>
      <left/>
      <right/>
      <top/>
      <bottom style="thick">
        <color rgb="FF8A8C88"/>
      </bottom>
      <diagonal/>
    </border>
    <border>
      <left style="thin">
        <color indexed="22"/>
      </left>
      <right/>
      <top style="thin">
        <color indexed="22"/>
      </top>
      <bottom style="thin">
        <color indexed="22"/>
      </bottom>
      <diagonal/>
    </border>
    <border>
      <left style="thin">
        <color indexed="22"/>
      </left>
      <right/>
      <top/>
      <bottom/>
      <diagonal/>
    </border>
    <border>
      <left/>
      <right/>
      <top/>
      <bottom style="medium">
        <color indexed="64"/>
      </bottom>
      <diagonal/>
    </border>
    <border>
      <left/>
      <right/>
      <top/>
      <bottom style="medium">
        <color rgb="FF8A8C88"/>
      </bottom>
      <diagonal/>
    </border>
    <border>
      <left style="thin">
        <color indexed="8"/>
      </left>
      <right/>
      <top/>
      <bottom style="thin">
        <color indexed="8"/>
      </bottom>
      <diagonal/>
    </border>
    <border>
      <left style="thin">
        <color indexed="8"/>
      </left>
      <right/>
      <top style="thin">
        <color indexed="8"/>
      </top>
      <bottom style="thin">
        <color indexed="8"/>
      </bottom>
      <diagonal/>
    </border>
    <border>
      <left/>
      <right/>
      <top style="thin">
        <color indexed="8"/>
      </top>
      <bottom style="thin">
        <color indexed="8"/>
      </bottom>
      <diagonal/>
    </border>
    <border>
      <left/>
      <right style="thin">
        <color indexed="64"/>
      </right>
      <top style="thin">
        <color indexed="8"/>
      </top>
      <bottom style="thin">
        <color indexed="8"/>
      </bottom>
      <diagonal/>
    </border>
    <border>
      <left style="thin">
        <color indexed="64"/>
      </left>
      <right style="thin">
        <color indexed="64"/>
      </right>
      <top/>
      <bottom style="thin">
        <color indexed="8"/>
      </bottom>
      <diagonal/>
    </border>
    <border>
      <left style="thin">
        <color indexed="8"/>
      </left>
      <right/>
      <top style="thin">
        <color indexed="8"/>
      </top>
      <bottom/>
      <diagonal/>
    </border>
    <border>
      <left/>
      <right/>
      <top style="thin">
        <color indexed="8"/>
      </top>
      <bottom/>
      <diagonal/>
    </border>
    <border>
      <left/>
      <right style="thin">
        <color indexed="8"/>
      </right>
      <top style="thin">
        <color indexed="8"/>
      </top>
      <bottom style="thin">
        <color indexed="8"/>
      </bottom>
      <diagonal/>
    </border>
    <border>
      <left style="thin">
        <color indexed="8"/>
      </left>
      <right style="thin">
        <color indexed="8"/>
      </right>
      <top style="thin">
        <color indexed="8"/>
      </top>
      <bottom style="thin">
        <color indexed="8"/>
      </bottom>
      <diagonal/>
    </border>
    <border>
      <left style="thin">
        <color indexed="8"/>
      </left>
      <right style="thin">
        <color indexed="8"/>
      </right>
      <top style="thin">
        <color indexed="8"/>
      </top>
      <bottom/>
      <diagonal/>
    </border>
    <border>
      <left style="thin">
        <color indexed="64"/>
      </left>
      <right/>
      <top/>
      <bottom/>
      <diagonal/>
    </border>
    <border>
      <left/>
      <right style="thin">
        <color indexed="64"/>
      </right>
      <top/>
      <bottom/>
      <diagonal/>
    </border>
    <border>
      <left style="thin">
        <color indexed="64"/>
      </left>
      <right style="thin">
        <color indexed="64"/>
      </right>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8"/>
      </left>
      <right/>
      <top/>
      <bottom/>
      <diagonal/>
    </border>
    <border>
      <left style="thin">
        <color indexed="8"/>
      </left>
      <right style="thin">
        <color indexed="8"/>
      </right>
      <top/>
      <bottom/>
      <diagonal/>
    </border>
    <border>
      <left style="thin">
        <color indexed="8"/>
      </left>
      <right/>
      <top style="thin">
        <color indexed="65"/>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right style="thin">
        <color indexed="8"/>
      </right>
      <top style="thin">
        <color indexed="8"/>
      </top>
      <bottom/>
      <diagonal/>
    </border>
    <border>
      <left/>
      <right style="thin">
        <color indexed="8"/>
      </right>
      <top/>
      <bottom/>
      <diagonal/>
    </border>
    <border>
      <left style="thin">
        <color indexed="8"/>
      </left>
      <right/>
      <top style="thin">
        <color indexed="65"/>
      </top>
      <bottom style="thin">
        <color indexed="8"/>
      </bottom>
      <diagonal/>
    </border>
    <border>
      <left/>
      <right/>
      <top/>
      <bottom style="thin">
        <color indexed="8"/>
      </bottom>
      <diagonal/>
    </border>
    <border>
      <left/>
      <right style="thin">
        <color indexed="8"/>
      </right>
      <top/>
      <bottom style="thin">
        <color indexed="8"/>
      </bottom>
      <diagonal/>
    </border>
    <border>
      <left/>
      <right/>
      <top style="thin">
        <color indexed="8"/>
      </top>
      <bottom style="thin">
        <color indexed="64"/>
      </bottom>
      <diagonal/>
    </border>
    <border>
      <left style="thin">
        <color indexed="65"/>
      </left>
      <right/>
      <top style="thin">
        <color indexed="8"/>
      </top>
      <bottom/>
      <diagonal/>
    </border>
    <border>
      <left style="thin">
        <color indexed="65"/>
      </left>
      <right style="thin">
        <color indexed="64"/>
      </right>
      <top style="thin">
        <color indexed="8"/>
      </top>
      <bottom/>
      <diagonal/>
    </border>
    <border>
      <left style="thin">
        <color indexed="8"/>
      </left>
      <right style="thin">
        <color indexed="64"/>
      </right>
      <top style="thin">
        <color indexed="8"/>
      </top>
      <bottom style="thin">
        <color indexed="8"/>
      </bottom>
      <diagonal/>
    </border>
    <border>
      <left style="thin">
        <color indexed="8"/>
      </left>
      <right/>
      <top style="thin">
        <color indexed="64"/>
      </top>
      <bottom style="thin">
        <color indexed="64"/>
      </bottom>
      <diagonal/>
    </border>
    <border>
      <left/>
      <right style="thin">
        <color indexed="8"/>
      </right>
      <top style="thin">
        <color indexed="64"/>
      </top>
      <bottom style="thin">
        <color indexed="64"/>
      </bottom>
      <diagonal/>
    </border>
    <border>
      <left/>
      <right/>
      <top/>
      <bottom style="thin">
        <color indexed="64"/>
      </bottom>
      <diagonal/>
    </border>
    <border>
      <left/>
      <right/>
      <top style="thick">
        <color rgb="FF8A8C88"/>
      </top>
      <bottom/>
      <diagonal/>
    </border>
  </borders>
  <cellStyleXfs count="170">
    <xf numFmtId="0" fontId="0" fillId="0" borderId="0"/>
    <xf numFmtId="0" fontId="4" fillId="0" borderId="0"/>
    <xf numFmtId="43" fontId="4" fillId="0" borderId="0" applyFont="0" applyFill="0" applyBorder="0" applyAlignment="0" applyProtection="0"/>
    <xf numFmtId="9" fontId="4" fillId="0" borderId="0" applyFont="0" applyFill="0" applyBorder="0" applyAlignment="0" applyProtection="0"/>
    <xf numFmtId="0" fontId="29" fillId="0" borderId="0"/>
    <xf numFmtId="0" fontId="1" fillId="0" borderId="0"/>
    <xf numFmtId="0" fontId="8" fillId="0" borderId="0"/>
    <xf numFmtId="0" fontId="106" fillId="0" borderId="0" applyNumberFormat="0" applyFill="0" applyBorder="0" applyAlignment="0" applyProtection="0">
      <alignment vertical="top"/>
      <protection locked="0"/>
    </xf>
    <xf numFmtId="0" fontId="111"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170" fontId="8" fillId="0" borderId="0" applyFont="0" applyFill="0" applyBorder="0" applyAlignment="0" applyProtection="0"/>
    <xf numFmtId="43" fontId="8" fillId="0" borderId="0" applyFont="0" applyFill="0" applyBorder="0" applyAlignment="0" applyProtection="0"/>
    <xf numFmtId="43" fontId="112" fillId="0" borderId="0" applyFont="0" applyFill="0" applyBorder="0" applyAlignment="0" applyProtection="0"/>
    <xf numFmtId="43" fontId="8" fillId="0" borderId="0" applyFont="0" applyFill="0" applyBorder="0" applyAlignment="0" applyProtection="0"/>
    <xf numFmtId="170" fontId="8" fillId="0" borderId="0" applyFont="0" applyFill="0" applyBorder="0" applyAlignment="0" applyProtection="0"/>
    <xf numFmtId="170" fontId="8" fillId="0" borderId="0" applyFont="0" applyFill="0" applyBorder="0" applyAlignment="0" applyProtection="0"/>
    <xf numFmtId="170" fontId="8" fillId="0" borderId="0" applyFont="0" applyFill="0" applyBorder="0" applyAlignment="0" applyProtection="0"/>
    <xf numFmtId="37" fontId="8" fillId="0" borderId="0" applyFill="0" applyBorder="0" applyAlignment="0" applyProtection="0"/>
    <xf numFmtId="37" fontId="8" fillId="0" borderId="0" applyFill="0" applyBorder="0" applyAlignment="0" applyProtection="0"/>
    <xf numFmtId="171" fontId="8" fillId="0" borderId="0" applyFont="0" applyFill="0" applyBorder="0" applyAlignment="0" applyProtection="0"/>
    <xf numFmtId="172" fontId="8" fillId="0" borderId="0" applyFont="0" applyFill="0" applyBorder="0" applyAlignment="0" applyProtection="0"/>
    <xf numFmtId="171" fontId="8" fillId="0" borderId="0" applyFont="0" applyFill="0" applyBorder="0" applyAlignment="0" applyProtection="0"/>
    <xf numFmtId="43" fontId="113" fillId="0" borderId="0" applyFont="0" applyFill="0" applyBorder="0" applyAlignment="0" applyProtection="0"/>
    <xf numFmtId="43" fontId="113" fillId="0" borderId="0" applyFont="0" applyFill="0" applyBorder="0" applyAlignment="0" applyProtection="0"/>
    <xf numFmtId="43" fontId="113" fillId="0" borderId="0" applyFont="0" applyFill="0" applyBorder="0" applyAlignment="0" applyProtection="0"/>
    <xf numFmtId="43" fontId="113" fillId="0" borderId="0" applyFont="0" applyFill="0" applyBorder="0" applyAlignment="0" applyProtection="0"/>
    <xf numFmtId="17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1" fontId="8" fillId="0" borderId="0" applyFont="0" applyFill="0" applyBorder="0" applyAlignment="0" applyProtection="0"/>
    <xf numFmtId="41" fontId="8" fillId="0" borderId="0" applyFont="0" applyFill="0" applyBorder="0" applyAlignment="0" applyProtection="0"/>
    <xf numFmtId="41" fontId="8" fillId="0" borderId="0" applyFont="0" applyFill="0" applyBorder="0" applyAlignment="0" applyProtection="0"/>
    <xf numFmtId="41" fontId="8" fillId="0" borderId="0" applyFont="0" applyFill="0" applyBorder="0" applyAlignment="0" applyProtection="0"/>
    <xf numFmtId="174" fontId="1" fillId="0" borderId="0" applyFont="0" applyFill="0" applyBorder="0" applyAlignment="0" applyProtection="0"/>
    <xf numFmtId="174" fontId="1" fillId="0" borderId="0" applyFont="0" applyFill="0" applyBorder="0" applyAlignment="0" applyProtection="0"/>
    <xf numFmtId="174" fontId="1" fillId="0" borderId="0" applyFont="0" applyFill="0" applyBorder="0" applyAlignment="0" applyProtection="0"/>
    <xf numFmtId="174" fontId="1" fillId="0" borderId="0" applyFont="0" applyFill="0" applyBorder="0" applyAlignment="0" applyProtection="0"/>
    <xf numFmtId="175" fontId="8" fillId="0" borderId="0" applyFont="0" applyFill="0" applyBorder="0" applyAlignment="0" applyProtection="0"/>
    <xf numFmtId="0" fontId="114"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113" fillId="0" borderId="0"/>
    <xf numFmtId="0" fontId="113" fillId="0" borderId="0"/>
    <xf numFmtId="0" fontId="8" fillId="0" borderId="0"/>
    <xf numFmtId="0" fontId="1" fillId="0" borderId="0"/>
    <xf numFmtId="0" fontId="1" fillId="0" borderId="0"/>
    <xf numFmtId="0" fontId="1" fillId="0" borderId="0"/>
    <xf numFmtId="0" fontId="1"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115" fillId="0" borderId="0"/>
    <xf numFmtId="0" fontId="8" fillId="0" borderId="0"/>
    <xf numFmtId="0" fontId="8" fillId="0" borderId="0"/>
    <xf numFmtId="0" fontId="8" fillId="0" borderId="0"/>
    <xf numFmtId="0" fontId="8" fillId="0" borderId="0"/>
    <xf numFmtId="0" fontId="1" fillId="0" borderId="0"/>
    <xf numFmtId="0" fontId="1" fillId="0" borderId="0"/>
    <xf numFmtId="0" fontId="8" fillId="0" borderId="0"/>
    <xf numFmtId="0" fontId="8" fillId="0" borderId="0"/>
    <xf numFmtId="0" fontId="8" fillId="0" borderId="0"/>
    <xf numFmtId="0" fontId="115" fillId="0" borderId="0"/>
    <xf numFmtId="0" fontId="115" fillId="0" borderId="0"/>
    <xf numFmtId="0" fontId="1" fillId="0" borderId="0"/>
    <xf numFmtId="0" fontId="114" fillId="0" borderId="0"/>
    <xf numFmtId="37" fontId="116" fillId="10" borderId="29" applyFont="0" applyBorder="0" applyAlignment="0">
      <alignment horizontal="left"/>
    </xf>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43" fontId="1" fillId="0" borderId="0" applyFont="0" applyFill="0" applyBorder="0" applyAlignment="0" applyProtection="0"/>
  </cellStyleXfs>
  <cellXfs count="1213">
    <xf numFmtId="0" fontId="0" fillId="0" borderId="0" xfId="0"/>
    <xf numFmtId="37" fontId="12" fillId="3" borderId="3" xfId="2" applyNumberFormat="1" applyFont="1" applyFill="1" applyBorder="1" applyAlignment="1">
      <alignment horizontal="right"/>
    </xf>
    <xf numFmtId="37" fontId="12" fillId="0" borderId="0" xfId="2" applyNumberFormat="1" applyFont="1" applyBorder="1" applyAlignment="1">
      <alignment horizontal="right" vertical="center"/>
    </xf>
    <xf numFmtId="37" fontId="12" fillId="0" borderId="0" xfId="2" applyNumberFormat="1" applyFont="1" applyBorder="1" applyAlignment="1">
      <alignment horizontal="right" vertical="top"/>
    </xf>
    <xf numFmtId="37" fontId="12" fillId="0" borderId="0" xfId="2" applyNumberFormat="1" applyFont="1" applyBorder="1" applyAlignment="1">
      <alignment horizontal="right"/>
    </xf>
    <xf numFmtId="39" fontId="12" fillId="0" borderId="4" xfId="2" applyNumberFormat="1" applyFont="1" applyBorder="1" applyAlignment="1">
      <alignment horizontal="right"/>
    </xf>
    <xf numFmtId="10" fontId="27" fillId="0" borderId="0" xfId="3" applyNumberFormat="1" applyFont="1" applyFill="1" applyBorder="1" applyAlignment="1">
      <alignment horizontal="right" vertical="center"/>
    </xf>
    <xf numFmtId="10" fontId="28" fillId="3" borderId="3" xfId="3" applyNumberFormat="1" applyFont="1" applyFill="1" applyBorder="1" applyAlignment="1">
      <alignment horizontal="right" vertical="center"/>
    </xf>
    <xf numFmtId="0" fontId="29" fillId="0" borderId="5" xfId="4" applyFont="1" applyFill="1" applyBorder="1" applyAlignment="1">
      <alignment horizontal="left"/>
    </xf>
    <xf numFmtId="0" fontId="30" fillId="0" borderId="0" xfId="4" applyFont="1" applyFill="1" applyBorder="1" applyAlignment="1">
      <alignment horizontal="left"/>
    </xf>
    <xf numFmtId="0" fontId="29" fillId="0" borderId="0" xfId="4" applyFont="1" applyFill="1" applyBorder="1" applyAlignment="1">
      <alignment horizontal="left"/>
    </xf>
    <xf numFmtId="10" fontId="27" fillId="0" borderId="0" xfId="3" applyNumberFormat="1" applyFont="1" applyFill="1" applyBorder="1" applyAlignment="1">
      <alignment horizontal="right"/>
    </xf>
    <xf numFmtId="0" fontId="29" fillId="0" borderId="5" xfId="4" applyFont="1" applyFill="1" applyBorder="1" applyAlignment="1">
      <alignment horizontal="left" vertical="center"/>
    </xf>
    <xf numFmtId="0" fontId="30" fillId="0" borderId="0" xfId="4" applyFont="1" applyFill="1" applyBorder="1" applyAlignment="1">
      <alignment horizontal="left" vertical="center"/>
    </xf>
    <xf numFmtId="0" fontId="29" fillId="0" borderId="5" xfId="4" applyFont="1" applyFill="1" applyBorder="1" applyAlignment="1">
      <alignment horizontal="left" vertical="top"/>
    </xf>
    <xf numFmtId="0" fontId="30" fillId="0" borderId="0" xfId="4" applyFont="1" applyFill="1" applyBorder="1" applyAlignment="1">
      <alignment horizontal="left" vertical="top"/>
    </xf>
    <xf numFmtId="0" fontId="29" fillId="0" borderId="0" xfId="4" applyFont="1" applyFill="1" applyBorder="1" applyAlignment="1">
      <alignment horizontal="left" vertical="top"/>
    </xf>
    <xf numFmtId="10" fontId="36" fillId="0" borderId="0" xfId="3" applyNumberFormat="1" applyFont="1" applyFill="1" applyBorder="1" applyAlignment="1">
      <alignment horizontal="right" vertical="center"/>
    </xf>
    <xf numFmtId="10" fontId="27" fillId="3" borderId="3" xfId="3" applyNumberFormat="1" applyFont="1" applyFill="1" applyBorder="1" applyAlignment="1">
      <alignment horizontal="right" vertical="center"/>
    </xf>
    <xf numFmtId="0" fontId="21" fillId="0" borderId="0" xfId="4" applyFont="1" applyFill="1" applyBorder="1" applyAlignment="1">
      <alignment horizontal="left" vertical="center"/>
    </xf>
    <xf numFmtId="0" fontId="21" fillId="0" borderId="0" xfId="4" applyFont="1" applyFill="1" applyBorder="1" applyAlignment="1">
      <alignment horizontal="left" vertical="top"/>
    </xf>
    <xf numFmtId="10" fontId="4" fillId="0" borderId="0" xfId="3" applyNumberFormat="1" applyFont="1" applyFill="1" applyBorder="1" applyAlignment="1">
      <alignment horizontal="right"/>
    </xf>
    <xf numFmtId="10" fontId="4" fillId="0" borderId="0" xfId="3" applyNumberFormat="1" applyFont="1" applyFill="1" applyBorder="1"/>
    <xf numFmtId="10" fontId="4" fillId="0" borderId="0" xfId="3" applyNumberFormat="1" applyFont="1" applyBorder="1"/>
    <xf numFmtId="0" fontId="21" fillId="0" borderId="0" xfId="4" applyFont="1" applyFill="1" applyBorder="1" applyAlignment="1">
      <alignment horizontal="left"/>
    </xf>
    <xf numFmtId="10" fontId="4" fillId="0" borderId="0" xfId="3" applyNumberFormat="1" applyFont="1" applyBorder="1" applyAlignment="1">
      <alignment vertical="center"/>
    </xf>
    <xf numFmtId="10" fontId="12" fillId="0" borderId="0" xfId="3" applyNumberFormat="1" applyFont="1" applyBorder="1"/>
    <xf numFmtId="10" fontId="37" fillId="3" borderId="3" xfId="3" applyNumberFormat="1" applyFont="1" applyFill="1" applyBorder="1" applyAlignment="1">
      <alignment horizontal="right" vertical="center"/>
    </xf>
    <xf numFmtId="0" fontId="29" fillId="0" borderId="6" xfId="4" applyFont="1" applyFill="1" applyBorder="1" applyAlignment="1">
      <alignment horizontal="left"/>
    </xf>
    <xf numFmtId="10" fontId="43" fillId="3" borderId="3" xfId="2" applyNumberFormat="1" applyFont="1" applyFill="1" applyBorder="1" applyAlignment="1" applyProtection="1">
      <alignment horizontal="center" vertical="center"/>
    </xf>
    <xf numFmtId="37" fontId="44" fillId="0" borderId="0" xfId="2" applyNumberFormat="1" applyFont="1" applyBorder="1" applyAlignment="1" applyProtection="1">
      <alignment horizontal="right" vertical="center"/>
    </xf>
    <xf numFmtId="37" fontId="43" fillId="3" borderId="3" xfId="2" applyNumberFormat="1" applyFont="1" applyFill="1" applyBorder="1" applyAlignment="1" applyProtection="1">
      <alignment horizontal="right" vertical="center"/>
    </xf>
    <xf numFmtId="37" fontId="43" fillId="0" borderId="0" xfId="2" applyNumberFormat="1" applyFont="1" applyBorder="1" applyAlignment="1" applyProtection="1">
      <alignment horizontal="right" vertical="center"/>
    </xf>
    <xf numFmtId="2" fontId="43" fillId="0" borderId="0" xfId="2" applyNumberFormat="1" applyFont="1" applyBorder="1" applyAlignment="1" applyProtection="1">
      <alignment horizontal="center" vertical="center"/>
    </xf>
    <xf numFmtId="37" fontId="44" fillId="0" borderId="0" xfId="2" applyNumberFormat="1" applyFont="1" applyBorder="1" applyAlignment="1" applyProtection="1">
      <alignment horizontal="center" vertical="center"/>
    </xf>
    <xf numFmtId="10" fontId="44" fillId="0" borderId="0" xfId="2" applyNumberFormat="1" applyFont="1" applyBorder="1" applyAlignment="1" applyProtection="1">
      <alignment vertical="center"/>
    </xf>
    <xf numFmtId="9" fontId="44" fillId="0" borderId="0" xfId="2" applyNumberFormat="1" applyFont="1" applyBorder="1" applyAlignment="1" applyProtection="1">
      <alignment vertical="center"/>
    </xf>
    <xf numFmtId="166" fontId="7" fillId="3" borderId="3" xfId="2" applyNumberFormat="1" applyFont="1" applyFill="1" applyBorder="1" applyAlignment="1">
      <alignment horizontal="center"/>
    </xf>
    <xf numFmtId="166" fontId="7" fillId="0" borderId="0" xfId="2" applyNumberFormat="1" applyFont="1" applyAlignment="1">
      <alignment horizontal="center"/>
    </xf>
    <xf numFmtId="10" fontId="7" fillId="0" borderId="0" xfId="3" applyNumberFormat="1" applyFont="1" applyAlignment="1">
      <alignment horizontal="center"/>
    </xf>
    <xf numFmtId="166" fontId="7" fillId="0" borderId="0" xfId="2" applyNumberFormat="1" applyFont="1" applyAlignment="1">
      <alignment horizontal="right"/>
    </xf>
    <xf numFmtId="166" fontId="7" fillId="3" borderId="3" xfId="2" applyNumberFormat="1" applyFont="1" applyFill="1" applyBorder="1" applyAlignment="1"/>
    <xf numFmtId="166" fontId="7" fillId="3" borderId="3" xfId="2" applyNumberFormat="1" applyFont="1" applyFill="1" applyBorder="1" applyAlignment="1">
      <alignment horizontal="right"/>
    </xf>
    <xf numFmtId="3" fontId="7" fillId="3" borderId="3" xfId="2" applyNumberFormat="1" applyFont="1" applyFill="1" applyBorder="1" applyAlignment="1"/>
    <xf numFmtId="166" fontId="7" fillId="3" borderId="2" xfId="2" applyNumberFormat="1" applyFont="1" applyFill="1" applyBorder="1" applyAlignment="1">
      <alignment horizontal="right"/>
    </xf>
    <xf numFmtId="10" fontId="7" fillId="0" borderId="0" xfId="3" applyNumberFormat="1" applyFont="1" applyAlignment="1">
      <alignment horizontal="right"/>
    </xf>
    <xf numFmtId="166" fontId="7" fillId="0" borderId="0" xfId="2" applyNumberFormat="1" applyFont="1" applyAlignment="1"/>
    <xf numFmtId="166" fontId="7" fillId="0" borderId="4" xfId="2" applyNumberFormat="1" applyFont="1" applyBorder="1" applyAlignment="1">
      <alignment horizontal="right"/>
    </xf>
    <xf numFmtId="3" fontId="60" fillId="0" borderId="0" xfId="2" applyNumberFormat="1" applyFont="1" applyAlignment="1"/>
    <xf numFmtId="3" fontId="7" fillId="0" borderId="0" xfId="2" applyNumberFormat="1" applyFont="1" applyAlignment="1"/>
    <xf numFmtId="10" fontId="7" fillId="0" borderId="0" xfId="3" applyNumberFormat="1" applyFont="1" applyAlignment="1"/>
    <xf numFmtId="166" fontId="7" fillId="0" borderId="0" xfId="2" applyNumberFormat="1" applyFont="1" applyBorder="1" applyAlignment="1"/>
    <xf numFmtId="166" fontId="7" fillId="0" borderId="0" xfId="2" applyNumberFormat="1" applyFont="1" applyBorder="1"/>
    <xf numFmtId="3" fontId="60" fillId="0" borderId="0" xfId="2" applyNumberFormat="1" applyFont="1"/>
    <xf numFmtId="166" fontId="7" fillId="0" borderId="0" xfId="2" applyNumberFormat="1" applyFont="1"/>
    <xf numFmtId="10" fontId="10" fillId="3" borderId="3" xfId="2" applyNumberFormat="1" applyFont="1" applyFill="1" applyBorder="1" applyAlignment="1" applyProtection="1">
      <alignment horizontal="right"/>
    </xf>
    <xf numFmtId="37" fontId="12" fillId="0" borderId="0" xfId="2" applyNumberFormat="1" applyFont="1" applyBorder="1" applyAlignment="1" applyProtection="1">
      <alignment horizontal="right"/>
    </xf>
    <xf numFmtId="37" fontId="12" fillId="0" borderId="0" xfId="2" applyNumberFormat="1" applyFont="1" applyFill="1" applyBorder="1" applyAlignment="1" applyProtection="1">
      <alignment horizontal="right"/>
    </xf>
    <xf numFmtId="41" fontId="12" fillId="0" borderId="0" xfId="2" applyNumberFormat="1" applyFont="1" applyBorder="1" applyAlignment="1" applyProtection="1">
      <alignment horizontal="center"/>
    </xf>
    <xf numFmtId="37" fontId="10" fillId="3" borderId="3" xfId="2" applyNumberFormat="1" applyFont="1" applyFill="1" applyBorder="1" applyAlignment="1" applyProtection="1">
      <alignment horizontal="right"/>
    </xf>
    <xf numFmtId="2" fontId="10" fillId="3" borderId="2" xfId="2" applyNumberFormat="1" applyFont="1" applyFill="1" applyBorder="1" applyAlignment="1" applyProtection="1">
      <alignment horizontal="center"/>
    </xf>
    <xf numFmtId="41" fontId="10" fillId="3" borderId="3" xfId="2" applyNumberFormat="1" applyFont="1" applyFill="1" applyBorder="1" applyAlignment="1" applyProtection="1">
      <alignment horizontal="left"/>
    </xf>
    <xf numFmtId="41" fontId="12" fillId="0" borderId="0" xfId="2" applyNumberFormat="1" applyFont="1" applyBorder="1" applyAlignment="1" applyProtection="1">
      <alignment horizontal="left"/>
    </xf>
    <xf numFmtId="10" fontId="0" fillId="0" borderId="0" xfId="3" applyNumberFormat="1" applyFont="1"/>
    <xf numFmtId="10" fontId="43" fillId="3" borderId="3" xfId="2" applyNumberFormat="1" applyFont="1" applyFill="1" applyBorder="1" applyAlignment="1" applyProtection="1">
      <alignment horizontal="center"/>
    </xf>
    <xf numFmtId="37" fontId="44" fillId="0" borderId="0" xfId="2" applyNumberFormat="1" applyFont="1" applyBorder="1" applyAlignment="1" applyProtection="1">
      <alignment horizontal="right"/>
    </xf>
    <xf numFmtId="37" fontId="43" fillId="3" borderId="3" xfId="2" applyNumberFormat="1" applyFont="1" applyFill="1" applyBorder="1" applyAlignment="1" applyProtection="1">
      <alignment horizontal="right"/>
    </xf>
    <xf numFmtId="10" fontId="44" fillId="0" borderId="0" xfId="2" applyNumberFormat="1" applyFont="1" applyBorder="1" applyAlignment="1" applyProtection="1"/>
    <xf numFmtId="0" fontId="8" fillId="0" borderId="0" xfId="6"/>
    <xf numFmtId="0" fontId="102" fillId="8" borderId="0" xfId="5" applyFont="1" applyFill="1" applyAlignment="1">
      <alignment horizontal="center" vertical="center"/>
    </xf>
    <xf numFmtId="0" fontId="103" fillId="9" borderId="0" xfId="5" applyFont="1" applyFill="1"/>
    <xf numFmtId="0" fontId="3" fillId="9" borderId="0" xfId="5" applyFont="1" applyFill="1"/>
    <xf numFmtId="0" fontId="17" fillId="4" borderId="0" xfId="5" applyFont="1" applyFill="1" applyAlignment="1">
      <alignment horizontal="center"/>
    </xf>
    <xf numFmtId="0" fontId="30" fillId="4" borderId="0" xfId="5" applyFont="1" applyFill="1"/>
    <xf numFmtId="0" fontId="104" fillId="4" borderId="0" xfId="5" applyFont="1" applyFill="1" applyAlignment="1">
      <alignment horizontal="left" indent="11"/>
    </xf>
    <xf numFmtId="0" fontId="30" fillId="4" borderId="0" xfId="5" applyFont="1" applyFill="1" applyAlignment="1">
      <alignment horizontal="left" indent="11"/>
    </xf>
    <xf numFmtId="0" fontId="105" fillId="9" borderId="0" xfId="5" applyFont="1" applyFill="1"/>
    <xf numFmtId="0" fontId="30" fillId="9" borderId="0" xfId="5" applyFont="1" applyFill="1"/>
    <xf numFmtId="0" fontId="107" fillId="4" borderId="0" xfId="7" applyFont="1" applyFill="1" applyAlignment="1" applyProtection="1">
      <alignment horizontal="left" indent="11"/>
    </xf>
    <xf numFmtId="0" fontId="30" fillId="4" borderId="0" xfId="5" applyFont="1" applyFill="1" applyAlignment="1"/>
    <xf numFmtId="0" fontId="108" fillId="4" borderId="0" xfId="7" applyFont="1" applyFill="1" applyAlignment="1" applyProtection="1">
      <alignment horizontal="left" indent="11"/>
    </xf>
    <xf numFmtId="0" fontId="109" fillId="9" borderId="0" xfId="5" applyFont="1" applyFill="1" applyAlignment="1"/>
    <xf numFmtId="0" fontId="30" fillId="9" borderId="0" xfId="5" applyFont="1" applyFill="1" applyAlignment="1"/>
    <xf numFmtId="0" fontId="8" fillId="0" borderId="0" xfId="6" applyFill="1"/>
    <xf numFmtId="0" fontId="110" fillId="4" borderId="0" xfId="5" applyFont="1" applyFill="1" applyAlignment="1">
      <alignment horizontal="left" indent="11"/>
    </xf>
    <xf numFmtId="0" fontId="8" fillId="0" borderId="0" xfId="42"/>
    <xf numFmtId="0" fontId="2" fillId="0" borderId="0" xfId="42" applyFont="1"/>
    <xf numFmtId="0" fontId="81" fillId="0" borderId="0" xfId="43" applyFont="1" applyAlignment="1">
      <alignment horizontal="left"/>
    </xf>
    <xf numFmtId="0" fontId="46" fillId="0" borderId="0" xfId="43" applyFont="1"/>
    <xf numFmtId="0" fontId="88" fillId="0" borderId="0" xfId="43" applyFont="1" applyAlignment="1">
      <alignment horizontal="left"/>
    </xf>
    <xf numFmtId="0" fontId="39" fillId="0" borderId="0" xfId="43" applyFont="1"/>
    <xf numFmtId="0" fontId="88" fillId="0" borderId="0" xfId="43" applyFont="1" applyAlignment="1">
      <alignment horizontal="left" vertical="center"/>
    </xf>
    <xf numFmtId="0" fontId="39" fillId="0" borderId="0" xfId="43" applyFont="1" applyAlignment="1">
      <alignment vertical="center"/>
    </xf>
    <xf numFmtId="0" fontId="42" fillId="0" borderId="0" xfId="43" applyFont="1"/>
    <xf numFmtId="0" fontId="7" fillId="0" borderId="0" xfId="43" applyFont="1" applyAlignment="1">
      <alignment horizontal="left"/>
    </xf>
    <xf numFmtId="41" fontId="18" fillId="0" borderId="0" xfId="43" applyNumberFormat="1" applyFont="1" applyFill="1"/>
    <xf numFmtId="41" fontId="14" fillId="0" borderId="0" xfId="43" applyNumberFormat="1" applyFont="1" applyFill="1"/>
    <xf numFmtId="0" fontId="6" fillId="0" borderId="0" xfId="43" applyFont="1"/>
    <xf numFmtId="41" fontId="18" fillId="0" borderId="0" xfId="43" applyNumberFormat="1" applyFont="1" applyFill="1" applyBorder="1"/>
    <xf numFmtId="0" fontId="7" fillId="0" borderId="0" xfId="43" applyFont="1"/>
    <xf numFmtId="41" fontId="18" fillId="0" borderId="0" xfId="43" applyNumberFormat="1" applyFont="1" applyFill="1" applyBorder="1" applyAlignment="1">
      <alignment wrapText="1"/>
    </xf>
    <xf numFmtId="41" fontId="18" fillId="0" borderId="0" xfId="43" applyNumberFormat="1" applyFont="1" applyFill="1" applyAlignment="1">
      <alignment wrapText="1"/>
    </xf>
    <xf numFmtId="41" fontId="18" fillId="0" borderId="43" xfId="43" applyNumberFormat="1" applyFont="1" applyFill="1" applyBorder="1"/>
    <xf numFmtId="41" fontId="42" fillId="0" borderId="0" xfId="43" applyNumberFormat="1" applyFont="1" applyFill="1" applyBorder="1"/>
    <xf numFmtId="41" fontId="42" fillId="0" borderId="0" xfId="43" applyNumberFormat="1" applyFont="1" applyFill="1"/>
    <xf numFmtId="0" fontId="18" fillId="0" borderId="0" xfId="43" applyFont="1" applyFill="1" applyBorder="1"/>
    <xf numFmtId="37" fontId="18" fillId="0" borderId="0" xfId="43" applyNumberFormat="1" applyFont="1" applyFill="1" applyBorder="1"/>
    <xf numFmtId="0" fontId="18" fillId="0" borderId="0" xfId="43" applyFont="1" applyFill="1"/>
    <xf numFmtId="37" fontId="18" fillId="0" borderId="0" xfId="43" applyNumberFormat="1" applyFont="1" applyFill="1"/>
    <xf numFmtId="0" fontId="42" fillId="0" borderId="7" xfId="43" applyFont="1" applyFill="1" applyBorder="1"/>
    <xf numFmtId="0" fontId="18" fillId="0" borderId="7" xfId="43" applyFont="1" applyFill="1" applyBorder="1"/>
    <xf numFmtId="0" fontId="42" fillId="0" borderId="0" xfId="43" applyFont="1" applyFill="1"/>
    <xf numFmtId="0" fontId="12" fillId="0" borderId="0" xfId="0" applyFont="1"/>
    <xf numFmtId="37" fontId="6" fillId="3" borderId="3" xfId="0" applyNumberFormat="1" applyFont="1" applyFill="1" applyBorder="1" applyAlignment="1">
      <alignment horizontal="center" vertical="center"/>
    </xf>
    <xf numFmtId="17" fontId="6" fillId="3" borderId="3" xfId="0" quotePrefix="1" applyNumberFormat="1" applyFont="1" applyFill="1" applyBorder="1" applyAlignment="1">
      <alignment horizontal="right" vertical="center"/>
    </xf>
    <xf numFmtId="0" fontId="12" fillId="0" borderId="0" xfId="0" applyFont="1" applyAlignment="1">
      <alignment horizontal="center"/>
    </xf>
    <xf numFmtId="37" fontId="14" fillId="0" borderId="0" xfId="0" applyNumberFormat="1" applyFont="1" applyBorder="1" applyAlignment="1">
      <alignment horizontal="center" vertical="center"/>
    </xf>
    <xf numFmtId="0" fontId="12" fillId="0" borderId="0" xfId="0" applyNumberFormat="1" applyFont="1" applyBorder="1" applyAlignment="1">
      <alignment horizontal="center" vertical="center"/>
    </xf>
    <xf numFmtId="37" fontId="15" fillId="3" borderId="3" xfId="0" applyNumberFormat="1" applyFont="1" applyFill="1" applyBorder="1" applyAlignment="1">
      <alignment horizontal="left"/>
    </xf>
    <xf numFmtId="37" fontId="14" fillId="3" borderId="3" xfId="169" applyNumberFormat="1" applyFont="1" applyFill="1" applyBorder="1" applyAlignment="1">
      <alignment horizontal="right"/>
    </xf>
    <xf numFmtId="0" fontId="18" fillId="0" borderId="0" xfId="0" applyFont="1"/>
    <xf numFmtId="37" fontId="15" fillId="0" borderId="0" xfId="0" applyNumberFormat="1" applyFont="1" applyBorder="1"/>
    <xf numFmtId="37" fontId="18" fillId="0" borderId="0" xfId="169" quotePrefix="1" applyNumberFormat="1" applyFont="1" applyBorder="1" applyAlignment="1">
      <alignment horizontal="right"/>
    </xf>
    <xf numFmtId="37" fontId="16" fillId="0" borderId="0" xfId="0" applyNumberFormat="1" applyFont="1" applyBorder="1"/>
    <xf numFmtId="37" fontId="14" fillId="3" borderId="3" xfId="0" applyNumberFormat="1" applyFont="1" applyFill="1" applyBorder="1" applyAlignment="1">
      <alignment vertical="center"/>
    </xf>
    <xf numFmtId="37" fontId="14" fillId="3" borderId="3" xfId="0" applyNumberFormat="1" applyFont="1" applyFill="1" applyBorder="1" applyAlignment="1">
      <alignment horizontal="right"/>
    </xf>
    <xf numFmtId="37" fontId="16" fillId="0" borderId="0" xfId="0" quotePrefix="1" applyNumberFormat="1" applyFont="1" applyBorder="1" applyAlignment="1">
      <alignment horizontal="left"/>
    </xf>
    <xf numFmtId="37" fontId="15" fillId="0" borderId="0" xfId="0" quotePrefix="1" applyNumberFormat="1" applyFont="1" applyBorder="1" applyAlignment="1">
      <alignment horizontal="left"/>
    </xf>
    <xf numFmtId="37" fontId="16" fillId="0" borderId="0" xfId="0" applyNumberFormat="1" applyFont="1" applyBorder="1" applyAlignment="1">
      <alignment horizontal="left"/>
    </xf>
    <xf numFmtId="37" fontId="16" fillId="0" borderId="0" xfId="0" quotePrefix="1" applyNumberFormat="1" applyFont="1" applyBorder="1"/>
    <xf numFmtId="0" fontId="12" fillId="0" borderId="0" xfId="0" applyFont="1" applyBorder="1"/>
    <xf numFmtId="166" fontId="0" fillId="0" borderId="0" xfId="0" applyNumberFormat="1"/>
    <xf numFmtId="166" fontId="14" fillId="3" borderId="3" xfId="0" applyNumberFormat="1" applyFont="1" applyFill="1" applyBorder="1" applyAlignment="1">
      <alignment horizontal="left" vertical="center"/>
    </xf>
    <xf numFmtId="166" fontId="14" fillId="3" borderId="3" xfId="0" applyNumberFormat="1" applyFont="1" applyFill="1" applyBorder="1" applyAlignment="1">
      <alignment horizontal="right"/>
    </xf>
    <xf numFmtId="166" fontId="7" fillId="3" borderId="0" xfId="0" applyNumberFormat="1" applyFont="1" applyFill="1"/>
    <xf numFmtId="166" fontId="0" fillId="0" borderId="0" xfId="0" applyNumberFormat="1" applyFill="1"/>
    <xf numFmtId="166" fontId="7" fillId="0" borderId="0" xfId="0" applyNumberFormat="1" applyFont="1" applyFill="1"/>
    <xf numFmtId="166" fontId="7" fillId="3" borderId="0" xfId="169" applyNumberFormat="1" applyFont="1" applyFill="1"/>
    <xf numFmtId="166" fontId="7" fillId="3" borderId="0" xfId="169" applyNumberFormat="1" applyFont="1" applyFill="1" applyAlignment="1">
      <alignment horizontal="right"/>
    </xf>
    <xf numFmtId="166" fontId="7" fillId="3" borderId="0" xfId="169" applyNumberFormat="1" applyFont="1" applyFill="1" applyAlignment="1">
      <alignment horizontal="left"/>
    </xf>
    <xf numFmtId="166" fontId="54" fillId="0" borderId="4" xfId="0" applyNumberFormat="1" applyFont="1" applyFill="1" applyBorder="1"/>
    <xf numFmtId="166" fontId="14" fillId="0" borderId="0" xfId="0" applyNumberFormat="1" applyFont="1" applyFill="1" applyAlignment="1">
      <alignment vertical="center"/>
    </xf>
    <xf numFmtId="166" fontId="18" fillId="0" borderId="0" xfId="0" applyNumberFormat="1" applyFont="1" applyFill="1" applyAlignment="1">
      <alignment vertical="center"/>
    </xf>
    <xf numFmtId="166" fontId="18" fillId="0" borderId="0" xfId="0" applyNumberFormat="1" applyFont="1" applyFill="1" applyAlignment="1">
      <alignment horizontal="right"/>
    </xf>
    <xf numFmtId="166" fontId="26" fillId="0" borderId="0" xfId="0" applyNumberFormat="1" applyFont="1" applyFill="1"/>
    <xf numFmtId="166" fontId="54" fillId="0" borderId="0" xfId="0" applyNumberFormat="1" applyFont="1" applyFill="1"/>
    <xf numFmtId="166" fontId="18" fillId="0" borderId="0" xfId="0" applyNumberFormat="1" applyFont="1" applyFill="1"/>
    <xf numFmtId="166" fontId="0" fillId="0" borderId="0" xfId="169" applyNumberFormat="1" applyFont="1"/>
    <xf numFmtId="37" fontId="14" fillId="3" borderId="3" xfId="0" applyNumberFormat="1" applyFont="1" applyFill="1" applyBorder="1" applyAlignment="1">
      <alignment horizontal="right" vertical="top"/>
    </xf>
    <xf numFmtId="0" fontId="7" fillId="3" borderId="0" xfId="0" applyFont="1" applyFill="1"/>
    <xf numFmtId="166" fontId="18" fillId="0" borderId="0" xfId="169" applyNumberFormat="1" applyFont="1" applyFill="1" applyAlignment="1">
      <alignment horizontal="right"/>
    </xf>
    <xf numFmtId="166" fontId="117" fillId="3" borderId="0" xfId="169" applyNumberFormat="1" applyFont="1" applyFill="1"/>
    <xf numFmtId="0" fontId="7" fillId="0" borderId="0" xfId="0" applyFont="1" applyFill="1"/>
    <xf numFmtId="43" fontId="7" fillId="3" borderId="0" xfId="169" applyFont="1" applyFill="1" applyAlignment="1">
      <alignment horizontal="left"/>
    </xf>
    <xf numFmtId="43" fontId="7" fillId="3" borderId="0" xfId="169" applyFont="1" applyFill="1" applyAlignment="1">
      <alignment horizontal="right"/>
    </xf>
    <xf numFmtId="0" fontId="54" fillId="0" borderId="4" xfId="0" applyFont="1" applyFill="1" applyBorder="1"/>
    <xf numFmtId="3" fontId="54" fillId="0" borderId="4" xfId="0" applyNumberFormat="1" applyFont="1" applyFill="1" applyBorder="1"/>
    <xf numFmtId="10" fontId="54" fillId="0" borderId="4" xfId="0" applyNumberFormat="1" applyFont="1" applyFill="1" applyBorder="1"/>
    <xf numFmtId="0" fontId="7" fillId="0" borderId="0" xfId="43" applyFont="1" applyBorder="1" applyAlignment="1">
      <alignment horizontal="left"/>
    </xf>
    <xf numFmtId="176" fontId="7" fillId="0" borderId="0" xfId="43" applyNumberFormat="1" applyFont="1" applyAlignment="1">
      <alignment horizontal="left"/>
    </xf>
    <xf numFmtId="176" fontId="7" fillId="0" borderId="0" xfId="43" applyNumberFormat="1" applyFont="1" applyBorder="1" applyAlignment="1">
      <alignment horizontal="left"/>
    </xf>
    <xf numFmtId="41" fontId="18" fillId="0" borderId="0" xfId="43" applyNumberFormat="1" applyFont="1"/>
    <xf numFmtId="37" fontId="60" fillId="0" borderId="0" xfId="0" applyNumberFormat="1" applyFont="1" applyBorder="1"/>
    <xf numFmtId="0" fontId="60" fillId="0" borderId="0" xfId="0" applyFont="1"/>
    <xf numFmtId="37" fontId="9" fillId="3" borderId="3" xfId="0" applyNumberFormat="1" applyFont="1" applyFill="1" applyBorder="1" applyAlignment="1" applyProtection="1">
      <alignment horizontal="left"/>
    </xf>
    <xf numFmtId="0" fontId="69" fillId="3" borderId="3" xfId="0" applyFont="1" applyFill="1" applyBorder="1"/>
    <xf numFmtId="0" fontId="31" fillId="0" borderId="0" xfId="0" applyFont="1"/>
    <xf numFmtId="0" fontId="31" fillId="0" borderId="0" xfId="0" applyFont="1" applyAlignment="1">
      <alignment horizontal="left"/>
    </xf>
    <xf numFmtId="0" fontId="69" fillId="3" borderId="2" xfId="0" applyFont="1" applyFill="1" applyBorder="1" applyAlignment="1">
      <alignment vertical="center"/>
    </xf>
    <xf numFmtId="0" fontId="69" fillId="3" borderId="3" xfId="0" applyFont="1" applyFill="1" applyBorder="1" applyAlignment="1">
      <alignment horizontal="left"/>
    </xf>
    <xf numFmtId="0" fontId="69" fillId="3" borderId="3" xfId="0" applyFont="1" applyFill="1" applyBorder="1" applyAlignment="1">
      <alignment horizontal="left" wrapText="1"/>
    </xf>
    <xf numFmtId="0" fontId="69" fillId="0" borderId="0" xfId="0" applyFont="1"/>
    <xf numFmtId="0" fontId="69" fillId="3" borderId="2" xfId="0" applyFont="1" applyFill="1" applyBorder="1"/>
    <xf numFmtId="0" fontId="69" fillId="0" borderId="0" xfId="0" applyFont="1" applyAlignment="1">
      <alignment horizontal="left"/>
    </xf>
    <xf numFmtId="0" fontId="42" fillId="3" borderId="2" xfId="0" applyFont="1" applyFill="1" applyBorder="1"/>
    <xf numFmtId="164" fontId="69" fillId="3" borderId="2" xfId="0" applyNumberFormat="1" applyFont="1" applyFill="1" applyBorder="1" applyAlignment="1">
      <alignment horizontal="center"/>
    </xf>
    <xf numFmtId="164" fontId="69" fillId="3" borderId="2" xfId="0" applyNumberFormat="1" applyFont="1" applyFill="1" applyBorder="1"/>
    <xf numFmtId="37" fontId="54" fillId="0" borderId="0" xfId="0" applyNumberFormat="1" applyFont="1" applyAlignment="1">
      <alignment horizontal="right"/>
    </xf>
    <xf numFmtId="37" fontId="31" fillId="3" borderId="3" xfId="0" applyNumberFormat="1" applyFont="1" applyFill="1" applyBorder="1" applyAlignment="1">
      <alignment horizontal="right"/>
    </xf>
    <xf numFmtId="37" fontId="31" fillId="0" borderId="0" xfId="0" applyNumberFormat="1" applyFont="1" applyAlignment="1">
      <alignment horizontal="right"/>
    </xf>
    <xf numFmtId="37" fontId="31" fillId="3" borderId="2" xfId="0" applyNumberFormat="1" applyFont="1" applyFill="1" applyBorder="1" applyAlignment="1">
      <alignment horizontal="right" vertical="center"/>
    </xf>
    <xf numFmtId="37" fontId="31" fillId="3" borderId="2" xfId="0" applyNumberFormat="1" applyFont="1" applyFill="1" applyBorder="1" applyAlignment="1">
      <alignment horizontal="right"/>
    </xf>
    <xf numFmtId="37" fontId="31" fillId="0" borderId="0" xfId="0" applyNumberFormat="1" applyFont="1"/>
    <xf numFmtId="37" fontId="31" fillId="3" borderId="3" xfId="0" applyNumberFormat="1" applyFont="1" applyFill="1" applyBorder="1"/>
    <xf numFmtId="0" fontId="39" fillId="0" borderId="0" xfId="0" applyFont="1"/>
    <xf numFmtId="0" fontId="39" fillId="0" borderId="0" xfId="0" applyFont="1" applyAlignment="1">
      <alignment vertical="top"/>
    </xf>
    <xf numFmtId="37" fontId="54" fillId="0" borderId="4" xfId="0" applyNumberFormat="1" applyFont="1" applyBorder="1"/>
    <xf numFmtId="3" fontId="4" fillId="0" borderId="4" xfId="0" applyNumberFormat="1" applyFont="1" applyBorder="1"/>
    <xf numFmtId="37" fontId="54" fillId="0" borderId="0" xfId="0" applyNumberFormat="1" applyFont="1" applyBorder="1"/>
    <xf numFmtId="3" fontId="4" fillId="0" borderId="0" xfId="0" applyNumberFormat="1" applyFont="1"/>
    <xf numFmtId="37" fontId="27" fillId="0" borderId="0" xfId="0" quotePrefix="1" applyNumberFormat="1" applyFont="1" applyBorder="1" applyAlignment="1" applyProtection="1">
      <alignment horizontal="left"/>
    </xf>
    <xf numFmtId="0" fontId="0" fillId="0" borderId="0" xfId="0" applyAlignment="1">
      <alignment horizontal="right"/>
    </xf>
    <xf numFmtId="0" fontId="42" fillId="0" borderId="0" xfId="0" applyFont="1"/>
    <xf numFmtId="0" fontId="61" fillId="2" borderId="0" xfId="0" applyFont="1" applyFill="1"/>
    <xf numFmtId="0" fontId="18" fillId="2" borderId="0" xfId="0" applyFont="1" applyFill="1"/>
    <xf numFmtId="0" fontId="46" fillId="0" borderId="0" xfId="0" applyFont="1"/>
    <xf numFmtId="0" fontId="7" fillId="0" borderId="0" xfId="0" applyFont="1" applyAlignment="1">
      <alignment horizontal="left"/>
    </xf>
    <xf numFmtId="0" fontId="9" fillId="0" borderId="0" xfId="0" applyFont="1"/>
    <xf numFmtId="0" fontId="9" fillId="0" borderId="0" xfId="0" applyFont="1" applyAlignment="1">
      <alignment horizontal="left"/>
    </xf>
    <xf numFmtId="37" fontId="9" fillId="3" borderId="2" xfId="0" applyNumberFormat="1" applyFont="1" applyFill="1" applyBorder="1" applyAlignment="1">
      <alignment horizontal="left"/>
    </xf>
    <xf numFmtId="37" fontId="9" fillId="3" borderId="2" xfId="0" applyNumberFormat="1" applyFont="1" applyFill="1" applyBorder="1" applyAlignment="1">
      <alignment horizontal="center"/>
    </xf>
    <xf numFmtId="37" fontId="9" fillId="3" borderId="2" xfId="0" applyNumberFormat="1" applyFont="1" applyFill="1" applyBorder="1" applyAlignment="1">
      <alignment horizontal="center" wrapText="1"/>
    </xf>
    <xf numFmtId="0" fontId="54" fillId="0" borderId="0" xfId="0" applyFont="1"/>
    <xf numFmtId="3" fontId="0" fillId="0" borderId="0" xfId="0" applyNumberFormat="1"/>
    <xf numFmtId="37" fontId="0" fillId="0" borderId="0" xfId="0" applyNumberFormat="1"/>
    <xf numFmtId="0" fontId="39" fillId="0" borderId="0" xfId="0" applyFont="1" applyAlignment="1">
      <alignment vertical="center"/>
    </xf>
    <xf numFmtId="0" fontId="7" fillId="3" borderId="3" xfId="0" applyFont="1" applyFill="1" applyBorder="1" applyAlignment="1">
      <alignment horizontal="center"/>
    </xf>
    <xf numFmtId="37" fontId="7" fillId="3" borderId="3" xfId="0" applyNumberFormat="1" applyFont="1" applyFill="1" applyBorder="1" applyAlignment="1" applyProtection="1">
      <alignment horizontal="left"/>
    </xf>
    <xf numFmtId="37" fontId="36" fillId="0" borderId="0" xfId="0" applyNumberFormat="1" applyFont="1" applyFill="1" applyBorder="1" applyAlignment="1" applyProtection="1">
      <alignment horizontal="left"/>
    </xf>
    <xf numFmtId="37" fontId="70" fillId="3" borderId="3" xfId="0" applyNumberFormat="1" applyFont="1" applyFill="1" applyBorder="1" applyAlignment="1" applyProtection="1">
      <alignment horizontal="left"/>
      <protection locked="0"/>
    </xf>
    <xf numFmtId="37" fontId="7" fillId="3" borderId="3" xfId="0" applyNumberFormat="1" applyFont="1" applyFill="1" applyBorder="1" applyAlignment="1" applyProtection="1">
      <alignment horizontal="left"/>
      <protection locked="0"/>
    </xf>
    <xf numFmtId="37" fontId="31" fillId="0" borderId="0" xfId="0" applyNumberFormat="1" applyFont="1" applyFill="1" applyBorder="1"/>
    <xf numFmtId="37" fontId="32" fillId="0" borderId="0" xfId="0" applyNumberFormat="1" applyFont="1" applyFill="1" applyBorder="1" applyAlignment="1" applyProtection="1">
      <alignment horizontal="left"/>
      <protection locked="0"/>
    </xf>
    <xf numFmtId="3" fontId="31" fillId="0" borderId="0" xfId="0" applyNumberFormat="1" applyFont="1" applyFill="1"/>
    <xf numFmtId="0" fontId="31" fillId="0" borderId="0" xfId="0" applyFont="1" applyFill="1" applyAlignment="1"/>
    <xf numFmtId="37" fontId="32" fillId="0" borderId="0" xfId="0" applyNumberFormat="1" applyFont="1" applyFill="1" applyBorder="1" applyAlignment="1" applyProtection="1">
      <alignment horizontal="justify" vertical="top"/>
      <protection locked="0"/>
    </xf>
    <xf numFmtId="3" fontId="31" fillId="0" borderId="0" xfId="0" applyNumberFormat="1" applyFont="1" applyFill="1" applyAlignment="1">
      <alignment horizontal="justify" vertical="top"/>
    </xf>
    <xf numFmtId="37" fontId="118" fillId="0" borderId="0" xfId="0" applyNumberFormat="1" applyFont="1" applyFill="1" applyBorder="1" applyAlignment="1" applyProtection="1">
      <alignment horizontal="left"/>
      <protection locked="0"/>
    </xf>
    <xf numFmtId="10" fontId="7" fillId="3" borderId="2" xfId="0" applyNumberFormat="1" applyFont="1" applyFill="1" applyBorder="1" applyAlignment="1">
      <alignment horizontal="center"/>
    </xf>
    <xf numFmtId="10" fontId="7" fillId="3" borderId="3" xfId="0" applyNumberFormat="1" applyFont="1" applyFill="1" applyBorder="1" applyAlignment="1">
      <alignment horizontal="center"/>
    </xf>
    <xf numFmtId="37" fontId="7" fillId="3" borderId="2" xfId="0" applyNumberFormat="1" applyFont="1" applyFill="1" applyBorder="1" applyAlignment="1" applyProtection="1">
      <alignment horizontal="left"/>
      <protection locked="0"/>
    </xf>
    <xf numFmtId="37" fontId="18" fillId="0" borderId="0" xfId="0" quotePrefix="1" applyNumberFormat="1" applyFont="1" applyBorder="1" applyAlignment="1" applyProtection="1">
      <alignment horizontal="left"/>
    </xf>
    <xf numFmtId="0" fontId="0" fillId="0" borderId="0" xfId="0" applyAlignment="1">
      <alignment vertical="top"/>
    </xf>
    <xf numFmtId="10" fontId="71" fillId="0" borderId="0" xfId="0" applyNumberFormat="1" applyFont="1" applyAlignment="1">
      <alignment vertical="top"/>
    </xf>
    <xf numFmtId="37" fontId="31" fillId="0" borderId="0" xfId="0" applyNumberFormat="1" applyFont="1" applyBorder="1"/>
    <xf numFmtId="0" fontId="7" fillId="3" borderId="3" xfId="0" applyFont="1" applyFill="1" applyBorder="1" applyAlignment="1">
      <alignment horizontal="center" wrapText="1"/>
    </xf>
    <xf numFmtId="37" fontId="10" fillId="3" borderId="3" xfId="0" applyNumberFormat="1" applyFont="1" applyFill="1" applyBorder="1" applyAlignment="1">
      <alignment horizontal="center"/>
    </xf>
    <xf numFmtId="17" fontId="6" fillId="3" borderId="3" xfId="0" quotePrefix="1" applyNumberFormat="1" applyFont="1" applyFill="1" applyBorder="1" applyAlignment="1">
      <alignment horizontal="right"/>
    </xf>
    <xf numFmtId="37" fontId="15" fillId="0" borderId="0" xfId="0" applyNumberFormat="1" applyFont="1" applyBorder="1" applyAlignment="1">
      <alignment vertical="center"/>
    </xf>
    <xf numFmtId="37" fontId="16" fillId="0" borderId="0" xfId="0" applyNumberFormat="1" applyFont="1" applyBorder="1" applyAlignment="1">
      <alignment vertical="center"/>
    </xf>
    <xf numFmtId="37" fontId="15" fillId="0" borderId="0" xfId="0" applyNumberFormat="1" applyFont="1" applyBorder="1" applyAlignment="1">
      <alignment vertical="top"/>
    </xf>
    <xf numFmtId="37" fontId="16" fillId="0" borderId="0" xfId="0" applyNumberFormat="1" applyFont="1" applyBorder="1" applyAlignment="1">
      <alignment vertical="top"/>
    </xf>
    <xf numFmtId="37" fontId="15" fillId="0" borderId="0" xfId="0" applyNumberFormat="1" applyFont="1" applyBorder="1" applyAlignment="1">
      <alignment horizontal="left" vertical="center"/>
    </xf>
    <xf numFmtId="37" fontId="17" fillId="3" borderId="3" xfId="0" applyNumberFormat="1" applyFont="1" applyFill="1" applyBorder="1" applyAlignment="1">
      <alignment horizontal="center"/>
    </xf>
    <xf numFmtId="0" fontId="18" fillId="0" borderId="4" xfId="0" applyFont="1" applyBorder="1"/>
    <xf numFmtId="37" fontId="18" fillId="0" borderId="0" xfId="0" applyNumberFormat="1" applyFont="1" applyBorder="1"/>
    <xf numFmtId="0" fontId="12" fillId="0" borderId="0" xfId="0" applyFont="1" applyAlignment="1">
      <alignment vertical="center"/>
    </xf>
    <xf numFmtId="0" fontId="12" fillId="0" borderId="0" xfId="0" applyFont="1" applyAlignment="1">
      <alignment vertical="top"/>
    </xf>
    <xf numFmtId="37" fontId="19" fillId="0" borderId="0" xfId="0" applyNumberFormat="1" applyFont="1" applyBorder="1"/>
    <xf numFmtId="37" fontId="20" fillId="0" borderId="0" xfId="0" applyNumberFormat="1" applyFont="1" applyBorder="1" applyAlignment="1">
      <alignment horizontal="center"/>
    </xf>
    <xf numFmtId="37" fontId="20" fillId="0" borderId="0" xfId="0" applyNumberFormat="1" applyFont="1" applyBorder="1"/>
    <xf numFmtId="37" fontId="20" fillId="0" borderId="0" xfId="0" quotePrefix="1" applyNumberFormat="1" applyFont="1" applyBorder="1" applyAlignment="1">
      <alignment horizontal="left"/>
    </xf>
    <xf numFmtId="0" fontId="21" fillId="0" borderId="0" xfId="0" applyFont="1"/>
    <xf numFmtId="0" fontId="21" fillId="0" borderId="0" xfId="0" applyFont="1" applyAlignment="1">
      <alignment horizontal="left"/>
    </xf>
    <xf numFmtId="37" fontId="19" fillId="0" borderId="0" xfId="0" quotePrefix="1" applyNumberFormat="1" applyFont="1" applyBorder="1"/>
    <xf numFmtId="37" fontId="20" fillId="0" borderId="0" xfId="0" quotePrefix="1" applyNumberFormat="1" applyFont="1" applyBorder="1" applyAlignment="1" applyProtection="1">
      <alignment horizontal="left"/>
    </xf>
    <xf numFmtId="37" fontId="19" fillId="0" borderId="0" xfId="0" quotePrefix="1" applyNumberFormat="1" applyFont="1" applyBorder="1" applyAlignment="1">
      <alignment horizontal="left"/>
    </xf>
    <xf numFmtId="37" fontId="22" fillId="0" borderId="0" xfId="0" applyNumberFormat="1" applyFont="1" applyBorder="1"/>
    <xf numFmtId="0" fontId="23" fillId="2" borderId="0" xfId="0" applyFont="1" applyFill="1" applyBorder="1" applyAlignment="1"/>
    <xf numFmtId="0" fontId="0" fillId="0" borderId="0" xfId="0" applyBorder="1" applyAlignment="1"/>
    <xf numFmtId="0" fontId="24" fillId="2" borderId="0" xfId="0" applyFont="1" applyFill="1" applyBorder="1" applyAlignment="1">
      <alignment horizontal="centerContinuous"/>
    </xf>
    <xf numFmtId="0" fontId="24" fillId="4" borderId="0" xfId="0" applyFont="1" applyFill="1" applyBorder="1" applyAlignment="1">
      <alignment horizontal="centerContinuous"/>
    </xf>
    <xf numFmtId="0" fontId="0" fillId="4" borderId="0" xfId="0" applyFill="1" applyBorder="1" applyAlignment="1"/>
    <xf numFmtId="0" fontId="0" fillId="0" borderId="0" xfId="0" applyAlignment="1">
      <alignment vertical="center"/>
    </xf>
    <xf numFmtId="0" fontId="18" fillId="3" borderId="3" xfId="0" applyFont="1" applyFill="1" applyBorder="1" applyAlignment="1">
      <alignment vertical="center"/>
    </xf>
    <xf numFmtId="17" fontId="14" fillId="3" borderId="3" xfId="0" quotePrefix="1" applyNumberFormat="1" applyFont="1" applyFill="1" applyBorder="1" applyAlignment="1">
      <alignment horizontal="right" vertical="center"/>
    </xf>
    <xf numFmtId="0" fontId="14" fillId="3" borderId="3" xfId="0" quotePrefix="1" applyFont="1" applyFill="1" applyBorder="1" applyAlignment="1">
      <alignment horizontal="right" vertical="center"/>
    </xf>
    <xf numFmtId="0" fontId="25" fillId="0" borderId="0" xfId="0" applyFont="1" applyAlignment="1">
      <alignment vertical="center"/>
    </xf>
    <xf numFmtId="0" fontId="26" fillId="0" borderId="0" xfId="0" applyFont="1" applyBorder="1" applyAlignment="1"/>
    <xf numFmtId="0" fontId="18" fillId="0" borderId="0" xfId="0" applyFont="1" applyAlignment="1">
      <alignment vertical="center"/>
    </xf>
    <xf numFmtId="37" fontId="14" fillId="3" borderId="3" xfId="0" applyNumberFormat="1" applyFont="1" applyFill="1" applyBorder="1" applyAlignment="1" applyProtection="1">
      <alignment horizontal="left" vertical="center"/>
      <protection locked="0"/>
    </xf>
    <xf numFmtId="0" fontId="26" fillId="3" borderId="3" xfId="0" applyFont="1" applyFill="1" applyBorder="1" applyAlignment="1">
      <alignment horizontal="right" vertical="center"/>
    </xf>
    <xf numFmtId="0" fontId="14" fillId="0" borderId="0" xfId="0" applyFont="1" applyAlignment="1">
      <alignment vertical="center"/>
    </xf>
    <xf numFmtId="10" fontId="26" fillId="0" borderId="0" xfId="0" applyNumberFormat="1" applyFont="1" applyBorder="1" applyAlignment="1">
      <alignment horizontal="right"/>
    </xf>
    <xf numFmtId="0" fontId="26" fillId="0" borderId="0" xfId="0" applyFont="1" applyBorder="1" applyAlignment="1">
      <alignment horizontal="right"/>
    </xf>
    <xf numFmtId="0" fontId="14" fillId="0" borderId="0" xfId="0" applyFont="1"/>
    <xf numFmtId="10" fontId="26" fillId="0" borderId="0" xfId="0" applyNumberFormat="1" applyFont="1" applyBorder="1" applyAlignment="1">
      <alignment horizontal="right" vertical="center"/>
    </xf>
    <xf numFmtId="10" fontId="26" fillId="0" borderId="0" xfId="0" quotePrefix="1" applyNumberFormat="1" applyFont="1" applyBorder="1" applyAlignment="1">
      <alignment horizontal="right" vertical="top"/>
    </xf>
    <xf numFmtId="10" fontId="26" fillId="0" borderId="0" xfId="0" applyNumberFormat="1" applyFont="1" applyBorder="1" applyAlignment="1">
      <alignment horizontal="right" vertical="top"/>
    </xf>
    <xf numFmtId="1" fontId="26" fillId="0" borderId="0" xfId="0" applyNumberFormat="1" applyFont="1" applyBorder="1" applyAlignment="1">
      <alignment horizontal="right" vertical="top"/>
    </xf>
    <xf numFmtId="1" fontId="0" fillId="0" borderId="0" xfId="0" applyNumberFormat="1" applyAlignment="1">
      <alignment vertical="top"/>
    </xf>
    <xf numFmtId="165" fontId="26" fillId="0" borderId="0" xfId="0" applyNumberFormat="1" applyFont="1" applyBorder="1" applyAlignment="1">
      <alignment horizontal="right" vertical="top"/>
    </xf>
    <xf numFmtId="0" fontId="0" fillId="0" borderId="4" xfId="0" applyBorder="1" applyAlignment="1"/>
    <xf numFmtId="0" fontId="0" fillId="0" borderId="0" xfId="0" applyFill="1" applyBorder="1" applyAlignment="1"/>
    <xf numFmtId="3" fontId="31" fillId="0" borderId="0" xfId="0" applyNumberFormat="1" applyFont="1"/>
    <xf numFmtId="37" fontId="33" fillId="0" borderId="0" xfId="0" applyNumberFormat="1" applyFont="1" applyFill="1" applyBorder="1" applyAlignment="1" applyProtection="1">
      <alignment horizontal="left"/>
      <protection locked="0"/>
    </xf>
    <xf numFmtId="0" fontId="34" fillId="4" borderId="0" xfId="0" applyFont="1" applyFill="1" applyAlignment="1">
      <alignment horizontal="center"/>
    </xf>
    <xf numFmtId="0" fontId="4" fillId="0" borderId="0" xfId="0" applyFont="1" applyAlignment="1"/>
    <xf numFmtId="0" fontId="4" fillId="0" borderId="0" xfId="0" quotePrefix="1" applyFont="1" applyAlignment="1"/>
    <xf numFmtId="0" fontId="18" fillId="3" borderId="3" xfId="0" quotePrefix="1" applyFont="1" applyFill="1" applyBorder="1" applyAlignment="1"/>
    <xf numFmtId="17" fontId="6" fillId="3" borderId="3" xfId="0" quotePrefix="1" applyNumberFormat="1" applyFont="1" applyFill="1" applyBorder="1" applyAlignment="1">
      <alignment horizontal="center"/>
    </xf>
    <xf numFmtId="0" fontId="6" fillId="3" borderId="3" xfId="0" quotePrefix="1" applyFont="1" applyFill="1" applyBorder="1" applyAlignment="1">
      <alignment horizontal="center"/>
    </xf>
    <xf numFmtId="0" fontId="35" fillId="0" borderId="0" xfId="0" applyFont="1" applyAlignment="1"/>
    <xf numFmtId="0" fontId="18" fillId="0" borderId="0" xfId="0" applyFont="1" applyBorder="1" applyAlignment="1"/>
    <xf numFmtId="0" fontId="4" fillId="0" borderId="0" xfId="0" applyFont="1" applyAlignment="1">
      <alignment vertical="center"/>
    </xf>
    <xf numFmtId="37" fontId="10" fillId="3" borderId="3" xfId="0" quotePrefix="1" applyNumberFormat="1" applyFont="1" applyFill="1" applyBorder="1" applyAlignment="1" applyProtection="1">
      <alignment horizontal="left" vertical="center"/>
    </xf>
    <xf numFmtId="0" fontId="7" fillId="0" borderId="0" xfId="0" applyFont="1" applyAlignment="1">
      <alignment vertical="center"/>
    </xf>
    <xf numFmtId="10" fontId="12" fillId="0" borderId="0" xfId="0" applyNumberFormat="1" applyFont="1" applyBorder="1" applyAlignment="1">
      <alignment horizontal="right" vertical="center"/>
    </xf>
    <xf numFmtId="0" fontId="4" fillId="0" borderId="0" xfId="0" applyFont="1" applyAlignment="1">
      <alignment vertical="top"/>
    </xf>
    <xf numFmtId="10" fontId="12" fillId="0" borderId="0" xfId="0" applyNumberFormat="1" applyFont="1" applyBorder="1" applyAlignment="1">
      <alignment horizontal="right" vertical="top"/>
    </xf>
    <xf numFmtId="0" fontId="4" fillId="0" borderId="0" xfId="0" applyFont="1"/>
    <xf numFmtId="0" fontId="7" fillId="0" borderId="0" xfId="0" applyFont="1"/>
    <xf numFmtId="0" fontId="4" fillId="0" borderId="0" xfId="0" applyFont="1" applyAlignment="1">
      <alignment horizontal="left" vertical="center"/>
    </xf>
    <xf numFmtId="10" fontId="12" fillId="0" borderId="0" xfId="0" applyNumberFormat="1" applyFont="1" applyBorder="1" applyAlignment="1">
      <alignment horizontal="right"/>
    </xf>
    <xf numFmtId="0" fontId="12" fillId="0" borderId="0" xfId="0" applyFont="1" applyBorder="1" applyAlignment="1"/>
    <xf numFmtId="0" fontId="36" fillId="0" borderId="0" xfId="0" applyFont="1" applyFill="1" applyBorder="1"/>
    <xf numFmtId="10" fontId="12" fillId="3" borderId="3" xfId="0" applyNumberFormat="1" applyFont="1" applyFill="1" applyBorder="1" applyAlignment="1">
      <alignment vertical="center"/>
    </xf>
    <xf numFmtId="0" fontId="18" fillId="0" borderId="0" xfId="0" applyFont="1" applyAlignment="1"/>
    <xf numFmtId="0" fontId="4" fillId="0" borderId="7" xfId="0" applyFont="1" applyBorder="1" applyAlignment="1"/>
    <xf numFmtId="0" fontId="38" fillId="5" borderId="0" xfId="0" applyFont="1" applyFill="1"/>
    <xf numFmtId="0" fontId="39" fillId="5" borderId="0" xfId="0" applyFont="1" applyFill="1"/>
    <xf numFmtId="0" fontId="41" fillId="2" borderId="0" xfId="0" applyFont="1" applyFill="1"/>
    <xf numFmtId="0" fontId="12" fillId="3" borderId="2" xfId="0" applyFont="1" applyFill="1" applyBorder="1"/>
    <xf numFmtId="0" fontId="10" fillId="3" borderId="2" xfId="0" applyFont="1" applyFill="1" applyBorder="1" applyAlignment="1">
      <alignment horizontal="center"/>
    </xf>
    <xf numFmtId="0" fontId="10" fillId="3" borderId="2" xfId="0" applyFont="1" applyFill="1" applyBorder="1" applyAlignment="1">
      <alignment horizontal="center" wrapText="1"/>
    </xf>
    <xf numFmtId="10" fontId="14" fillId="3" borderId="3" xfId="0" applyNumberFormat="1" applyFont="1" applyFill="1" applyBorder="1" applyAlignment="1" applyProtection="1">
      <alignment horizontal="left" vertical="center" wrapText="1"/>
    </xf>
    <xf numFmtId="10" fontId="0" fillId="0" borderId="0" xfId="0" applyNumberFormat="1" applyBorder="1" applyAlignment="1">
      <alignment horizontal="center" vertical="center"/>
    </xf>
    <xf numFmtId="0" fontId="18" fillId="0" borderId="0" xfId="0" applyFont="1" applyBorder="1" applyAlignment="1" applyProtection="1">
      <alignment horizontal="center" vertical="center"/>
    </xf>
    <xf numFmtId="0" fontId="0" fillId="0" borderId="0" xfId="0" applyBorder="1" applyAlignment="1">
      <alignment vertical="center"/>
    </xf>
    <xf numFmtId="0" fontId="14" fillId="3" borderId="3" xfId="0" applyFont="1" applyFill="1" applyBorder="1" applyAlignment="1" applyProtection="1">
      <alignment horizontal="center" vertical="center"/>
    </xf>
    <xf numFmtId="0" fontId="14" fillId="0" borderId="0" xfId="0" applyFont="1" applyBorder="1" applyAlignment="1" applyProtection="1">
      <alignment horizontal="center" vertical="center"/>
    </xf>
    <xf numFmtId="0" fontId="7" fillId="0" borderId="0" xfId="0" applyFont="1" applyBorder="1" applyAlignment="1">
      <alignment vertical="center"/>
    </xf>
    <xf numFmtId="0" fontId="14" fillId="0" borderId="0" xfId="0" applyFont="1" applyBorder="1" applyAlignment="1" applyProtection="1">
      <alignment horizontal="left" vertical="center" wrapText="1"/>
    </xf>
    <xf numFmtId="0" fontId="0" fillId="0" borderId="0" xfId="0" applyBorder="1" applyAlignment="1">
      <alignment horizontal="center" vertical="center"/>
    </xf>
    <xf numFmtId="0" fontId="18" fillId="0" borderId="0" xfId="0" applyFont="1" applyBorder="1" applyAlignment="1" applyProtection="1">
      <alignment horizontal="left" vertical="center"/>
    </xf>
    <xf numFmtId="0" fontId="18" fillId="0" borderId="0" xfId="0" applyFont="1" applyBorder="1" applyAlignment="1" applyProtection="1">
      <alignment vertical="center" wrapText="1"/>
    </xf>
    <xf numFmtId="0" fontId="7" fillId="0" borderId="0" xfId="0" applyFont="1" applyBorder="1" applyAlignment="1">
      <alignment horizontal="center" vertical="center"/>
    </xf>
    <xf numFmtId="0" fontId="18" fillId="0" borderId="0" xfId="0" applyFont="1" applyBorder="1" applyAlignment="1" applyProtection="1">
      <alignment horizontal="left" vertical="center" wrapText="1"/>
    </xf>
    <xf numFmtId="0" fontId="0" fillId="0" borderId="0" xfId="0" applyBorder="1" applyAlignment="1">
      <alignment vertical="center" wrapText="1"/>
    </xf>
    <xf numFmtId="0" fontId="14" fillId="3" borderId="3" xfId="0" applyFont="1" applyFill="1" applyBorder="1" applyAlignment="1" applyProtection="1">
      <alignment horizontal="left" vertical="center" wrapText="1"/>
    </xf>
    <xf numFmtId="43" fontId="18" fillId="0" borderId="0" xfId="0" applyNumberFormat="1" applyFont="1" applyBorder="1" applyAlignment="1" applyProtection="1">
      <alignment horizontal="left" vertical="center" wrapText="1"/>
    </xf>
    <xf numFmtId="43" fontId="0" fillId="0" borderId="0" xfId="0" applyNumberFormat="1" applyAlignment="1">
      <alignment vertical="center"/>
    </xf>
    <xf numFmtId="0" fontId="42" fillId="0" borderId="4" xfId="0" applyFont="1" applyBorder="1"/>
    <xf numFmtId="0" fontId="0" fillId="0" borderId="4" xfId="0" applyBorder="1"/>
    <xf numFmtId="0" fontId="18" fillId="0" borderId="0" xfId="0" applyFont="1" applyBorder="1" applyAlignment="1" applyProtection="1">
      <alignment horizontal="left"/>
    </xf>
    <xf numFmtId="0" fontId="0" fillId="0" borderId="0" xfId="0" applyAlignment="1">
      <alignment horizontal="left"/>
    </xf>
    <xf numFmtId="0" fontId="45" fillId="2" borderId="0" xfId="0" applyFont="1" applyFill="1" applyAlignment="1"/>
    <xf numFmtId="0" fontId="46" fillId="2" borderId="0" xfId="0" applyFont="1" applyFill="1" applyAlignment="1"/>
    <xf numFmtId="0" fontId="46" fillId="0" borderId="0" xfId="0" applyFont="1" applyAlignment="1">
      <alignment vertical="top"/>
    </xf>
    <xf numFmtId="49" fontId="42" fillId="0" borderId="0" xfId="0" applyNumberFormat="1" applyFont="1"/>
    <xf numFmtId="49" fontId="49" fillId="0" borderId="0" xfId="0" applyNumberFormat="1" applyFont="1"/>
    <xf numFmtId="3" fontId="50" fillId="0" borderId="0" xfId="0" applyNumberFormat="1" applyFont="1" applyAlignment="1">
      <alignment horizontal="right"/>
    </xf>
    <xf numFmtId="0" fontId="50" fillId="0" borderId="0" xfId="0" applyFont="1"/>
    <xf numFmtId="3" fontId="51" fillId="0" borderId="0" xfId="0" applyNumberFormat="1" applyFont="1" applyAlignment="1">
      <alignment horizontal="center"/>
    </xf>
    <xf numFmtId="3" fontId="51" fillId="3" borderId="3" xfId="0" applyNumberFormat="1" applyFont="1" applyFill="1" applyBorder="1" applyAlignment="1">
      <alignment horizontal="center"/>
    </xf>
    <xf numFmtId="3" fontId="51" fillId="3" borderId="3" xfId="0" applyNumberFormat="1" applyFont="1" applyFill="1" applyBorder="1" applyAlignment="1">
      <alignment horizontal="center" wrapText="1"/>
    </xf>
    <xf numFmtId="10" fontId="51" fillId="3" borderId="3" xfId="0" applyNumberFormat="1" applyFont="1" applyFill="1" applyBorder="1" applyAlignment="1">
      <alignment horizontal="center"/>
    </xf>
    <xf numFmtId="3" fontId="49" fillId="0" borderId="0" xfId="0" applyNumberFormat="1" applyFont="1"/>
    <xf numFmtId="3" fontId="49" fillId="0" borderId="0" xfId="0" applyNumberFormat="1" applyFont="1" applyAlignment="1">
      <alignment horizontal="right"/>
    </xf>
    <xf numFmtId="10" fontId="49" fillId="0" borderId="0" xfId="0" applyNumberFormat="1" applyFont="1" applyAlignment="1">
      <alignment horizontal="right"/>
    </xf>
    <xf numFmtId="3" fontId="52" fillId="3" borderId="3" xfId="0" applyNumberFormat="1" applyFont="1" applyFill="1" applyBorder="1" applyAlignment="1">
      <alignment vertical="center"/>
    </xf>
    <xf numFmtId="3" fontId="49" fillId="3" borderId="3" xfId="0" applyNumberFormat="1" applyFont="1" applyFill="1" applyBorder="1" applyAlignment="1">
      <alignment vertical="center"/>
    </xf>
    <xf numFmtId="10" fontId="49" fillId="3" borderId="3" xfId="0" applyNumberFormat="1" applyFont="1" applyFill="1" applyBorder="1" applyAlignment="1">
      <alignment horizontal="right" vertical="center"/>
    </xf>
    <xf numFmtId="3" fontId="52" fillId="0" borderId="0" xfId="0" applyNumberFormat="1" applyFont="1" applyAlignment="1">
      <alignment vertical="center"/>
    </xf>
    <xf numFmtId="3" fontId="49" fillId="0" borderId="0" xfId="0" applyNumberFormat="1" applyFont="1" applyAlignment="1">
      <alignment vertical="center"/>
    </xf>
    <xf numFmtId="10" fontId="49" fillId="0" borderId="0" xfId="0" applyNumberFormat="1" applyFont="1" applyAlignment="1">
      <alignment vertical="center"/>
    </xf>
    <xf numFmtId="10" fontId="52" fillId="0" borderId="4" xfId="0" applyNumberFormat="1" applyFont="1" applyBorder="1" applyAlignment="1">
      <alignment vertical="center"/>
    </xf>
    <xf numFmtId="10" fontId="49" fillId="0" borderId="4" xfId="0" applyNumberFormat="1" applyFont="1" applyBorder="1" applyAlignment="1">
      <alignment horizontal="right" vertical="center"/>
    </xf>
    <xf numFmtId="10" fontId="49" fillId="0" borderId="4" xfId="0" applyNumberFormat="1" applyFont="1" applyBorder="1" applyAlignment="1">
      <alignment vertical="center"/>
    </xf>
    <xf numFmtId="10" fontId="0" fillId="0" borderId="0" xfId="0" applyNumberFormat="1"/>
    <xf numFmtId="0" fontId="53" fillId="0" borderId="0" xfId="0" applyFont="1" applyFill="1"/>
    <xf numFmtId="10" fontId="54" fillId="0" borderId="0" xfId="0" applyNumberFormat="1" applyFont="1" applyFill="1" applyAlignment="1">
      <alignment horizontal="right"/>
    </xf>
    <xf numFmtId="10" fontId="54" fillId="0" borderId="0" xfId="0" applyNumberFormat="1" applyFont="1" applyFill="1"/>
    <xf numFmtId="3" fontId="54" fillId="0" borderId="0" xfId="0" applyNumberFormat="1" applyFont="1" applyFill="1" applyAlignment="1">
      <alignment horizontal="right"/>
    </xf>
    <xf numFmtId="0" fontId="54" fillId="0" borderId="0" xfId="0" applyFont="1" applyFill="1"/>
    <xf numFmtId="49" fontId="54" fillId="0" borderId="0" xfId="0" applyNumberFormat="1" applyFont="1" applyBorder="1"/>
    <xf numFmtId="3" fontId="54" fillId="0" borderId="0" xfId="0" applyNumberFormat="1" applyFont="1" applyAlignment="1">
      <alignment horizontal="right"/>
    </xf>
    <xf numFmtId="49" fontId="57" fillId="0" borderId="0" xfId="0" quotePrefix="1" applyNumberFormat="1" applyFont="1" applyBorder="1" applyAlignment="1">
      <alignment horizontal="left"/>
    </xf>
    <xf numFmtId="49" fontId="54" fillId="0" borderId="0" xfId="0" quotePrefix="1" applyNumberFormat="1" applyFont="1" applyBorder="1"/>
    <xf numFmtId="49" fontId="54" fillId="0" borderId="0" xfId="0" applyNumberFormat="1" applyFont="1"/>
    <xf numFmtId="49" fontId="57" fillId="0" borderId="0" xfId="0" applyNumberFormat="1" applyFont="1" applyBorder="1"/>
    <xf numFmtId="49" fontId="31" fillId="0" borderId="0" xfId="0" applyNumberFormat="1" applyFont="1"/>
    <xf numFmtId="49" fontId="27" fillId="0" borderId="0" xfId="0" quotePrefix="1" applyNumberFormat="1" applyFont="1" applyBorder="1" applyAlignment="1" applyProtection="1">
      <alignment horizontal="left"/>
    </xf>
    <xf numFmtId="0" fontId="45" fillId="0" borderId="0" xfId="0" applyFont="1" applyFill="1" applyAlignment="1">
      <alignment horizontal="center"/>
    </xf>
    <xf numFmtId="0" fontId="54" fillId="3" borderId="0" xfId="0" applyFont="1" applyFill="1"/>
    <xf numFmtId="3" fontId="10" fillId="3" borderId="0" xfId="0" quotePrefix="1" applyNumberFormat="1" applyFont="1" applyFill="1" applyAlignment="1">
      <alignment horizontal="center"/>
    </xf>
    <xf numFmtId="3" fontId="57" fillId="3" borderId="0" xfId="0" applyNumberFormat="1" applyFont="1" applyFill="1" applyAlignment="1">
      <alignment horizontal="center"/>
    </xf>
    <xf numFmtId="3" fontId="10" fillId="3" borderId="0" xfId="0" applyNumberFormat="1" applyFont="1" applyFill="1" applyAlignment="1">
      <alignment horizontal="center"/>
    </xf>
    <xf numFmtId="3" fontId="10" fillId="3" borderId="0" xfId="0" applyNumberFormat="1" applyFont="1" applyFill="1" applyAlignment="1">
      <alignment horizontal="center" wrapText="1"/>
    </xf>
    <xf numFmtId="0" fontId="10" fillId="0" borderId="0" xfId="0" applyFont="1"/>
    <xf numFmtId="37" fontId="18" fillId="0" borderId="0" xfId="0" applyNumberFormat="1" applyFont="1" applyAlignment="1">
      <alignment horizontal="right"/>
    </xf>
    <xf numFmtId="0" fontId="12" fillId="0" borderId="0" xfId="0" quotePrefix="1" applyFont="1" applyAlignment="1">
      <alignment horizontal="left"/>
    </xf>
    <xf numFmtId="0" fontId="10" fillId="0" borderId="0" xfId="0" quotePrefix="1" applyFont="1" applyAlignment="1" applyProtection="1">
      <alignment horizontal="left"/>
    </xf>
    <xf numFmtId="0" fontId="57" fillId="0" borderId="4" xfId="0" quotePrefix="1" applyFont="1" applyBorder="1" applyAlignment="1" applyProtection="1">
      <alignment horizontal="left"/>
    </xf>
    <xf numFmtId="37" fontId="54" fillId="0" borderId="4" xfId="0" applyNumberFormat="1" applyFont="1" applyBorder="1" applyAlignment="1">
      <alignment horizontal="right"/>
    </xf>
    <xf numFmtId="3" fontId="54" fillId="0" borderId="0" xfId="0" applyNumberFormat="1" applyFont="1"/>
    <xf numFmtId="3" fontId="14" fillId="0" borderId="0" xfId="0" applyNumberFormat="1" applyFont="1" applyAlignment="1">
      <alignment horizontal="left"/>
    </xf>
    <xf numFmtId="3" fontId="14" fillId="3" borderId="2" xfId="0" quotePrefix="1" applyNumberFormat="1" applyFont="1" applyFill="1" applyBorder="1" applyAlignment="1">
      <alignment horizontal="center"/>
    </xf>
    <xf numFmtId="3" fontId="57" fillId="3" borderId="3" xfId="0" applyNumberFormat="1" applyFont="1" applyFill="1" applyBorder="1" applyAlignment="1">
      <alignment horizontal="center"/>
    </xf>
    <xf numFmtId="3" fontId="14" fillId="3" borderId="3" xfId="0" applyNumberFormat="1" applyFont="1" applyFill="1" applyBorder="1" applyAlignment="1">
      <alignment horizontal="center" wrapText="1"/>
    </xf>
    <xf numFmtId="0" fontId="18" fillId="3" borderId="2" xfId="0" applyFont="1" applyFill="1" applyBorder="1" applyAlignment="1">
      <alignment vertical="center"/>
    </xf>
    <xf numFmtId="3" fontId="14" fillId="3" borderId="2" xfId="0" applyNumberFormat="1" applyFont="1" applyFill="1" applyBorder="1" applyAlignment="1" applyProtection="1">
      <alignment horizontal="left" vertical="center"/>
      <protection locked="0"/>
    </xf>
    <xf numFmtId="37" fontId="18" fillId="3" borderId="2" xfId="0" applyNumberFormat="1" applyFont="1" applyFill="1" applyBorder="1" applyAlignment="1">
      <alignment horizontal="right" vertical="center"/>
    </xf>
    <xf numFmtId="3" fontId="18" fillId="3" borderId="3" xfId="0" applyNumberFormat="1" applyFont="1" applyFill="1" applyBorder="1" applyAlignment="1" applyProtection="1">
      <alignment horizontal="left" vertical="center"/>
      <protection locked="0"/>
    </xf>
    <xf numFmtId="37" fontId="18" fillId="3" borderId="3" xfId="0" applyNumberFormat="1" applyFont="1" applyFill="1" applyBorder="1" applyAlignment="1">
      <alignment horizontal="right" vertical="center"/>
    </xf>
    <xf numFmtId="3" fontId="18" fillId="0" borderId="0" xfId="0" applyNumberFormat="1" applyFont="1" applyAlignment="1" applyProtection="1">
      <alignment horizontal="left" vertical="center"/>
      <protection locked="0"/>
    </xf>
    <xf numFmtId="37" fontId="18" fillId="0" borderId="0" xfId="0" applyNumberFormat="1" applyFont="1" applyAlignment="1">
      <alignment horizontal="right" vertical="center"/>
    </xf>
    <xf numFmtId="3" fontId="18" fillId="3" borderId="2" xfId="0" applyNumberFormat="1" applyFont="1" applyFill="1" applyBorder="1" applyAlignment="1" applyProtection="1">
      <alignment horizontal="left" vertical="center"/>
      <protection locked="0"/>
    </xf>
    <xf numFmtId="37" fontId="18" fillId="3" borderId="2" xfId="0" applyNumberFormat="1" applyFont="1" applyFill="1" applyBorder="1" applyAlignment="1" applyProtection="1">
      <alignment vertical="center"/>
    </xf>
    <xf numFmtId="37" fontId="18" fillId="3" borderId="3" xfId="0" applyNumberFormat="1" applyFont="1" applyFill="1" applyBorder="1" applyAlignment="1" applyProtection="1">
      <alignment vertical="center"/>
    </xf>
    <xf numFmtId="3" fontId="18" fillId="0" borderId="0" xfId="0" applyNumberFormat="1" applyFont="1" applyFill="1" applyBorder="1" applyAlignment="1" applyProtection="1">
      <alignment horizontal="left" vertical="center"/>
      <protection locked="0"/>
    </xf>
    <xf numFmtId="3" fontId="14" fillId="0" borderId="0" xfId="0" applyNumberFormat="1" applyFont="1" applyFill="1" applyAlignment="1" applyProtection="1">
      <alignment horizontal="left" vertical="center"/>
      <protection locked="0"/>
    </xf>
    <xf numFmtId="37" fontId="18" fillId="0" borderId="0" xfId="0" quotePrefix="1" applyNumberFormat="1" applyFont="1" applyAlignment="1">
      <alignment horizontal="right" vertical="center"/>
    </xf>
    <xf numFmtId="3" fontId="54" fillId="0" borderId="4" xfId="0" applyNumberFormat="1" applyFont="1" applyBorder="1"/>
    <xf numFmtId="37" fontId="64" fillId="0" borderId="4" xfId="0" applyNumberFormat="1" applyFont="1" applyBorder="1"/>
    <xf numFmtId="3" fontId="65" fillId="0" borderId="0" xfId="0" applyNumberFormat="1" applyFont="1"/>
    <xf numFmtId="0" fontId="7" fillId="0" borderId="0" xfId="0" applyFont="1" applyAlignment="1"/>
    <xf numFmtId="0" fontId="7" fillId="3" borderId="3" xfId="0" applyFont="1" applyFill="1" applyBorder="1" applyAlignment="1"/>
    <xf numFmtId="0" fontId="7" fillId="3" borderId="2" xfId="0" applyFont="1" applyFill="1" applyBorder="1" applyAlignment="1"/>
    <xf numFmtId="0" fontId="7" fillId="0" borderId="4" xfId="0" applyFont="1" applyBorder="1" applyAlignment="1"/>
    <xf numFmtId="0" fontId="60" fillId="0" borderId="0" xfId="0" applyFont="1" applyAlignment="1"/>
    <xf numFmtId="0" fontId="60" fillId="0" borderId="0" xfId="0" applyFont="1" applyBorder="1" applyAlignment="1"/>
    <xf numFmtId="3" fontId="60" fillId="0" borderId="0" xfId="2" applyNumberFormat="1" applyFont="1" applyBorder="1" applyAlignment="1"/>
    <xf numFmtId="0" fontId="7" fillId="0" borderId="0" xfId="0" applyFont="1" applyBorder="1"/>
    <xf numFmtId="0" fontId="7" fillId="0" borderId="0" xfId="0" applyFont="1" applyBorder="1" applyAlignment="1"/>
    <xf numFmtId="37" fontId="5" fillId="2" borderId="0" xfId="0" applyNumberFormat="1" applyFont="1" applyFill="1" applyAlignment="1">
      <alignment horizontal="centerContinuous"/>
    </xf>
    <xf numFmtId="37" fontId="6" fillId="0" borderId="0" xfId="0" applyNumberFormat="1" applyFont="1"/>
    <xf numFmtId="37" fontId="14" fillId="3" borderId="3" xfId="0" applyNumberFormat="1" applyFont="1" applyFill="1" applyBorder="1" applyAlignment="1" applyProtection="1">
      <alignment horizontal="center"/>
    </xf>
    <xf numFmtId="37" fontId="14" fillId="3" borderId="3" xfId="0" applyNumberFormat="1" applyFont="1" applyFill="1" applyBorder="1" applyAlignment="1" applyProtection="1">
      <alignment horizontal="center" wrapText="1"/>
    </xf>
    <xf numFmtId="0" fontId="66" fillId="0" borderId="0" xfId="0" applyFont="1"/>
    <xf numFmtId="0" fontId="67" fillId="0" borderId="0" xfId="0" applyFont="1"/>
    <xf numFmtId="0" fontId="14" fillId="3" borderId="0" xfId="0" applyFont="1" applyFill="1"/>
    <xf numFmtId="0" fontId="67" fillId="0" borderId="0" xfId="0" applyFont="1" applyAlignment="1" applyProtection="1">
      <alignment horizontal="left"/>
    </xf>
    <xf numFmtId="0" fontId="14" fillId="3" borderId="0" xfId="0" applyFont="1" applyFill="1" applyAlignment="1" applyProtection="1">
      <alignment horizontal="left"/>
    </xf>
    <xf numFmtId="0" fontId="0" fillId="0" borderId="0" xfId="0" applyAlignment="1" applyProtection="1">
      <alignment horizontal="left"/>
    </xf>
    <xf numFmtId="37" fontId="0" fillId="0" borderId="0" xfId="0" applyNumberFormat="1" applyAlignment="1" applyProtection="1">
      <alignment horizontal="left"/>
    </xf>
    <xf numFmtId="37" fontId="0" fillId="0" borderId="0" xfId="0" applyNumberFormat="1" applyProtection="1"/>
    <xf numFmtId="0" fontId="14" fillId="0" borderId="0" xfId="0" applyFont="1" applyAlignment="1" applyProtection="1">
      <alignment horizontal="center"/>
    </xf>
    <xf numFmtId="37" fontId="27" fillId="0" borderId="0" xfId="0" applyNumberFormat="1" applyFont="1" applyAlignment="1" applyProtection="1">
      <alignment horizontal="center"/>
    </xf>
    <xf numFmtId="10" fontId="27" fillId="0" borderId="0" xfId="0" applyNumberFormat="1" applyFont="1" applyAlignment="1" applyProtection="1">
      <alignment horizontal="center"/>
    </xf>
    <xf numFmtId="0" fontId="67" fillId="0" borderId="0" xfId="0" applyFont="1" applyAlignment="1" applyProtection="1">
      <alignment horizontal="center"/>
    </xf>
    <xf numFmtId="0" fontId="0" fillId="0" borderId="0" xfId="0" applyAlignment="1">
      <alignment horizontal="center"/>
    </xf>
    <xf numFmtId="0" fontId="0" fillId="0" borderId="0" xfId="0" applyAlignment="1" applyProtection="1">
      <alignment horizontal="center"/>
    </xf>
    <xf numFmtId="39" fontId="0" fillId="0" borderId="0" xfId="0" applyNumberFormat="1" applyAlignment="1" applyProtection="1">
      <alignment horizontal="center"/>
    </xf>
    <xf numFmtId="167" fontId="0" fillId="0" borderId="0" xfId="0" applyNumberFormat="1" applyAlignment="1" applyProtection="1">
      <alignment horizontal="center"/>
    </xf>
    <xf numFmtId="37" fontId="0" fillId="0" borderId="0" xfId="0" applyNumberFormat="1" applyAlignment="1" applyProtection="1">
      <alignment horizontal="center"/>
    </xf>
    <xf numFmtId="0" fontId="0" fillId="0" borderId="0" xfId="0" applyProtection="1"/>
    <xf numFmtId="37" fontId="0" fillId="0" borderId="4" xfId="0" applyNumberFormat="1" applyBorder="1" applyAlignment="1" applyProtection="1">
      <alignment horizontal="left"/>
    </xf>
    <xf numFmtId="0" fontId="0" fillId="0" borderId="4" xfId="0" applyBorder="1" applyAlignment="1" applyProtection="1">
      <alignment horizontal="left"/>
    </xf>
    <xf numFmtId="3" fontId="27" fillId="0" borderId="0" xfId="0" applyNumberFormat="1" applyFont="1" applyAlignment="1" applyProtection="1">
      <alignment horizontal="left"/>
    </xf>
    <xf numFmtId="164" fontId="7" fillId="3" borderId="2" xfId="0" applyNumberFormat="1" applyFont="1" applyFill="1" applyBorder="1"/>
    <xf numFmtId="37" fontId="68" fillId="0" borderId="0" xfId="0" applyNumberFormat="1" applyFont="1" applyFill="1" applyBorder="1" applyAlignment="1" applyProtection="1">
      <alignment horizontal="left"/>
    </xf>
    <xf numFmtId="0" fontId="69" fillId="0" borderId="0" xfId="0" applyFont="1" applyAlignment="1">
      <alignment horizontal="center"/>
    </xf>
    <xf numFmtId="0" fontId="7" fillId="0" borderId="0" xfId="0" applyFont="1" applyAlignment="1">
      <alignment horizontal="center"/>
    </xf>
    <xf numFmtId="0" fontId="7" fillId="0" borderId="0" xfId="0" applyFont="1" applyAlignment="1">
      <alignment horizontal="center" wrapText="1"/>
    </xf>
    <xf numFmtId="10" fontId="7" fillId="3" borderId="3" xfId="0" applyNumberFormat="1" applyFont="1" applyFill="1" applyBorder="1" applyAlignment="1">
      <alignment horizontal="center" wrapText="1"/>
    </xf>
    <xf numFmtId="10" fontId="7" fillId="3" borderId="2" xfId="0" applyNumberFormat="1" applyFont="1" applyFill="1" applyBorder="1" applyAlignment="1">
      <alignment horizontal="center" wrapText="1"/>
    </xf>
    <xf numFmtId="0" fontId="26" fillId="0" borderId="0" xfId="0" applyFont="1"/>
    <xf numFmtId="10" fontId="14" fillId="3" borderId="3" xfId="0" applyNumberFormat="1" applyFont="1" applyFill="1" applyBorder="1" applyAlignment="1" applyProtection="1">
      <alignment horizontal="left"/>
    </xf>
    <xf numFmtId="0" fontId="14" fillId="3" borderId="3" xfId="0" applyFont="1" applyFill="1" applyBorder="1" applyAlignment="1" applyProtection="1">
      <alignment horizontal="center"/>
    </xf>
    <xf numFmtId="0" fontId="14" fillId="3" borderId="2" xfId="0" applyFont="1" applyFill="1" applyBorder="1" applyAlignment="1" applyProtection="1">
      <alignment horizontal="center"/>
    </xf>
    <xf numFmtId="0" fontId="18" fillId="0" borderId="0" xfId="0" applyFont="1" applyBorder="1" applyAlignment="1" applyProtection="1">
      <alignment wrapText="1"/>
    </xf>
    <xf numFmtId="0" fontId="18" fillId="0" borderId="0" xfId="0" applyFont="1" applyBorder="1" applyAlignment="1" applyProtection="1">
      <alignment horizontal="left" wrapText="1"/>
    </xf>
    <xf numFmtId="0" fontId="42" fillId="0" borderId="8" xfId="0" applyFont="1" applyBorder="1"/>
    <xf numFmtId="0" fontId="0" fillId="0" borderId="8" xfId="0" applyBorder="1"/>
    <xf numFmtId="0" fontId="0" fillId="0" borderId="8" xfId="0" applyFill="1" applyBorder="1"/>
    <xf numFmtId="0" fontId="73" fillId="0" borderId="0" xfId="0" applyFont="1"/>
    <xf numFmtId="0" fontId="0" fillId="0" borderId="0" xfId="0" applyFill="1"/>
    <xf numFmtId="3" fontId="75" fillId="3" borderId="0" xfId="0" applyNumberFormat="1" applyFont="1" applyFill="1" applyAlignment="1">
      <alignment horizontal="center"/>
    </xf>
    <xf numFmtId="3" fontId="75" fillId="3" borderId="0" xfId="0" applyNumberFormat="1" applyFont="1" applyFill="1" applyAlignment="1">
      <alignment horizontal="center" wrapText="1"/>
    </xf>
    <xf numFmtId="3" fontId="18" fillId="0" borderId="0" xfId="0" applyNumberFormat="1" applyFont="1"/>
    <xf numFmtId="3" fontId="18" fillId="0" borderId="0" xfId="0" applyNumberFormat="1" applyFont="1" applyAlignment="1">
      <alignment horizontal="right"/>
    </xf>
    <xf numFmtId="10" fontId="18" fillId="0" borderId="0" xfId="0" applyNumberFormat="1" applyFont="1" applyAlignment="1">
      <alignment horizontal="right"/>
    </xf>
    <xf numFmtId="3" fontId="14" fillId="3" borderId="0" xfId="0" applyNumberFormat="1" applyFont="1" applyFill="1" applyAlignment="1">
      <alignment vertical="center"/>
    </xf>
    <xf numFmtId="3" fontId="18" fillId="3" borderId="0" xfId="0" applyNumberFormat="1" applyFont="1" applyFill="1" applyAlignment="1">
      <alignment vertical="center"/>
    </xf>
    <xf numFmtId="10" fontId="18" fillId="3" borderId="0" xfId="0" applyNumberFormat="1" applyFont="1" applyFill="1" applyAlignment="1">
      <alignment horizontal="right" vertical="center"/>
    </xf>
    <xf numFmtId="3" fontId="14" fillId="0" borderId="0" xfId="0" applyNumberFormat="1" applyFont="1" applyAlignment="1">
      <alignment vertical="center"/>
    </xf>
    <xf numFmtId="3" fontId="18" fillId="0" borderId="0" xfId="0" applyNumberFormat="1" applyFont="1" applyAlignment="1">
      <alignment vertical="center"/>
    </xf>
    <xf numFmtId="10" fontId="14" fillId="0" borderId="8" xfId="0" applyNumberFormat="1" applyFont="1" applyBorder="1" applyAlignment="1">
      <alignment vertical="center"/>
    </xf>
    <xf numFmtId="10" fontId="18" fillId="0" borderId="8" xfId="0" applyNumberFormat="1" applyFont="1" applyBorder="1" applyAlignment="1">
      <alignment horizontal="right" vertical="center"/>
    </xf>
    <xf numFmtId="10" fontId="18" fillId="0" borderId="8" xfId="0" applyNumberFormat="1" applyFont="1" applyBorder="1" applyAlignment="1">
      <alignment vertical="center"/>
    </xf>
    <xf numFmtId="0" fontId="76" fillId="0" borderId="0" xfId="0" applyFont="1"/>
    <xf numFmtId="10" fontId="54" fillId="0" borderId="0" xfId="0" applyNumberFormat="1" applyFont="1" applyAlignment="1">
      <alignment horizontal="right"/>
    </xf>
    <xf numFmtId="10" fontId="54" fillId="0" borderId="0" xfId="0" applyNumberFormat="1" applyFont="1"/>
    <xf numFmtId="37" fontId="77" fillId="3" borderId="3" xfId="0" applyNumberFormat="1" applyFont="1" applyFill="1" applyBorder="1" applyAlignment="1" applyProtection="1">
      <alignment horizontal="center" vertical="center"/>
    </xf>
    <xf numFmtId="0" fontId="14" fillId="3" borderId="3" xfId="0" applyFont="1" applyFill="1" applyBorder="1" applyAlignment="1" applyProtection="1">
      <alignment horizontal="left" vertical="center"/>
    </xf>
    <xf numFmtId="0" fontId="7" fillId="3" borderId="3" xfId="0" applyFont="1" applyFill="1" applyBorder="1" applyAlignment="1" applyProtection="1">
      <alignment horizontal="center" vertical="center"/>
    </xf>
    <xf numFmtId="3" fontId="0" fillId="0" borderId="0" xfId="0" applyNumberFormat="1" applyProtection="1"/>
    <xf numFmtId="10" fontId="0" fillId="0" borderId="0" xfId="0" applyNumberFormat="1" applyProtection="1"/>
    <xf numFmtId="3" fontId="0" fillId="0" borderId="0" xfId="0" applyNumberFormat="1" applyAlignment="1" applyProtection="1">
      <alignment horizontal="left"/>
    </xf>
    <xf numFmtId="0" fontId="14" fillId="0" borderId="0" xfId="0" applyFont="1" applyFill="1" applyAlignment="1" applyProtection="1">
      <alignment horizontal="center"/>
    </xf>
    <xf numFmtId="3" fontId="7" fillId="0" borderId="0" xfId="0" applyNumberFormat="1" applyFont="1" applyFill="1" applyProtection="1"/>
    <xf numFmtId="10" fontId="7" fillId="0" borderId="0" xfId="0" applyNumberFormat="1" applyFont="1" applyFill="1" applyProtection="1"/>
    <xf numFmtId="37" fontId="7" fillId="0" borderId="0" xfId="0" applyNumberFormat="1" applyFont="1" applyFill="1" applyProtection="1"/>
    <xf numFmtId="10" fontId="0" fillId="0" borderId="0" xfId="0" applyNumberFormat="1" applyAlignment="1" applyProtection="1">
      <alignment horizontal="left"/>
    </xf>
    <xf numFmtId="3" fontId="7" fillId="0" borderId="0" xfId="0" applyNumberFormat="1" applyFont="1" applyProtection="1"/>
    <xf numFmtId="10" fontId="7" fillId="0" borderId="0" xfId="0" applyNumberFormat="1" applyFont="1" applyProtection="1"/>
    <xf numFmtId="37" fontId="7" fillId="0" borderId="0" xfId="0" applyNumberFormat="1" applyFont="1" applyProtection="1"/>
    <xf numFmtId="37" fontId="7" fillId="0" borderId="0" xfId="0" applyNumberFormat="1" applyFont="1" applyAlignment="1" applyProtection="1">
      <alignment horizontal="left"/>
    </xf>
    <xf numFmtId="0" fontId="7" fillId="0" borderId="4" xfId="0" applyFont="1" applyBorder="1"/>
    <xf numFmtId="0" fontId="14" fillId="3" borderId="2" xfId="0" applyFont="1" applyFill="1" applyBorder="1"/>
    <xf numFmtId="0" fontId="14" fillId="3" borderId="2" xfId="0" applyFont="1" applyFill="1" applyBorder="1" applyAlignment="1">
      <alignment horizontal="center"/>
    </xf>
    <xf numFmtId="0" fontId="78" fillId="3" borderId="3" xfId="0" applyFont="1" applyFill="1" applyBorder="1" applyAlignment="1">
      <alignment horizontal="left"/>
    </xf>
    <xf numFmtId="0" fontId="78" fillId="0" borderId="0" xfId="0" applyFont="1"/>
    <xf numFmtId="10" fontId="14" fillId="3" borderId="3" xfId="0" applyNumberFormat="1" applyFont="1" applyFill="1" applyBorder="1" applyAlignment="1" applyProtection="1">
      <alignment horizontal="left" wrapText="1"/>
    </xf>
    <xf numFmtId="0" fontId="18" fillId="0" borderId="0" xfId="0" applyFont="1" applyBorder="1" applyAlignment="1" applyProtection="1">
      <alignment horizontal="center"/>
    </xf>
    <xf numFmtId="0" fontId="14" fillId="3" borderId="3" xfId="0" applyFont="1" applyFill="1" applyBorder="1" applyAlignment="1" applyProtection="1">
      <alignment horizontal="left" wrapText="1"/>
    </xf>
    <xf numFmtId="43" fontId="18" fillId="0" borderId="0" xfId="0" applyNumberFormat="1" applyFont="1" applyBorder="1" applyAlignment="1" applyProtection="1">
      <alignment horizontal="left" wrapText="1"/>
    </xf>
    <xf numFmtId="0" fontId="80" fillId="0" borderId="0" xfId="0" applyFont="1"/>
    <xf numFmtId="0" fontId="45" fillId="2" borderId="0" xfId="0" applyFont="1" applyFill="1"/>
    <xf numFmtId="0" fontId="46" fillId="2" borderId="0" xfId="0" applyFont="1" applyFill="1"/>
    <xf numFmtId="0" fontId="81" fillId="0" borderId="0" xfId="0" applyFont="1" applyAlignment="1">
      <alignment horizontal="left"/>
    </xf>
    <xf numFmtId="0" fontId="46" fillId="0" borderId="0" xfId="0" applyFont="1" applyAlignment="1">
      <alignment horizontal="left" vertical="top"/>
    </xf>
    <xf numFmtId="0" fontId="49" fillId="0" borderId="0" xfId="0" applyFont="1"/>
    <xf numFmtId="0" fontId="75" fillId="0" borderId="0" xfId="0" applyFont="1" applyAlignment="1">
      <alignment horizontal="left"/>
    </xf>
    <xf numFmtId="3" fontId="51" fillId="3" borderId="0" xfId="0" applyNumberFormat="1" applyFont="1" applyFill="1" applyAlignment="1">
      <alignment horizontal="center"/>
    </xf>
    <xf numFmtId="0" fontId="14" fillId="0" borderId="0" xfId="0" applyFont="1" applyAlignment="1">
      <alignment horizontal="left"/>
    </xf>
    <xf numFmtId="3" fontId="52" fillId="3" borderId="0" xfId="0" applyNumberFormat="1" applyFont="1" applyFill="1" applyAlignment="1">
      <alignment vertical="center"/>
    </xf>
    <xf numFmtId="3" fontId="49" fillId="3" borderId="0" xfId="0" applyNumberFormat="1" applyFont="1" applyFill="1" applyAlignment="1">
      <alignment vertical="center"/>
    </xf>
    <xf numFmtId="10" fontId="52" fillId="0" borderId="8" xfId="0" applyNumberFormat="1" applyFont="1" applyFill="1" applyBorder="1" applyAlignment="1">
      <alignment vertical="center"/>
    </xf>
    <xf numFmtId="10" fontId="49" fillId="0" borderId="8" xfId="0" applyNumberFormat="1" applyFont="1" applyFill="1" applyBorder="1" applyAlignment="1">
      <alignment horizontal="right" vertical="center"/>
    </xf>
    <xf numFmtId="10" fontId="14" fillId="0" borderId="0" xfId="0" applyNumberFormat="1" applyFont="1" applyAlignment="1">
      <alignment horizontal="left"/>
    </xf>
    <xf numFmtId="0" fontId="53" fillId="0" borderId="0" xfId="0" applyFont="1"/>
    <xf numFmtId="3" fontId="50" fillId="0" borderId="0" xfId="0" applyNumberFormat="1" applyFont="1" applyAlignment="1">
      <alignment horizontal="center" wrapText="1"/>
    </xf>
    <xf numFmtId="10" fontId="57" fillId="0" borderId="0" xfId="0" applyNumberFormat="1" applyFont="1" applyAlignment="1">
      <alignment horizontal="left"/>
    </xf>
    <xf numFmtId="0" fontId="57" fillId="0" borderId="0" xfId="0" applyFont="1" applyAlignment="1">
      <alignment horizontal="left"/>
    </xf>
    <xf numFmtId="10" fontId="46" fillId="2" borderId="0" xfId="0" applyNumberFormat="1" applyFont="1" applyFill="1"/>
    <xf numFmtId="10" fontId="50" fillId="0" borderId="0" xfId="0" applyNumberFormat="1" applyFont="1"/>
    <xf numFmtId="3" fontId="51" fillId="3" borderId="0" xfId="0" applyNumberFormat="1" applyFont="1" applyFill="1" applyAlignment="1">
      <alignment horizontal="center" wrapText="1"/>
    </xf>
    <xf numFmtId="10" fontId="51" fillId="3" borderId="0" xfId="0" applyNumberFormat="1" applyFont="1" applyFill="1" applyAlignment="1">
      <alignment horizontal="center"/>
    </xf>
    <xf numFmtId="3" fontId="52" fillId="3" borderId="0" xfId="0" applyNumberFormat="1" applyFont="1" applyFill="1"/>
    <xf numFmtId="3" fontId="49" fillId="3" borderId="0" xfId="0" applyNumberFormat="1" applyFont="1" applyFill="1"/>
    <xf numFmtId="10" fontId="49" fillId="3" borderId="0" xfId="0" applyNumberFormat="1" applyFont="1" applyFill="1" applyAlignment="1">
      <alignment horizontal="right"/>
    </xf>
    <xf numFmtId="3" fontId="52" fillId="0" borderId="0" xfId="0" applyNumberFormat="1" applyFont="1"/>
    <xf numFmtId="10" fontId="49" fillId="0" borderId="0" xfId="0" applyNumberFormat="1" applyFont="1"/>
    <xf numFmtId="10" fontId="52" fillId="0" borderId="8" xfId="0" applyNumberFormat="1" applyFont="1" applyBorder="1"/>
    <xf numFmtId="10" fontId="49" fillId="0" borderId="8" xfId="0" applyNumberFormat="1" applyFont="1" applyBorder="1" applyAlignment="1">
      <alignment horizontal="right"/>
    </xf>
    <xf numFmtId="10" fontId="49" fillId="0" borderId="8" xfId="0" applyNumberFormat="1" applyFont="1" applyBorder="1"/>
    <xf numFmtId="37" fontId="6" fillId="3" borderId="3" xfId="0" applyNumberFormat="1" applyFont="1" applyFill="1" applyBorder="1" applyAlignment="1" applyProtection="1">
      <alignment horizontal="center"/>
    </xf>
    <xf numFmtId="37" fontId="6" fillId="3" borderId="3" xfId="0" applyNumberFormat="1" applyFont="1" applyFill="1" applyBorder="1" applyAlignment="1" applyProtection="1">
      <alignment horizontal="left" wrapText="1"/>
    </xf>
    <xf numFmtId="37" fontId="6" fillId="3" borderId="3" xfId="0" applyNumberFormat="1" applyFont="1" applyFill="1" applyBorder="1" applyAlignment="1" applyProtection="1">
      <alignment horizontal="center" wrapText="1"/>
    </xf>
    <xf numFmtId="0" fontId="7" fillId="3" borderId="2" xfId="0" applyFont="1" applyFill="1" applyBorder="1"/>
    <xf numFmtId="3" fontId="10" fillId="3" borderId="2" xfId="0" applyNumberFormat="1" applyFont="1" applyFill="1" applyBorder="1" applyAlignment="1">
      <alignment horizontal="center"/>
    </xf>
    <xf numFmtId="3" fontId="10" fillId="3" borderId="2" xfId="0" applyNumberFormat="1" applyFont="1" applyFill="1" applyBorder="1" applyAlignment="1">
      <alignment horizontal="center" wrapText="1"/>
    </xf>
    <xf numFmtId="0" fontId="14" fillId="3" borderId="2" xfId="0" applyFont="1" applyFill="1" applyBorder="1" applyAlignment="1">
      <alignment horizontal="left" vertical="center"/>
    </xf>
    <xf numFmtId="0" fontId="14" fillId="3" borderId="3" xfId="0" applyFont="1" applyFill="1" applyBorder="1" applyAlignment="1">
      <alignment horizontal="left" vertical="center"/>
    </xf>
    <xf numFmtId="37" fontId="18" fillId="3" borderId="3" xfId="0" applyNumberFormat="1" applyFont="1" applyFill="1" applyBorder="1" applyAlignment="1">
      <alignment vertical="center"/>
    </xf>
    <xf numFmtId="37" fontId="18" fillId="0" borderId="0" xfId="0" applyNumberFormat="1" applyFont="1" applyAlignment="1">
      <alignment vertical="center"/>
    </xf>
    <xf numFmtId="0" fontId="14" fillId="0" borderId="0" xfId="0" applyFont="1" applyAlignment="1">
      <alignment vertical="top"/>
    </xf>
    <xf numFmtId="37" fontId="18" fillId="0" borderId="0" xfId="0" applyNumberFormat="1" applyFont="1" applyAlignment="1">
      <alignment vertical="top"/>
    </xf>
    <xf numFmtId="0" fontId="14" fillId="3" borderId="3" xfId="0" applyFont="1" applyFill="1" applyBorder="1" applyAlignment="1">
      <alignment vertical="center"/>
    </xf>
    <xf numFmtId="37" fontId="18" fillId="0" borderId="0" xfId="0" applyNumberFormat="1" applyFont="1"/>
    <xf numFmtId="37" fontId="14" fillId="0" borderId="8" xfId="0" applyNumberFormat="1" applyFont="1" applyBorder="1"/>
    <xf numFmtId="37" fontId="18" fillId="0" borderId="8" xfId="0" applyNumberFormat="1" applyFont="1" applyBorder="1"/>
    <xf numFmtId="3" fontId="7" fillId="0" borderId="0" xfId="0" applyNumberFormat="1" applyFont="1" applyBorder="1"/>
    <xf numFmtId="3" fontId="0" fillId="0" borderId="0" xfId="0" applyNumberFormat="1" applyBorder="1" applyAlignment="1">
      <alignment horizontal="right"/>
    </xf>
    <xf numFmtId="3" fontId="14" fillId="0" borderId="0" xfId="0" applyNumberFormat="1" applyFont="1" applyAlignment="1">
      <alignment horizontal="right"/>
    </xf>
    <xf numFmtId="3" fontId="14" fillId="0" borderId="0" xfId="0" applyNumberFormat="1" applyFont="1" applyAlignment="1">
      <alignment horizontal="center" wrapText="1"/>
    </xf>
    <xf numFmtId="0" fontId="83" fillId="3" borderId="2" xfId="0" applyFont="1" applyFill="1" applyBorder="1" applyAlignment="1">
      <alignment horizontal="right"/>
    </xf>
    <xf numFmtId="0" fontId="6" fillId="3" borderId="3" xfId="0" applyFont="1" applyFill="1" applyBorder="1"/>
    <xf numFmtId="168" fontId="85" fillId="3" borderId="3" xfId="0" applyNumberFormat="1" applyFont="1" applyFill="1" applyBorder="1" applyAlignment="1">
      <alignment horizontal="center"/>
    </xf>
    <xf numFmtId="37" fontId="6" fillId="0" borderId="0" xfId="0" applyNumberFormat="1" applyFont="1" applyBorder="1" applyAlignment="1">
      <alignment horizontal="center"/>
    </xf>
    <xf numFmtId="0" fontId="85" fillId="0" borderId="0" xfId="0" applyFont="1"/>
    <xf numFmtId="168" fontId="85" fillId="0" borderId="0" xfId="0" applyNumberFormat="1" applyFont="1" applyAlignment="1">
      <alignment horizontal="right"/>
    </xf>
    <xf numFmtId="0" fontId="6" fillId="3" borderId="3" xfId="0" applyFont="1" applyFill="1" applyBorder="1" applyAlignment="1">
      <alignment vertical="center"/>
    </xf>
    <xf numFmtId="37" fontId="85" fillId="3" borderId="3" xfId="0" applyNumberFormat="1" applyFont="1" applyFill="1" applyBorder="1" applyAlignment="1">
      <alignment vertical="center"/>
    </xf>
    <xf numFmtId="0" fontId="6" fillId="0" borderId="0" xfId="0" applyFont="1" applyAlignment="1">
      <alignment vertical="center"/>
    </xf>
    <xf numFmtId="37" fontId="85" fillId="0" borderId="0" xfId="0" applyNumberFormat="1" applyFont="1" applyAlignment="1">
      <alignment vertical="center"/>
    </xf>
    <xf numFmtId="0" fontId="6" fillId="0" borderId="0" xfId="0" applyFont="1" applyAlignment="1">
      <alignment vertical="top"/>
    </xf>
    <xf numFmtId="37" fontId="85" fillId="0" borderId="0" xfId="0" applyNumberFormat="1" applyFont="1" applyAlignment="1">
      <alignment vertical="top"/>
    </xf>
    <xf numFmtId="37" fontId="85" fillId="3" borderId="3" xfId="0" applyNumberFormat="1" applyFont="1" applyFill="1" applyBorder="1"/>
    <xf numFmtId="0" fontId="72" fillId="0" borderId="0" xfId="0" applyFont="1" applyAlignment="1">
      <alignment vertical="top"/>
    </xf>
    <xf numFmtId="0" fontId="6" fillId="0" borderId="0" xfId="0" quotePrefix="1" applyFont="1" applyAlignment="1">
      <alignment horizontal="left" vertical="top"/>
    </xf>
    <xf numFmtId="0" fontId="72" fillId="0" borderId="0" xfId="0" applyFont="1" applyAlignment="1">
      <alignment horizontal="left" vertical="top"/>
    </xf>
    <xf numFmtId="0" fontId="6" fillId="3" borderId="3" xfId="0" quotePrefix="1" applyFont="1" applyFill="1" applyBorder="1" applyAlignment="1">
      <alignment horizontal="left" vertical="center"/>
    </xf>
    <xf numFmtId="0" fontId="85" fillId="3" borderId="3" xfId="0" applyFont="1" applyFill="1" applyBorder="1" applyAlignment="1">
      <alignment vertical="center"/>
    </xf>
    <xf numFmtId="0" fontId="72" fillId="0" borderId="0" xfId="0" quotePrefix="1" applyFont="1" applyAlignment="1">
      <alignment horizontal="left" vertical="center"/>
    </xf>
    <xf numFmtId="0" fontId="72" fillId="0" borderId="0" xfId="0" applyFont="1" applyAlignment="1">
      <alignment vertical="center"/>
    </xf>
    <xf numFmtId="0" fontId="6" fillId="0" borderId="0" xfId="0" quotePrefix="1" applyFont="1" applyAlignment="1">
      <alignment horizontal="left" vertical="center"/>
    </xf>
    <xf numFmtId="0" fontId="72" fillId="0" borderId="0" xfId="0" applyFont="1" applyAlignment="1">
      <alignment horizontal="left" vertical="center"/>
    </xf>
    <xf numFmtId="0" fontId="6" fillId="3" borderId="2" xfId="0" applyFont="1" applyFill="1" applyBorder="1" applyAlignment="1">
      <alignment vertical="center"/>
    </xf>
    <xf numFmtId="37" fontId="85" fillId="3" borderId="2" xfId="0" applyNumberFormat="1" applyFont="1" applyFill="1" applyBorder="1" applyAlignment="1">
      <alignment vertical="center"/>
    </xf>
    <xf numFmtId="0" fontId="57" fillId="3" borderId="3" xfId="0" applyFont="1" applyFill="1" applyBorder="1"/>
    <xf numFmtId="37" fontId="12" fillId="3" borderId="3" xfId="0" applyNumberFormat="1" applyFont="1" applyFill="1" applyBorder="1"/>
    <xf numFmtId="37" fontId="54" fillId="3" borderId="3" xfId="0" applyNumberFormat="1" applyFont="1" applyFill="1" applyBorder="1"/>
    <xf numFmtId="37" fontId="0" fillId="0" borderId="0" xfId="0" applyNumberFormat="1" applyBorder="1"/>
    <xf numFmtId="37" fontId="6" fillId="0" borderId="0" xfId="0" applyNumberFormat="1" applyFont="1" applyBorder="1"/>
    <xf numFmtId="37" fontId="85" fillId="0" borderId="0" xfId="0" applyNumberFormat="1" applyFont="1"/>
    <xf numFmtId="0" fontId="72" fillId="0" borderId="0" xfId="0" applyFont="1"/>
    <xf numFmtId="0" fontId="6" fillId="0" borderId="0" xfId="0" applyFont="1"/>
    <xf numFmtId="37" fontId="86" fillId="0" borderId="0" xfId="0" quotePrefix="1" applyNumberFormat="1" applyFont="1" applyBorder="1" applyAlignment="1" applyProtection="1">
      <alignment horizontal="left"/>
    </xf>
    <xf numFmtId="37" fontId="6" fillId="0" borderId="0" xfId="0" applyNumberFormat="1" applyFont="1" applyBorder="1" applyAlignment="1" applyProtection="1">
      <alignment horizontal="left"/>
    </xf>
    <xf numFmtId="37" fontId="68" fillId="0" borderId="8" xfId="0" quotePrefix="1" applyNumberFormat="1" applyFont="1" applyBorder="1" applyAlignment="1" applyProtection="1">
      <alignment horizontal="left"/>
    </xf>
    <xf numFmtId="3" fontId="60" fillId="0" borderId="8" xfId="0" applyNumberFormat="1" applyFont="1" applyBorder="1"/>
    <xf numFmtId="37" fontId="87" fillId="0" borderId="0" xfId="0" applyNumberFormat="1" applyFont="1" applyBorder="1" applyAlignment="1" applyProtection="1">
      <alignment horizontal="left"/>
    </xf>
    <xf numFmtId="37" fontId="68" fillId="0" borderId="0" xfId="0" quotePrefix="1" applyNumberFormat="1" applyFont="1" applyBorder="1" applyAlignment="1" applyProtection="1">
      <alignment horizontal="left"/>
    </xf>
    <xf numFmtId="0" fontId="62" fillId="2" borderId="0" xfId="0" applyFont="1" applyFill="1"/>
    <xf numFmtId="0" fontId="85" fillId="2" borderId="0" xfId="0" applyFont="1" applyFill="1"/>
    <xf numFmtId="0" fontId="88" fillId="0" borderId="0" xfId="0" applyFont="1" applyAlignment="1">
      <alignment horizontal="left"/>
    </xf>
    <xf numFmtId="0" fontId="88" fillId="0" borderId="0" xfId="0" applyFont="1" applyAlignment="1">
      <alignment horizontal="left" vertical="center"/>
    </xf>
    <xf numFmtId="0" fontId="78" fillId="0" borderId="0" xfId="0" applyFont="1" applyAlignment="1">
      <alignment horizontal="left"/>
    </xf>
    <xf numFmtId="0" fontId="89" fillId="0" borderId="0" xfId="0" applyFont="1" applyAlignment="1">
      <alignment horizontal="center"/>
    </xf>
    <xf numFmtId="0" fontId="75" fillId="3" borderId="0" xfId="0" applyFont="1" applyFill="1" applyAlignment="1">
      <alignment vertical="center"/>
    </xf>
    <xf numFmtId="0" fontId="18" fillId="3" borderId="0" xfId="0" applyFont="1" applyFill="1" applyAlignment="1">
      <alignment vertical="center"/>
    </xf>
    <xf numFmtId="37" fontId="18" fillId="3" borderId="0" xfId="0" applyNumberFormat="1" applyFont="1" applyFill="1" applyAlignment="1">
      <alignment vertical="center"/>
    </xf>
    <xf numFmtId="0" fontId="75" fillId="0" borderId="0" xfId="0" applyFont="1"/>
    <xf numFmtId="0" fontId="14" fillId="3" borderId="0" xfId="0" applyFont="1" applyFill="1" applyAlignment="1">
      <alignment vertical="center"/>
    </xf>
    <xf numFmtId="0" fontId="90" fillId="0" borderId="0" xfId="0" applyFont="1"/>
    <xf numFmtId="0" fontId="91" fillId="0" borderId="0" xfId="0" applyFont="1"/>
    <xf numFmtId="37" fontId="18" fillId="0" borderId="0" xfId="0" applyNumberFormat="1" applyFont="1" applyAlignment="1"/>
    <xf numFmtId="0" fontId="18" fillId="0" borderId="0" xfId="0" quotePrefix="1" applyFont="1" applyAlignment="1">
      <alignment horizontal="left" vertical="top"/>
    </xf>
    <xf numFmtId="0" fontId="18" fillId="0" borderId="0" xfId="0" quotePrefix="1" applyFont="1" applyAlignment="1">
      <alignment vertical="top"/>
    </xf>
    <xf numFmtId="0" fontId="14" fillId="3" borderId="0" xfId="0" quotePrefix="1" applyFont="1" applyFill="1" applyAlignment="1">
      <alignment horizontal="left" vertical="center"/>
    </xf>
    <xf numFmtId="0" fontId="18" fillId="0" borderId="0" xfId="0" quotePrefix="1" applyFont="1" applyAlignment="1">
      <alignment horizontal="left" vertical="center"/>
    </xf>
    <xf numFmtId="0" fontId="26" fillId="0" borderId="0" xfId="0" quotePrefix="1" applyFont="1" applyAlignment="1">
      <alignment horizontal="left"/>
    </xf>
    <xf numFmtId="0" fontId="14" fillId="0" borderId="0" xfId="0" applyFont="1" applyFill="1" applyAlignment="1">
      <alignment vertical="center"/>
    </xf>
    <xf numFmtId="37" fontId="18" fillId="0" borderId="0" xfId="0" applyNumberFormat="1" applyFont="1" applyFill="1" applyAlignment="1">
      <alignment vertical="center"/>
    </xf>
    <xf numFmtId="0" fontId="18" fillId="0" borderId="0" xfId="0" applyFont="1" applyAlignment="1">
      <alignment vertical="top"/>
    </xf>
    <xf numFmtId="0" fontId="18" fillId="0" borderId="0" xfId="0" applyFont="1" applyAlignment="1">
      <alignment horizontal="left" vertical="center"/>
    </xf>
    <xf numFmtId="37" fontId="18" fillId="3" borderId="0" xfId="0" applyNumberFormat="1" applyFont="1" applyFill="1" applyAlignment="1"/>
    <xf numFmtId="0" fontId="78" fillId="0" borderId="0" xfId="0" quotePrefix="1" applyFont="1" applyAlignment="1">
      <alignment horizontal="left"/>
    </xf>
    <xf numFmtId="0" fontId="14" fillId="0" borderId="0" xfId="0" quotePrefix="1" applyFont="1" applyAlignment="1">
      <alignment horizontal="left" vertical="center"/>
    </xf>
    <xf numFmtId="0" fontId="90" fillId="0" borderId="0" xfId="0" quotePrefix="1" applyFont="1" applyAlignment="1">
      <alignment horizontal="left"/>
    </xf>
    <xf numFmtId="0" fontId="18" fillId="0" borderId="0" xfId="0" quotePrefix="1" applyFont="1" applyAlignment="1">
      <alignment horizontal="left"/>
    </xf>
    <xf numFmtId="0" fontId="26" fillId="0" borderId="0" xfId="0" applyFont="1" applyAlignment="1"/>
    <xf numFmtId="3" fontId="60" fillId="0" borderId="0" xfId="0" applyNumberFormat="1" applyFont="1"/>
    <xf numFmtId="0" fontId="80" fillId="0" borderId="8" xfId="0" applyFont="1" applyBorder="1"/>
    <xf numFmtId="3" fontId="14" fillId="0" borderId="8" xfId="0" applyNumberFormat="1" applyFont="1" applyBorder="1" applyAlignment="1">
      <alignment horizontal="left"/>
    </xf>
    <xf numFmtId="0" fontId="14" fillId="0" borderId="8" xfId="0" applyFont="1" applyBorder="1"/>
    <xf numFmtId="3" fontId="57" fillId="0" borderId="0" xfId="0" applyNumberFormat="1" applyFont="1" applyAlignment="1">
      <alignment horizontal="left"/>
    </xf>
    <xf numFmtId="3" fontId="18" fillId="0" borderId="0" xfId="0" applyNumberFormat="1" applyFont="1" applyAlignment="1"/>
    <xf numFmtId="0" fontId="57" fillId="0" borderId="0" xfId="0" applyFont="1"/>
    <xf numFmtId="0" fontId="54" fillId="0" borderId="0" xfId="0" quotePrefix="1" applyFont="1" applyAlignment="1">
      <alignment horizontal="left"/>
    </xf>
    <xf numFmtId="0" fontId="54" fillId="0" borderId="0" xfId="0" applyFont="1" applyAlignment="1"/>
    <xf numFmtId="0" fontId="34" fillId="2" borderId="0" xfId="0" applyFont="1" applyFill="1"/>
    <xf numFmtId="0" fontId="95" fillId="2" borderId="0" xfId="0" applyFont="1" applyFill="1"/>
    <xf numFmtId="0" fontId="46" fillId="0" borderId="0" xfId="0" applyFont="1" applyAlignment="1">
      <alignment vertical="center"/>
    </xf>
    <xf numFmtId="0" fontId="57" fillId="0" borderId="0" xfId="0" applyFont="1" applyAlignment="1">
      <alignment horizontal="center"/>
    </xf>
    <xf numFmtId="0" fontId="9" fillId="3" borderId="1" xfId="0" applyFont="1" applyFill="1" applyBorder="1" applyAlignment="1">
      <alignment horizontal="center" vertical="center" wrapText="1"/>
    </xf>
    <xf numFmtId="0" fontId="9" fillId="3" borderId="1" xfId="0" quotePrefix="1" applyFont="1" applyFill="1" applyBorder="1" applyAlignment="1">
      <alignment horizontal="center" vertical="center" wrapText="1"/>
    </xf>
    <xf numFmtId="10" fontId="18" fillId="0" borderId="0" xfId="0" applyNumberFormat="1" applyFont="1" applyAlignment="1">
      <alignment vertical="center"/>
    </xf>
    <xf numFmtId="0" fontId="18" fillId="0" borderId="0" xfId="0" applyFont="1" applyAlignment="1">
      <alignment horizontal="right" vertical="center"/>
    </xf>
    <xf numFmtId="10" fontId="18" fillId="0" borderId="0" xfId="0" applyNumberFormat="1" applyFont="1" applyAlignment="1">
      <alignment horizontal="right" vertical="center"/>
    </xf>
    <xf numFmtId="3" fontId="18" fillId="0" borderId="0" xfId="0" applyNumberFormat="1" applyFont="1" applyAlignment="1">
      <alignment horizontal="right" vertical="center"/>
    </xf>
    <xf numFmtId="10" fontId="18" fillId="0" borderId="0" xfId="3" applyNumberFormat="1" applyFont="1" applyAlignment="1">
      <alignment horizontal="right" vertical="center"/>
    </xf>
    <xf numFmtId="10" fontId="18" fillId="3" borderId="0" xfId="0" applyNumberFormat="1" applyFont="1" applyFill="1" applyAlignment="1">
      <alignment vertical="center"/>
    </xf>
    <xf numFmtId="10" fontId="18" fillId="0" borderId="0" xfId="0" applyNumberFormat="1" applyFont="1"/>
    <xf numFmtId="0" fontId="18" fillId="0" borderId="0" xfId="0" quotePrefix="1" applyFont="1"/>
    <xf numFmtId="37" fontId="54" fillId="0" borderId="0" xfId="0" quotePrefix="1" applyNumberFormat="1" applyFont="1" applyBorder="1" applyAlignment="1" applyProtection="1">
      <alignment horizontal="left"/>
    </xf>
    <xf numFmtId="0" fontId="95" fillId="2" borderId="0" xfId="0" applyFont="1" applyFill="1" applyAlignment="1">
      <alignment horizontal="right"/>
    </xf>
    <xf numFmtId="0" fontId="54" fillId="0" borderId="0" xfId="0" applyFont="1" applyAlignment="1">
      <alignment horizontal="right"/>
    </xf>
    <xf numFmtId="0" fontId="60" fillId="3" borderId="0" xfId="0" applyFont="1" applyFill="1" applyBorder="1" applyAlignment="1">
      <alignment horizontal="center"/>
    </xf>
    <xf numFmtId="0" fontId="9" fillId="3" borderId="1" xfId="0" applyFont="1" applyFill="1" applyBorder="1" applyAlignment="1">
      <alignment vertical="center"/>
    </xf>
    <xf numFmtId="0" fontId="18" fillId="3" borderId="0" xfId="0" applyFont="1" applyFill="1"/>
    <xf numFmtId="0" fontId="18" fillId="0" borderId="0" xfId="0" applyFont="1" applyAlignment="1">
      <alignment horizontal="right"/>
    </xf>
    <xf numFmtId="10" fontId="18" fillId="3" borderId="0" xfId="0" applyNumberFormat="1" applyFont="1" applyFill="1"/>
    <xf numFmtId="10" fontId="18" fillId="3" borderId="0" xfId="0" applyNumberFormat="1" applyFont="1" applyFill="1" applyAlignment="1">
      <alignment horizontal="right"/>
    </xf>
    <xf numFmtId="0" fontId="26" fillId="3" borderId="0" xfId="0" applyFont="1" applyFill="1"/>
    <xf numFmtId="0" fontId="18" fillId="0" borderId="0" xfId="0" quotePrefix="1" applyFont="1" applyAlignment="1">
      <alignment horizontal="right"/>
    </xf>
    <xf numFmtId="3" fontId="18" fillId="0" borderId="0" xfId="0" quotePrefix="1" applyNumberFormat="1" applyFont="1" applyAlignment="1">
      <alignment horizontal="right"/>
    </xf>
    <xf numFmtId="3" fontId="26" fillId="0" borderId="0" xfId="0" applyNumberFormat="1" applyFont="1"/>
    <xf numFmtId="0" fontId="54" fillId="0" borderId="4" xfId="0" applyFont="1" applyBorder="1"/>
    <xf numFmtId="10" fontId="54" fillId="0" borderId="4" xfId="0" applyNumberFormat="1" applyFont="1" applyBorder="1"/>
    <xf numFmtId="3" fontId="54" fillId="0" borderId="4" xfId="0" applyNumberFormat="1" applyFont="1" applyBorder="1" applyAlignment="1">
      <alignment horizontal="right"/>
    </xf>
    <xf numFmtId="0" fontId="96" fillId="0" borderId="0" xfId="0" applyFont="1"/>
    <xf numFmtId="0" fontId="97" fillId="2" borderId="0" xfId="0" applyFont="1" applyFill="1"/>
    <xf numFmtId="0" fontId="98" fillId="2" borderId="0" xfId="0" applyFont="1" applyFill="1"/>
    <xf numFmtId="0" fontId="96" fillId="0" borderId="0" xfId="0" applyFont="1" applyAlignment="1">
      <alignment vertical="center"/>
    </xf>
    <xf numFmtId="0" fontId="85" fillId="3" borderId="0" xfId="0" applyFont="1" applyFill="1" applyBorder="1" applyAlignment="1">
      <alignment horizontal="center"/>
    </xf>
    <xf numFmtId="0" fontId="10" fillId="3" borderId="0" xfId="0" applyFont="1" applyFill="1" applyBorder="1" applyAlignment="1">
      <alignment vertical="center"/>
    </xf>
    <xf numFmtId="0" fontId="10" fillId="3" borderId="0" xfId="0" applyFont="1" applyFill="1" applyBorder="1" applyAlignment="1">
      <alignment horizontal="center" vertical="center" wrapText="1"/>
    </xf>
    <xf numFmtId="0" fontId="10" fillId="3" borderId="0" xfId="0" quotePrefix="1" applyFont="1" applyFill="1" applyBorder="1" applyAlignment="1">
      <alignment horizontal="center" vertical="center" wrapText="1"/>
    </xf>
    <xf numFmtId="0" fontId="84" fillId="3" borderId="0" xfId="0" applyFont="1" applyFill="1" applyAlignment="1">
      <alignment vertical="center"/>
    </xf>
    <xf numFmtId="3" fontId="100" fillId="3" borderId="0" xfId="0" applyNumberFormat="1" applyFont="1" applyFill="1" applyAlignment="1">
      <alignment vertical="center"/>
    </xf>
    <xf numFmtId="10" fontId="100" fillId="3" borderId="0" xfId="0" applyNumberFormat="1" applyFont="1" applyFill="1" applyAlignment="1">
      <alignment vertical="center"/>
    </xf>
    <xf numFmtId="0" fontId="100" fillId="3" borderId="0" xfId="0" applyFont="1" applyFill="1" applyAlignment="1">
      <alignment vertical="center"/>
    </xf>
    <xf numFmtId="0" fontId="100" fillId="0" borderId="0" xfId="0" applyFont="1"/>
    <xf numFmtId="0" fontId="100" fillId="0" borderId="0" xfId="0" applyFont="1" applyAlignment="1"/>
    <xf numFmtId="3" fontId="100" fillId="0" borderId="0" xfId="0" applyNumberFormat="1" applyFont="1" applyAlignment="1"/>
    <xf numFmtId="10" fontId="100" fillId="0" borderId="0" xfId="0" applyNumberFormat="1" applyFont="1" applyAlignment="1"/>
    <xf numFmtId="166" fontId="100" fillId="0" borderId="0" xfId="2" applyNumberFormat="1" applyFont="1" applyAlignment="1"/>
    <xf numFmtId="10" fontId="100" fillId="0" borderId="0" xfId="0" applyNumberFormat="1" applyFont="1" applyFill="1" applyAlignment="1"/>
    <xf numFmtId="0" fontId="100" fillId="0" borderId="0" xfId="0" quotePrefix="1" applyFont="1" applyAlignment="1">
      <alignment horizontal="right"/>
    </xf>
    <xf numFmtId="0" fontId="100" fillId="0" borderId="0" xfId="0" applyFont="1" applyAlignment="1">
      <alignment vertical="center"/>
    </xf>
    <xf numFmtId="0" fontId="84" fillId="0" borderId="0" xfId="0" applyFont="1" applyAlignment="1"/>
    <xf numFmtId="3" fontId="100" fillId="0" borderId="0" xfId="0" applyNumberFormat="1" applyFont="1" applyFill="1" applyAlignment="1"/>
    <xf numFmtId="0" fontId="100" fillId="0" borderId="0" xfId="0" applyFont="1" applyFill="1" applyAlignment="1"/>
    <xf numFmtId="3" fontId="100" fillId="3" borderId="0" xfId="0" applyNumberFormat="1" applyFont="1" applyFill="1" applyAlignment="1"/>
    <xf numFmtId="10" fontId="100" fillId="3" borderId="0" xfId="0" applyNumberFormat="1" applyFont="1" applyFill="1" applyAlignment="1"/>
    <xf numFmtId="0" fontId="100" fillId="3" borderId="0" xfId="0" applyFont="1" applyFill="1" applyAlignment="1"/>
    <xf numFmtId="3" fontId="100" fillId="0" borderId="0" xfId="0" quotePrefix="1" applyNumberFormat="1" applyFont="1" applyAlignment="1">
      <alignment horizontal="right"/>
    </xf>
    <xf numFmtId="0" fontId="84" fillId="3" borderId="0" xfId="0" applyFont="1" applyFill="1" applyAlignment="1"/>
    <xf numFmtId="0" fontId="85" fillId="0" borderId="0" xfId="0" quotePrefix="1" applyFont="1"/>
    <xf numFmtId="0" fontId="119" fillId="4" borderId="0" xfId="7" applyFont="1" applyFill="1" applyAlignment="1" applyProtection="1">
      <alignment horizontal="left" indent="11"/>
    </xf>
    <xf numFmtId="0" fontId="115" fillId="4" borderId="0" xfId="5" applyFont="1" applyFill="1" applyAlignment="1"/>
    <xf numFmtId="0" fontId="115" fillId="4" borderId="0" xfId="5" applyFont="1" applyFill="1"/>
    <xf numFmtId="166" fontId="120" fillId="3" borderId="0" xfId="169" applyNumberFormat="1" applyFont="1" applyFill="1"/>
    <xf numFmtId="0" fontId="92" fillId="2" borderId="0" xfId="0" applyFont="1" applyFill="1" applyAlignment="1">
      <alignment horizontal="centerContinuous" vertical="center"/>
    </xf>
    <xf numFmtId="0" fontId="92" fillId="2" borderId="0" xfId="0" applyFont="1" applyFill="1" applyAlignment="1">
      <alignment horizontal="centerContinuous"/>
    </xf>
    <xf numFmtId="0" fontId="23" fillId="2" borderId="0" xfId="0" applyFont="1" applyFill="1" applyAlignment="1">
      <alignment horizontal="centerContinuous" vertical="center"/>
    </xf>
    <xf numFmtId="0" fontId="7" fillId="0" borderId="9" xfId="0" applyFont="1" applyBorder="1"/>
    <xf numFmtId="0" fontId="93" fillId="0" borderId="14" xfId="0" applyFont="1" applyBorder="1"/>
    <xf numFmtId="0" fontId="93" fillId="0" borderId="14" xfId="0" applyFont="1" applyBorder="1" applyAlignment="1">
      <alignment horizontal="center"/>
    </xf>
    <xf numFmtId="0" fontId="7" fillId="0" borderId="14" xfId="0" applyFont="1" applyBorder="1" applyAlignment="1">
      <alignment horizontal="center"/>
    </xf>
    <xf numFmtId="0" fontId="7" fillId="0" borderId="15" xfId="0" applyFont="1" applyBorder="1" applyAlignment="1">
      <alignment horizontal="center"/>
    </xf>
    <xf numFmtId="0" fontId="7" fillId="0" borderId="16" xfId="0" applyFont="1" applyBorder="1" applyAlignment="1">
      <alignment horizontal="center"/>
    </xf>
    <xf numFmtId="0" fontId="7" fillId="0" borderId="17" xfId="0" applyFont="1" applyFill="1" applyBorder="1" applyAlignment="1">
      <alignment horizontal="center"/>
    </xf>
    <xf numFmtId="0" fontId="7" fillId="0" borderId="0" xfId="0" applyFont="1" applyFill="1" applyBorder="1" applyAlignment="1">
      <alignment horizontal="center"/>
    </xf>
    <xf numFmtId="0" fontId="7" fillId="0" borderId="14" xfId="0" applyFont="1" applyFill="1" applyBorder="1"/>
    <xf numFmtId="0" fontId="94" fillId="0" borderId="19" xfId="0" applyFont="1" applyFill="1" applyBorder="1"/>
    <xf numFmtId="170" fontId="0" fillId="0" borderId="0" xfId="0" applyNumberFormat="1" applyFill="1" applyBorder="1" applyAlignment="1">
      <alignment horizontal="right"/>
    </xf>
    <xf numFmtId="170" fontId="0" fillId="0" borderId="20" xfId="0" applyNumberFormat="1" applyFill="1" applyBorder="1" applyAlignment="1">
      <alignment horizontal="right"/>
    </xf>
    <xf numFmtId="0" fontId="7" fillId="0" borderId="22" xfId="0" applyFont="1" applyBorder="1"/>
    <xf numFmtId="0" fontId="7" fillId="0" borderId="23" xfId="0" applyFont="1" applyFill="1" applyBorder="1"/>
    <xf numFmtId="0" fontId="7" fillId="0" borderId="26" xfId="0" applyFont="1" applyBorder="1"/>
    <xf numFmtId="0" fontId="7" fillId="0" borderId="28" xfId="0" applyFont="1" applyBorder="1"/>
    <xf numFmtId="169" fontId="0" fillId="0" borderId="0" xfId="0" applyNumberFormat="1"/>
    <xf numFmtId="0" fontId="7" fillId="0" borderId="29" xfId="0" applyFont="1" applyBorder="1"/>
    <xf numFmtId="0" fontId="7" fillId="0" borderId="24" xfId="0" applyFont="1" applyFill="1" applyBorder="1"/>
    <xf numFmtId="0" fontId="7" fillId="0" borderId="29" xfId="0" applyFont="1" applyFill="1" applyBorder="1"/>
    <xf numFmtId="0" fontId="7" fillId="0" borderId="30" xfId="0" applyFont="1" applyFill="1" applyBorder="1"/>
    <xf numFmtId="170" fontId="92" fillId="2" borderId="0" xfId="0" applyNumberFormat="1" applyFont="1" applyFill="1" applyBorder="1" applyAlignment="1">
      <alignment horizontal="centerContinuous" vertical="center"/>
    </xf>
    <xf numFmtId="4" fontId="0" fillId="0" borderId="0" xfId="0" applyNumberFormat="1" applyFill="1" applyBorder="1" applyAlignment="1">
      <alignment horizontal="right"/>
    </xf>
    <xf numFmtId="170" fontId="0" fillId="0" borderId="28" xfId="0" applyNumberFormat="1" applyFill="1" applyBorder="1"/>
    <xf numFmtId="170" fontId="0" fillId="0" borderId="33" xfId="0" applyNumberFormat="1" applyFill="1" applyBorder="1" applyAlignment="1">
      <alignment horizontal="right"/>
    </xf>
    <xf numFmtId="170" fontId="0" fillId="0" borderId="0" xfId="0" applyNumberFormat="1" applyBorder="1" applyAlignment="1">
      <alignment horizontal="right"/>
    </xf>
    <xf numFmtId="170" fontId="0" fillId="0" borderId="34" xfId="0" applyNumberFormat="1" applyFill="1" applyBorder="1"/>
    <xf numFmtId="170" fontId="0" fillId="0" borderId="36" xfId="0" applyNumberFormat="1" applyFill="1" applyBorder="1" applyAlignment="1">
      <alignment horizontal="right"/>
    </xf>
    <xf numFmtId="170" fontId="29" fillId="0" borderId="32" xfId="0" applyNumberFormat="1" applyFont="1" applyFill="1" applyBorder="1" applyAlignment="1">
      <alignment horizontal="right"/>
    </xf>
    <xf numFmtId="170" fontId="29" fillId="0" borderId="33" xfId="0" applyNumberFormat="1" applyFont="1" applyFill="1" applyBorder="1" applyAlignment="1">
      <alignment horizontal="right"/>
    </xf>
    <xf numFmtId="170" fontId="30" fillId="0" borderId="24" xfId="0" applyNumberFormat="1" applyFont="1" applyFill="1" applyBorder="1" applyAlignment="1">
      <alignment horizontal="right"/>
    </xf>
    <xf numFmtId="170" fontId="29" fillId="0" borderId="15" xfId="0" applyNumberFormat="1" applyFont="1" applyFill="1" applyBorder="1" applyAlignment="1">
      <alignment horizontal="right"/>
    </xf>
    <xf numFmtId="170" fontId="29" fillId="0" borderId="20" xfId="0" applyNumberFormat="1" applyFont="1" applyFill="1" applyBorder="1" applyAlignment="1">
      <alignment horizontal="right"/>
    </xf>
    <xf numFmtId="17" fontId="6" fillId="3" borderId="3" xfId="0" quotePrefix="1" applyNumberFormat="1" applyFont="1" applyFill="1" applyBorder="1" applyAlignment="1">
      <alignment horizontal="center" vertical="center"/>
    </xf>
    <xf numFmtId="3" fontId="10" fillId="3" borderId="0" xfId="0" applyNumberFormat="1" applyFont="1" applyFill="1" applyAlignment="1">
      <alignment horizontal="center"/>
    </xf>
    <xf numFmtId="0" fontId="63" fillId="2" borderId="0" xfId="0" applyFont="1" applyFill="1" applyAlignment="1">
      <alignment horizontal="center" vertical="center"/>
    </xf>
    <xf numFmtId="0" fontId="0" fillId="0" borderId="0" xfId="0"/>
    <xf numFmtId="0" fontId="0" fillId="0" borderId="0" xfId="0" applyAlignment="1">
      <alignment wrapText="1"/>
    </xf>
    <xf numFmtId="0" fontId="4" fillId="0" borderId="0" xfId="43" applyFont="1"/>
    <xf numFmtId="0" fontId="4" fillId="0" borderId="0" xfId="43" applyFont="1" applyFill="1"/>
    <xf numFmtId="0" fontId="4" fillId="0" borderId="0" xfId="43" applyFont="1" applyBorder="1"/>
    <xf numFmtId="0" fontId="4" fillId="0" borderId="7" xfId="43" applyFont="1" applyFill="1" applyBorder="1"/>
    <xf numFmtId="37" fontId="57" fillId="0" borderId="0" xfId="0" applyNumberFormat="1" applyFont="1" applyBorder="1"/>
    <xf numFmtId="0" fontId="31" fillId="0" borderId="4" xfId="0" applyFont="1" applyBorder="1"/>
    <xf numFmtId="37" fontId="4" fillId="3" borderId="3" xfId="0" applyNumberFormat="1" applyFont="1" applyFill="1" applyBorder="1" applyAlignment="1" applyProtection="1">
      <alignment horizontal="left"/>
    </xf>
    <xf numFmtId="37" fontId="4" fillId="0" borderId="0" xfId="0" applyNumberFormat="1" applyFont="1" applyFill="1" applyBorder="1" applyAlignment="1" applyProtection="1">
      <alignment horizontal="left"/>
    </xf>
    <xf numFmtId="37" fontId="4" fillId="0" borderId="0" xfId="0" applyNumberFormat="1" applyFont="1" applyFill="1" applyBorder="1" applyAlignment="1" applyProtection="1">
      <alignment horizontal="left"/>
      <protection locked="0"/>
    </xf>
    <xf numFmtId="37" fontId="4" fillId="0" borderId="4" xfId="0" applyNumberFormat="1" applyFont="1" applyFill="1" applyBorder="1" applyAlignment="1" applyProtection="1">
      <alignment horizontal="left"/>
      <protection locked="0"/>
    </xf>
    <xf numFmtId="37" fontId="4" fillId="0" borderId="4" xfId="0" applyNumberFormat="1" applyFont="1" applyFill="1" applyBorder="1" applyAlignment="1" applyProtection="1">
      <alignment horizontal="left"/>
    </xf>
    <xf numFmtId="0" fontId="4" fillId="2" borderId="0" xfId="0" applyFont="1" applyFill="1" applyBorder="1" applyAlignment="1"/>
    <xf numFmtId="0" fontId="4" fillId="2" borderId="0" xfId="0" applyFont="1" applyFill="1" applyBorder="1" applyAlignment="1">
      <alignment horizontal="centerContinuous"/>
    </xf>
    <xf numFmtId="0" fontId="4" fillId="4" borderId="0" xfId="0" applyFont="1" applyFill="1" applyBorder="1" applyAlignment="1"/>
    <xf numFmtId="0" fontId="4" fillId="4" borderId="0" xfId="0" applyFont="1" applyFill="1" applyAlignment="1"/>
    <xf numFmtId="0" fontId="4" fillId="0" borderId="4" xfId="0" applyFont="1" applyBorder="1" applyAlignment="1"/>
    <xf numFmtId="0" fontId="4" fillId="0" borderId="0" xfId="0" applyFont="1" applyBorder="1" applyAlignment="1"/>
    <xf numFmtId="0" fontId="4" fillId="2" borderId="0" xfId="0" applyFont="1" applyFill="1"/>
    <xf numFmtId="0" fontId="4" fillId="0" borderId="0" xfId="0" applyFont="1" applyBorder="1" applyAlignment="1">
      <alignment vertical="center"/>
    </xf>
    <xf numFmtId="0" fontId="4" fillId="3" borderId="2" xfId="0" applyFont="1" applyFill="1" applyBorder="1" applyAlignment="1"/>
    <xf numFmtId="0" fontId="4" fillId="3" borderId="3" xfId="0" applyFont="1" applyFill="1" applyBorder="1" applyAlignment="1"/>
    <xf numFmtId="3" fontId="4" fillId="0" borderId="0" xfId="2" applyNumberFormat="1" applyFont="1" applyAlignment="1"/>
    <xf numFmtId="10" fontId="4" fillId="0" borderId="0" xfId="3" applyNumberFormat="1" applyFont="1" applyAlignment="1">
      <alignment horizontal="center"/>
    </xf>
    <xf numFmtId="3" fontId="4" fillId="0" borderId="0" xfId="2" applyNumberFormat="1" applyFont="1" applyAlignment="1">
      <alignment horizontal="right"/>
    </xf>
    <xf numFmtId="166" fontId="4" fillId="0" borderId="0" xfId="2" applyNumberFormat="1" applyFont="1" applyAlignment="1"/>
    <xf numFmtId="166" fontId="4" fillId="0" borderId="0" xfId="2" applyNumberFormat="1" applyFont="1" applyAlignment="1">
      <alignment horizontal="right"/>
    </xf>
    <xf numFmtId="10" fontId="4" fillId="0" borderId="0" xfId="3" applyNumberFormat="1" applyFont="1" applyAlignment="1">
      <alignment horizontal="right"/>
    </xf>
    <xf numFmtId="10" fontId="4" fillId="0" borderId="0" xfId="3" applyNumberFormat="1" applyFont="1" applyAlignment="1"/>
    <xf numFmtId="166" fontId="4" fillId="3" borderId="3" xfId="2" applyNumberFormat="1" applyFont="1" applyFill="1" applyBorder="1" applyAlignment="1"/>
    <xf numFmtId="3" fontId="4" fillId="0" borderId="4" xfId="2" applyNumberFormat="1" applyFont="1" applyBorder="1" applyAlignment="1"/>
    <xf numFmtId="10" fontId="4" fillId="0" borderId="4" xfId="3" applyNumberFormat="1" applyFont="1" applyBorder="1" applyAlignment="1"/>
    <xf numFmtId="3" fontId="4" fillId="0" borderId="0" xfId="2" applyNumberFormat="1" applyFont="1" applyBorder="1" applyAlignment="1"/>
    <xf numFmtId="166" fontId="4" fillId="0" borderId="0" xfId="2" applyNumberFormat="1" applyFont="1" applyBorder="1" applyAlignment="1"/>
    <xf numFmtId="3" fontId="4" fillId="0" borderId="0" xfId="2" applyNumberFormat="1" applyFont="1" applyBorder="1"/>
    <xf numFmtId="166" fontId="4" fillId="0" borderId="0" xfId="2" applyNumberFormat="1" applyFont="1" applyBorder="1"/>
    <xf numFmtId="0" fontId="4" fillId="0" borderId="0" xfId="0" applyFont="1" applyBorder="1"/>
    <xf numFmtId="3" fontId="4" fillId="0" borderId="0" xfId="2" applyNumberFormat="1" applyFont="1"/>
    <xf numFmtId="166" fontId="4" fillId="0" borderId="0" xfId="2" applyNumberFormat="1" applyFont="1"/>
    <xf numFmtId="0" fontId="121" fillId="2" borderId="0" xfId="0" applyFont="1" applyFill="1" applyAlignment="1"/>
    <xf numFmtId="0" fontId="122" fillId="2" borderId="0" xfId="0" applyFont="1" applyFill="1" applyAlignment="1"/>
    <xf numFmtId="49" fontId="42" fillId="2" borderId="0" xfId="0" applyNumberFormat="1" applyFont="1" applyFill="1"/>
    <xf numFmtId="0" fontId="0" fillId="2" borderId="0" xfId="0" applyFill="1"/>
    <xf numFmtId="0" fontId="7" fillId="2" borderId="0" xfId="0" applyFont="1" applyFill="1" applyAlignment="1">
      <alignment horizontal="left"/>
    </xf>
    <xf numFmtId="0" fontId="123" fillId="0" borderId="0" xfId="0" applyFont="1" applyBorder="1"/>
    <xf numFmtId="37" fontId="77" fillId="0" borderId="0" xfId="0" applyNumberFormat="1" applyFont="1" applyBorder="1" applyProtection="1"/>
    <xf numFmtId="0" fontId="77" fillId="0" borderId="0" xfId="0" applyFont="1" applyBorder="1"/>
    <xf numFmtId="37" fontId="77" fillId="0" borderId="0" xfId="0" applyNumberFormat="1" applyFont="1" applyBorder="1" applyAlignment="1" applyProtection="1">
      <alignment horizontal="center"/>
    </xf>
    <xf numFmtId="37" fontId="18" fillId="0" borderId="0" xfId="0" applyNumberFormat="1" applyFont="1" applyAlignment="1" applyProtection="1">
      <alignment horizontal="left"/>
    </xf>
    <xf numFmtId="37" fontId="14" fillId="3" borderId="3" xfId="0" applyNumberFormat="1" applyFont="1" applyFill="1" applyBorder="1" applyAlignment="1" applyProtection="1">
      <alignment horizontal="left"/>
    </xf>
    <xf numFmtId="3" fontId="18" fillId="3" borderId="3" xfId="0" applyNumberFormat="1" applyFont="1" applyFill="1" applyBorder="1" applyAlignment="1">
      <alignment horizontal="right"/>
    </xf>
    <xf numFmtId="10" fontId="18" fillId="3" borderId="3" xfId="0" applyNumberFormat="1" applyFont="1" applyFill="1" applyBorder="1" applyAlignment="1">
      <alignment horizontal="right"/>
    </xf>
    <xf numFmtId="10" fontId="14" fillId="0" borderId="0" xfId="0" applyNumberFormat="1" applyFont="1" applyBorder="1" applyAlignment="1" applyProtection="1">
      <alignment horizontal="left" vertical="center"/>
    </xf>
    <xf numFmtId="0" fontId="14" fillId="0" borderId="0" xfId="0" applyFont="1" applyAlignment="1">
      <alignment horizontal="right"/>
    </xf>
    <xf numFmtId="37" fontId="14" fillId="3" borderId="3" xfId="0" applyNumberFormat="1" applyFont="1" applyFill="1" applyBorder="1" applyAlignment="1" applyProtection="1">
      <alignment horizontal="left" wrapText="1"/>
    </xf>
    <xf numFmtId="10" fontId="14" fillId="0" borderId="0" xfId="0" applyNumberFormat="1" applyFont="1" applyAlignment="1">
      <alignment horizontal="right"/>
    </xf>
    <xf numFmtId="49" fontId="14" fillId="0" borderId="4" xfId="0" quotePrefix="1" applyNumberFormat="1" applyFont="1" applyBorder="1" applyAlignment="1">
      <alignment horizontal="left"/>
    </xf>
    <xf numFmtId="3" fontId="18" fillId="0" borderId="4" xfId="0" applyNumberFormat="1" applyFont="1" applyBorder="1" applyAlignment="1">
      <alignment horizontal="right"/>
    </xf>
    <xf numFmtId="10" fontId="18" fillId="0" borderId="4" xfId="0" applyNumberFormat="1" applyFont="1" applyBorder="1"/>
    <xf numFmtId="49" fontId="4" fillId="0" borderId="0" xfId="0" applyNumberFormat="1" applyFont="1" applyBorder="1"/>
    <xf numFmtId="10" fontId="14" fillId="3" borderId="3" xfId="0" applyNumberFormat="1" applyFont="1" applyFill="1" applyBorder="1" applyAlignment="1" applyProtection="1">
      <alignment horizontal="center"/>
    </xf>
    <xf numFmtId="10" fontId="18" fillId="0" borderId="0" xfId="3" applyNumberFormat="1" applyFont="1" applyAlignment="1">
      <alignment horizontal="right"/>
    </xf>
    <xf numFmtId="10" fontId="18" fillId="3" borderId="3" xfId="3" applyNumberFormat="1" applyFont="1" applyFill="1" applyBorder="1" applyAlignment="1">
      <alignment horizontal="right"/>
    </xf>
    <xf numFmtId="37" fontId="0" fillId="0" borderId="0" xfId="0" applyNumberFormat="1" applyFont="1"/>
    <xf numFmtId="37" fontId="54" fillId="3" borderId="2" xfId="0" applyNumberFormat="1" applyFont="1" applyFill="1" applyBorder="1" applyAlignment="1">
      <alignment horizontal="right"/>
    </xf>
    <xf numFmtId="37" fontId="54" fillId="3" borderId="3" xfId="0" applyNumberFormat="1" applyFont="1" applyFill="1" applyBorder="1" applyAlignment="1">
      <alignment horizontal="right"/>
    </xf>
    <xf numFmtId="37" fontId="54" fillId="0" borderId="0" xfId="0" applyNumberFormat="1" applyFont="1" applyBorder="1" applyAlignment="1">
      <alignment horizontal="right"/>
    </xf>
    <xf numFmtId="0" fontId="4" fillId="0" borderId="0" xfId="0" applyFont="1" applyAlignment="1">
      <alignment horizontal="left"/>
    </xf>
    <xf numFmtId="10" fontId="4" fillId="0" borderId="0" xfId="0" applyNumberFormat="1" applyFont="1" applyAlignment="1">
      <alignment horizontal="right"/>
    </xf>
    <xf numFmtId="10" fontId="4" fillId="3" borderId="3" xfId="0" applyNumberFormat="1" applyFont="1" applyFill="1" applyBorder="1" applyAlignment="1">
      <alignment horizontal="right"/>
    </xf>
    <xf numFmtId="166" fontId="4" fillId="3" borderId="3" xfId="2" applyNumberFormat="1" applyFont="1" applyFill="1" applyBorder="1" applyAlignment="1">
      <alignment horizontal="right"/>
    </xf>
    <xf numFmtId="168" fontId="4" fillId="0" borderId="4" xfId="0" applyNumberFormat="1" applyFont="1" applyBorder="1"/>
    <xf numFmtId="166" fontId="4" fillId="3" borderId="2" xfId="2" applyNumberFormat="1" applyFont="1" applyFill="1" applyBorder="1" applyAlignment="1">
      <alignment horizontal="right"/>
    </xf>
    <xf numFmtId="10" fontId="4" fillId="0" borderId="4" xfId="3" applyNumberFormat="1" applyFont="1" applyBorder="1" applyAlignment="1">
      <alignment horizontal="right"/>
    </xf>
    <xf numFmtId="166" fontId="4" fillId="0" borderId="4" xfId="2" applyNumberFormat="1" applyFont="1" applyBorder="1" applyAlignment="1">
      <alignment horizontal="right"/>
    </xf>
    <xf numFmtId="37" fontId="7" fillId="3" borderId="3" xfId="0" applyNumberFormat="1" applyFont="1" applyFill="1" applyBorder="1" applyAlignment="1" applyProtection="1">
      <alignment horizontal="center"/>
    </xf>
    <xf numFmtId="37" fontId="4" fillId="0" borderId="0" xfId="0" applyNumberFormat="1" applyFont="1" applyAlignment="1" applyProtection="1">
      <alignment horizontal="left"/>
    </xf>
    <xf numFmtId="3" fontId="4" fillId="0" borderId="0" xfId="0" applyNumberFormat="1" applyFont="1" applyAlignment="1">
      <alignment horizontal="right"/>
    </xf>
    <xf numFmtId="3" fontId="4" fillId="3" borderId="3" xfId="0" applyNumberFormat="1" applyFont="1" applyFill="1" applyBorder="1" applyAlignment="1">
      <alignment horizontal="right"/>
    </xf>
    <xf numFmtId="10" fontId="7" fillId="0" borderId="0" xfId="0" applyNumberFormat="1" applyFont="1" applyBorder="1" applyAlignment="1" applyProtection="1">
      <alignment horizontal="left" vertical="center"/>
    </xf>
    <xf numFmtId="37" fontId="7" fillId="3" borderId="3" xfId="0" applyNumberFormat="1" applyFont="1" applyFill="1" applyBorder="1" applyAlignment="1" applyProtection="1">
      <alignment horizontal="left" wrapText="1"/>
    </xf>
    <xf numFmtId="49" fontId="7" fillId="0" borderId="4" xfId="0" quotePrefix="1" applyNumberFormat="1" applyFont="1" applyBorder="1" applyAlignment="1">
      <alignment horizontal="left"/>
    </xf>
    <xf numFmtId="0" fontId="4" fillId="0" borderId="4" xfId="0" applyFont="1" applyBorder="1"/>
    <xf numFmtId="3" fontId="4" fillId="0" borderId="4" xfId="0" applyNumberFormat="1" applyFont="1" applyBorder="1" applyAlignment="1">
      <alignment horizontal="right"/>
    </xf>
    <xf numFmtId="10" fontId="4" fillId="0" borderId="4" xfId="0" applyNumberFormat="1" applyFont="1" applyBorder="1"/>
    <xf numFmtId="10" fontId="4" fillId="0" borderId="0" xfId="0" applyNumberFormat="1" applyFont="1"/>
    <xf numFmtId="37" fontId="56" fillId="0" borderId="0" xfId="0" applyNumberFormat="1" applyFont="1"/>
    <xf numFmtId="0" fontId="127" fillId="2" borderId="0" xfId="0" applyFont="1" applyFill="1"/>
    <xf numFmtId="0" fontId="124" fillId="0" borderId="0" xfId="0" applyFont="1"/>
    <xf numFmtId="0" fontId="124" fillId="0" borderId="0" xfId="0" applyFont="1" applyAlignment="1">
      <alignment vertical="top"/>
    </xf>
    <xf numFmtId="0" fontId="0" fillId="3" borderId="2" xfId="0" applyFill="1" applyBorder="1"/>
    <xf numFmtId="0" fontId="0" fillId="3" borderId="3" xfId="0" applyFill="1" applyBorder="1"/>
    <xf numFmtId="0" fontId="18" fillId="3" borderId="2" xfId="0" applyFont="1" applyFill="1" applyBorder="1"/>
    <xf numFmtId="0" fontId="0" fillId="3" borderId="2" xfId="0" applyFill="1" applyBorder="1" applyAlignment="1">
      <alignment wrapText="1"/>
    </xf>
    <xf numFmtId="0" fontId="18" fillId="3" borderId="3" xfId="0" applyFont="1" applyFill="1" applyBorder="1"/>
    <xf numFmtId="0" fontId="0" fillId="3" borderId="3" xfId="0" applyFill="1" applyBorder="1" applyAlignment="1">
      <alignment wrapText="1"/>
    </xf>
    <xf numFmtId="49" fontId="0" fillId="3" borderId="2" xfId="0" applyNumberFormat="1" applyFill="1" applyBorder="1" applyAlignment="1">
      <alignment horizontal="left" wrapText="1"/>
    </xf>
    <xf numFmtId="0" fontId="0" fillId="3" borderId="3" xfId="0" quotePrefix="1" applyFill="1" applyBorder="1" applyAlignment="1">
      <alignment wrapText="1"/>
    </xf>
    <xf numFmtId="0" fontId="0" fillId="0" borderId="0" xfId="0" quotePrefix="1" applyAlignment="1">
      <alignment wrapText="1"/>
    </xf>
    <xf numFmtId="0" fontId="65" fillId="0" borderId="0" xfId="0" applyFont="1"/>
    <xf numFmtId="37" fontId="4" fillId="3" borderId="2" xfId="0" applyNumberFormat="1" applyFont="1" applyFill="1" applyBorder="1" applyAlignment="1">
      <alignment horizontal="right"/>
    </xf>
    <xf numFmtId="164" fontId="4" fillId="3" borderId="2" xfId="0" applyNumberFormat="1" applyFont="1" applyFill="1" applyBorder="1"/>
    <xf numFmtId="37" fontId="10" fillId="3" borderId="2" xfId="0" applyNumberFormat="1" applyFont="1" applyFill="1" applyBorder="1" applyAlignment="1">
      <alignment horizontal="left"/>
    </xf>
    <xf numFmtId="37" fontId="10" fillId="3" borderId="2" xfId="0" applyNumberFormat="1" applyFont="1" applyFill="1" applyBorder="1" applyAlignment="1">
      <alignment horizontal="right"/>
    </xf>
    <xf numFmtId="37" fontId="10" fillId="3" borderId="2" xfId="0" applyNumberFormat="1" applyFont="1" applyFill="1" applyBorder="1" applyAlignment="1">
      <alignment horizontal="right" wrapText="1"/>
    </xf>
    <xf numFmtId="10" fontId="4" fillId="0" borderId="0" xfId="0" applyNumberFormat="1" applyFont="1" applyAlignment="1">
      <alignment horizontal="center"/>
    </xf>
    <xf numFmtId="9" fontId="4" fillId="0" borderId="0" xfId="0" applyNumberFormat="1" applyFont="1" applyAlignment="1">
      <alignment horizontal="center"/>
    </xf>
    <xf numFmtId="10" fontId="4" fillId="3" borderId="3" xfId="0" applyNumberFormat="1" applyFont="1" applyFill="1" applyBorder="1" applyAlignment="1">
      <alignment horizontal="center"/>
    </xf>
    <xf numFmtId="10" fontId="4" fillId="0" borderId="4" xfId="0" applyNumberFormat="1" applyFont="1" applyBorder="1" applyAlignment="1">
      <alignment horizontal="center"/>
    </xf>
    <xf numFmtId="37" fontId="4" fillId="0" borderId="0" xfId="0" applyNumberFormat="1" applyFont="1" applyBorder="1"/>
    <xf numFmtId="0" fontId="5" fillId="5" borderId="0" xfId="0" applyFont="1" applyFill="1"/>
    <xf numFmtId="0" fontId="72" fillId="5" borderId="0" xfId="0" applyFont="1" applyFill="1"/>
    <xf numFmtId="0" fontId="72" fillId="0" borderId="0" xfId="0" applyFont="1" applyFill="1"/>
    <xf numFmtId="0" fontId="41" fillId="0" borderId="0" xfId="0" applyFont="1" applyFill="1" applyBorder="1"/>
    <xf numFmtId="0" fontId="4" fillId="0" borderId="0" xfId="0" applyFont="1" applyFill="1" applyBorder="1"/>
    <xf numFmtId="0" fontId="0" fillId="0" borderId="0" xfId="0" applyFill="1" applyBorder="1"/>
    <xf numFmtId="0" fontId="4" fillId="0" borderId="0" xfId="0" applyFont="1" applyFill="1"/>
    <xf numFmtId="10" fontId="0" fillId="0" borderId="0" xfId="0" applyNumberFormat="1" applyBorder="1"/>
    <xf numFmtId="0" fontId="0" fillId="0" borderId="0" xfId="0" applyBorder="1"/>
    <xf numFmtId="0" fontId="7" fillId="0" borderId="0" xfId="0" applyFont="1" applyBorder="1" applyAlignment="1">
      <alignment horizontal="center"/>
    </xf>
    <xf numFmtId="0" fontId="0" fillId="0" borderId="0" xfId="0" applyBorder="1" applyAlignment="1">
      <alignment wrapText="1"/>
    </xf>
    <xf numFmtId="37" fontId="0" fillId="0" borderId="0" xfId="0" applyNumberFormat="1" applyFill="1"/>
    <xf numFmtId="41" fontId="0" fillId="0" borderId="0" xfId="0" applyNumberFormat="1"/>
    <xf numFmtId="41" fontId="0" fillId="0" borderId="0" xfId="0" applyNumberFormat="1" applyFill="1"/>
    <xf numFmtId="3" fontId="75" fillId="0" borderId="0" xfId="0" applyNumberFormat="1" applyFont="1" applyAlignment="1">
      <alignment horizontal="center"/>
    </xf>
    <xf numFmtId="3" fontId="75" fillId="0" borderId="0" xfId="0" applyNumberFormat="1" applyFont="1" applyAlignment="1">
      <alignment horizontal="center" wrapText="1"/>
    </xf>
    <xf numFmtId="10" fontId="18" fillId="0" borderId="7" xfId="0" applyNumberFormat="1" applyFont="1" applyBorder="1"/>
    <xf numFmtId="0" fontId="14" fillId="0" borderId="0" xfId="0" applyFont="1" applyAlignment="1" applyProtection="1">
      <alignment horizontal="left"/>
    </xf>
    <xf numFmtId="3" fontId="4" fillId="0" borderId="0" xfId="0" applyNumberFormat="1" applyFont="1" applyFill="1" applyAlignment="1" applyProtection="1">
      <alignment horizontal="left"/>
    </xf>
    <xf numFmtId="37" fontId="4" fillId="3" borderId="3" xfId="0" applyNumberFormat="1" applyFont="1" applyFill="1" applyBorder="1"/>
    <xf numFmtId="0" fontId="79" fillId="2" borderId="0" xfId="0" applyFont="1" applyFill="1"/>
    <xf numFmtId="10" fontId="0" fillId="0" borderId="0" xfId="0" applyNumberFormat="1" applyBorder="1" applyAlignment="1">
      <alignment horizontal="center"/>
    </xf>
    <xf numFmtId="43" fontId="0" fillId="0" borderId="0" xfId="0" applyNumberFormat="1" applyAlignment="1"/>
    <xf numFmtId="3" fontId="46" fillId="2" borderId="0" xfId="0" applyNumberFormat="1" applyFont="1" applyFill="1" applyAlignment="1"/>
    <xf numFmtId="0" fontId="42" fillId="0" borderId="0" xfId="0" applyFont="1" applyFill="1"/>
    <xf numFmtId="3" fontId="69" fillId="0" borderId="0" xfId="0" applyNumberFormat="1" applyFont="1" applyFill="1" applyAlignment="1">
      <alignment horizontal="center"/>
    </xf>
    <xf numFmtId="0" fontId="0" fillId="3" borderId="3" xfId="0" applyFill="1" applyBorder="1" applyAlignment="1">
      <alignment vertical="center"/>
    </xf>
    <xf numFmtId="0" fontId="0" fillId="0" borderId="0" xfId="0" quotePrefix="1" applyAlignment="1">
      <alignment vertical="top"/>
    </xf>
    <xf numFmtId="0" fontId="18" fillId="0" borderId="0" xfId="0" quotePrefix="1" applyFont="1" applyAlignment="1">
      <alignment vertical="center"/>
    </xf>
    <xf numFmtId="0" fontId="18" fillId="6" borderId="0" xfId="0" applyFont="1" applyFill="1" applyAlignment="1">
      <alignment vertical="center"/>
    </xf>
    <xf numFmtId="0" fontId="0" fillId="3" borderId="2" xfId="0" applyFill="1" applyBorder="1" applyAlignment="1">
      <alignment vertical="center"/>
    </xf>
    <xf numFmtId="166" fontId="12" fillId="0" borderId="0" xfId="169" applyNumberFormat="1" applyFont="1"/>
    <xf numFmtId="37" fontId="12" fillId="0" borderId="0" xfId="0" applyNumberFormat="1" applyFont="1"/>
    <xf numFmtId="166" fontId="4" fillId="0" borderId="0" xfId="0" applyNumberFormat="1" applyFont="1" applyFill="1"/>
    <xf numFmtId="166" fontId="4" fillId="0" borderId="0" xfId="169" applyNumberFormat="1" applyFont="1" applyFill="1" applyAlignment="1">
      <alignment horizontal="right"/>
    </xf>
    <xf numFmtId="166" fontId="4" fillId="0" borderId="0" xfId="169" applyNumberFormat="1" applyFont="1" applyFill="1"/>
    <xf numFmtId="166" fontId="4" fillId="0" borderId="0" xfId="169" applyNumberFormat="1" applyFont="1" applyFill="1" applyAlignment="1">
      <alignment horizontal="left"/>
    </xf>
    <xf numFmtId="166" fontId="4" fillId="3" borderId="0" xfId="0" applyNumberFormat="1" applyFont="1" applyFill="1" applyBorder="1" applyAlignment="1" applyProtection="1">
      <alignment horizontal="left"/>
    </xf>
    <xf numFmtId="166" fontId="4" fillId="3" borderId="0" xfId="0" applyNumberFormat="1" applyFont="1" applyFill="1"/>
    <xf numFmtId="166" fontId="4" fillId="0" borderId="0" xfId="169" applyNumberFormat="1" applyFont="1"/>
    <xf numFmtId="2" fontId="4" fillId="3" borderId="0" xfId="0" applyNumberFormat="1" applyFont="1" applyFill="1" applyBorder="1" applyAlignment="1" applyProtection="1">
      <alignment horizontal="left"/>
    </xf>
    <xf numFmtId="0" fontId="4" fillId="3" borderId="0" xfId="0" applyFont="1" applyFill="1"/>
    <xf numFmtId="10" fontId="4" fillId="3" borderId="0" xfId="0" applyNumberFormat="1" applyFont="1" applyFill="1"/>
    <xf numFmtId="10" fontId="4" fillId="3" borderId="0" xfId="0" applyNumberFormat="1" applyFont="1" applyFill="1" applyAlignment="1">
      <alignment horizontal="right"/>
    </xf>
    <xf numFmtId="0" fontId="4" fillId="0" borderId="0" xfId="0" applyFont="1" applyAlignment="1">
      <alignment horizontal="right"/>
    </xf>
    <xf numFmtId="0" fontId="4" fillId="0" borderId="13" xfId="0" applyFont="1" applyBorder="1"/>
    <xf numFmtId="0" fontId="4" fillId="0" borderId="15" xfId="0" applyFont="1" applyBorder="1" applyAlignment="1">
      <alignment horizontal="right"/>
    </xf>
    <xf numFmtId="0" fontId="4" fillId="0" borderId="20" xfId="0" applyFont="1" applyBorder="1" applyAlignment="1">
      <alignment horizontal="right"/>
    </xf>
    <xf numFmtId="0" fontId="4" fillId="0" borderId="0" xfId="0" applyFont="1" applyBorder="1" applyAlignment="1">
      <alignment horizontal="right"/>
    </xf>
    <xf numFmtId="4" fontId="4" fillId="0" borderId="0" xfId="0" quotePrefix="1" applyNumberFormat="1" applyFont="1" applyFill="1" applyBorder="1" applyAlignment="1">
      <alignment horizontal="right"/>
    </xf>
    <xf numFmtId="0" fontId="24" fillId="2" borderId="0" xfId="0" applyFont="1" applyFill="1" applyAlignment="1">
      <alignment horizontal="center"/>
    </xf>
    <xf numFmtId="0" fontId="4" fillId="2" borderId="0" xfId="0" applyFont="1" applyFill="1" applyAlignment="1"/>
    <xf numFmtId="166" fontId="7" fillId="3" borderId="2" xfId="2" applyNumberFormat="1" applyFont="1" applyFill="1" applyBorder="1" applyAlignment="1">
      <alignment horizontal="center"/>
    </xf>
    <xf numFmtId="0" fontId="62" fillId="2" borderId="0" xfId="0" applyFont="1" applyFill="1" applyAlignment="1">
      <alignment horizontal="center"/>
    </xf>
    <xf numFmtId="0" fontId="7" fillId="3" borderId="2" xfId="0" applyFont="1" applyFill="1" applyBorder="1" applyAlignment="1">
      <alignment horizontal="center"/>
    </xf>
    <xf numFmtId="0" fontId="34" fillId="2" borderId="0" xfId="0" applyFont="1" applyFill="1" applyAlignment="1">
      <alignment horizontal="center"/>
    </xf>
    <xf numFmtId="3" fontId="14" fillId="3" borderId="3" xfId="0" applyNumberFormat="1" applyFont="1" applyFill="1" applyBorder="1" applyAlignment="1">
      <alignment horizontal="center"/>
    </xf>
    <xf numFmtId="0" fontId="0" fillId="0" borderId="0" xfId="0"/>
    <xf numFmtId="0" fontId="14" fillId="3" borderId="0" xfId="0" applyFont="1" applyFill="1" applyAlignment="1" applyProtection="1">
      <alignment horizontal="center"/>
    </xf>
    <xf numFmtId="0" fontId="61" fillId="2" borderId="0" xfId="0" applyFont="1" applyFill="1" applyAlignment="1"/>
    <xf numFmtId="0" fontId="7" fillId="3" borderId="0" xfId="0" applyFont="1" applyFill="1" applyAlignment="1" applyProtection="1">
      <alignment horizontal="center"/>
    </xf>
    <xf numFmtId="0" fontId="0" fillId="0" borderId="0" xfId="0" applyAlignment="1"/>
    <xf numFmtId="0" fontId="115" fillId="4" borderId="0" xfId="5" applyFont="1" applyFill="1" applyAlignment="1">
      <alignment horizontal="right"/>
    </xf>
    <xf numFmtId="164" fontId="57" fillId="3" borderId="3" xfId="0" applyNumberFormat="1" applyFont="1" applyFill="1" applyBorder="1"/>
    <xf numFmtId="164" fontId="54" fillId="0" borderId="0" xfId="0" applyNumberFormat="1" applyFont="1" applyBorder="1"/>
    <xf numFmtId="164" fontId="57" fillId="0" borderId="0" xfId="0" applyNumberFormat="1" applyFont="1" applyBorder="1"/>
    <xf numFmtId="164" fontId="54" fillId="0" borderId="0" xfId="0" applyNumberFormat="1" applyFont="1" applyBorder="1" applyAlignment="1">
      <alignment horizontal="left"/>
    </xf>
    <xf numFmtId="164" fontId="54" fillId="0" borderId="4" xfId="0" applyNumberFormat="1" applyFont="1" applyBorder="1"/>
    <xf numFmtId="37" fontId="7" fillId="3" borderId="2" xfId="0" applyNumberFormat="1" applyFont="1" applyFill="1" applyBorder="1" applyAlignment="1">
      <alignment horizontal="left"/>
    </xf>
    <xf numFmtId="37" fontId="60" fillId="3" borderId="2" xfId="0" applyNumberFormat="1" applyFont="1" applyFill="1" applyBorder="1" applyAlignment="1">
      <alignment horizontal="right"/>
    </xf>
    <xf numFmtId="37" fontId="9" fillId="3" borderId="3" xfId="0" applyNumberFormat="1" applyFont="1" applyFill="1" applyBorder="1"/>
    <xf numFmtId="37" fontId="60" fillId="3" borderId="3" xfId="0" applyNumberFormat="1" applyFont="1" applyFill="1" applyBorder="1" applyAlignment="1">
      <alignment horizontal="right"/>
    </xf>
    <xf numFmtId="37" fontId="60" fillId="0" borderId="0" xfId="0" applyNumberFormat="1" applyFont="1" applyAlignment="1">
      <alignment horizontal="right"/>
    </xf>
    <xf numFmtId="37" fontId="60" fillId="0" borderId="0" xfId="0" applyNumberFormat="1" applyFont="1" applyBorder="1" applyAlignment="1">
      <alignment horizontal="left"/>
    </xf>
    <xf numFmtId="0" fontId="60" fillId="0" borderId="0" xfId="0" applyFont="1" applyAlignment="1">
      <alignment horizontal="left"/>
    </xf>
    <xf numFmtId="37" fontId="9" fillId="3" borderId="2" xfId="0" applyNumberFormat="1" applyFont="1" applyFill="1" applyBorder="1"/>
    <xf numFmtId="37" fontId="60" fillId="0" borderId="0" xfId="0" applyNumberFormat="1" applyFont="1" applyBorder="1" applyAlignment="1">
      <alignment horizontal="right"/>
    </xf>
    <xf numFmtId="37" fontId="60" fillId="0" borderId="4" xfId="0" applyNumberFormat="1" applyFont="1" applyBorder="1"/>
    <xf numFmtId="37" fontId="60" fillId="0" borderId="4" xfId="0" applyNumberFormat="1" applyFont="1" applyBorder="1" applyAlignment="1">
      <alignment horizontal="right"/>
    </xf>
    <xf numFmtId="37" fontId="7" fillId="3" borderId="3" xfId="0" applyNumberFormat="1" applyFont="1" applyFill="1" applyBorder="1" applyAlignment="1">
      <alignment horizontal="left"/>
    </xf>
    <xf numFmtId="37" fontId="9" fillId="0" borderId="0" xfId="0" applyNumberFormat="1" applyFont="1" applyBorder="1"/>
    <xf numFmtId="37" fontId="9" fillId="3" borderId="2" xfId="0" applyNumberFormat="1" applyFont="1" applyFill="1" applyBorder="1" applyAlignment="1" applyProtection="1">
      <alignment horizontal="left"/>
    </xf>
    <xf numFmtId="37" fontId="9" fillId="0" borderId="0" xfId="0" applyNumberFormat="1" applyFont="1" applyBorder="1" applyAlignment="1">
      <alignment horizontal="left"/>
    </xf>
    <xf numFmtId="3" fontId="60" fillId="0" borderId="0" xfId="0" applyNumberFormat="1" applyFont="1" applyAlignment="1">
      <alignment horizontal="right"/>
    </xf>
    <xf numFmtId="3" fontId="60" fillId="0" borderId="0" xfId="0" applyNumberFormat="1" applyFont="1" applyBorder="1" applyAlignment="1">
      <alignment horizontal="right"/>
    </xf>
    <xf numFmtId="0" fontId="60" fillId="0" borderId="4" xfId="0" applyFont="1" applyBorder="1"/>
    <xf numFmtId="3" fontId="54" fillId="3" borderId="3" xfId="0" applyNumberFormat="1" applyFont="1" applyFill="1" applyBorder="1"/>
    <xf numFmtId="0" fontId="128" fillId="2" borderId="0" xfId="0" applyFont="1" applyFill="1"/>
    <xf numFmtId="0" fontId="60" fillId="2" borderId="0" xfId="0" applyFont="1" applyFill="1"/>
    <xf numFmtId="0" fontId="60" fillId="0" borderId="0" xfId="0" applyFont="1" applyBorder="1"/>
    <xf numFmtId="3" fontId="60" fillId="0" borderId="4" xfId="0" applyNumberFormat="1" applyFont="1" applyBorder="1"/>
    <xf numFmtId="37" fontId="60" fillId="0" borderId="4" xfId="0" quotePrefix="1" applyNumberFormat="1" applyFont="1" applyBorder="1"/>
    <xf numFmtId="3" fontId="60" fillId="0" borderId="4" xfId="0" applyNumberFormat="1" applyFont="1" applyBorder="1" applyAlignment="1">
      <alignment horizontal="right"/>
    </xf>
    <xf numFmtId="37" fontId="60" fillId="0" borderId="0" xfId="0" applyNumberFormat="1" applyFont="1" applyBorder="1" applyAlignment="1" applyProtection="1">
      <alignment horizontal="left"/>
    </xf>
    <xf numFmtId="37" fontId="60" fillId="0" borderId="0" xfId="0" applyNumberFormat="1" applyFont="1"/>
    <xf numFmtId="37" fontId="60" fillId="0" borderId="0" xfId="0" applyNumberFormat="1" applyFont="1" applyAlignment="1"/>
    <xf numFmtId="0" fontId="9" fillId="0" borderId="0" xfId="0" applyFont="1" applyBorder="1"/>
    <xf numFmtId="37" fontId="9" fillId="3" borderId="3" xfId="0" applyNumberFormat="1" applyFont="1" applyFill="1" applyBorder="1" applyAlignment="1">
      <alignment horizontal="left"/>
    </xf>
    <xf numFmtId="37" fontId="60" fillId="0" borderId="0" xfId="0" applyNumberFormat="1" applyFont="1" applyBorder="1" applyAlignment="1">
      <alignment horizontal="left" wrapText="1"/>
    </xf>
    <xf numFmtId="37" fontId="60" fillId="3" borderId="3" xfId="0" applyNumberFormat="1" applyFont="1" applyFill="1" applyBorder="1"/>
    <xf numFmtId="37" fontId="129" fillId="0" borderId="0" xfId="0" quotePrefix="1" applyNumberFormat="1" applyFont="1" applyBorder="1" applyAlignment="1" applyProtection="1">
      <alignment horizontal="left"/>
    </xf>
    <xf numFmtId="0" fontId="130" fillId="0" borderId="0" xfId="0" applyFont="1"/>
    <xf numFmtId="0" fontId="125" fillId="0" borderId="0" xfId="0" applyFont="1"/>
    <xf numFmtId="0" fontId="125" fillId="0" borderId="0" xfId="0" applyFont="1" applyAlignment="1">
      <alignment vertical="center"/>
    </xf>
    <xf numFmtId="0" fontId="14" fillId="3" borderId="3" xfId="0" applyFont="1" applyFill="1" applyBorder="1" applyAlignment="1">
      <alignment horizontal="center"/>
    </xf>
    <xf numFmtId="0" fontId="14" fillId="3" borderId="3" xfId="0" applyFont="1" applyFill="1" applyBorder="1" applyAlignment="1">
      <alignment horizontal="center" wrapText="1"/>
    </xf>
    <xf numFmtId="10" fontId="18" fillId="0" borderId="0" xfId="0" applyNumberFormat="1" applyFont="1" applyAlignment="1">
      <alignment vertical="top"/>
    </xf>
    <xf numFmtId="10" fontId="18" fillId="0" borderId="0" xfId="0" applyNumberFormat="1" applyFont="1" applyAlignment="1">
      <alignment horizontal="left" vertical="top" wrapText="1"/>
    </xf>
    <xf numFmtId="9" fontId="4" fillId="0" borderId="0" xfId="0" applyNumberFormat="1" applyFont="1" applyAlignment="1">
      <alignment horizontal="right"/>
    </xf>
    <xf numFmtId="37" fontId="4" fillId="0" borderId="0" xfId="0" quotePrefix="1" applyNumberFormat="1" applyFont="1" applyBorder="1" applyAlignment="1" applyProtection="1">
      <alignment horizontal="left"/>
    </xf>
    <xf numFmtId="37" fontId="36" fillId="0" borderId="0" xfId="0" quotePrefix="1" applyNumberFormat="1" applyFont="1" applyBorder="1" applyAlignment="1" applyProtection="1">
      <alignment horizontal="left"/>
    </xf>
    <xf numFmtId="37" fontId="18" fillId="3" borderId="3" xfId="0" applyNumberFormat="1" applyFont="1" applyFill="1" applyBorder="1" applyAlignment="1" applyProtection="1">
      <alignment horizontal="left"/>
    </xf>
    <xf numFmtId="0" fontId="131" fillId="0" borderId="0" xfId="0" applyFont="1"/>
    <xf numFmtId="37" fontId="18" fillId="0" borderId="0" xfId="0" applyNumberFormat="1" applyFont="1" applyFill="1" applyBorder="1" applyAlignment="1" applyProtection="1">
      <alignment horizontal="left"/>
    </xf>
    <xf numFmtId="37" fontId="27" fillId="0" borderId="0" xfId="0" applyNumberFormat="1" applyFont="1" applyFill="1" applyBorder="1" applyAlignment="1" applyProtection="1">
      <alignment horizontal="left"/>
    </xf>
    <xf numFmtId="37" fontId="18" fillId="0" borderId="0" xfId="0" applyNumberFormat="1" applyFont="1" applyFill="1" applyBorder="1" applyAlignment="1" applyProtection="1">
      <alignment horizontal="left"/>
      <protection locked="0"/>
    </xf>
    <xf numFmtId="37" fontId="67" fillId="3" borderId="3" xfId="0" applyNumberFormat="1" applyFont="1" applyFill="1" applyBorder="1" applyAlignment="1" applyProtection="1">
      <alignment horizontal="left"/>
      <protection locked="0"/>
    </xf>
    <xf numFmtId="37" fontId="14" fillId="3" borderId="3" xfId="0" applyNumberFormat="1" applyFont="1" applyFill="1" applyBorder="1" applyAlignment="1" applyProtection="1">
      <alignment horizontal="left"/>
      <protection locked="0"/>
    </xf>
    <xf numFmtId="10" fontId="131" fillId="0" borderId="0" xfId="0" applyNumberFormat="1" applyFont="1" applyAlignment="1">
      <alignment vertical="top"/>
    </xf>
    <xf numFmtId="168" fontId="18" fillId="0" borderId="0" xfId="0" applyNumberFormat="1" applyFont="1" applyBorder="1"/>
    <xf numFmtId="37" fontId="18" fillId="3" borderId="2" xfId="0" applyNumberFormat="1" applyFont="1" applyFill="1" applyBorder="1" applyAlignment="1" applyProtection="1">
      <alignment horizontal="left"/>
      <protection locked="0"/>
    </xf>
    <xf numFmtId="10" fontId="14" fillId="3" borderId="2" xfId="0" applyNumberFormat="1" applyFont="1" applyFill="1" applyBorder="1" applyAlignment="1">
      <alignment horizontal="center"/>
    </xf>
    <xf numFmtId="10" fontId="14" fillId="3" borderId="2" xfId="0" applyNumberFormat="1" applyFont="1" applyFill="1" applyBorder="1" applyAlignment="1">
      <alignment horizontal="center" wrapText="1"/>
    </xf>
    <xf numFmtId="10" fontId="18" fillId="0" borderId="0" xfId="0" applyNumberFormat="1" applyFont="1" applyAlignment="1">
      <alignment horizontal="center"/>
    </xf>
    <xf numFmtId="9" fontId="18" fillId="0" borderId="0" xfId="0" applyNumberFormat="1" applyFont="1" applyAlignment="1">
      <alignment horizontal="center"/>
    </xf>
    <xf numFmtId="37" fontId="14" fillId="3" borderId="2" xfId="0" applyNumberFormat="1" applyFont="1" applyFill="1" applyBorder="1" applyAlignment="1" applyProtection="1">
      <alignment horizontal="left"/>
      <protection locked="0"/>
    </xf>
    <xf numFmtId="10" fontId="18" fillId="3" borderId="3" xfId="0" applyNumberFormat="1" applyFont="1" applyFill="1" applyBorder="1" applyAlignment="1">
      <alignment horizontal="center"/>
    </xf>
    <xf numFmtId="37" fontId="18" fillId="0" borderId="4" xfId="0" applyNumberFormat="1" applyFont="1" applyFill="1" applyBorder="1" applyAlignment="1" applyProtection="1">
      <alignment horizontal="left"/>
    </xf>
    <xf numFmtId="10" fontId="18" fillId="0" borderId="4" xfId="0" applyNumberFormat="1" applyFont="1" applyBorder="1" applyAlignment="1">
      <alignment horizontal="center"/>
    </xf>
    <xf numFmtId="0" fontId="95" fillId="12" borderId="0" xfId="0" applyFont="1" applyFill="1" applyAlignment="1"/>
    <xf numFmtId="0" fontId="18" fillId="12" borderId="0" xfId="0" applyFont="1" applyFill="1" applyAlignment="1"/>
    <xf numFmtId="0" fontId="132" fillId="3" borderId="2" xfId="0" applyFont="1" applyFill="1" applyBorder="1"/>
    <xf numFmtId="164" fontId="7" fillId="3" borderId="2" xfId="0" applyNumberFormat="1" applyFont="1" applyFill="1" applyBorder="1" applyAlignment="1">
      <alignment horizontal="center"/>
    </xf>
    <xf numFmtId="164" fontId="7" fillId="3" borderId="3" xfId="0" applyNumberFormat="1" applyFont="1" applyFill="1" applyBorder="1"/>
    <xf numFmtId="37" fontId="4" fillId="3" borderId="3" xfId="0" applyNumberFormat="1" applyFont="1" applyFill="1" applyBorder="1" applyAlignment="1">
      <alignment horizontal="right"/>
    </xf>
    <xf numFmtId="164" fontId="4" fillId="0" borderId="0" xfId="0" applyNumberFormat="1" applyFont="1" applyBorder="1"/>
    <xf numFmtId="37" fontId="4" fillId="0" borderId="0" xfId="0" applyNumberFormat="1" applyFont="1" applyAlignment="1">
      <alignment horizontal="right"/>
    </xf>
    <xf numFmtId="164" fontId="7" fillId="0" borderId="0" xfId="0" applyNumberFormat="1" applyFont="1" applyBorder="1"/>
    <xf numFmtId="164" fontId="4" fillId="0" borderId="0" xfId="0" applyNumberFormat="1" applyFont="1" applyBorder="1" applyAlignment="1">
      <alignment horizontal="left"/>
    </xf>
    <xf numFmtId="37" fontId="4" fillId="0" borderId="0" xfId="0" applyNumberFormat="1" applyFont="1" applyBorder="1" applyAlignment="1">
      <alignment horizontal="right"/>
    </xf>
    <xf numFmtId="164" fontId="4" fillId="0" borderId="4" xfId="0" applyNumberFormat="1" applyFont="1" applyBorder="1"/>
    <xf numFmtId="37" fontId="4" fillId="0" borderId="4" xfId="0" applyNumberFormat="1" applyFont="1" applyBorder="1" applyAlignment="1">
      <alignment horizontal="right"/>
    </xf>
    <xf numFmtId="37" fontId="7" fillId="3" borderId="3" xfId="0" applyNumberFormat="1" applyFont="1" applyFill="1" applyBorder="1"/>
    <xf numFmtId="37" fontId="4" fillId="0" borderId="0" xfId="0" applyNumberFormat="1" applyFont="1" applyBorder="1" applyAlignment="1">
      <alignment horizontal="left"/>
    </xf>
    <xf numFmtId="37" fontId="7" fillId="3" borderId="2" xfId="0" applyNumberFormat="1" applyFont="1" applyFill="1" applyBorder="1"/>
    <xf numFmtId="37" fontId="4" fillId="0" borderId="4" xfId="0" applyNumberFormat="1" applyFont="1" applyBorder="1"/>
    <xf numFmtId="37" fontId="7" fillId="0" borderId="0" xfId="0" applyNumberFormat="1" applyFont="1" applyBorder="1"/>
    <xf numFmtId="37" fontId="7" fillId="3" borderId="2" xfId="0" applyNumberFormat="1" applyFont="1" applyFill="1" applyBorder="1" applyAlignment="1" applyProtection="1">
      <alignment horizontal="left"/>
    </xf>
    <xf numFmtId="37" fontId="7" fillId="0" borderId="0" xfId="0" applyNumberFormat="1" applyFont="1" applyBorder="1" applyAlignment="1">
      <alignment horizontal="left"/>
    </xf>
    <xf numFmtId="3" fontId="4" fillId="0" borderId="0" xfId="0" applyNumberFormat="1" applyFont="1" applyBorder="1" applyAlignment="1">
      <alignment horizontal="right"/>
    </xf>
    <xf numFmtId="0" fontId="7" fillId="3" borderId="3" xfId="0" applyFont="1" applyFill="1" applyBorder="1"/>
    <xf numFmtId="0" fontId="7" fillId="3" borderId="2" xfId="0" applyFont="1" applyFill="1" applyBorder="1" applyAlignment="1">
      <alignment vertical="center"/>
    </xf>
    <xf numFmtId="37" fontId="4" fillId="3" borderId="2" xfId="0" applyNumberFormat="1" applyFont="1" applyFill="1" applyBorder="1" applyAlignment="1">
      <alignment horizontal="right" vertical="center"/>
    </xf>
    <xf numFmtId="0" fontId="7" fillId="3" borderId="3" xfId="0" applyFont="1" applyFill="1" applyBorder="1" applyAlignment="1">
      <alignment horizontal="left"/>
    </xf>
    <xf numFmtId="0" fontId="7" fillId="3" borderId="3" xfId="0" applyFont="1" applyFill="1" applyBorder="1" applyAlignment="1">
      <alignment horizontal="left" wrapText="1"/>
    </xf>
    <xf numFmtId="37" fontId="4" fillId="0" borderId="0" xfId="0" applyNumberFormat="1" applyFont="1"/>
    <xf numFmtId="3" fontId="4" fillId="3" borderId="3" xfId="0" applyNumberFormat="1" applyFont="1" applyFill="1" applyBorder="1"/>
    <xf numFmtId="0" fontId="133" fillId="0" borderId="0" xfId="0" applyFont="1" applyBorder="1"/>
    <xf numFmtId="37" fontId="134" fillId="0" borderId="0" xfId="0" applyNumberFormat="1" applyFont="1" applyBorder="1" applyProtection="1"/>
    <xf numFmtId="0" fontId="134" fillId="0" borderId="0" xfId="0" applyFont="1" applyBorder="1"/>
    <xf numFmtId="0" fontId="92" fillId="12" borderId="0" xfId="0" applyFont="1" applyFill="1" applyAlignment="1"/>
    <xf numFmtId="0" fontId="4" fillId="12" borderId="0" xfId="0" applyFont="1" applyFill="1" applyAlignment="1"/>
    <xf numFmtId="49" fontId="132" fillId="0" borderId="0" xfId="0" applyNumberFormat="1" applyFont="1"/>
    <xf numFmtId="0" fontId="56" fillId="0" borderId="0" xfId="0" applyFont="1"/>
    <xf numFmtId="49" fontId="7" fillId="0" borderId="0" xfId="0" quotePrefix="1" applyNumberFormat="1" applyFont="1" applyBorder="1" applyAlignment="1">
      <alignment horizontal="left"/>
    </xf>
    <xf numFmtId="49" fontId="4" fillId="0" borderId="0" xfId="0" quotePrefix="1" applyNumberFormat="1" applyFont="1" applyBorder="1"/>
    <xf numFmtId="49" fontId="4" fillId="0" borderId="0" xfId="0" applyNumberFormat="1" applyFont="1"/>
    <xf numFmtId="49" fontId="7" fillId="0" borderId="0" xfId="0" applyNumberFormat="1" applyFont="1" applyBorder="1"/>
    <xf numFmtId="37" fontId="118" fillId="0" borderId="0" xfId="0" applyNumberFormat="1" applyFont="1" applyFill="1" applyBorder="1" applyAlignment="1" applyProtection="1">
      <alignment horizontal="justify" vertical="top"/>
      <protection locked="0"/>
    </xf>
    <xf numFmtId="3" fontId="4" fillId="0" borderId="0" xfId="0" applyNumberFormat="1" applyFont="1" applyFill="1" applyAlignment="1">
      <alignment horizontal="justify" vertical="top"/>
    </xf>
    <xf numFmtId="0" fontId="126" fillId="0" borderId="0" xfId="0" applyFont="1"/>
    <xf numFmtId="10" fontId="4" fillId="0" borderId="4" xfId="0" applyNumberFormat="1" applyFont="1" applyBorder="1" applyAlignment="1">
      <alignment horizontal="right"/>
    </xf>
    <xf numFmtId="37" fontId="37" fillId="0" borderId="0" xfId="0" quotePrefix="1" applyNumberFormat="1" applyFont="1" applyBorder="1" applyAlignment="1" applyProtection="1">
      <alignment horizontal="left"/>
    </xf>
    <xf numFmtId="0" fontId="4" fillId="0" borderId="0" xfId="0" applyFont="1" applyFill="1" applyAlignment="1"/>
    <xf numFmtId="3" fontId="49" fillId="3" borderId="3" xfId="0" applyNumberFormat="1" applyFont="1" applyFill="1" applyBorder="1" applyAlignment="1">
      <alignment horizontal="right" vertical="center"/>
    </xf>
    <xf numFmtId="3" fontId="49" fillId="0" borderId="0" xfId="0" applyNumberFormat="1" applyFont="1" applyAlignment="1">
      <alignment horizontal="right" vertical="center"/>
    </xf>
    <xf numFmtId="3" fontId="57" fillId="3" borderId="0" xfId="0" applyNumberFormat="1" applyFont="1" applyFill="1" applyBorder="1" applyAlignment="1">
      <alignment horizontal="center"/>
    </xf>
    <xf numFmtId="3" fontId="14" fillId="3" borderId="2" xfId="0" applyNumberFormat="1" applyFont="1" applyFill="1" applyBorder="1" applyAlignment="1">
      <alignment horizontal="left" vertical="center"/>
    </xf>
    <xf numFmtId="37" fontId="4" fillId="0" borderId="0" xfId="0" applyNumberFormat="1" applyFont="1" applyProtection="1"/>
    <xf numFmtId="39" fontId="12" fillId="0" borderId="0" xfId="2" applyNumberFormat="1" applyFont="1" applyBorder="1" applyAlignment="1" applyProtection="1">
      <alignment horizontal="right"/>
    </xf>
    <xf numFmtId="39" fontId="12" fillId="0" borderId="0" xfId="2" applyNumberFormat="1" applyFont="1" applyFill="1" applyBorder="1" applyAlignment="1" applyProtection="1">
      <alignment horizontal="right"/>
    </xf>
    <xf numFmtId="37" fontId="6" fillId="0" borderId="0" xfId="0" applyNumberFormat="1" applyFont="1" applyAlignment="1">
      <alignment horizontal="center"/>
    </xf>
    <xf numFmtId="37" fontId="0" fillId="0" borderId="0" xfId="0" applyNumberFormat="1" applyAlignment="1">
      <alignment horizontal="center"/>
    </xf>
    <xf numFmtId="166" fontId="0" fillId="0" borderId="0" xfId="2" applyNumberFormat="1" applyFont="1"/>
    <xf numFmtId="10" fontId="4" fillId="0" borderId="0" xfId="3" applyNumberFormat="1" applyFont="1"/>
    <xf numFmtId="0" fontId="78" fillId="3" borderId="3" xfId="0" applyFont="1" applyFill="1" applyBorder="1"/>
    <xf numFmtId="0" fontId="78" fillId="3" borderId="2" xfId="0" applyFont="1" applyFill="1" applyBorder="1"/>
    <xf numFmtId="37" fontId="4" fillId="3" borderId="2" xfId="0" applyNumberFormat="1" applyFont="1" applyFill="1" applyBorder="1"/>
    <xf numFmtId="0" fontId="0" fillId="0" borderId="4" xfId="0" applyBorder="1" applyAlignment="1">
      <alignment horizontal="right"/>
    </xf>
    <xf numFmtId="3" fontId="0" fillId="0" borderId="4" xfId="0" applyNumberFormat="1" applyBorder="1" applyAlignment="1">
      <alignment horizontal="right"/>
    </xf>
    <xf numFmtId="3" fontId="0" fillId="0" borderId="0" xfId="0" applyNumberFormat="1" applyAlignment="1">
      <alignment horizontal="right"/>
    </xf>
    <xf numFmtId="10" fontId="71" fillId="0" borderId="0" xfId="0" applyNumberFormat="1" applyFont="1" applyAlignment="1">
      <alignment horizontal="left" vertical="top"/>
    </xf>
    <xf numFmtId="0" fontId="0" fillId="0" borderId="0" xfId="0" applyAlignment="1">
      <alignment horizontal="left" vertical="top"/>
    </xf>
    <xf numFmtId="37" fontId="0" fillId="0" borderId="0" xfId="0" applyNumberFormat="1" applyFont="1" applyAlignment="1"/>
    <xf numFmtId="37" fontId="4" fillId="0" borderId="0" xfId="0" applyNumberFormat="1" applyFont="1" applyAlignment="1"/>
    <xf numFmtId="0" fontId="0" fillId="0" borderId="0" xfId="0"/>
    <xf numFmtId="166" fontId="31" fillId="0" borderId="44" xfId="0" applyNumberFormat="1" applyFont="1" applyBorder="1" applyAlignment="1">
      <alignment horizontal="left" vertical="top" wrapText="1"/>
    </xf>
    <xf numFmtId="166" fontId="31" fillId="0" borderId="44" xfId="169" applyNumberFormat="1" applyFont="1" applyBorder="1" applyAlignment="1">
      <alignment horizontal="left" vertical="top" wrapText="1"/>
    </xf>
    <xf numFmtId="37" fontId="5" fillId="2" borderId="0" xfId="0" applyNumberFormat="1" applyFont="1" applyFill="1" applyAlignment="1">
      <alignment horizontal="centerContinuous" vertical="top"/>
    </xf>
    <xf numFmtId="0" fontId="71" fillId="0" borderId="0" xfId="42" applyFont="1"/>
    <xf numFmtId="0" fontId="31" fillId="0" borderId="0" xfId="42" applyFont="1"/>
    <xf numFmtId="0" fontId="0" fillId="0" borderId="0" xfId="0"/>
    <xf numFmtId="169" fontId="4" fillId="0" borderId="14" xfId="0" applyNumberFormat="1" applyFont="1" applyBorder="1" applyAlignment="1">
      <alignment horizontal="right"/>
    </xf>
    <xf numFmtId="169" fontId="4" fillId="0" borderId="15" xfId="0" applyNumberFormat="1" applyFont="1" applyBorder="1" applyAlignment="1">
      <alignment horizontal="right"/>
    </xf>
    <xf numFmtId="169" fontId="4" fillId="0" borderId="0" xfId="0" quotePrefix="1" applyNumberFormat="1" applyFont="1" applyBorder="1" applyAlignment="1">
      <alignment horizontal="center"/>
    </xf>
    <xf numFmtId="169" fontId="4" fillId="0" borderId="18" xfId="0" applyNumberFormat="1" applyFont="1" applyBorder="1" applyAlignment="1">
      <alignment horizontal="right"/>
    </xf>
    <xf numFmtId="169" fontId="4" fillId="0" borderId="19" xfId="0" quotePrefix="1" applyNumberFormat="1" applyFont="1" applyBorder="1" applyAlignment="1">
      <alignment horizontal="center"/>
    </xf>
    <xf numFmtId="169" fontId="4" fillId="0" borderId="20" xfId="0" quotePrefix="1" applyNumberFormat="1" applyFont="1" applyBorder="1" applyAlignment="1">
      <alignment horizontal="center"/>
    </xf>
    <xf numFmtId="169" fontId="4" fillId="0" borderId="21" xfId="0" quotePrefix="1" applyNumberFormat="1" applyFont="1" applyBorder="1" applyAlignment="1">
      <alignment horizontal="center"/>
    </xf>
    <xf numFmtId="169" fontId="4" fillId="0" borderId="22" xfId="0" applyNumberFormat="1" applyFont="1" applyFill="1" applyBorder="1" applyAlignment="1">
      <alignment horizontal="right"/>
    </xf>
    <xf numFmtId="169" fontId="4" fillId="0" borderId="23" xfId="0" applyNumberFormat="1" applyFont="1" applyFill="1" applyBorder="1" applyAlignment="1">
      <alignment horizontal="right"/>
    </xf>
    <xf numFmtId="169" fontId="4" fillId="0" borderId="24" xfId="0" quotePrefix="1" applyNumberFormat="1" applyFont="1" applyBorder="1" applyAlignment="1">
      <alignment horizontal="center"/>
    </xf>
    <xf numFmtId="169" fontId="4" fillId="0" borderId="25" xfId="0" applyNumberFormat="1" applyFont="1" applyFill="1" applyBorder="1"/>
    <xf numFmtId="169" fontId="4" fillId="0" borderId="0" xfId="0" applyNumberFormat="1" applyFont="1" applyAlignment="1">
      <alignment horizontal="right"/>
    </xf>
    <xf numFmtId="169" fontId="4" fillId="0" borderId="27" xfId="0" applyNumberFormat="1" applyFont="1" applyBorder="1" applyAlignment="1">
      <alignment horizontal="right"/>
    </xf>
    <xf numFmtId="169" fontId="4" fillId="0" borderId="26" xfId="0" applyNumberFormat="1" applyFont="1" applyBorder="1" applyAlignment="1">
      <alignment horizontal="right"/>
    </xf>
    <xf numFmtId="169" fontId="4" fillId="0" borderId="29" xfId="0" applyNumberFormat="1" applyFont="1" applyFill="1" applyBorder="1" applyAlignment="1">
      <alignment horizontal="right"/>
    </xf>
    <xf numFmtId="169" fontId="4" fillId="0" borderId="30" xfId="0" applyNumberFormat="1" applyFont="1" applyFill="1" applyBorder="1" applyAlignment="1">
      <alignment horizontal="right"/>
    </xf>
    <xf numFmtId="169" fontId="4" fillId="0" borderId="31" xfId="0" applyNumberFormat="1" applyFont="1" applyFill="1" applyBorder="1"/>
    <xf numFmtId="170" fontId="135" fillId="0" borderId="14" xfId="0" applyNumberFormat="1" applyFont="1" applyFill="1" applyBorder="1"/>
    <xf numFmtId="170" fontId="135" fillId="0" borderId="16" xfId="0" applyNumberFormat="1" applyFont="1" applyFill="1" applyBorder="1"/>
    <xf numFmtId="169" fontId="136" fillId="0" borderId="14" xfId="0" applyNumberFormat="1" applyFont="1" applyFill="1" applyBorder="1" applyAlignment="1">
      <alignment horizontal="centerContinuous"/>
    </xf>
    <xf numFmtId="169" fontId="136" fillId="0" borderId="11" xfId="0" applyNumberFormat="1" applyFont="1" applyFill="1" applyBorder="1" applyAlignment="1">
      <alignment horizontal="centerContinuous"/>
    </xf>
    <xf numFmtId="169" fontId="136" fillId="0" borderId="16" xfId="0" applyNumberFormat="1" applyFont="1" applyFill="1" applyBorder="1" applyAlignment="1">
      <alignment horizontal="centerContinuous"/>
    </xf>
    <xf numFmtId="169" fontId="136" fillId="0" borderId="0" xfId="0" applyNumberFormat="1" applyFont="1" applyFill="1" applyBorder="1" applyAlignment="1">
      <alignment horizontal="center"/>
    </xf>
    <xf numFmtId="170" fontId="136" fillId="0" borderId="0" xfId="0" applyNumberFormat="1" applyFont="1" applyFill="1" applyBorder="1" applyAlignment="1">
      <alignment horizontal="center"/>
    </xf>
    <xf numFmtId="169" fontId="136" fillId="0" borderId="14" xfId="0" applyNumberFormat="1" applyFont="1" applyFill="1" applyBorder="1" applyAlignment="1">
      <alignment horizontal="center"/>
    </xf>
    <xf numFmtId="169" fontId="136" fillId="0" borderId="11" xfId="0" applyNumberFormat="1" applyFont="1" applyFill="1" applyBorder="1" applyAlignment="1">
      <alignment horizontal="center"/>
    </xf>
    <xf numFmtId="169" fontId="136" fillId="0" borderId="16" xfId="0" applyNumberFormat="1" applyFont="1" applyFill="1" applyBorder="1" applyAlignment="1">
      <alignment horizontal="center"/>
    </xf>
    <xf numFmtId="170" fontId="136" fillId="0" borderId="14" xfId="0" applyNumberFormat="1" applyFont="1" applyFill="1" applyBorder="1"/>
    <xf numFmtId="170" fontId="0" fillId="0" borderId="14" xfId="169" applyNumberFormat="1" applyFont="1" applyFill="1" applyBorder="1" applyAlignment="1">
      <alignment horizontal="right"/>
    </xf>
    <xf numFmtId="177" fontId="4" fillId="0" borderId="0" xfId="169" quotePrefix="1" applyNumberFormat="1" applyFont="1" applyBorder="1" applyAlignment="1">
      <alignment horizontal="right"/>
    </xf>
    <xf numFmtId="178" fontId="0" fillId="0" borderId="32" xfId="169" applyNumberFormat="1" applyFont="1" applyFill="1" applyBorder="1" applyAlignment="1">
      <alignment horizontal="right"/>
    </xf>
    <xf numFmtId="169" fontId="0" fillId="0" borderId="15" xfId="0" applyNumberFormat="1" applyFill="1" applyBorder="1" applyAlignment="1">
      <alignment horizontal="right"/>
    </xf>
    <xf numFmtId="179" fontId="4" fillId="0" borderId="33" xfId="0" quotePrefix="1" applyNumberFormat="1" applyFont="1" applyBorder="1" applyAlignment="1">
      <alignment horizontal="right"/>
    </xf>
    <xf numFmtId="4" fontId="4" fillId="0" borderId="0" xfId="0" quotePrefix="1" applyNumberFormat="1" applyFont="1" applyBorder="1" applyAlignment="1">
      <alignment horizontal="right"/>
    </xf>
    <xf numFmtId="170" fontId="4" fillId="0" borderId="0" xfId="169" quotePrefix="1" applyNumberFormat="1" applyFont="1" applyBorder="1" applyAlignment="1">
      <alignment horizontal="right"/>
    </xf>
    <xf numFmtId="170" fontId="4" fillId="0" borderId="33" xfId="169" quotePrefix="1" applyNumberFormat="1" applyFont="1" applyBorder="1" applyAlignment="1">
      <alignment horizontal="right"/>
    </xf>
    <xf numFmtId="179" fontId="4" fillId="0" borderId="0" xfId="0" quotePrefix="1" applyNumberFormat="1" applyFont="1" applyBorder="1" applyAlignment="1">
      <alignment horizontal="right"/>
    </xf>
    <xf numFmtId="170" fontId="0" fillId="0" borderId="33" xfId="0" applyNumberFormat="1" applyBorder="1" applyAlignment="1">
      <alignment horizontal="right"/>
    </xf>
    <xf numFmtId="170" fontId="4" fillId="0" borderId="9" xfId="169" quotePrefix="1" applyNumberFormat="1" applyFont="1" applyBorder="1" applyAlignment="1">
      <alignment horizontal="right"/>
    </xf>
    <xf numFmtId="170" fontId="4" fillId="0" borderId="35" xfId="169" quotePrefix="1" applyNumberFormat="1" applyFont="1" applyBorder="1" applyAlignment="1">
      <alignment horizontal="right"/>
    </xf>
    <xf numFmtId="170" fontId="4" fillId="0" borderId="36" xfId="169" quotePrefix="1" applyNumberFormat="1" applyFont="1" applyBorder="1" applyAlignment="1">
      <alignment horizontal="right"/>
    </xf>
    <xf numFmtId="179" fontId="4" fillId="0" borderId="35" xfId="0" quotePrefix="1" applyNumberFormat="1" applyFont="1" applyBorder="1" applyAlignment="1">
      <alignment horizontal="right"/>
    </xf>
    <xf numFmtId="179" fontId="4" fillId="0" borderId="36" xfId="0" quotePrefix="1" applyNumberFormat="1" applyFont="1" applyBorder="1" applyAlignment="1">
      <alignment horizontal="right"/>
    </xf>
    <xf numFmtId="170" fontId="0" fillId="0" borderId="15" xfId="169" applyNumberFormat="1" applyFont="1" applyFill="1" applyBorder="1" applyAlignment="1">
      <alignment horizontal="right"/>
    </xf>
    <xf numFmtId="170" fontId="0" fillId="0" borderId="32" xfId="169" applyNumberFormat="1" applyFont="1" applyFill="1" applyBorder="1" applyAlignment="1">
      <alignment horizontal="right"/>
    </xf>
    <xf numFmtId="179" fontId="0" fillId="0" borderId="15" xfId="0" applyNumberFormat="1" applyFill="1" applyBorder="1" applyAlignment="1">
      <alignment horizontal="right"/>
    </xf>
    <xf numFmtId="179" fontId="0" fillId="0" borderId="33" xfId="0" applyNumberFormat="1" applyFill="1" applyBorder="1" applyAlignment="1">
      <alignment horizontal="right"/>
    </xf>
    <xf numFmtId="170" fontId="0" fillId="0" borderId="33" xfId="169" applyNumberFormat="1" applyFont="1" applyFill="1" applyBorder="1" applyAlignment="1">
      <alignment horizontal="right"/>
    </xf>
    <xf numFmtId="170" fontId="0" fillId="0" borderId="0" xfId="169" applyNumberFormat="1" applyFont="1" applyFill="1" applyAlignment="1">
      <alignment horizontal="right"/>
    </xf>
    <xf numFmtId="170" fontId="0" fillId="0" borderId="26" xfId="169" applyNumberFormat="1" applyFont="1" applyFill="1" applyBorder="1" applyAlignment="1">
      <alignment horizontal="right"/>
    </xf>
    <xf numFmtId="170" fontId="0" fillId="0" borderId="0" xfId="169" applyNumberFormat="1" applyFont="1" applyFill="1" applyBorder="1" applyAlignment="1">
      <alignment horizontal="right"/>
    </xf>
    <xf numFmtId="179" fontId="0" fillId="0" borderId="0" xfId="0" applyNumberFormat="1" applyFill="1" applyBorder="1" applyAlignment="1">
      <alignment horizontal="right"/>
    </xf>
    <xf numFmtId="170" fontId="137" fillId="0" borderId="30" xfId="0" applyNumberFormat="1" applyFont="1" applyFill="1" applyBorder="1"/>
    <xf numFmtId="170" fontId="0" fillId="0" borderId="29" xfId="0" applyNumberFormat="1" applyBorder="1" applyAlignment="1">
      <alignment horizontal="right"/>
    </xf>
    <xf numFmtId="170" fontId="0" fillId="0" borderId="30" xfId="0" applyNumberFormat="1" applyBorder="1" applyAlignment="1">
      <alignment horizontal="right"/>
    </xf>
    <xf numFmtId="170" fontId="0" fillId="0" borderId="24" xfId="0" applyNumberFormat="1" applyBorder="1" applyAlignment="1">
      <alignment horizontal="right"/>
    </xf>
    <xf numFmtId="170" fontId="0" fillId="0" borderId="37" xfId="0" applyNumberFormat="1" applyBorder="1" applyAlignment="1">
      <alignment horizontal="right"/>
    </xf>
    <xf numFmtId="170" fontId="0" fillId="0" borderId="31" xfId="0" applyNumberFormat="1" applyBorder="1" applyAlignment="1">
      <alignment horizontal="right"/>
    </xf>
    <xf numFmtId="170" fontId="135" fillId="0" borderId="9" xfId="0" applyNumberFormat="1" applyFont="1" applyFill="1" applyBorder="1"/>
    <xf numFmtId="170" fontId="135" fillId="0" borderId="0" xfId="0" applyNumberFormat="1" applyFont="1" applyFill="1" applyBorder="1"/>
    <xf numFmtId="170" fontId="135" fillId="0" borderId="14" xfId="0" applyNumberFormat="1" applyFont="1" applyFill="1" applyBorder="1" applyAlignment="1">
      <alignment horizontal="centerContinuous"/>
    </xf>
    <xf numFmtId="170" fontId="135" fillId="0" borderId="38" xfId="0" applyNumberFormat="1" applyFont="1" applyFill="1" applyBorder="1" applyAlignment="1">
      <alignment horizontal="centerContinuous"/>
    </xf>
    <xf numFmtId="170" fontId="135" fillId="0" borderId="39" xfId="0" applyNumberFormat="1" applyFont="1" applyFill="1" applyBorder="1" applyAlignment="1">
      <alignment horizontal="centerContinuous"/>
    </xf>
    <xf numFmtId="170" fontId="135" fillId="0" borderId="14" xfId="0" applyNumberFormat="1" applyFont="1" applyFill="1" applyBorder="1" applyAlignment="1">
      <alignment horizontal="center"/>
    </xf>
    <xf numFmtId="170" fontId="135" fillId="0" borderId="15" xfId="0" applyNumberFormat="1" applyFont="1" applyFill="1" applyBorder="1" applyAlignment="1">
      <alignment horizontal="center"/>
    </xf>
    <xf numFmtId="170" fontId="135" fillId="0" borderId="10" xfId="0" applyNumberFormat="1" applyFont="1" applyFill="1" applyBorder="1" applyAlignment="1">
      <alignment horizontal="center"/>
    </xf>
    <xf numFmtId="170" fontId="135" fillId="0" borderId="11" xfId="0" applyNumberFormat="1" applyFont="1" applyFill="1" applyBorder="1" applyAlignment="1">
      <alignment horizontal="center"/>
    </xf>
    <xf numFmtId="170" fontId="135" fillId="0" borderId="40" xfId="0" applyNumberFormat="1" applyFont="1" applyFill="1" applyBorder="1" applyAlignment="1">
      <alignment horizontal="center"/>
    </xf>
    <xf numFmtId="170" fontId="139" fillId="0" borderId="14" xfId="0" applyNumberFormat="1" applyFont="1" applyFill="1" applyBorder="1"/>
    <xf numFmtId="170" fontId="29" fillId="0" borderId="15" xfId="169" applyNumberFormat="1" applyFont="1" applyFill="1" applyBorder="1" applyAlignment="1">
      <alignment horizontal="right"/>
    </xf>
    <xf numFmtId="170" fontId="29" fillId="0" borderId="14" xfId="169" applyNumberFormat="1" applyFont="1" applyFill="1" applyBorder="1" applyAlignment="1">
      <alignment horizontal="right"/>
    </xf>
    <xf numFmtId="170" fontId="29" fillId="0" borderId="32" xfId="169" applyNumberFormat="1" applyFont="1" applyFill="1" applyBorder="1" applyAlignment="1">
      <alignment horizontal="right"/>
    </xf>
    <xf numFmtId="170" fontId="140" fillId="0" borderId="26" xfId="0" applyNumberFormat="1" applyFont="1" applyFill="1" applyBorder="1"/>
    <xf numFmtId="170" fontId="29" fillId="0" borderId="0" xfId="169" applyNumberFormat="1" applyFont="1" applyFill="1" applyAlignment="1">
      <alignment horizontal="right"/>
    </xf>
    <xf numFmtId="170" fontId="4" fillId="0" borderId="26" xfId="169" quotePrefix="1" applyNumberFormat="1" applyFont="1" applyBorder="1" applyAlignment="1">
      <alignment horizontal="right"/>
    </xf>
    <xf numFmtId="170" fontId="29" fillId="0" borderId="33" xfId="169" applyNumberFormat="1" applyFont="1" applyFill="1" applyBorder="1" applyAlignment="1">
      <alignment horizontal="right"/>
    </xf>
    <xf numFmtId="170" fontId="140" fillId="0" borderId="28" xfId="0" applyNumberFormat="1" applyFont="1" applyFill="1" applyBorder="1"/>
    <xf numFmtId="170" fontId="29" fillId="0" borderId="0" xfId="169" applyNumberFormat="1" applyFont="1" applyFill="1" applyBorder="1" applyAlignment="1">
      <alignment horizontal="right"/>
    </xf>
    <xf numFmtId="170" fontId="29" fillId="0" borderId="26" xfId="169" applyNumberFormat="1" applyFont="1" applyFill="1" applyBorder="1" applyAlignment="1">
      <alignment horizontal="right"/>
    </xf>
    <xf numFmtId="170" fontId="139" fillId="0" borderId="29" xfId="0" applyNumberFormat="1" applyFont="1" applyFill="1" applyBorder="1"/>
    <xf numFmtId="170" fontId="29" fillId="0" borderId="30" xfId="169" applyNumberFormat="1" applyFont="1" applyFill="1" applyBorder="1" applyAlignment="1">
      <alignment horizontal="right"/>
    </xf>
    <xf numFmtId="170" fontId="29" fillId="0" borderId="41" xfId="169" applyNumberFormat="1" applyFont="1" applyFill="1" applyBorder="1" applyAlignment="1">
      <alignment horizontal="right"/>
    </xf>
    <xf numFmtId="170" fontId="29" fillId="0" borderId="42" xfId="169" applyNumberFormat="1" applyFont="1" applyFill="1" applyBorder="1" applyAlignment="1">
      <alignment horizontal="right"/>
    </xf>
    <xf numFmtId="170" fontId="29" fillId="0" borderId="24" xfId="169" applyNumberFormat="1" applyFont="1" applyFill="1" applyBorder="1" applyAlignment="1">
      <alignment horizontal="right"/>
    </xf>
    <xf numFmtId="4" fontId="29" fillId="0" borderId="30" xfId="0" applyNumberFormat="1" applyFont="1" applyFill="1" applyBorder="1" applyAlignment="1">
      <alignment horizontal="right"/>
    </xf>
    <xf numFmtId="180" fontId="29" fillId="0" borderId="41" xfId="0" applyNumberFormat="1" applyFont="1" applyFill="1" applyBorder="1" applyAlignment="1">
      <alignment horizontal="right"/>
    </xf>
    <xf numFmtId="180" fontId="29" fillId="0" borderId="42" xfId="0" applyNumberFormat="1" applyFont="1" applyFill="1" applyBorder="1" applyAlignment="1">
      <alignment horizontal="right"/>
    </xf>
    <xf numFmtId="2" fontId="55" fillId="0" borderId="14" xfId="169" applyNumberFormat="1" applyFont="1" applyFill="1" applyBorder="1" applyAlignment="1">
      <alignment horizontal="right"/>
    </xf>
    <xf numFmtId="0" fontId="4" fillId="0" borderId="0" xfId="42" applyFont="1"/>
    <xf numFmtId="181" fontId="7" fillId="3" borderId="3" xfId="0" applyNumberFormat="1" applyFont="1" applyFill="1" applyBorder="1" applyAlignment="1">
      <alignment horizontal="center"/>
    </xf>
    <xf numFmtId="166" fontId="18" fillId="0" borderId="0" xfId="2" applyNumberFormat="1" applyFont="1" applyAlignment="1">
      <alignment horizontal="right"/>
    </xf>
    <xf numFmtId="166" fontId="18" fillId="3" borderId="3" xfId="2" applyNumberFormat="1" applyFont="1" applyFill="1" applyBorder="1" applyAlignment="1">
      <alignment horizontal="right"/>
    </xf>
    <xf numFmtId="181" fontId="14" fillId="3" borderId="3" xfId="0" applyNumberFormat="1" applyFont="1" applyFill="1" applyBorder="1" applyAlignment="1">
      <alignment horizontal="center"/>
    </xf>
    <xf numFmtId="0" fontId="101" fillId="7" borderId="0" xfId="5" applyFont="1" applyFill="1" applyAlignment="1">
      <alignment horizontal="center"/>
    </xf>
    <xf numFmtId="0" fontId="101" fillId="7" borderId="0" xfId="5" applyFont="1" applyFill="1" applyAlignment="1">
      <alignment horizontal="center" vertical="center"/>
    </xf>
    <xf numFmtId="0" fontId="6" fillId="4" borderId="0" xfId="5" applyFont="1" applyFill="1" applyAlignment="1">
      <alignment horizontal="center"/>
    </xf>
    <xf numFmtId="41" fontId="6" fillId="0" borderId="0" xfId="43" applyNumberFormat="1" applyFont="1" applyFill="1" applyAlignment="1">
      <alignment horizontal="center"/>
    </xf>
    <xf numFmtId="0" fontId="47" fillId="11" borderId="0" xfId="144" applyFont="1" applyFill="1" applyAlignment="1">
      <alignment horizontal="center" vertical="center"/>
    </xf>
    <xf numFmtId="0" fontId="47" fillId="11" borderId="0" xfId="144" applyFont="1" applyFill="1" applyAlignment="1">
      <alignment horizontal="center"/>
    </xf>
    <xf numFmtId="0" fontId="6" fillId="0" borderId="0" xfId="43" applyFont="1" applyFill="1" applyAlignment="1">
      <alignment horizontal="center"/>
    </xf>
    <xf numFmtId="0" fontId="5" fillId="2" borderId="0" xfId="0" applyFont="1" applyFill="1" applyAlignment="1">
      <alignment horizontal="center"/>
    </xf>
    <xf numFmtId="0" fontId="74" fillId="2" borderId="0" xfId="0" applyFont="1" applyFill="1" applyAlignment="1">
      <alignment horizontal="center" vertical="top"/>
    </xf>
    <xf numFmtId="0" fontId="128" fillId="2" borderId="0" xfId="0" applyFont="1" applyFill="1" applyAlignment="1">
      <alignment horizontal="center"/>
    </xf>
    <xf numFmtId="0" fontId="74" fillId="2" borderId="0" xfId="0" applyFont="1" applyFill="1" applyAlignment="1">
      <alignment horizontal="center" vertical="center"/>
    </xf>
    <xf numFmtId="0" fontId="5" fillId="2" borderId="0" xfId="0" applyFont="1" applyFill="1" applyAlignment="1">
      <alignment horizontal="center" vertical="center"/>
    </xf>
    <xf numFmtId="0" fontId="11" fillId="2" borderId="0" xfId="0" applyFont="1" applyFill="1" applyAlignment="1">
      <alignment horizontal="center"/>
    </xf>
    <xf numFmtId="0" fontId="13" fillId="2" borderId="0" xfId="0" applyFont="1" applyFill="1" applyAlignment="1">
      <alignment horizontal="center"/>
    </xf>
    <xf numFmtId="37" fontId="10" fillId="3" borderId="3" xfId="0" applyNumberFormat="1" applyFont="1" applyFill="1" applyBorder="1" applyAlignment="1">
      <alignment horizontal="center" vertical="center" wrapText="1"/>
    </xf>
    <xf numFmtId="37" fontId="10" fillId="3" borderId="3" xfId="0" applyNumberFormat="1" applyFont="1" applyFill="1" applyBorder="1" applyAlignment="1">
      <alignment horizontal="center" vertical="center"/>
    </xf>
    <xf numFmtId="37" fontId="10" fillId="3" borderId="3" xfId="0" applyNumberFormat="1" applyFont="1" applyFill="1" applyBorder="1" applyAlignment="1">
      <alignment horizontal="center"/>
    </xf>
    <xf numFmtId="0" fontId="24" fillId="2" borderId="0" xfId="0" applyFont="1" applyFill="1" applyAlignment="1">
      <alignment horizontal="center"/>
    </xf>
    <xf numFmtId="0" fontId="4" fillId="2" borderId="0" xfId="0" applyFont="1" applyFill="1" applyAlignment="1"/>
    <xf numFmtId="0" fontId="40" fillId="2" borderId="0" xfId="0" applyFont="1" applyFill="1" applyAlignment="1">
      <alignment horizontal="center" vertical="center"/>
    </xf>
    <xf numFmtId="0" fontId="4" fillId="2" borderId="0" xfId="0" applyFont="1" applyFill="1" applyAlignment="1">
      <alignment vertical="center"/>
    </xf>
    <xf numFmtId="10" fontId="55" fillId="0" borderId="0" xfId="0" applyNumberFormat="1" applyFont="1" applyAlignment="1">
      <alignment horizontal="left" wrapText="1"/>
    </xf>
    <xf numFmtId="0" fontId="56" fillId="0" borderId="0" xfId="0" applyFont="1" applyAlignment="1">
      <alignment wrapText="1"/>
    </xf>
    <xf numFmtId="0" fontId="47" fillId="2" borderId="0" xfId="0" applyFont="1" applyFill="1" applyAlignment="1">
      <alignment horizontal="center"/>
    </xf>
    <xf numFmtId="0" fontId="48" fillId="2" borderId="0" xfId="0" applyFont="1" applyFill="1" applyAlignment="1">
      <alignment horizontal="center" vertical="top"/>
    </xf>
    <xf numFmtId="0" fontId="56" fillId="0" borderId="0" xfId="0" applyFont="1" applyAlignment="1"/>
    <xf numFmtId="166" fontId="7" fillId="3" borderId="2" xfId="2" applyNumberFormat="1" applyFont="1" applyFill="1" applyBorder="1" applyAlignment="1">
      <alignment horizontal="center"/>
    </xf>
    <xf numFmtId="0" fontId="62" fillId="2" borderId="0" xfId="0" applyFont="1" applyFill="1" applyAlignment="1">
      <alignment horizontal="center"/>
    </xf>
    <xf numFmtId="0" fontId="63" fillId="2" borderId="0" xfId="0" applyFont="1" applyFill="1" applyAlignment="1">
      <alignment horizontal="center" vertical="top"/>
    </xf>
    <xf numFmtId="0" fontId="7" fillId="3" borderId="2" xfId="0" applyFont="1" applyFill="1" applyBorder="1" applyAlignment="1">
      <alignment horizontal="center"/>
    </xf>
    <xf numFmtId="0" fontId="92" fillId="2" borderId="0" xfId="0" applyFont="1" applyFill="1" applyAlignment="1">
      <alignment horizontal="center"/>
    </xf>
    <xf numFmtId="0" fontId="34" fillId="2" borderId="0" xfId="0" applyFont="1" applyFill="1" applyAlignment="1">
      <alignment horizontal="center"/>
    </xf>
    <xf numFmtId="37" fontId="56" fillId="0" borderId="0" xfId="0" applyNumberFormat="1" applyFont="1" applyAlignment="1">
      <alignment wrapText="1"/>
    </xf>
    <xf numFmtId="0" fontId="4" fillId="0" borderId="0" xfId="0" applyFont="1" applyAlignment="1">
      <alignment wrapText="1"/>
    </xf>
    <xf numFmtId="0" fontId="23" fillId="2" borderId="0" xfId="0" applyFont="1" applyFill="1" applyAlignment="1">
      <alignment horizontal="center" vertical="top"/>
    </xf>
    <xf numFmtId="0" fontId="82" fillId="2" borderId="0" xfId="0" applyFont="1" applyFill="1" applyAlignment="1">
      <alignment horizontal="center" vertical="top"/>
    </xf>
    <xf numFmtId="0" fontId="56" fillId="0" borderId="29" xfId="0" applyFont="1" applyBorder="1" applyAlignment="1">
      <alignment vertical="top" wrapText="1"/>
    </xf>
    <xf numFmtId="0" fontId="56" fillId="0" borderId="30" xfId="0" applyFont="1" applyBorder="1" applyAlignment="1">
      <alignment vertical="top" wrapText="1"/>
    </xf>
    <xf numFmtId="0" fontId="0" fillId="0" borderId="30" xfId="0" applyBorder="1" applyAlignment="1">
      <alignment vertical="top" wrapText="1"/>
    </xf>
    <xf numFmtId="0" fontId="0" fillId="0" borderId="24" xfId="0" applyBorder="1" applyAlignment="1">
      <alignment vertical="top" wrapText="1"/>
    </xf>
    <xf numFmtId="10" fontId="55" fillId="0" borderId="0" xfId="0" applyNumberFormat="1" applyFont="1" applyAlignment="1">
      <alignment horizontal="justify" vertical="top" wrapText="1"/>
    </xf>
    <xf numFmtId="0" fontId="56" fillId="0" borderId="0" xfId="0" applyFont="1" applyAlignment="1">
      <alignment horizontal="justify" vertical="top"/>
    </xf>
    <xf numFmtId="0" fontId="61" fillId="2" borderId="0" xfId="0" applyFont="1" applyFill="1" applyAlignment="1">
      <alignment horizontal="center"/>
    </xf>
    <xf numFmtId="0" fontId="5" fillId="2" borderId="1" xfId="0" applyFont="1" applyFill="1" applyBorder="1" applyAlignment="1">
      <alignment horizontal="center"/>
    </xf>
    <xf numFmtId="0" fontId="0" fillId="0" borderId="29" xfId="0" applyBorder="1" applyAlignment="1">
      <alignment vertical="top" wrapText="1"/>
    </xf>
    <xf numFmtId="37" fontId="0" fillId="0" borderId="0" xfId="0" applyNumberFormat="1" applyFont="1" applyAlignment="1">
      <alignment wrapText="1"/>
    </xf>
    <xf numFmtId="3" fontId="10" fillId="3" borderId="0" xfId="0" applyNumberFormat="1" applyFont="1" applyFill="1" applyAlignment="1">
      <alignment horizontal="center"/>
    </xf>
    <xf numFmtId="0" fontId="58" fillId="2" borderId="0" xfId="0" applyFont="1" applyFill="1" applyAlignment="1">
      <alignment horizontal="center"/>
    </xf>
    <xf numFmtId="0" fontId="59" fillId="2" borderId="0" xfId="0" applyFont="1" applyFill="1" applyAlignment="1">
      <alignment horizontal="center" vertical="center"/>
    </xf>
    <xf numFmtId="3" fontId="10" fillId="3" borderId="0" xfId="0" quotePrefix="1" applyNumberFormat="1" applyFont="1" applyFill="1" applyAlignment="1">
      <alignment horizontal="center"/>
    </xf>
    <xf numFmtId="3" fontId="14" fillId="3" borderId="2" xfId="0" applyNumberFormat="1" applyFont="1" applyFill="1" applyBorder="1" applyAlignment="1">
      <alignment horizontal="center" vertical="center" wrapText="1"/>
    </xf>
    <xf numFmtId="0" fontId="34" fillId="2" borderId="0" xfId="0" applyFont="1" applyFill="1" applyAlignment="1">
      <alignment horizontal="center" wrapText="1"/>
    </xf>
    <xf numFmtId="3" fontId="14" fillId="3" borderId="3" xfId="0" quotePrefix="1" applyNumberFormat="1" applyFont="1" applyFill="1" applyBorder="1" applyAlignment="1">
      <alignment horizontal="center"/>
    </xf>
    <xf numFmtId="3" fontId="14" fillId="3" borderId="3" xfId="0" applyNumberFormat="1" applyFont="1" applyFill="1" applyBorder="1" applyAlignment="1">
      <alignment horizontal="center"/>
    </xf>
    <xf numFmtId="0" fontId="63" fillId="2" borderId="0" xfId="0" applyFont="1" applyFill="1" applyAlignment="1">
      <alignment horizontal="center" vertical="center"/>
    </xf>
    <xf numFmtId="0" fontId="14" fillId="3" borderId="0" xfId="0" applyFont="1" applyFill="1" applyAlignment="1" applyProtection="1">
      <alignment horizontal="center"/>
    </xf>
    <xf numFmtId="0" fontId="0" fillId="0" borderId="0" xfId="0"/>
    <xf numFmtId="10" fontId="71" fillId="0" borderId="0" xfId="0" applyNumberFormat="1" applyFont="1" applyAlignment="1">
      <alignment horizontal="justify" vertical="top" wrapText="1"/>
    </xf>
    <xf numFmtId="0" fontId="0" fillId="0" borderId="0" xfId="0" applyAlignment="1">
      <alignment horizontal="justify" vertical="top"/>
    </xf>
    <xf numFmtId="0" fontId="61" fillId="2" borderId="0" xfId="0" applyFont="1" applyFill="1" applyAlignment="1"/>
    <xf numFmtId="0" fontId="24" fillId="2" borderId="0" xfId="0" applyFont="1" applyFill="1" applyBorder="1" applyAlignment="1">
      <alignment horizontal="center"/>
    </xf>
    <xf numFmtId="0" fontId="24" fillId="2" borderId="0" xfId="0" quotePrefix="1" applyFont="1" applyFill="1" applyBorder="1" applyAlignment="1">
      <alignment horizontal="center" vertical="top"/>
    </xf>
    <xf numFmtId="0" fontId="24" fillId="2" borderId="0" xfId="0" applyFont="1" applyFill="1" applyBorder="1" applyAlignment="1">
      <alignment horizontal="center" vertical="top"/>
    </xf>
    <xf numFmtId="37" fontId="31" fillId="0" borderId="0" xfId="0" applyNumberFormat="1" applyFont="1" applyFill="1" applyBorder="1" applyAlignment="1">
      <alignment horizontal="justify" wrapText="1"/>
    </xf>
    <xf numFmtId="0" fontId="0" fillId="0" borderId="0" xfId="0" applyAlignment="1">
      <alignment wrapText="1"/>
    </xf>
    <xf numFmtId="0" fontId="24" fillId="2" borderId="0" xfId="0" applyFont="1" applyFill="1" applyAlignment="1">
      <alignment horizontal="center" vertical="center"/>
    </xf>
    <xf numFmtId="0" fontId="7" fillId="2" borderId="0" xfId="0" applyFont="1" applyFill="1" applyAlignment="1">
      <alignment horizontal="center" vertical="center"/>
    </xf>
    <xf numFmtId="0" fontId="40" fillId="2" borderId="0" xfId="0" applyFont="1" applyFill="1" applyAlignment="1">
      <alignment horizontal="center"/>
    </xf>
    <xf numFmtId="0" fontId="7" fillId="3" borderId="0" xfId="0" applyFont="1" applyFill="1" applyAlignment="1" applyProtection="1">
      <alignment horizontal="center"/>
    </xf>
    <xf numFmtId="0" fontId="0" fillId="0" borderId="0" xfId="0" applyAlignment="1"/>
    <xf numFmtId="0" fontId="84" fillId="2" borderId="0" xfId="0" applyFont="1" applyFill="1" applyAlignment="1">
      <alignment horizontal="center"/>
    </xf>
    <xf numFmtId="0" fontId="45" fillId="2" borderId="0" xfId="0" applyFont="1" applyFill="1" applyAlignment="1">
      <alignment horizontal="center"/>
    </xf>
    <xf numFmtId="0" fontId="78" fillId="0" borderId="0" xfId="0" applyFont="1" applyAlignment="1">
      <alignment horizontal="left" vertical="center"/>
    </xf>
    <xf numFmtId="0" fontId="14" fillId="3" borderId="0" xfId="0" applyFont="1" applyFill="1" applyAlignment="1">
      <alignment vertical="center" wrapText="1"/>
    </xf>
    <xf numFmtId="0" fontId="0" fillId="3" borderId="0" xfId="0" applyFill="1"/>
    <xf numFmtId="0" fontId="82" fillId="2" borderId="0" xfId="0" applyFont="1" applyFill="1" applyAlignment="1">
      <alignment horizontal="center" vertical="center"/>
    </xf>
    <xf numFmtId="0" fontId="89" fillId="3" borderId="0" xfId="0" applyFont="1" applyFill="1" applyAlignment="1">
      <alignment horizontal="center" vertical="center"/>
    </xf>
    <xf numFmtId="166" fontId="62" fillId="2" borderId="0" xfId="0" applyNumberFormat="1" applyFont="1" applyFill="1" applyAlignment="1">
      <alignment horizontal="center"/>
    </xf>
    <xf numFmtId="166" fontId="63" fillId="2" borderId="0" xfId="0" applyNumberFormat="1" applyFont="1" applyFill="1" applyAlignment="1">
      <alignment horizontal="center" vertical="center"/>
    </xf>
    <xf numFmtId="166" fontId="62" fillId="2" borderId="0" xfId="169" applyNumberFormat="1" applyFont="1" applyFill="1" applyAlignment="1">
      <alignment horizontal="center"/>
    </xf>
    <xf numFmtId="166" fontId="63" fillId="2" borderId="0" xfId="169" applyNumberFormat="1" applyFont="1" applyFill="1" applyAlignment="1">
      <alignment horizontal="center" vertical="center"/>
    </xf>
    <xf numFmtId="0" fontId="93" fillId="0" borderId="10" xfId="0" applyFont="1" applyFill="1" applyBorder="1" applyAlignment="1">
      <alignment horizontal="center"/>
    </xf>
    <xf numFmtId="0" fontId="29" fillId="0" borderId="11" xfId="0" applyFont="1" applyFill="1" applyBorder="1" applyAlignment="1">
      <alignment horizontal="center"/>
    </xf>
    <xf numFmtId="0" fontId="29" fillId="0" borderId="12" xfId="0" applyFont="1" applyFill="1" applyBorder="1" applyAlignment="1">
      <alignment horizontal="center"/>
    </xf>
    <xf numFmtId="0" fontId="78" fillId="3" borderId="0" xfId="0" quotePrefix="1" applyFont="1" applyFill="1" applyBorder="1" applyAlignment="1">
      <alignment horizontal="center"/>
    </xf>
    <xf numFmtId="0" fontId="78" fillId="3" borderId="0" xfId="0" applyFont="1" applyFill="1" applyBorder="1" applyAlignment="1">
      <alignment horizontal="center" vertical="center"/>
    </xf>
    <xf numFmtId="0" fontId="78" fillId="3" borderId="1" xfId="0" applyFont="1" applyFill="1" applyBorder="1" applyAlignment="1">
      <alignment horizontal="center" vertical="center"/>
    </xf>
    <xf numFmtId="0" fontId="14" fillId="3" borderId="0" xfId="0" quotePrefix="1" applyFont="1" applyFill="1" applyBorder="1" applyAlignment="1">
      <alignment horizontal="center"/>
    </xf>
    <xf numFmtId="0" fontId="99" fillId="3" borderId="0" xfId="0" quotePrefix="1" applyFont="1" applyFill="1" applyBorder="1" applyAlignment="1">
      <alignment horizontal="center"/>
    </xf>
    <xf numFmtId="0" fontId="13" fillId="2" borderId="0" xfId="0" applyFont="1" applyFill="1" applyAlignment="1">
      <alignment horizontal="center" vertical="center"/>
    </xf>
    <xf numFmtId="0" fontId="5" fillId="2" borderId="0" xfId="42" applyFont="1" applyFill="1" applyAlignment="1">
      <alignment horizontal="center"/>
    </xf>
  </cellXfs>
  <cellStyles count="170">
    <cellStyle name="Ä*_x0014_" xfId="8"/>
    <cellStyle name="Comma" xfId="169" builtinId="3"/>
    <cellStyle name="Comma 2" xfId="2"/>
    <cellStyle name="Comma 2 2" xfId="9"/>
    <cellStyle name="Comma 3" xfId="10"/>
    <cellStyle name="Comma 3 2" xfId="11"/>
    <cellStyle name="Comma 3 3" xfId="12"/>
    <cellStyle name="Comma 4" xfId="13"/>
    <cellStyle name="Comma 5" xfId="14"/>
    <cellStyle name="Comma 6" xfId="15"/>
    <cellStyle name="Comma 7" xfId="16"/>
    <cellStyle name="Comma 8" xfId="17"/>
    <cellStyle name="Comma0" xfId="18"/>
    <cellStyle name="Comma0 2" xfId="19"/>
    <cellStyle name="Euro" xfId="20"/>
    <cellStyle name="Euro 2" xfId="21"/>
    <cellStyle name="Euro 3" xfId="22"/>
    <cellStyle name="Hyperlink" xfId="7" builtinId="8"/>
    <cellStyle name="Millares 2" xfId="23"/>
    <cellStyle name="Millares 2 2" xfId="24"/>
    <cellStyle name="Millares 2 3" xfId="25"/>
    <cellStyle name="Millares 2 4" xfId="26"/>
    <cellStyle name="Millares 2 5" xfId="27"/>
    <cellStyle name="Millares 3" xfId="28"/>
    <cellStyle name="Millares 3 2" xfId="29"/>
    <cellStyle name="Millares 4" xfId="30"/>
    <cellStyle name="Millares 4 2" xfId="31"/>
    <cellStyle name="Millares 5" xfId="32"/>
    <cellStyle name="Millares 5 2" xfId="33"/>
    <cellStyle name="Millares 6" xfId="34"/>
    <cellStyle name="Millares 6 2" xfId="35"/>
    <cellStyle name="Millares 7" xfId="36"/>
    <cellStyle name="Millares 7 2" xfId="37"/>
    <cellStyle name="Millares 8" xfId="38"/>
    <cellStyle name="Millares 8 2" xfId="39"/>
    <cellStyle name="Millares 9" xfId="40"/>
    <cellStyle name="No-definido" xfId="41"/>
    <cellStyle name="Normal" xfId="0" builtinId="0"/>
    <cellStyle name="Normal 10" xfId="42"/>
    <cellStyle name="Normal 10 2" xfId="43"/>
    <cellStyle name="Normal 11" xfId="44"/>
    <cellStyle name="Normal 11 2" xfId="45"/>
    <cellStyle name="Normal 12" xfId="46"/>
    <cellStyle name="Normal 12 2" xfId="47"/>
    <cellStyle name="Normal 13" xfId="48"/>
    <cellStyle name="Normal 13 2" xfId="49"/>
    <cellStyle name="Normal 14" xfId="50"/>
    <cellStyle name="Normal 14 2" xfId="51"/>
    <cellStyle name="Normal 15" xfId="52"/>
    <cellStyle name="Normal 15 2" xfId="53"/>
    <cellStyle name="Normal 16" xfId="54"/>
    <cellStyle name="Normal 16 2" xfId="55"/>
    <cellStyle name="Normal 17" xfId="56"/>
    <cellStyle name="Normal 17 2" xfId="57"/>
    <cellStyle name="Normal 18" xfId="58"/>
    <cellStyle name="Normal 18 2" xfId="59"/>
    <cellStyle name="Normal 19" xfId="60"/>
    <cellStyle name="Normal 19 2" xfId="61"/>
    <cellStyle name="Normal 2" xfId="1"/>
    <cellStyle name="Normal 2 2" xfId="6"/>
    <cellStyle name="Normal 2 2 2" xfId="62"/>
    <cellStyle name="Normal 2 2 2 2" xfId="63"/>
    <cellStyle name="Normal 2 2 2 3" xfId="5"/>
    <cellStyle name="Normal 2 2 3" xfId="64"/>
    <cellStyle name="Normal 2 2 3 2" xfId="65"/>
    <cellStyle name="Normal 2 2 4" xfId="66"/>
    <cellStyle name="Normal 2 2 4 2" xfId="67"/>
    <cellStyle name="Normal 2 2 5" xfId="68"/>
    <cellStyle name="Normal 2 3" xfId="69"/>
    <cellStyle name="Normal 2 4" xfId="70"/>
    <cellStyle name="Normal 2 5" xfId="71"/>
    <cellStyle name="Normal 2 6" xfId="72"/>
    <cellStyle name="Normal 2 6 2" xfId="73"/>
    <cellStyle name="Normal 2 6 2 2" xfId="74"/>
    <cellStyle name="Normal 2 6 3" xfId="75"/>
    <cellStyle name="Normal 20" xfId="76"/>
    <cellStyle name="Normal 20 2" xfId="77"/>
    <cellStyle name="Normal 21" xfId="78"/>
    <cellStyle name="Normal 21 2" xfId="79"/>
    <cellStyle name="Normal 22" xfId="80"/>
    <cellStyle name="Normal 22 2" xfId="81"/>
    <cellStyle name="Normal 23" xfId="82"/>
    <cellStyle name="Normal 23 2" xfId="83"/>
    <cellStyle name="Normal 24" xfId="84"/>
    <cellStyle name="Normal 24 2" xfId="85"/>
    <cellStyle name="Normal 25" xfId="86"/>
    <cellStyle name="Normal 25 2" xfId="87"/>
    <cellStyle name="Normal 26" xfId="88"/>
    <cellStyle name="Normal 26 2" xfId="89"/>
    <cellStyle name="Normal 27" xfId="90"/>
    <cellStyle name="Normal 27 2" xfId="91"/>
    <cellStyle name="Normal 28" xfId="92"/>
    <cellStyle name="Normal 28 2" xfId="93"/>
    <cellStyle name="Normal 29" xfId="94"/>
    <cellStyle name="Normal 29 2" xfId="95"/>
    <cellStyle name="Normal 3" xfId="96"/>
    <cellStyle name="Normal 3 2" xfId="97"/>
    <cellStyle name="Normal 30" xfId="98"/>
    <cellStyle name="Normal 30 2" xfId="99"/>
    <cellStyle name="Normal 31" xfId="100"/>
    <cellStyle name="Normal 31 2" xfId="101"/>
    <cellStyle name="Normal 32" xfId="102"/>
    <cellStyle name="Normal 32 2" xfId="103"/>
    <cellStyle name="Normal 33" xfId="104"/>
    <cellStyle name="Normal 33 2" xfId="105"/>
    <cellStyle name="Normal 34" xfId="106"/>
    <cellStyle name="Normal 34 2" xfId="107"/>
    <cellStyle name="Normal 35" xfId="108"/>
    <cellStyle name="Normal 35 2" xfId="109"/>
    <cellStyle name="Normal 36" xfId="110"/>
    <cellStyle name="Normal 36 2" xfId="111"/>
    <cellStyle name="Normal 37" xfId="112"/>
    <cellStyle name="Normal 37 2" xfId="113"/>
    <cellStyle name="Normal 38" xfId="114"/>
    <cellStyle name="Normal 38 2" xfId="115"/>
    <cellStyle name="Normal 39" xfId="116"/>
    <cellStyle name="Normal 39 2" xfId="117"/>
    <cellStyle name="Normal 4" xfId="118"/>
    <cellStyle name="Normal 4 2" xfId="119"/>
    <cellStyle name="Normal 4 2 2" xfId="120"/>
    <cellStyle name="Normal 4 3" xfId="121"/>
    <cellStyle name="Normal 4 3 2" xfId="122"/>
    <cellStyle name="Normal 4 3 2 2" xfId="123"/>
    <cellStyle name="Normal 4 3 3" xfId="124"/>
    <cellStyle name="Normal 4 4" xfId="125"/>
    <cellStyle name="Normal 40" xfId="126"/>
    <cellStyle name="Normal 40 2" xfId="127"/>
    <cellStyle name="Normal 41" xfId="128"/>
    <cellStyle name="Normal 41 2" xfId="129"/>
    <cellStyle name="Normal 42" xfId="130"/>
    <cellStyle name="Normal 42 2" xfId="131"/>
    <cellStyle name="Normal 43" xfId="132"/>
    <cellStyle name="Normal 43 2" xfId="133"/>
    <cellStyle name="Normal 44" xfId="134"/>
    <cellStyle name="Normal 44 2" xfId="135"/>
    <cellStyle name="Normal 45" xfId="136"/>
    <cellStyle name="Normal 45 2" xfId="137"/>
    <cellStyle name="Normal 46" xfId="138"/>
    <cellStyle name="Normal 46 2" xfId="139"/>
    <cellStyle name="Normal 47" xfId="140"/>
    <cellStyle name="Normal 47 2" xfId="141"/>
    <cellStyle name="Normal 48" xfId="142"/>
    <cellStyle name="Normal 49" xfId="143"/>
    <cellStyle name="Normal 5" xfId="144"/>
    <cellStyle name="Normal 5 2" xfId="145"/>
    <cellStyle name="Normal 50" xfId="146"/>
    <cellStyle name="Normal 51" xfId="147"/>
    <cellStyle name="Normal 6" xfId="148"/>
    <cellStyle name="Normal 6 2" xfId="149"/>
    <cellStyle name="Normal 66" xfId="150"/>
    <cellStyle name="Normal 66 2" xfId="151"/>
    <cellStyle name="Normal 7" xfId="152"/>
    <cellStyle name="Normal 8" xfId="153"/>
    <cellStyle name="Normal 8 2" xfId="154"/>
    <cellStyle name="Normal 9" xfId="155"/>
    <cellStyle name="Normal 9 2" xfId="156"/>
    <cellStyle name="Normal_Sheet1" xfId="4"/>
    <cellStyle name="P" xfId="157"/>
    <cellStyle name="Percent 2" xfId="3"/>
    <cellStyle name="Percent 3" xfId="158"/>
    <cellStyle name="Percent 4" xfId="159"/>
    <cellStyle name="Percent 5" xfId="160"/>
    <cellStyle name="Porcentaje 2" xfId="161"/>
    <cellStyle name="Porcentaje 2 2" xfId="162"/>
    <cellStyle name="Porcentaje 3" xfId="163"/>
    <cellStyle name="Porcentaje 3 2" xfId="164"/>
    <cellStyle name="Porcentaje 4" xfId="165"/>
    <cellStyle name="Porcentual 2" xfId="166"/>
    <cellStyle name="Porcentual 7" xfId="167"/>
    <cellStyle name="Porcentual 9" xfId="168"/>
  </cellStyles>
  <dxfs count="19">
    <dxf>
      <fill>
        <patternFill patternType="solid">
          <bgColor rgb="FFCDCEC2"/>
        </patternFill>
      </fill>
    </dxf>
    <dxf>
      <fill>
        <patternFill patternType="solid">
          <bgColor rgb="FFCDCEC2"/>
        </patternFill>
      </fill>
    </dxf>
    <dxf>
      <fill>
        <patternFill patternType="solid">
          <bgColor rgb="FFCDCEC2"/>
        </patternFill>
      </fill>
    </dxf>
    <dxf>
      <fill>
        <patternFill patternType="solid">
          <bgColor rgb="FFCDCEC2"/>
        </patternFill>
      </fill>
    </dxf>
    <dxf>
      <fill>
        <patternFill patternType="solid">
          <bgColor rgb="FFCDCEC2"/>
        </patternFill>
      </fill>
    </dxf>
    <dxf>
      <fill>
        <patternFill patternType="solid">
          <bgColor rgb="FFCDCEC2"/>
        </patternFill>
      </fill>
    </dxf>
    <dxf>
      <fill>
        <patternFill patternType="solid">
          <bgColor rgb="FFCDCEC2"/>
        </patternFill>
      </fill>
    </dxf>
    <dxf>
      <fill>
        <patternFill>
          <bgColor rgb="FFCDCEC2"/>
        </patternFill>
      </fill>
    </dxf>
    <dxf>
      <fill>
        <patternFill>
          <bgColor rgb="FFCDCEC2"/>
        </patternFill>
      </fill>
    </dxf>
    <dxf>
      <fill>
        <patternFill>
          <bgColor rgb="FFCDCEC2"/>
        </patternFill>
      </fill>
    </dxf>
    <dxf>
      <fill>
        <patternFill patternType="solid">
          <bgColor rgb="FFCDCEC2"/>
        </patternFill>
      </fill>
    </dxf>
    <dxf>
      <fill>
        <patternFill patternType="solid">
          <bgColor rgb="FFCDCEC2"/>
        </patternFill>
      </fill>
    </dxf>
    <dxf>
      <fill>
        <patternFill patternType="solid">
          <bgColor rgb="FFCDCEC2"/>
        </patternFill>
      </fill>
    </dxf>
    <dxf>
      <fill>
        <patternFill patternType="solid">
          <bgColor rgb="FFCDCEC2"/>
        </patternFill>
      </fill>
    </dxf>
    <dxf>
      <fill>
        <patternFill patternType="solid">
          <bgColor rgb="FFCDCEC2"/>
        </patternFill>
      </fill>
    </dxf>
    <dxf>
      <fill>
        <patternFill>
          <bgColor rgb="FFCDCEC2"/>
        </patternFill>
      </fill>
    </dxf>
    <dxf>
      <fill>
        <patternFill>
          <bgColor rgb="FFCDCEC2"/>
        </patternFill>
      </fill>
    </dxf>
    <dxf>
      <fill>
        <patternFill>
          <bgColor rgb="FFCDCEC2"/>
        </patternFill>
      </fill>
    </dxf>
    <dxf>
      <fill>
        <patternFill patternType="solid">
          <bgColor rgb="FFCDCEC2"/>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63" Type="http://schemas.openxmlformats.org/officeDocument/2006/relationships/worksheet" Target="worksheets/sheet63.xml"/><Relationship Id="rId68" Type="http://schemas.openxmlformats.org/officeDocument/2006/relationships/worksheet" Target="worksheets/sheet68.xml"/><Relationship Id="rId76" Type="http://schemas.openxmlformats.org/officeDocument/2006/relationships/externalLink" Target="externalLinks/externalLink8.xml"/><Relationship Id="rId7" Type="http://schemas.openxmlformats.org/officeDocument/2006/relationships/worksheet" Target="worksheets/sheet7.xml"/><Relationship Id="rId71" Type="http://schemas.openxmlformats.org/officeDocument/2006/relationships/externalLink" Target="externalLinks/externalLink3.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worksheet" Target="worksheets/sheet66.xml"/><Relationship Id="rId74" Type="http://schemas.openxmlformats.org/officeDocument/2006/relationships/externalLink" Target="externalLinks/externalLink6.xml"/><Relationship Id="rId79" Type="http://schemas.openxmlformats.org/officeDocument/2006/relationships/theme" Target="theme/theme1.xml"/><Relationship Id="rId5" Type="http://schemas.openxmlformats.org/officeDocument/2006/relationships/worksheet" Target="worksheets/sheet5.xml"/><Relationship Id="rId61" Type="http://schemas.openxmlformats.org/officeDocument/2006/relationships/worksheet" Target="worksheets/sheet61.xml"/><Relationship Id="rId82" Type="http://schemas.openxmlformats.org/officeDocument/2006/relationships/calcChain" Target="calcChain.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externalLink" Target="externalLinks/externalLink5.xml"/><Relationship Id="rId78" Type="http://schemas.openxmlformats.org/officeDocument/2006/relationships/externalLink" Target="externalLinks/externalLink10.xml"/><Relationship Id="rId81"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externalLink" Target="externalLinks/externalLink1.xml"/><Relationship Id="rId77" Type="http://schemas.openxmlformats.org/officeDocument/2006/relationships/externalLink" Target="externalLinks/externalLink9.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externalLink" Target="externalLinks/externalLink4.xml"/><Relationship Id="rId80" Type="http://schemas.openxmlformats.org/officeDocument/2006/relationships/styles" Target="styles.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externalLink" Target="externalLinks/externalLink2.xml"/><Relationship Id="rId75" Type="http://schemas.openxmlformats.org/officeDocument/2006/relationships/externalLink" Target="externalLinks/externalLink7.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s>
</file>

<file path=xl/drawings/drawing1.xml><?xml version="1.0" encoding="utf-8"?>
<xdr:wsDr xmlns:xdr="http://schemas.openxmlformats.org/drawingml/2006/spreadsheetDrawing" xmlns:a="http://schemas.openxmlformats.org/drawingml/2006/main">
  <xdr:twoCellAnchor>
    <xdr:from>
      <xdr:col>0</xdr:col>
      <xdr:colOff>0</xdr:colOff>
      <xdr:row>53</xdr:row>
      <xdr:rowOff>9525</xdr:rowOff>
    </xdr:from>
    <xdr:to>
      <xdr:col>0</xdr:col>
      <xdr:colOff>0</xdr:colOff>
      <xdr:row>53</xdr:row>
      <xdr:rowOff>19050</xdr:rowOff>
    </xdr:to>
    <xdr:sp macro="" textlink="">
      <xdr:nvSpPr>
        <xdr:cNvPr id="2" name="Line 1"/>
        <xdr:cNvSpPr>
          <a:spLocks noChangeShapeType="1"/>
        </xdr:cNvSpPr>
      </xdr:nvSpPr>
      <xdr:spPr bwMode="auto">
        <a:xfrm flipV="1">
          <a:off x="0" y="16221075"/>
          <a:ext cx="0" cy="9525"/>
        </a:xfrm>
        <a:prstGeom prst="line">
          <a:avLst/>
        </a:prstGeom>
        <a:noFill/>
        <a:ln w="15875">
          <a:solidFill>
            <a:srgbClr val="000000"/>
          </a:solidFill>
          <a:round/>
          <a:headEnd/>
          <a:tailEnd/>
        </a:ln>
        <a:extLst>
          <a:ext uri="{909E8E84-426E-40DD-AFC4-6F175D3DCCD1}">
            <a14:hiddenFill xmlns="" xmlns:a14="http://schemas.microsoft.com/office/drawing/2010/main">
              <a:noFill/>
            </a14:hiddenFill>
          </a:ext>
        </a:extLst>
      </xdr:spPr>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DEPW-FHOCHKOFLE\Boletin\Documents%20and%20Settings\mctrujillo\Mis%20documentos\GESTION2008\AGOSTO2008\CUADROSAGOSTO.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Depw-sgodoy\Documents%20and%20Settings\mctrujillo\Mis%20documentos\GESTION2008\AGOSTO2008\CUADROSAGOSTO.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Depw-sgodoy\CD-NOVIEMBRE-11\AutoPlay\Docs\Documents%20and%20Settings\mctrujillo\Mis%20documentos\GESTION2008\AGOSTO2008\CUADROSAGOSTO.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Documents%20and%20Settings/mctrujillo/Mis%20documentos/GESTION2008/AGOSTO2008/CUADROSAGOSTO.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DEPW-FHOCHKOFLE\Boletin\Documents%20and%20Settings\mctrujillo\Mis%20documentos\GESTION2008\DICIEMBRE2008\CUADROSDICIEMBRE.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Depw-sgodoy\Documents%20and%20Settings\mctrujillo\Mis%20documentos\GESTION2008\DICIEMBRE2008\CUADROSDICIEMBRE.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Depw-sgodoy\CD-NOVIEMBRE-11\AutoPlay\Docs\Documents%20and%20Settings\mctrujillo\Mis%20documentos\GESTION2008\DICIEMBRE2008\CUADROSDICIEMBRE.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Documents%20and%20Settings/mctrujillo/Mis%20documentos/GESTION2008/DICIEMBRE2008/CUADROSDICIEMBRE.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Depw-sgodoy\CD-NOVIEMBRE-11\AutoPlay\Docs\DOCUME~1\migarcia\LOCALS~1\Temp\notesFFF692\07%20boletin-bancos-jul-2009.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SCBM/2014/09/Nobancos0914/201409_BDR_EstadosFinancieros.xls" TargetMode="External"/></Relationships>
</file>

<file path=xl/externalLinks/externalLink1.xml><?xml version="1.0" encoding="utf-8"?>
<externalLink xmlns="http://schemas.openxmlformats.org/spreadsheetml/2006/main">
  <externalBook xmlns:r="http://schemas.openxmlformats.org/officeDocument/2006/relationships" r:id="rId1">
    <sheetNames>
      <sheetName val="COMP"/>
      <sheetName val="MONEDAS"/>
      <sheetName val="CALCE"/>
      <sheetName val="GRAF - 1"/>
      <sheetName val="GRAF - 2"/>
      <sheetName val="BLCECOMP"/>
      <sheetName val="CUADRONEGRO"/>
      <sheetName val="FLUJOEERR"/>
      <sheetName val="FLUJORESUM"/>
      <sheetName val="SALDOSRES"/>
      <sheetName val="GRAFICOS"/>
      <sheetName val="CUAD (2)"/>
    </sheetNames>
    <sheetDataSet>
      <sheetData sheetId="0"/>
      <sheetData sheetId="1"/>
      <sheetData sheetId="2"/>
      <sheetData sheetId="3"/>
      <sheetData sheetId="4"/>
      <sheetData sheetId="5"/>
      <sheetData sheetId="6"/>
      <sheetData sheetId="7">
        <row r="364">
          <cell r="D364" t="str">
            <v>UTILIDAD (PÉRDIDA) NETA DEL PERIODO</v>
          </cell>
          <cell r="G364">
            <v>-91.399999999999977</v>
          </cell>
          <cell r="H364">
            <v>-145.20000000000002</v>
          </cell>
          <cell r="I364">
            <v>-236.59999999999997</v>
          </cell>
          <cell r="J364">
            <v>-378.04</v>
          </cell>
          <cell r="K364">
            <v>-614.63999999999965</v>
          </cell>
          <cell r="L364">
            <v>-355.86000000000013</v>
          </cell>
          <cell r="M364">
            <v>-970.50000000000034</v>
          </cell>
          <cell r="N364">
            <v>-537.14999999999986</v>
          </cell>
          <cell r="O364">
            <v>-1507.7599999999998</v>
          </cell>
          <cell r="P364">
            <v>1542.6</v>
          </cell>
          <cell r="Q364">
            <v>34.899999999999864</v>
          </cell>
          <cell r="R364">
            <v>-254.55050000000011</v>
          </cell>
          <cell r="S364">
            <v>-219.70000000000027</v>
          </cell>
          <cell r="T364">
            <v>-152.44589999999994</v>
          </cell>
          <cell r="U364">
            <v>-372.14589999999976</v>
          </cell>
          <cell r="AD364">
            <v>-372.09640000000036</v>
          </cell>
        </row>
      </sheetData>
      <sheetData sheetId="8"/>
      <sheetData sheetId="9"/>
      <sheetData sheetId="10"/>
      <sheetData sheetId="11" refreshError="1"/>
    </sheetDataSet>
  </externalBook>
</externalLink>
</file>

<file path=xl/externalLinks/externalLink2.xml><?xml version="1.0" encoding="utf-8"?>
<externalLink xmlns="http://schemas.openxmlformats.org/spreadsheetml/2006/main">
  <externalBook xmlns:r="http://schemas.openxmlformats.org/officeDocument/2006/relationships" r:id="rId1">
    <sheetNames>
      <sheetName val="COMP"/>
      <sheetName val="MONEDAS"/>
      <sheetName val="CALCE"/>
      <sheetName val="GRAF - 1"/>
      <sheetName val="GRAF - 2"/>
      <sheetName val="BLCECOMP"/>
      <sheetName val="CUADRONEGRO"/>
      <sheetName val="FLUJOEERR"/>
      <sheetName val="FLUJORESUM"/>
      <sheetName val="SALDOSRES"/>
      <sheetName val="GRAFICOS"/>
    </sheetNames>
    <sheetDataSet>
      <sheetData sheetId="0"/>
      <sheetData sheetId="1"/>
      <sheetData sheetId="2"/>
      <sheetData sheetId="3"/>
      <sheetData sheetId="4"/>
      <sheetData sheetId="5"/>
      <sheetData sheetId="6"/>
      <sheetData sheetId="7" refreshError="1">
        <row r="364">
          <cell r="D364" t="str">
            <v>UTILIDAD (PÉRDIDA) NETA DEL PERIODO</v>
          </cell>
          <cell r="G364">
            <v>-91.399999999999977</v>
          </cell>
          <cell r="H364">
            <v>-145.20000000000002</v>
          </cell>
          <cell r="I364">
            <v>-236.59999999999997</v>
          </cell>
          <cell r="J364">
            <v>-378.04</v>
          </cell>
          <cell r="K364">
            <v>-614.63999999999965</v>
          </cell>
          <cell r="L364">
            <v>-355.86000000000013</v>
          </cell>
          <cell r="M364">
            <v>-970.50000000000034</v>
          </cell>
          <cell r="N364">
            <v>-537.14999999999986</v>
          </cell>
          <cell r="O364">
            <v>-1507.7599999999998</v>
          </cell>
          <cell r="P364">
            <v>1542.6</v>
          </cell>
          <cell r="Q364">
            <v>34.899999999999864</v>
          </cell>
          <cell r="R364">
            <v>-254.55050000000011</v>
          </cell>
          <cell r="S364">
            <v>-219.70000000000027</v>
          </cell>
          <cell r="T364">
            <v>-152.44589999999994</v>
          </cell>
          <cell r="U364">
            <v>-372.14589999999976</v>
          </cell>
          <cell r="AD364">
            <v>-372.09640000000036</v>
          </cell>
        </row>
      </sheetData>
      <sheetData sheetId="8"/>
      <sheetData sheetId="9"/>
      <sheetData sheetId="10"/>
    </sheetDataSet>
  </externalBook>
</externalLink>
</file>

<file path=xl/externalLinks/externalLink3.xml><?xml version="1.0" encoding="utf-8"?>
<externalLink xmlns="http://schemas.openxmlformats.org/spreadsheetml/2006/main">
  <externalBook xmlns:r="http://schemas.openxmlformats.org/officeDocument/2006/relationships" r:id="rId1">
    <sheetNames>
      <sheetName val="COMP"/>
      <sheetName val="MONEDAS"/>
      <sheetName val="CALCE"/>
      <sheetName val="GRAF - 1"/>
      <sheetName val="GRAF - 2"/>
      <sheetName val="BLCECOMP"/>
      <sheetName val="CUADRONEGRO"/>
      <sheetName val="FLUJOEERR"/>
      <sheetName val="FLUJORESUM"/>
      <sheetName val="SALDOSRES"/>
      <sheetName val="GRAFICOS"/>
    </sheetNames>
    <sheetDataSet>
      <sheetData sheetId="0"/>
      <sheetData sheetId="1"/>
      <sheetData sheetId="2"/>
      <sheetData sheetId="3"/>
      <sheetData sheetId="4"/>
      <sheetData sheetId="5"/>
      <sheetData sheetId="6"/>
      <sheetData sheetId="7" refreshError="1">
        <row r="364">
          <cell r="D364" t="str">
            <v>UTILIDAD (PÉRDIDA) NETA DEL PERIODO</v>
          </cell>
          <cell r="G364">
            <v>-91.399999999999977</v>
          </cell>
          <cell r="H364">
            <v>-145.20000000000002</v>
          </cell>
          <cell r="I364">
            <v>-236.59999999999997</v>
          </cell>
          <cell r="J364">
            <v>-378.04</v>
          </cell>
          <cell r="K364">
            <v>-614.63999999999965</v>
          </cell>
          <cell r="L364">
            <v>-355.86000000000013</v>
          </cell>
          <cell r="M364">
            <v>-970.50000000000034</v>
          </cell>
          <cell r="N364">
            <v>-537.14999999999986</v>
          </cell>
          <cell r="O364">
            <v>-1507.7599999999998</v>
          </cell>
          <cell r="P364">
            <v>1542.6</v>
          </cell>
          <cell r="Q364">
            <v>34.899999999999864</v>
          </cell>
          <cell r="R364">
            <v>-254.55050000000011</v>
          </cell>
          <cell r="S364">
            <v>-219.70000000000027</v>
          </cell>
          <cell r="T364">
            <v>-152.44589999999994</v>
          </cell>
          <cell r="U364">
            <v>-372.14589999999976</v>
          </cell>
          <cell r="AD364">
            <v>-372.09640000000036</v>
          </cell>
        </row>
      </sheetData>
      <sheetData sheetId="8"/>
      <sheetData sheetId="9"/>
      <sheetData sheetId="10"/>
    </sheetDataSet>
  </externalBook>
</externalLink>
</file>

<file path=xl/externalLinks/externalLink4.xml><?xml version="1.0" encoding="utf-8"?>
<externalLink xmlns="http://schemas.openxmlformats.org/spreadsheetml/2006/main">
  <externalBook xmlns:r="http://schemas.openxmlformats.org/officeDocument/2006/relationships" r:id="rId1">
    <sheetNames>
      <sheetName val="COMP"/>
      <sheetName val="MONEDAS"/>
      <sheetName val="CALCE"/>
      <sheetName val="GRAF - 1"/>
      <sheetName val="GRAF - 2"/>
      <sheetName val="BLCECOMP"/>
      <sheetName val="CUADRONEGRO"/>
      <sheetName val="FLUJOEERR"/>
      <sheetName val="FLUJORESUM"/>
      <sheetName val="SALDOSRES"/>
      <sheetName val="GRAFICOS"/>
      <sheetName val="CUAD (2)"/>
    </sheetNames>
    <sheetDataSet>
      <sheetData sheetId="0"/>
      <sheetData sheetId="1"/>
      <sheetData sheetId="2"/>
      <sheetData sheetId="3"/>
      <sheetData sheetId="4"/>
      <sheetData sheetId="5"/>
      <sheetData sheetId="6"/>
      <sheetData sheetId="7" refreshError="1">
        <row r="364">
          <cell r="D364" t="str">
            <v>UTILIDAD (PÉRDIDA) NETA DEL PERIODO</v>
          </cell>
          <cell r="G364">
            <v>-91.399999999999977</v>
          </cell>
          <cell r="H364">
            <v>-145.20000000000002</v>
          </cell>
          <cell r="I364">
            <v>-236.59999999999997</v>
          </cell>
          <cell r="J364">
            <v>-378.04</v>
          </cell>
          <cell r="K364">
            <v>-614.63999999999965</v>
          </cell>
          <cell r="L364">
            <v>-355.86000000000013</v>
          </cell>
          <cell r="M364">
            <v>-970.50000000000034</v>
          </cell>
          <cell r="N364">
            <v>-537.14999999999986</v>
          </cell>
          <cell r="O364">
            <v>-1507.7599999999998</v>
          </cell>
          <cell r="P364">
            <v>1542.6</v>
          </cell>
          <cell r="Q364">
            <v>34.899999999999864</v>
          </cell>
          <cell r="R364">
            <v>-254.55050000000011</v>
          </cell>
          <cell r="S364">
            <v>-219.70000000000027</v>
          </cell>
          <cell r="T364">
            <v>-152.44589999999994</v>
          </cell>
          <cell r="U364">
            <v>-372.14589999999976</v>
          </cell>
          <cell r="AD364">
            <v>-372.09640000000036</v>
          </cell>
        </row>
      </sheetData>
      <sheetData sheetId="8"/>
      <sheetData sheetId="9"/>
      <sheetData sheetId="10"/>
      <sheetData sheetId="11" refreshError="1"/>
    </sheetDataSet>
  </externalBook>
</externalLink>
</file>

<file path=xl/externalLinks/externalLink5.xml><?xml version="1.0" encoding="utf-8"?>
<externalLink xmlns="http://schemas.openxmlformats.org/spreadsheetml/2006/main">
  <externalBook xmlns:r="http://schemas.openxmlformats.org/officeDocument/2006/relationships" r:id="rId1">
    <sheetNames>
      <sheetName val="COMP"/>
      <sheetName val="MONEDAS"/>
      <sheetName val="CALCE"/>
      <sheetName val="CALCE (2)"/>
      <sheetName val="GRAF - 1"/>
      <sheetName val="GRAF - 2"/>
      <sheetName val="BLCECOMP"/>
      <sheetName val="CUADRONEGRO"/>
      <sheetName val="FLUJOEERR"/>
      <sheetName val="FLUJORESUM"/>
      <sheetName val="SALDOSRES"/>
      <sheetName val="GRAFICOS"/>
    </sheetNames>
    <sheetDataSet>
      <sheetData sheetId="0"/>
      <sheetData sheetId="1"/>
      <sheetData sheetId="2"/>
      <sheetData sheetId="3"/>
      <sheetData sheetId="4"/>
      <sheetData sheetId="5"/>
      <sheetData sheetId="6"/>
      <sheetData sheetId="7"/>
      <sheetData sheetId="8"/>
      <sheetData sheetId="9"/>
      <sheetData sheetId="10"/>
      <sheetData sheetId="11"/>
    </sheetDataSet>
  </externalBook>
</externalLink>
</file>

<file path=xl/externalLinks/externalLink6.xml><?xml version="1.0" encoding="utf-8"?>
<externalLink xmlns="http://schemas.openxmlformats.org/spreadsheetml/2006/main">
  <externalBook xmlns:r="http://schemas.openxmlformats.org/officeDocument/2006/relationships" r:id="rId1">
    <sheetNames>
      <sheetName val="COMP"/>
      <sheetName val="MONEDAS"/>
      <sheetName val="CALCE"/>
      <sheetName val="CALCE (2)"/>
      <sheetName val="GRAF - 1"/>
      <sheetName val="GRAF - 2"/>
      <sheetName val="BLCECOMP"/>
      <sheetName val="CUADRONEGRO"/>
      <sheetName val="FLUJOEERR"/>
      <sheetName val="FLUJORESUM"/>
      <sheetName val="SALDOSRES"/>
      <sheetName val="GRAFICOS"/>
    </sheetNames>
    <sheetDataSet>
      <sheetData sheetId="0"/>
      <sheetData sheetId="1"/>
      <sheetData sheetId="2"/>
      <sheetData sheetId="3"/>
      <sheetData sheetId="4"/>
      <sheetData sheetId="5"/>
      <sheetData sheetId="6"/>
      <sheetData sheetId="7"/>
      <sheetData sheetId="8"/>
      <sheetData sheetId="9"/>
      <sheetData sheetId="10"/>
      <sheetData sheetId="11"/>
    </sheetDataSet>
  </externalBook>
</externalLink>
</file>

<file path=xl/externalLinks/externalLink7.xml><?xml version="1.0" encoding="utf-8"?>
<externalLink xmlns="http://schemas.openxmlformats.org/spreadsheetml/2006/main">
  <externalBook xmlns:r="http://schemas.openxmlformats.org/officeDocument/2006/relationships" r:id="rId1">
    <sheetNames>
      <sheetName val="COMP"/>
      <sheetName val="MONEDAS"/>
      <sheetName val="CALCE"/>
      <sheetName val="CALCE (2)"/>
      <sheetName val="GRAF - 1"/>
      <sheetName val="GRAF - 2"/>
      <sheetName val="BLCECOMP"/>
      <sheetName val="CUADRONEGRO"/>
      <sheetName val="FLUJOEERR"/>
      <sheetName val="FLUJORESUM"/>
      <sheetName val="SALDOSRES"/>
      <sheetName val="GRAFICOS"/>
    </sheetNames>
    <sheetDataSet>
      <sheetData sheetId="0"/>
      <sheetData sheetId="1"/>
      <sheetData sheetId="2"/>
      <sheetData sheetId="3"/>
      <sheetData sheetId="4"/>
      <sheetData sheetId="5"/>
      <sheetData sheetId="6"/>
      <sheetData sheetId="7"/>
      <sheetData sheetId="8"/>
      <sheetData sheetId="9"/>
      <sheetData sheetId="10"/>
      <sheetData sheetId="11"/>
    </sheetDataSet>
  </externalBook>
</externalLink>
</file>

<file path=xl/externalLinks/externalLink8.xml><?xml version="1.0" encoding="utf-8"?>
<externalLink xmlns="http://schemas.openxmlformats.org/spreadsheetml/2006/main">
  <externalBook xmlns:r="http://schemas.openxmlformats.org/officeDocument/2006/relationships" r:id="rId1">
    <sheetNames>
      <sheetName val="COMP"/>
      <sheetName val="MONEDAS"/>
      <sheetName val="CALCE"/>
      <sheetName val="CALCE (2)"/>
      <sheetName val="GRAF - 1"/>
      <sheetName val="GRAF - 2"/>
      <sheetName val="BLCECOMP"/>
      <sheetName val="CUADRONEGRO"/>
      <sheetName val="FLUJOEERR"/>
      <sheetName val="FLUJORESUM"/>
      <sheetName val="SALDOSRES"/>
      <sheetName val="GRAFICOS"/>
    </sheetNames>
    <sheetDataSet>
      <sheetData sheetId="0"/>
      <sheetData sheetId="1"/>
      <sheetData sheetId="2"/>
      <sheetData sheetId="3"/>
      <sheetData sheetId="4"/>
      <sheetData sheetId="5"/>
      <sheetData sheetId="6"/>
      <sheetData sheetId="7"/>
      <sheetData sheetId="8"/>
      <sheetData sheetId="9"/>
      <sheetData sheetId="10"/>
      <sheetData sheetId="11"/>
    </sheetDataSet>
  </externalBook>
</externalLink>
</file>

<file path=xl/externalLinks/externalLink9.xml><?xml version="1.0" encoding="utf-8"?>
<externalLink xmlns="http://schemas.openxmlformats.org/spreadsheetml/2006/main">
  <externalBook xmlns:r="http://schemas.openxmlformats.org/officeDocument/2006/relationships" r:id="rId1">
    <sheetNames>
      <sheetName val="INDICE"/>
      <sheetName val="1"/>
      <sheetName val="2"/>
      <sheetName val="3"/>
      <sheetName val="4"/>
      <sheetName val="5"/>
      <sheetName val="6"/>
      <sheetName val="7"/>
      <sheetName val="8"/>
      <sheetName val="9"/>
      <sheetName val="10"/>
      <sheetName val="11"/>
      <sheetName val="12"/>
      <sheetName val="13"/>
      <sheetName val="14"/>
      <sheetName val="15"/>
      <sheetName val="16"/>
      <sheetName val="17"/>
      <sheetName val="18-1"/>
      <sheetName val="18-2"/>
      <sheetName val="19"/>
      <sheetName val="20"/>
      <sheetName val="21"/>
      <sheetName val="22"/>
      <sheetName val="23"/>
      <sheetName val="24"/>
      <sheetName val="25"/>
      <sheetName val="26"/>
      <sheetName val="27"/>
      <sheetName val="28-1"/>
      <sheetName val="28-2"/>
      <sheetName val="29"/>
      <sheetName val="30"/>
      <sheetName val="31"/>
      <sheetName val="32"/>
      <sheetName val="33"/>
      <sheetName val="34-1"/>
      <sheetName val="34-2"/>
      <sheetName val="35-1"/>
      <sheetName val="35-2"/>
      <sheetName val="36"/>
      <sheetName val="37"/>
      <sheetName val="38"/>
      <sheetName val="39-1"/>
      <sheetName val="39-2"/>
      <sheetName val="40"/>
      <sheetName val="41"/>
      <sheetName val="42"/>
      <sheetName val="43"/>
      <sheetName val="44"/>
      <sheetName val="45"/>
      <sheetName val="46"/>
      <sheetName val="47"/>
      <sheetName val="48"/>
      <sheetName val="49"/>
      <sheetName val="50"/>
      <sheetName val="51"/>
      <sheetName val="5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sheetData sheetId="52" refreshError="1"/>
      <sheetData sheetId="53" refreshError="1"/>
      <sheetData sheetId="54" refreshError="1"/>
      <sheetData sheetId="55" refreshError="1"/>
      <sheetData sheetId="56" refreshError="1"/>
      <sheetData sheetId="57" refreshError="1"/>
    </sheetDataSet>
  </externalBook>
</externalLink>
</file>

<file path=xl/externalLinks/externalLink10.xml><?xml version="1.0" encoding="utf-8"?>
<externalLink xmlns="http://schemas.openxmlformats.org/spreadsheetml/2006/main">
  <externalBook xmlns:r="http://schemas.openxmlformats.org/officeDocument/2006/relationships" r:id="rId1">
    <sheetNames>
      <sheetName val="234"/>
      <sheetName val="72"/>
    </sheetNames>
    <sheetDataSet>
      <sheetData sheetId="0"/>
      <sheetData sheetId="1">
        <row r="4">
          <cell r="A4" t="str">
            <v>AL 30 DE SEPTIEMBRE DE 2014</v>
          </cell>
        </row>
        <row r="9">
          <cell r="E9">
            <v>2233693.7088899999</v>
          </cell>
        </row>
        <row r="10">
          <cell r="E10">
            <v>102502.32134000001</v>
          </cell>
        </row>
        <row r="11">
          <cell r="E11">
            <v>40388.98012</v>
          </cell>
        </row>
        <row r="12">
          <cell r="E12">
            <v>1677525.3140699998</v>
          </cell>
        </row>
        <row r="13">
          <cell r="E13">
            <v>1742213.8972</v>
          </cell>
        </row>
        <row r="14">
          <cell r="E14">
            <v>0</v>
          </cell>
        </row>
        <row r="15">
          <cell r="E15">
            <v>0</v>
          </cell>
        </row>
        <row r="16">
          <cell r="E16">
            <v>0</v>
          </cell>
        </row>
        <row r="17">
          <cell r="E17">
            <v>0</v>
          </cell>
        </row>
        <row r="18">
          <cell r="E18">
            <v>0</v>
          </cell>
        </row>
        <row r="19">
          <cell r="E19">
            <v>12733.841109999999</v>
          </cell>
        </row>
        <row r="20">
          <cell r="E20">
            <v>-77422.424239999993</v>
          </cell>
        </row>
        <row r="21">
          <cell r="E21">
            <v>3043.5014100000003</v>
          </cell>
        </row>
        <row r="22">
          <cell r="E22">
            <v>0</v>
          </cell>
        </row>
        <row r="23">
          <cell r="E23">
            <v>91754.813930000004</v>
          </cell>
        </row>
        <row r="24">
          <cell r="E24">
            <v>8058.7588800000003</v>
          </cell>
        </row>
        <row r="25">
          <cell r="E25">
            <v>607.62774999999999</v>
          </cell>
        </row>
        <row r="26">
          <cell r="E26">
            <v>309812.39139</v>
          </cell>
        </row>
        <row r="27">
          <cell r="E27">
            <v>1766770.5093</v>
          </cell>
        </row>
        <row r="28">
          <cell r="E28">
            <v>0</v>
          </cell>
        </row>
        <row r="29">
          <cell r="E29">
            <v>0</v>
          </cell>
        </row>
        <row r="30">
          <cell r="E30">
            <v>0</v>
          </cell>
        </row>
        <row r="31">
          <cell r="E31">
            <v>0</v>
          </cell>
        </row>
        <row r="32">
          <cell r="E32">
            <v>0</v>
          </cell>
        </row>
        <row r="33">
          <cell r="E33">
            <v>0</v>
          </cell>
        </row>
        <row r="34">
          <cell r="E34">
            <v>0</v>
          </cell>
        </row>
        <row r="35">
          <cell r="E35">
            <v>0</v>
          </cell>
        </row>
        <row r="36">
          <cell r="E36">
            <v>794929.75037000002</v>
          </cell>
        </row>
        <row r="37">
          <cell r="E37">
            <v>11344.57929</v>
          </cell>
        </row>
        <row r="38">
          <cell r="E38">
            <v>3464.3496399999999</v>
          </cell>
        </row>
        <row r="39">
          <cell r="E39">
            <v>957031.83</v>
          </cell>
        </row>
        <row r="40">
          <cell r="E40">
            <v>0</v>
          </cell>
        </row>
        <row r="41">
          <cell r="E41">
            <v>0</v>
          </cell>
        </row>
        <row r="42">
          <cell r="E42">
            <v>466923.19958999997</v>
          </cell>
        </row>
        <row r="43">
          <cell r="E43">
            <v>300163.5</v>
          </cell>
        </row>
        <row r="44">
          <cell r="E44">
            <v>0</v>
          </cell>
        </row>
        <row r="45">
          <cell r="E45">
            <v>0</v>
          </cell>
        </row>
        <row r="46">
          <cell r="E46">
            <v>110782.22304000001</v>
          </cell>
        </row>
        <row r="47">
          <cell r="E47">
            <v>55977.476549999999</v>
          </cell>
        </row>
        <row r="48">
          <cell r="E48">
            <v>41479.398630000003</v>
          </cell>
        </row>
        <row r="49">
          <cell r="E49">
            <v>14498.07792</v>
          </cell>
        </row>
        <row r="50">
          <cell r="E50">
            <v>2233693.7088899999</v>
          </cell>
        </row>
        <row r="51">
          <cell r="E51">
            <v>0</v>
          </cell>
        </row>
        <row r="52">
          <cell r="E52">
            <v>13618501.663379999</v>
          </cell>
        </row>
        <row r="53">
          <cell r="E53">
            <v>59624.5458</v>
          </cell>
        </row>
        <row r="54">
          <cell r="E54">
            <v>-32180.61593</v>
          </cell>
        </row>
        <row r="55">
          <cell r="E55">
            <v>27443.92987</v>
          </cell>
        </row>
        <row r="56">
          <cell r="E56">
            <v>17604.1302</v>
          </cell>
        </row>
        <row r="57">
          <cell r="E57">
            <v>-915.92567000000008</v>
          </cell>
        </row>
        <row r="58">
          <cell r="E58">
            <v>44132.134399999995</v>
          </cell>
        </row>
        <row r="59">
          <cell r="E59">
            <v>4393.0942599999998</v>
          </cell>
        </row>
        <row r="60">
          <cell r="E60">
            <v>-4811.5728399999998</v>
          </cell>
        </row>
        <row r="61">
          <cell r="E61">
            <v>43713.65582</v>
          </cell>
        </row>
        <row r="62">
          <cell r="E62">
            <v>-24449.62328</v>
          </cell>
        </row>
        <row r="63">
          <cell r="E63">
            <v>19264.03254</v>
          </cell>
        </row>
        <row r="64">
          <cell r="E64">
            <v>93.848429999999993</v>
          </cell>
        </row>
        <row r="65">
          <cell r="E65">
            <v>0</v>
          </cell>
        </row>
        <row r="66">
          <cell r="E66">
            <v>93.848429999999993</v>
          </cell>
        </row>
        <row r="67">
          <cell r="E67">
            <v>0</v>
          </cell>
        </row>
        <row r="68">
          <cell r="E68">
            <v>0</v>
          </cell>
        </row>
        <row r="69">
          <cell r="E69">
            <v>0</v>
          </cell>
        </row>
        <row r="70">
          <cell r="E70">
            <v>19357.880969999998</v>
          </cell>
        </row>
        <row r="71">
          <cell r="E71">
            <v>0</v>
          </cell>
        </row>
        <row r="72">
          <cell r="E72">
            <v>0</v>
          </cell>
        </row>
        <row r="73">
          <cell r="E73">
            <v>19357.880969999998</v>
          </cell>
        </row>
        <row r="74">
          <cell r="E74">
            <v>157.51150000000001</v>
          </cell>
        </row>
        <row r="75">
          <cell r="E75">
            <v>-184.62154999999998</v>
          </cell>
        </row>
        <row r="76">
          <cell r="E76">
            <v>19330.770920000003</v>
          </cell>
        </row>
        <row r="77">
          <cell r="E77">
            <v>0</v>
          </cell>
        </row>
        <row r="78">
          <cell r="E78">
            <v>19330.770920000003</v>
          </cell>
        </row>
        <row r="79">
          <cell r="E79">
            <v>-4832.6930000000002</v>
          </cell>
        </row>
        <row r="80">
          <cell r="E80">
            <v>14498.07792</v>
          </cell>
        </row>
      </sheetData>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sheet1.xml><?xml version="1.0" encoding="utf-8"?>
<worksheet xmlns="http://schemas.openxmlformats.org/spreadsheetml/2006/main" xmlns:r="http://schemas.openxmlformats.org/officeDocument/2006/relationships">
  <sheetPr>
    <pageSetUpPr fitToPage="1"/>
  </sheetPr>
  <dimension ref="A1:WVK124"/>
  <sheetViews>
    <sheetView tabSelected="1" zoomScaleNormal="100" workbookViewId="0">
      <selection activeCell="A87" sqref="A87"/>
    </sheetView>
  </sheetViews>
  <sheetFormatPr defaultColWidth="0" defaultRowHeight="12.75" customHeight="1" zeroHeight="1"/>
  <cols>
    <col min="1" max="1" width="112.42578125" style="68" customWidth="1"/>
    <col min="2" max="2" width="24.140625" style="68" customWidth="1"/>
    <col min="3" max="3" width="5.42578125" style="68" customWidth="1"/>
    <col min="4" max="256" width="0" style="68" hidden="1"/>
    <col min="257" max="257" width="112.42578125" style="68" hidden="1" customWidth="1"/>
    <col min="258" max="258" width="24.140625" style="68" hidden="1" customWidth="1"/>
    <col min="259" max="259" width="4.28515625" style="68" hidden="1" customWidth="1"/>
    <col min="260" max="512" width="0" style="68" hidden="1"/>
    <col min="513" max="513" width="112.42578125" style="68" hidden="1" customWidth="1"/>
    <col min="514" max="514" width="24.140625" style="68" hidden="1" customWidth="1"/>
    <col min="515" max="515" width="4.28515625" style="68" hidden="1" customWidth="1"/>
    <col min="516" max="768" width="0" style="68" hidden="1"/>
    <col min="769" max="769" width="112.42578125" style="68" hidden="1" customWidth="1"/>
    <col min="770" max="770" width="24.140625" style="68" hidden="1" customWidth="1"/>
    <col min="771" max="771" width="4.28515625" style="68" hidden="1" customWidth="1"/>
    <col min="772" max="1024" width="0" style="68" hidden="1"/>
    <col min="1025" max="1025" width="112.42578125" style="68" hidden="1" customWidth="1"/>
    <col min="1026" max="1026" width="24.140625" style="68" hidden="1" customWidth="1"/>
    <col min="1027" max="1027" width="4.28515625" style="68" hidden="1" customWidth="1"/>
    <col min="1028" max="1280" width="0" style="68" hidden="1"/>
    <col min="1281" max="1281" width="112.42578125" style="68" hidden="1" customWidth="1"/>
    <col min="1282" max="1282" width="24.140625" style="68" hidden="1" customWidth="1"/>
    <col min="1283" max="1283" width="4.28515625" style="68" hidden="1" customWidth="1"/>
    <col min="1284" max="1536" width="0" style="68" hidden="1"/>
    <col min="1537" max="1537" width="112.42578125" style="68" hidden="1" customWidth="1"/>
    <col min="1538" max="1538" width="24.140625" style="68" hidden="1" customWidth="1"/>
    <col min="1539" max="1539" width="4.28515625" style="68" hidden="1" customWidth="1"/>
    <col min="1540" max="1792" width="0" style="68" hidden="1"/>
    <col min="1793" max="1793" width="112.42578125" style="68" hidden="1" customWidth="1"/>
    <col min="1794" max="1794" width="24.140625" style="68" hidden="1" customWidth="1"/>
    <col min="1795" max="1795" width="4.28515625" style="68" hidden="1" customWidth="1"/>
    <col min="1796" max="2048" width="0" style="68" hidden="1"/>
    <col min="2049" max="2049" width="112.42578125" style="68" hidden="1" customWidth="1"/>
    <col min="2050" max="2050" width="24.140625" style="68" hidden="1" customWidth="1"/>
    <col min="2051" max="2051" width="4.28515625" style="68" hidden="1" customWidth="1"/>
    <col min="2052" max="2304" width="0" style="68" hidden="1"/>
    <col min="2305" max="2305" width="112.42578125" style="68" hidden="1" customWidth="1"/>
    <col min="2306" max="2306" width="24.140625" style="68" hidden="1" customWidth="1"/>
    <col min="2307" max="2307" width="4.28515625" style="68" hidden="1" customWidth="1"/>
    <col min="2308" max="2560" width="0" style="68" hidden="1"/>
    <col min="2561" max="2561" width="112.42578125" style="68" hidden="1" customWidth="1"/>
    <col min="2562" max="2562" width="24.140625" style="68" hidden="1" customWidth="1"/>
    <col min="2563" max="2563" width="4.28515625" style="68" hidden="1" customWidth="1"/>
    <col min="2564" max="2816" width="0" style="68" hidden="1"/>
    <col min="2817" max="2817" width="112.42578125" style="68" hidden="1" customWidth="1"/>
    <col min="2818" max="2818" width="24.140625" style="68" hidden="1" customWidth="1"/>
    <col min="2819" max="2819" width="4.28515625" style="68" hidden="1" customWidth="1"/>
    <col min="2820" max="3072" width="0" style="68" hidden="1"/>
    <col min="3073" max="3073" width="112.42578125" style="68" hidden="1" customWidth="1"/>
    <col min="3074" max="3074" width="24.140625" style="68" hidden="1" customWidth="1"/>
    <col min="3075" max="3075" width="4.28515625" style="68" hidden="1" customWidth="1"/>
    <col min="3076" max="3328" width="0" style="68" hidden="1"/>
    <col min="3329" max="3329" width="112.42578125" style="68" hidden="1" customWidth="1"/>
    <col min="3330" max="3330" width="24.140625" style="68" hidden="1" customWidth="1"/>
    <col min="3331" max="3331" width="4.28515625" style="68" hidden="1" customWidth="1"/>
    <col min="3332" max="3584" width="0" style="68" hidden="1"/>
    <col min="3585" max="3585" width="112.42578125" style="68" hidden="1" customWidth="1"/>
    <col min="3586" max="3586" width="24.140625" style="68" hidden="1" customWidth="1"/>
    <col min="3587" max="3587" width="4.28515625" style="68" hidden="1" customWidth="1"/>
    <col min="3588" max="3840" width="0" style="68" hidden="1"/>
    <col min="3841" max="3841" width="112.42578125" style="68" hidden="1" customWidth="1"/>
    <col min="3842" max="3842" width="24.140625" style="68" hidden="1" customWidth="1"/>
    <col min="3843" max="3843" width="4.28515625" style="68" hidden="1" customWidth="1"/>
    <col min="3844" max="4096" width="0" style="68" hidden="1"/>
    <col min="4097" max="4097" width="112.42578125" style="68" hidden="1" customWidth="1"/>
    <col min="4098" max="4098" width="24.140625" style="68" hidden="1" customWidth="1"/>
    <col min="4099" max="4099" width="4.28515625" style="68" hidden="1" customWidth="1"/>
    <col min="4100" max="4352" width="0" style="68" hidden="1"/>
    <col min="4353" max="4353" width="112.42578125" style="68" hidden="1" customWidth="1"/>
    <col min="4354" max="4354" width="24.140625" style="68" hidden="1" customWidth="1"/>
    <col min="4355" max="4355" width="4.28515625" style="68" hidden="1" customWidth="1"/>
    <col min="4356" max="4608" width="0" style="68" hidden="1"/>
    <col min="4609" max="4609" width="112.42578125" style="68" hidden="1" customWidth="1"/>
    <col min="4610" max="4610" width="24.140625" style="68" hidden="1" customWidth="1"/>
    <col min="4611" max="4611" width="4.28515625" style="68" hidden="1" customWidth="1"/>
    <col min="4612" max="4864" width="0" style="68" hidden="1"/>
    <col min="4865" max="4865" width="112.42578125" style="68" hidden="1" customWidth="1"/>
    <col min="4866" max="4866" width="24.140625" style="68" hidden="1" customWidth="1"/>
    <col min="4867" max="4867" width="4.28515625" style="68" hidden="1" customWidth="1"/>
    <col min="4868" max="5120" width="0" style="68" hidden="1"/>
    <col min="5121" max="5121" width="112.42578125" style="68" hidden="1" customWidth="1"/>
    <col min="5122" max="5122" width="24.140625" style="68" hidden="1" customWidth="1"/>
    <col min="5123" max="5123" width="4.28515625" style="68" hidden="1" customWidth="1"/>
    <col min="5124" max="5376" width="0" style="68" hidden="1"/>
    <col min="5377" max="5377" width="112.42578125" style="68" hidden="1" customWidth="1"/>
    <col min="5378" max="5378" width="24.140625" style="68" hidden="1" customWidth="1"/>
    <col min="5379" max="5379" width="4.28515625" style="68" hidden="1" customWidth="1"/>
    <col min="5380" max="5632" width="0" style="68" hidden="1"/>
    <col min="5633" max="5633" width="112.42578125" style="68" hidden="1" customWidth="1"/>
    <col min="5634" max="5634" width="24.140625" style="68" hidden="1" customWidth="1"/>
    <col min="5635" max="5635" width="4.28515625" style="68" hidden="1" customWidth="1"/>
    <col min="5636" max="5888" width="0" style="68" hidden="1"/>
    <col min="5889" max="5889" width="112.42578125" style="68" hidden="1" customWidth="1"/>
    <col min="5890" max="5890" width="24.140625" style="68" hidden="1" customWidth="1"/>
    <col min="5891" max="5891" width="4.28515625" style="68" hidden="1" customWidth="1"/>
    <col min="5892" max="6144" width="0" style="68" hidden="1"/>
    <col min="6145" max="6145" width="112.42578125" style="68" hidden="1" customWidth="1"/>
    <col min="6146" max="6146" width="24.140625" style="68" hidden="1" customWidth="1"/>
    <col min="6147" max="6147" width="4.28515625" style="68" hidden="1" customWidth="1"/>
    <col min="6148" max="6400" width="0" style="68" hidden="1"/>
    <col min="6401" max="6401" width="112.42578125" style="68" hidden="1" customWidth="1"/>
    <col min="6402" max="6402" width="24.140625" style="68" hidden="1" customWidth="1"/>
    <col min="6403" max="6403" width="4.28515625" style="68" hidden="1" customWidth="1"/>
    <col min="6404" max="6656" width="0" style="68" hidden="1"/>
    <col min="6657" max="6657" width="112.42578125" style="68" hidden="1" customWidth="1"/>
    <col min="6658" max="6658" width="24.140625" style="68" hidden="1" customWidth="1"/>
    <col min="6659" max="6659" width="4.28515625" style="68" hidden="1" customWidth="1"/>
    <col min="6660" max="6912" width="0" style="68" hidden="1"/>
    <col min="6913" max="6913" width="112.42578125" style="68" hidden="1" customWidth="1"/>
    <col min="6914" max="6914" width="24.140625" style="68" hidden="1" customWidth="1"/>
    <col min="6915" max="6915" width="4.28515625" style="68" hidden="1" customWidth="1"/>
    <col min="6916" max="7168" width="0" style="68" hidden="1"/>
    <col min="7169" max="7169" width="112.42578125" style="68" hidden="1" customWidth="1"/>
    <col min="7170" max="7170" width="24.140625" style="68" hidden="1" customWidth="1"/>
    <col min="7171" max="7171" width="4.28515625" style="68" hidden="1" customWidth="1"/>
    <col min="7172" max="7424" width="0" style="68" hidden="1"/>
    <col min="7425" max="7425" width="112.42578125" style="68" hidden="1" customWidth="1"/>
    <col min="7426" max="7426" width="24.140625" style="68" hidden="1" customWidth="1"/>
    <col min="7427" max="7427" width="4.28515625" style="68" hidden="1" customWidth="1"/>
    <col min="7428" max="7680" width="0" style="68" hidden="1"/>
    <col min="7681" max="7681" width="112.42578125" style="68" hidden="1" customWidth="1"/>
    <col min="7682" max="7682" width="24.140625" style="68" hidden="1" customWidth="1"/>
    <col min="7683" max="7683" width="4.28515625" style="68" hidden="1" customWidth="1"/>
    <col min="7684" max="7936" width="0" style="68" hidden="1"/>
    <col min="7937" max="7937" width="112.42578125" style="68" hidden="1" customWidth="1"/>
    <col min="7938" max="7938" width="24.140625" style="68" hidden="1" customWidth="1"/>
    <col min="7939" max="7939" width="4.28515625" style="68" hidden="1" customWidth="1"/>
    <col min="7940" max="8192" width="0" style="68" hidden="1"/>
    <col min="8193" max="8193" width="112.42578125" style="68" hidden="1" customWidth="1"/>
    <col min="8194" max="8194" width="24.140625" style="68" hidden="1" customWidth="1"/>
    <col min="8195" max="8195" width="4.28515625" style="68" hidden="1" customWidth="1"/>
    <col min="8196" max="8448" width="0" style="68" hidden="1"/>
    <col min="8449" max="8449" width="112.42578125" style="68" hidden="1" customWidth="1"/>
    <col min="8450" max="8450" width="24.140625" style="68" hidden="1" customWidth="1"/>
    <col min="8451" max="8451" width="4.28515625" style="68" hidden="1" customWidth="1"/>
    <col min="8452" max="8704" width="0" style="68" hidden="1"/>
    <col min="8705" max="8705" width="112.42578125" style="68" hidden="1" customWidth="1"/>
    <col min="8706" max="8706" width="24.140625" style="68" hidden="1" customWidth="1"/>
    <col min="8707" max="8707" width="4.28515625" style="68" hidden="1" customWidth="1"/>
    <col min="8708" max="8960" width="0" style="68" hidden="1"/>
    <col min="8961" max="8961" width="112.42578125" style="68" hidden="1" customWidth="1"/>
    <col min="8962" max="8962" width="24.140625" style="68" hidden="1" customWidth="1"/>
    <col min="8963" max="8963" width="4.28515625" style="68" hidden="1" customWidth="1"/>
    <col min="8964" max="9216" width="0" style="68" hidden="1"/>
    <col min="9217" max="9217" width="112.42578125" style="68" hidden="1" customWidth="1"/>
    <col min="9218" max="9218" width="24.140625" style="68" hidden="1" customWidth="1"/>
    <col min="9219" max="9219" width="4.28515625" style="68" hidden="1" customWidth="1"/>
    <col min="9220" max="9472" width="0" style="68" hidden="1"/>
    <col min="9473" max="9473" width="112.42578125" style="68" hidden="1" customWidth="1"/>
    <col min="9474" max="9474" width="24.140625" style="68" hidden="1" customWidth="1"/>
    <col min="9475" max="9475" width="4.28515625" style="68" hidden="1" customWidth="1"/>
    <col min="9476" max="9728" width="0" style="68" hidden="1"/>
    <col min="9729" max="9729" width="112.42578125" style="68" hidden="1" customWidth="1"/>
    <col min="9730" max="9730" width="24.140625" style="68" hidden="1" customWidth="1"/>
    <col min="9731" max="9731" width="4.28515625" style="68" hidden="1" customWidth="1"/>
    <col min="9732" max="9984" width="0" style="68" hidden="1"/>
    <col min="9985" max="9985" width="112.42578125" style="68" hidden="1" customWidth="1"/>
    <col min="9986" max="9986" width="24.140625" style="68" hidden="1" customWidth="1"/>
    <col min="9987" max="9987" width="4.28515625" style="68" hidden="1" customWidth="1"/>
    <col min="9988" max="10240" width="0" style="68" hidden="1"/>
    <col min="10241" max="10241" width="112.42578125" style="68" hidden="1" customWidth="1"/>
    <col min="10242" max="10242" width="24.140625" style="68" hidden="1" customWidth="1"/>
    <col min="10243" max="10243" width="4.28515625" style="68" hidden="1" customWidth="1"/>
    <col min="10244" max="10496" width="0" style="68" hidden="1"/>
    <col min="10497" max="10497" width="112.42578125" style="68" hidden="1" customWidth="1"/>
    <col min="10498" max="10498" width="24.140625" style="68" hidden="1" customWidth="1"/>
    <col min="10499" max="10499" width="4.28515625" style="68" hidden="1" customWidth="1"/>
    <col min="10500" max="10752" width="0" style="68" hidden="1"/>
    <col min="10753" max="10753" width="112.42578125" style="68" hidden="1" customWidth="1"/>
    <col min="10754" max="10754" width="24.140625" style="68" hidden="1" customWidth="1"/>
    <col min="10755" max="10755" width="4.28515625" style="68" hidden="1" customWidth="1"/>
    <col min="10756" max="11008" width="0" style="68" hidden="1"/>
    <col min="11009" max="11009" width="112.42578125" style="68" hidden="1" customWidth="1"/>
    <col min="11010" max="11010" width="24.140625" style="68" hidden="1" customWidth="1"/>
    <col min="11011" max="11011" width="4.28515625" style="68" hidden="1" customWidth="1"/>
    <col min="11012" max="11264" width="0" style="68" hidden="1"/>
    <col min="11265" max="11265" width="112.42578125" style="68" hidden="1" customWidth="1"/>
    <col min="11266" max="11266" width="24.140625" style="68" hidden="1" customWidth="1"/>
    <col min="11267" max="11267" width="4.28515625" style="68" hidden="1" customWidth="1"/>
    <col min="11268" max="11520" width="0" style="68" hidden="1"/>
    <col min="11521" max="11521" width="112.42578125" style="68" hidden="1" customWidth="1"/>
    <col min="11522" max="11522" width="24.140625" style="68" hidden="1" customWidth="1"/>
    <col min="11523" max="11523" width="4.28515625" style="68" hidden="1" customWidth="1"/>
    <col min="11524" max="11776" width="0" style="68" hidden="1"/>
    <col min="11777" max="11777" width="112.42578125" style="68" hidden="1" customWidth="1"/>
    <col min="11778" max="11778" width="24.140625" style="68" hidden="1" customWidth="1"/>
    <col min="11779" max="11779" width="4.28515625" style="68" hidden="1" customWidth="1"/>
    <col min="11780" max="12032" width="0" style="68" hidden="1"/>
    <col min="12033" max="12033" width="112.42578125" style="68" hidden="1" customWidth="1"/>
    <col min="12034" max="12034" width="24.140625" style="68" hidden="1" customWidth="1"/>
    <col min="12035" max="12035" width="4.28515625" style="68" hidden="1" customWidth="1"/>
    <col min="12036" max="12288" width="0" style="68" hidden="1"/>
    <col min="12289" max="12289" width="112.42578125" style="68" hidden="1" customWidth="1"/>
    <col min="12290" max="12290" width="24.140625" style="68" hidden="1" customWidth="1"/>
    <col min="12291" max="12291" width="4.28515625" style="68" hidden="1" customWidth="1"/>
    <col min="12292" max="12544" width="0" style="68" hidden="1"/>
    <col min="12545" max="12545" width="112.42578125" style="68" hidden="1" customWidth="1"/>
    <col min="12546" max="12546" width="24.140625" style="68" hidden="1" customWidth="1"/>
    <col min="12547" max="12547" width="4.28515625" style="68" hidden="1" customWidth="1"/>
    <col min="12548" max="12800" width="0" style="68" hidden="1"/>
    <col min="12801" max="12801" width="112.42578125" style="68" hidden="1" customWidth="1"/>
    <col min="12802" max="12802" width="24.140625" style="68" hidden="1" customWidth="1"/>
    <col min="12803" max="12803" width="4.28515625" style="68" hidden="1" customWidth="1"/>
    <col min="12804" max="13056" width="0" style="68" hidden="1"/>
    <col min="13057" max="13057" width="112.42578125" style="68" hidden="1" customWidth="1"/>
    <col min="13058" max="13058" width="24.140625" style="68" hidden="1" customWidth="1"/>
    <col min="13059" max="13059" width="4.28515625" style="68" hidden="1" customWidth="1"/>
    <col min="13060" max="13312" width="0" style="68" hidden="1"/>
    <col min="13313" max="13313" width="112.42578125" style="68" hidden="1" customWidth="1"/>
    <col min="13314" max="13314" width="24.140625" style="68" hidden="1" customWidth="1"/>
    <col min="13315" max="13315" width="4.28515625" style="68" hidden="1" customWidth="1"/>
    <col min="13316" max="13568" width="0" style="68" hidden="1"/>
    <col min="13569" max="13569" width="112.42578125" style="68" hidden="1" customWidth="1"/>
    <col min="13570" max="13570" width="24.140625" style="68" hidden="1" customWidth="1"/>
    <col min="13571" max="13571" width="4.28515625" style="68" hidden="1" customWidth="1"/>
    <col min="13572" max="13824" width="0" style="68" hidden="1"/>
    <col min="13825" max="13825" width="112.42578125" style="68" hidden="1" customWidth="1"/>
    <col min="13826" max="13826" width="24.140625" style="68" hidden="1" customWidth="1"/>
    <col min="13827" max="13827" width="4.28515625" style="68" hidden="1" customWidth="1"/>
    <col min="13828" max="14080" width="0" style="68" hidden="1"/>
    <col min="14081" max="14081" width="112.42578125" style="68" hidden="1" customWidth="1"/>
    <col min="14082" max="14082" width="24.140625" style="68" hidden="1" customWidth="1"/>
    <col min="14083" max="14083" width="4.28515625" style="68" hidden="1" customWidth="1"/>
    <col min="14084" max="14336" width="0" style="68" hidden="1"/>
    <col min="14337" max="14337" width="112.42578125" style="68" hidden="1" customWidth="1"/>
    <col min="14338" max="14338" width="24.140625" style="68" hidden="1" customWidth="1"/>
    <col min="14339" max="14339" width="4.28515625" style="68" hidden="1" customWidth="1"/>
    <col min="14340" max="14592" width="0" style="68" hidden="1"/>
    <col min="14593" max="14593" width="112.42578125" style="68" hidden="1" customWidth="1"/>
    <col min="14594" max="14594" width="24.140625" style="68" hidden="1" customWidth="1"/>
    <col min="14595" max="14595" width="4.28515625" style="68" hidden="1" customWidth="1"/>
    <col min="14596" max="14848" width="0" style="68" hidden="1"/>
    <col min="14849" max="14849" width="112.42578125" style="68" hidden="1" customWidth="1"/>
    <col min="14850" max="14850" width="24.140625" style="68" hidden="1" customWidth="1"/>
    <col min="14851" max="14851" width="4.28515625" style="68" hidden="1" customWidth="1"/>
    <col min="14852" max="15104" width="0" style="68" hidden="1"/>
    <col min="15105" max="15105" width="112.42578125" style="68" hidden="1" customWidth="1"/>
    <col min="15106" max="15106" width="24.140625" style="68" hidden="1" customWidth="1"/>
    <col min="15107" max="15107" width="4.28515625" style="68" hidden="1" customWidth="1"/>
    <col min="15108" max="15360" width="0" style="68" hidden="1"/>
    <col min="15361" max="15361" width="112.42578125" style="68" hidden="1" customWidth="1"/>
    <col min="15362" max="15362" width="24.140625" style="68" hidden="1" customWidth="1"/>
    <col min="15363" max="15363" width="4.28515625" style="68" hidden="1" customWidth="1"/>
    <col min="15364" max="15616" width="0" style="68" hidden="1"/>
    <col min="15617" max="15617" width="112.42578125" style="68" hidden="1" customWidth="1"/>
    <col min="15618" max="15618" width="24.140625" style="68" hidden="1" customWidth="1"/>
    <col min="15619" max="15619" width="4.28515625" style="68" hidden="1" customWidth="1"/>
    <col min="15620" max="15872" width="0" style="68" hidden="1"/>
    <col min="15873" max="15873" width="112.42578125" style="68" hidden="1" customWidth="1"/>
    <col min="15874" max="15874" width="24.140625" style="68" hidden="1" customWidth="1"/>
    <col min="15875" max="15875" width="4.28515625" style="68" hidden="1" customWidth="1"/>
    <col min="15876" max="16128" width="0" style="68" hidden="1"/>
    <col min="16129" max="16129" width="112.42578125" style="68" hidden="1" customWidth="1"/>
    <col min="16130" max="16130" width="24.140625" style="68" hidden="1" customWidth="1"/>
    <col min="16131" max="16131" width="4.28515625" style="68" hidden="1" customWidth="1"/>
    <col min="16132" max="16384" width="0" style="68" hidden="1"/>
  </cols>
  <sheetData>
    <row r="1" spans="1:3" ht="22.5">
      <c r="A1" s="1122" t="s">
        <v>1091</v>
      </c>
      <c r="B1" s="1122"/>
      <c r="C1" s="1122"/>
    </row>
    <row r="2" spans="1:3" ht="22.5">
      <c r="A2" s="1122" t="s">
        <v>1092</v>
      </c>
      <c r="B2" s="1122"/>
      <c r="C2" s="1122"/>
    </row>
    <row r="3" spans="1:3" ht="22.5">
      <c r="A3" s="1122" t="s">
        <v>1493</v>
      </c>
      <c r="B3" s="1122"/>
      <c r="C3" s="1122"/>
    </row>
    <row r="4" spans="1:3" ht="22.5">
      <c r="A4" s="1123" t="s">
        <v>1294</v>
      </c>
      <c r="B4" s="1123"/>
      <c r="C4" s="1123"/>
    </row>
    <row r="5" spans="1:3" ht="4.5" customHeight="1">
      <c r="A5" s="69"/>
      <c r="B5" s="69"/>
      <c r="C5" s="69"/>
    </row>
    <row r="6" spans="1:3" ht="15">
      <c r="A6" s="70"/>
      <c r="B6" s="71"/>
      <c r="C6" s="71"/>
    </row>
    <row r="7" spans="1:3" ht="2.25" customHeight="1">
      <c r="A7" s="1124"/>
      <c r="B7" s="1124"/>
      <c r="C7" s="1124"/>
    </row>
    <row r="8" spans="1:3" ht="2.25" customHeight="1">
      <c r="A8" s="72"/>
      <c r="B8" s="73"/>
      <c r="C8" s="73"/>
    </row>
    <row r="9" spans="1:3" ht="9" customHeight="1">
      <c r="A9" s="73"/>
      <c r="B9" s="73"/>
      <c r="C9" s="73"/>
    </row>
    <row r="10" spans="1:3" ht="15">
      <c r="A10" s="74" t="s">
        <v>1093</v>
      </c>
      <c r="B10" s="75"/>
      <c r="C10" s="73"/>
    </row>
    <row r="11" spans="1:3" ht="14.25">
      <c r="A11" s="75"/>
      <c r="B11" s="73"/>
      <c r="C11" s="73"/>
    </row>
    <row r="12" spans="1:3" ht="15.75">
      <c r="A12" s="76" t="s">
        <v>1094</v>
      </c>
      <c r="B12" s="77"/>
      <c r="C12" s="77"/>
    </row>
    <row r="13" spans="1:3" ht="14.25">
      <c r="A13" s="78" t="s">
        <v>1095</v>
      </c>
      <c r="B13" s="79">
        <v>1</v>
      </c>
      <c r="C13" s="73"/>
    </row>
    <row r="14" spans="1:3" ht="14.25">
      <c r="A14" s="80"/>
      <c r="B14" s="79"/>
      <c r="C14" s="73"/>
    </row>
    <row r="15" spans="1:3" ht="15">
      <c r="A15" s="81" t="s">
        <v>0</v>
      </c>
      <c r="B15" s="82"/>
      <c r="C15" s="77"/>
    </row>
    <row r="16" spans="1:3" ht="18.75" customHeight="1">
      <c r="A16" s="673" t="s">
        <v>1296</v>
      </c>
      <c r="B16" s="674">
        <v>2</v>
      </c>
      <c r="C16" s="73"/>
    </row>
    <row r="17" spans="1:3" ht="18.75" customHeight="1">
      <c r="A17" s="673" t="s">
        <v>1304</v>
      </c>
      <c r="B17" s="674">
        <v>3</v>
      </c>
      <c r="C17" s="73"/>
    </row>
    <row r="18" spans="1:3" ht="18.75" customHeight="1">
      <c r="A18" s="673" t="s">
        <v>1306</v>
      </c>
      <c r="B18" s="674">
        <v>4</v>
      </c>
      <c r="C18" s="73"/>
    </row>
    <row r="19" spans="1:3" ht="18.75" customHeight="1">
      <c r="A19" s="74" t="s">
        <v>1380</v>
      </c>
      <c r="B19" s="79"/>
      <c r="C19" s="73"/>
    </row>
    <row r="20" spans="1:3" ht="18.75" customHeight="1">
      <c r="A20" s="673" t="s">
        <v>1096</v>
      </c>
      <c r="B20" s="674">
        <v>5</v>
      </c>
      <c r="C20" s="73"/>
    </row>
    <row r="21" spans="1:3" ht="18.75" customHeight="1">
      <c r="A21" s="673" t="s">
        <v>1097</v>
      </c>
      <c r="B21" s="674">
        <v>6</v>
      </c>
      <c r="C21" s="73"/>
    </row>
    <row r="22" spans="1:3" ht="18.75" customHeight="1">
      <c r="A22" s="673" t="s">
        <v>1098</v>
      </c>
      <c r="B22" s="674">
        <v>7</v>
      </c>
      <c r="C22" s="73"/>
    </row>
    <row r="23" spans="1:3" ht="18.75" customHeight="1">
      <c r="A23" s="673" t="s">
        <v>1099</v>
      </c>
      <c r="B23" s="674">
        <v>8</v>
      </c>
      <c r="C23" s="73"/>
    </row>
    <row r="24" spans="1:3" ht="18.75" customHeight="1">
      <c r="A24" s="673" t="s">
        <v>1100</v>
      </c>
      <c r="B24" s="674">
        <v>9</v>
      </c>
      <c r="C24" s="73"/>
    </row>
    <row r="25" spans="1:3" ht="18.75" customHeight="1">
      <c r="A25" s="673" t="s">
        <v>1101</v>
      </c>
      <c r="B25" s="674">
        <v>10</v>
      </c>
      <c r="C25" s="73"/>
    </row>
    <row r="26" spans="1:3" ht="18.75" customHeight="1">
      <c r="A26" s="673" t="s">
        <v>1102</v>
      </c>
      <c r="B26" s="674">
        <v>11</v>
      </c>
      <c r="C26" s="73"/>
    </row>
    <row r="27" spans="1:3" ht="18.75" customHeight="1">
      <c r="A27" s="673" t="s">
        <v>1103</v>
      </c>
      <c r="B27" s="674">
        <v>12</v>
      </c>
      <c r="C27" s="73"/>
    </row>
    <row r="28" spans="1:3" ht="18.75" customHeight="1">
      <c r="A28" s="673" t="s">
        <v>1104</v>
      </c>
      <c r="B28" s="674">
        <v>13</v>
      </c>
      <c r="C28" s="73"/>
    </row>
    <row r="29" spans="1:3" ht="18.75" customHeight="1">
      <c r="A29" s="673" t="s">
        <v>1105</v>
      </c>
      <c r="B29" s="674">
        <v>14</v>
      </c>
      <c r="C29" s="73"/>
    </row>
    <row r="30" spans="1:3" ht="18.75" customHeight="1">
      <c r="A30" s="673" t="s">
        <v>1106</v>
      </c>
      <c r="B30" s="674">
        <v>15</v>
      </c>
      <c r="C30" s="73"/>
    </row>
    <row r="31" spans="1:3" ht="18.75" customHeight="1">
      <c r="A31" s="673" t="s">
        <v>1107</v>
      </c>
      <c r="B31" s="674">
        <v>16</v>
      </c>
      <c r="C31" s="73"/>
    </row>
    <row r="32" spans="1:3" ht="18.75" customHeight="1">
      <c r="A32" s="673" t="s">
        <v>1318</v>
      </c>
      <c r="B32" s="674">
        <v>17</v>
      </c>
      <c r="C32" s="73"/>
    </row>
    <row r="33" spans="1:3" ht="18.75" customHeight="1">
      <c r="A33" s="673" t="s">
        <v>1319</v>
      </c>
      <c r="B33" s="674">
        <v>18</v>
      </c>
      <c r="C33" s="73"/>
    </row>
    <row r="34" spans="1:3" ht="18.75" customHeight="1">
      <c r="A34" s="673" t="s">
        <v>1360</v>
      </c>
      <c r="B34" s="674">
        <v>19</v>
      </c>
      <c r="C34" s="73"/>
    </row>
    <row r="35" spans="1:3" ht="18.75" customHeight="1">
      <c r="A35" s="673" t="s">
        <v>1362</v>
      </c>
      <c r="B35" s="674">
        <v>20</v>
      </c>
      <c r="C35" s="73"/>
    </row>
    <row r="36" spans="1:3" ht="18.75" customHeight="1">
      <c r="A36" s="673" t="s">
        <v>1364</v>
      </c>
      <c r="B36" s="674">
        <v>21</v>
      </c>
      <c r="C36" s="73"/>
    </row>
    <row r="37" spans="1:3" ht="18.75" customHeight="1">
      <c r="A37" s="673" t="s">
        <v>1366</v>
      </c>
      <c r="B37" s="674">
        <v>22</v>
      </c>
      <c r="C37" s="73"/>
    </row>
    <row r="38" spans="1:3" ht="18.75" customHeight="1">
      <c r="A38" s="673" t="s">
        <v>1297</v>
      </c>
      <c r="B38" s="674">
        <v>23</v>
      </c>
      <c r="C38" s="73"/>
    </row>
    <row r="39" spans="1:3" ht="18.75" customHeight="1">
      <c r="A39" s="673" t="s">
        <v>1305</v>
      </c>
      <c r="B39" s="674">
        <v>24</v>
      </c>
      <c r="C39" s="73"/>
    </row>
    <row r="40" spans="1:3" ht="18.75" customHeight="1">
      <c r="A40" s="673" t="s">
        <v>1307</v>
      </c>
      <c r="B40" s="674">
        <v>25</v>
      </c>
      <c r="C40" s="73"/>
    </row>
    <row r="41" spans="1:3" ht="18.75" customHeight="1">
      <c r="A41" s="74" t="s">
        <v>1381</v>
      </c>
      <c r="B41" s="674"/>
      <c r="C41" s="73"/>
    </row>
    <row r="42" spans="1:3" ht="18.75" customHeight="1">
      <c r="A42" s="673" t="s">
        <v>1317</v>
      </c>
      <c r="B42" s="674">
        <v>26</v>
      </c>
      <c r="C42" s="73"/>
    </row>
    <row r="43" spans="1:3" ht="18.75" customHeight="1">
      <c r="A43" s="673" t="s">
        <v>1320</v>
      </c>
      <c r="B43" s="674">
        <v>27</v>
      </c>
      <c r="C43" s="73"/>
    </row>
    <row r="44" spans="1:3" ht="18.75" customHeight="1">
      <c r="A44" s="673" t="s">
        <v>1321</v>
      </c>
      <c r="B44" s="674">
        <v>28</v>
      </c>
      <c r="C44" s="73"/>
    </row>
    <row r="45" spans="1:3" ht="18.75" customHeight="1">
      <c r="A45" s="673" t="s">
        <v>1361</v>
      </c>
      <c r="B45" s="674">
        <v>29</v>
      </c>
      <c r="C45" s="73"/>
    </row>
    <row r="46" spans="1:3" ht="18.75" customHeight="1">
      <c r="A46" s="673" t="s">
        <v>1363</v>
      </c>
      <c r="B46" s="674">
        <v>30</v>
      </c>
      <c r="C46" s="73"/>
    </row>
    <row r="47" spans="1:3" ht="18.75" customHeight="1">
      <c r="A47" s="673" t="s">
        <v>1365</v>
      </c>
      <c r="B47" s="674">
        <v>31</v>
      </c>
      <c r="C47" s="73"/>
    </row>
    <row r="48" spans="1:3" ht="18.75" customHeight="1">
      <c r="A48" s="673" t="s">
        <v>1367</v>
      </c>
      <c r="B48" s="674">
        <v>32</v>
      </c>
      <c r="C48" s="73"/>
    </row>
    <row r="49" spans="1:3" ht="18.75" customHeight="1">
      <c r="A49" s="673" t="s">
        <v>1108</v>
      </c>
      <c r="B49" s="674">
        <v>33</v>
      </c>
      <c r="C49" s="73"/>
    </row>
    <row r="50" spans="1:3" ht="18.75" customHeight="1">
      <c r="A50" s="673" t="s">
        <v>1109</v>
      </c>
      <c r="B50" s="674">
        <v>34</v>
      </c>
      <c r="C50" s="73"/>
    </row>
    <row r="51" spans="1:3" ht="18.75" customHeight="1">
      <c r="A51" s="673" t="s">
        <v>1110</v>
      </c>
      <c r="B51" s="674">
        <v>35</v>
      </c>
      <c r="C51" s="73"/>
    </row>
    <row r="52" spans="1:3" ht="18.75" customHeight="1">
      <c r="A52" s="81" t="s">
        <v>1111</v>
      </c>
      <c r="B52" s="82"/>
      <c r="C52" s="77"/>
    </row>
    <row r="53" spans="1:3" ht="18.75" customHeight="1">
      <c r="A53" s="673" t="s">
        <v>1112</v>
      </c>
      <c r="B53" s="674">
        <v>36</v>
      </c>
      <c r="C53" s="73"/>
    </row>
    <row r="54" spans="1:3" ht="18.75" customHeight="1">
      <c r="A54" s="673" t="s">
        <v>1113</v>
      </c>
      <c r="B54" s="674">
        <v>37</v>
      </c>
      <c r="C54" s="73"/>
    </row>
    <row r="55" spans="1:3" ht="18.75" customHeight="1">
      <c r="A55" s="673" t="s">
        <v>1114</v>
      </c>
      <c r="B55" s="674">
        <v>38</v>
      </c>
      <c r="C55" s="73"/>
    </row>
    <row r="56" spans="1:3" ht="18.75" customHeight="1">
      <c r="A56" s="673" t="s">
        <v>1115</v>
      </c>
      <c r="B56" s="674">
        <v>39</v>
      </c>
      <c r="C56" s="73"/>
    </row>
    <row r="57" spans="1:3" ht="18.75" customHeight="1">
      <c r="A57" s="673" t="s">
        <v>1116</v>
      </c>
      <c r="B57" s="889" t="s">
        <v>1487</v>
      </c>
      <c r="C57" s="73"/>
    </row>
    <row r="58" spans="1:3" ht="18.75" customHeight="1">
      <c r="A58" s="673" t="s">
        <v>1116</v>
      </c>
      <c r="B58" s="889" t="s">
        <v>1488</v>
      </c>
      <c r="C58" s="73"/>
    </row>
    <row r="59" spans="1:3" ht="18.75" customHeight="1">
      <c r="A59" s="673" t="s">
        <v>1117</v>
      </c>
      <c r="B59" s="674">
        <v>41</v>
      </c>
      <c r="C59" s="73"/>
    </row>
    <row r="60" spans="1:3" ht="18.75" customHeight="1">
      <c r="A60" s="673" t="s">
        <v>1118</v>
      </c>
      <c r="B60" s="674">
        <v>42</v>
      </c>
      <c r="C60" s="73"/>
    </row>
    <row r="61" spans="1:3" ht="18.75" customHeight="1">
      <c r="A61" s="673" t="s">
        <v>1119</v>
      </c>
      <c r="B61" s="674">
        <v>43</v>
      </c>
      <c r="C61" s="73"/>
    </row>
    <row r="62" spans="1:3" ht="18.75" customHeight="1">
      <c r="A62" s="673" t="s">
        <v>1120</v>
      </c>
      <c r="B62" s="674">
        <v>44</v>
      </c>
      <c r="C62" s="73"/>
    </row>
    <row r="63" spans="1:3" ht="18.75" customHeight="1">
      <c r="A63" s="673" t="s">
        <v>1121</v>
      </c>
      <c r="B63" s="674">
        <v>45</v>
      </c>
      <c r="C63" s="73"/>
    </row>
    <row r="64" spans="1:3" ht="18.75" customHeight="1">
      <c r="A64" s="673" t="s">
        <v>1122</v>
      </c>
      <c r="B64" s="674">
        <v>46</v>
      </c>
      <c r="C64" s="73"/>
    </row>
    <row r="65" spans="1:3" ht="18.75" customHeight="1">
      <c r="A65" s="673" t="s">
        <v>1123</v>
      </c>
      <c r="B65" s="674">
        <v>47</v>
      </c>
      <c r="C65" s="73"/>
    </row>
    <row r="66" spans="1:3" ht="18.75" customHeight="1">
      <c r="A66" s="673" t="s">
        <v>1124</v>
      </c>
      <c r="B66" s="674">
        <v>48</v>
      </c>
      <c r="C66" s="73"/>
    </row>
    <row r="67" spans="1:3" ht="18.75" customHeight="1">
      <c r="A67" s="673" t="s">
        <v>1125</v>
      </c>
      <c r="B67" s="889" t="s">
        <v>1489</v>
      </c>
      <c r="C67" s="73"/>
    </row>
    <row r="68" spans="1:3" ht="18.75" customHeight="1">
      <c r="A68" s="673" t="s">
        <v>1125</v>
      </c>
      <c r="B68" s="889" t="s">
        <v>1490</v>
      </c>
      <c r="C68" s="73"/>
    </row>
    <row r="69" spans="1:3" ht="18.75" customHeight="1">
      <c r="A69" s="673" t="s">
        <v>1126</v>
      </c>
      <c r="B69" s="889" t="s">
        <v>1491</v>
      </c>
      <c r="C69" s="73"/>
    </row>
    <row r="70" spans="1:3" ht="18.75" customHeight="1">
      <c r="A70" s="673" t="s">
        <v>1126</v>
      </c>
      <c r="B70" s="889" t="s">
        <v>1492</v>
      </c>
      <c r="C70" s="73"/>
    </row>
    <row r="71" spans="1:3" ht="18.75" customHeight="1">
      <c r="A71" s="673" t="s">
        <v>1127</v>
      </c>
      <c r="B71" s="889" t="s">
        <v>1368</v>
      </c>
      <c r="C71" s="73"/>
    </row>
    <row r="72" spans="1:3" ht="18.75" customHeight="1">
      <c r="A72" s="673" t="s">
        <v>1127</v>
      </c>
      <c r="B72" s="889" t="s">
        <v>1369</v>
      </c>
      <c r="C72" s="73"/>
    </row>
    <row r="73" spans="1:3" ht="18.75" customHeight="1">
      <c r="A73" s="673" t="s">
        <v>1128</v>
      </c>
      <c r="B73" s="674">
        <v>52</v>
      </c>
      <c r="C73" s="73"/>
    </row>
    <row r="74" spans="1:3" ht="18.75" customHeight="1">
      <c r="A74" s="673" t="s">
        <v>1129</v>
      </c>
      <c r="B74" s="674">
        <v>53</v>
      </c>
      <c r="C74" s="73"/>
    </row>
    <row r="75" spans="1:3" ht="18.75" customHeight="1">
      <c r="A75" s="673" t="s">
        <v>1130</v>
      </c>
      <c r="B75" s="674">
        <v>54</v>
      </c>
      <c r="C75" s="73"/>
    </row>
    <row r="76" spans="1:3" ht="18.75" customHeight="1">
      <c r="A76" s="673" t="s">
        <v>1131</v>
      </c>
      <c r="B76" s="674">
        <v>55</v>
      </c>
      <c r="C76" s="73"/>
    </row>
    <row r="77" spans="1:3" ht="18.75" customHeight="1">
      <c r="A77" s="80"/>
      <c r="B77" s="79"/>
      <c r="C77" s="73"/>
    </row>
    <row r="78" spans="1:3" ht="18.75" customHeight="1">
      <c r="A78" s="81" t="s">
        <v>1132</v>
      </c>
      <c r="B78" s="82"/>
      <c r="C78" s="77"/>
    </row>
    <row r="79" spans="1:3" s="83" customFormat="1" ht="18.75" customHeight="1">
      <c r="A79" s="673" t="s">
        <v>1133</v>
      </c>
      <c r="B79" s="674">
        <v>56</v>
      </c>
      <c r="C79" s="675"/>
    </row>
    <row r="80" spans="1:3" s="83" customFormat="1" ht="18.75" customHeight="1">
      <c r="A80" s="673" t="s">
        <v>1134</v>
      </c>
      <c r="B80" s="674">
        <v>57</v>
      </c>
      <c r="C80" s="675"/>
    </row>
    <row r="81" spans="1:3" s="83" customFormat="1" ht="18.75" customHeight="1">
      <c r="A81" s="673" t="s">
        <v>1135</v>
      </c>
      <c r="B81" s="674">
        <v>58</v>
      </c>
      <c r="C81" s="675"/>
    </row>
    <row r="82" spans="1:3" ht="18.75" customHeight="1">
      <c r="A82" s="673" t="s">
        <v>1136</v>
      </c>
      <c r="B82" s="674">
        <v>59</v>
      </c>
      <c r="C82" s="675"/>
    </row>
    <row r="83" spans="1:3" ht="18.75" customHeight="1">
      <c r="A83" s="84" t="s">
        <v>1137</v>
      </c>
      <c r="B83" s="79"/>
      <c r="C83" s="73"/>
    </row>
    <row r="84" spans="1:3" ht="18.75" customHeight="1">
      <c r="A84" s="673" t="s">
        <v>1138</v>
      </c>
      <c r="B84" s="674">
        <v>60</v>
      </c>
      <c r="C84" s="73"/>
    </row>
    <row r="85" spans="1:3" ht="18.75" customHeight="1">
      <c r="A85" s="673" t="s">
        <v>1139</v>
      </c>
      <c r="B85" s="674">
        <v>61</v>
      </c>
      <c r="C85" s="73"/>
    </row>
    <row r="86" spans="1:3" ht="18.75" customHeight="1">
      <c r="A86" s="673" t="s">
        <v>1140</v>
      </c>
      <c r="B86" s="674">
        <v>62</v>
      </c>
      <c r="C86" s="73"/>
    </row>
    <row r="87" spans="1:3" ht="18.75" customHeight="1">
      <c r="A87" s="84" t="s">
        <v>1141</v>
      </c>
      <c r="B87" s="79"/>
      <c r="C87" s="73"/>
    </row>
    <row r="88" spans="1:3"/>
    <row r="89" spans="1:3" ht="12.75" hidden="1" customHeight="1"/>
    <row r="90" spans="1:3" ht="12.75" customHeight="1"/>
    <row r="91" spans="1:3" ht="2.1" customHeight="1"/>
    <row r="92" spans="1:3" ht="2.1" customHeight="1"/>
    <row r="93" spans="1:3" ht="2.1" customHeight="1"/>
    <row r="94" spans="1:3" ht="2.1" customHeight="1"/>
    <row r="95" spans="1:3" ht="2.1" customHeight="1"/>
    <row r="96" spans="1:3" ht="2.1" customHeight="1"/>
    <row r="97" ht="2.1" customHeight="1"/>
    <row r="98" ht="2.1" customHeight="1"/>
    <row r="99" ht="2.1" customHeight="1"/>
    <row r="100" ht="2.1" customHeight="1"/>
    <row r="101" ht="2.1" customHeight="1"/>
    <row r="102" ht="2.1" customHeight="1"/>
    <row r="103" ht="2.1" customHeight="1"/>
    <row r="104" ht="2.1" customHeight="1"/>
    <row r="105" ht="2.1" customHeight="1"/>
    <row r="106" ht="2.1" customHeight="1"/>
    <row r="107" ht="2.1" customHeight="1"/>
    <row r="108" ht="2.1" customHeight="1"/>
    <row r="109" ht="2.1" customHeight="1"/>
    <row r="110" ht="2.1" customHeight="1"/>
    <row r="111" ht="2.1" customHeight="1"/>
    <row r="112" ht="2.1" customHeight="1"/>
    <row r="113" ht="2.1" customHeight="1"/>
    <row r="114" ht="2.1" customHeight="1"/>
    <row r="115" ht="2.1" customHeight="1"/>
    <row r="116" ht="2.1" customHeight="1"/>
    <row r="117" ht="2.1" customHeight="1"/>
    <row r="118" ht="2.1" customHeight="1"/>
    <row r="119" ht="2.1" customHeight="1"/>
    <row r="120" ht="2.1" customHeight="1"/>
    <row r="121" ht="2.1" hidden="1" customHeight="1"/>
    <row r="122" ht="12.75" hidden="1" customHeight="1"/>
    <row r="123" ht="2.25" customHeight="1"/>
    <row r="124" ht="12.75" customHeight="1"/>
  </sheetData>
  <mergeCells count="5">
    <mergeCell ref="A1:C1"/>
    <mergeCell ref="A2:C2"/>
    <mergeCell ref="A3:C3"/>
    <mergeCell ref="A4:C4"/>
    <mergeCell ref="A7:C7"/>
  </mergeCells>
  <hyperlinks>
    <hyperlink ref="A13" location="'1'!A1" display="Estados Financieros en miles de bolivianos"/>
    <hyperlink ref="A17" location="'3'!A1" display="Estados financieros por entidad Bancos Múltiples"/>
    <hyperlink ref="A18" location="'4'!A1" display="Indicadores financieros por entidad Bancos Múltiples"/>
    <hyperlink ref="A20" location="'5'!A1" display="-  Banco Nacional de Bolivia S.A."/>
    <hyperlink ref="A21" location="'6'!A1" display="-  Banco Unión  S.A."/>
    <hyperlink ref="A22" location="'7'!A1" display="-  Banco Mercantil Santa Cruz S.A."/>
    <hyperlink ref="A23" location="'8'!A1" display="-  Banco BISA S.A."/>
    <hyperlink ref="A24" location="'9'!A1" display="-  Banco Crédito S.A."/>
    <hyperlink ref="A25" location="'10'!A1" display="-  Banco Ganadero  S.A."/>
    <hyperlink ref="A26" location="'11'!A1" display="-  Banco Económico S.A."/>
    <hyperlink ref="A27" location="'12'!A1" display="-  Banco Solidario S.A."/>
    <hyperlink ref="A28" location="'13'!A1" display="-  Banco Nación Argentina."/>
    <hyperlink ref="A29" location="'14'!A1" display="-  Banco Do Brasil S.A."/>
    <hyperlink ref="A32" location="'17'!A1" display="-  Banco Fassil S.A."/>
    <hyperlink ref="A34" location="'19'!A1" display="Ponderación de activos y suficiencia patrimonial, Bancos Múltiples"/>
    <hyperlink ref="A35" location="'20'!A1" display="Calificación de Cartera y Contingente, Bancos Múltiples"/>
    <hyperlink ref="A49" location="'33'!A1" display="Evolución de cartera y contingente"/>
    <hyperlink ref="A50" location="'34'!A1" display="Evolución de obligaciones con el público"/>
    <hyperlink ref="A36" location="'21'!A1" display="Depósitos del público por moneda, Bancos Múltiples"/>
    <hyperlink ref="A37" location="'22'!A1" display="Estratificación de depósitos, Bancos Múltiples"/>
    <hyperlink ref="A51" location="'35'!A1" display="Encaje legal"/>
    <hyperlink ref="A54" location="'37'!A1" display="Estado de situación patrimonial por entidad Mutuales de A &amp; P en bolivianos"/>
    <hyperlink ref="A56" location="'39'!A1" display="Estados financieros, evolutivo por Sistema  Mutuales de A &amp; P en  dólares estadounidenses "/>
    <hyperlink ref="A57" location="'40-1'!A1" display="Indicadores  financieros, evolutivo por Sistema  Mutuales de A &amp; P  "/>
    <hyperlink ref="A58" location="'40-2'!A1" display="Indicadores  financieros, evolutivo por Sistema  Mutuales de A &amp; P  "/>
    <hyperlink ref="A59" location="'41'!A1" display="Ponderación de activos y suficiencia patrimonial Mutuales de A &amp; P  "/>
    <hyperlink ref="A60" location="'42'!A1" display="Calificación de Cartera y Contingente Mutuales de A &amp; P "/>
    <hyperlink ref="A61" location="'43'!A1" display="Estratificación de depósitos Mutuales de A &amp; P "/>
    <hyperlink ref="A62" location="'44'!A1" display="Encaje legal Sistema Financiero No Bancario  "/>
    <hyperlink ref="A64" location="'46'!A1" display="Estados financieros por entidad Cooperativas de Ahorro y Crédito Abiertas en bolivianos"/>
    <hyperlink ref="A69" location="'50-1'!A1" display="Ponderación de activos y suficiencia patrimonial Cooperativas de Ahorro y Crédito Abiertas"/>
    <hyperlink ref="A70" location="'50-2'!A1" display="Ponderación de activos y suficiencia patrimonial Cooperativas de Ahorro y Crédito Abiertas"/>
    <hyperlink ref="A71" location="'51-1'!A1" display="Calificación de Cartera y Contingente Cooperativas de Ahorro y Crédito Abiertas en bolivianos"/>
    <hyperlink ref="A72" location="'51-2'!A1" display="Calificación de Cartera y Contingente Cooperativas de Ahorro y Crédito Abiertas en bolivianos"/>
    <hyperlink ref="A73" location="'52'!A1" display="Estratificación de depósitos Cooperativas de Ahorro y Crédito Abiertas"/>
    <hyperlink ref="A74" location="'53'!A1" display="Estados financieros Empresas de Arrendamiento Financiero en bolivianos"/>
    <hyperlink ref="A75" location="'54'!A1" display="Estados financieros Almacenes Generales de Depósito en bolivianos"/>
    <hyperlink ref="A76" location="'55'!A1" display="Estados financieros Entidades de Segundo Piso en bolivianos "/>
    <hyperlink ref="A82" location="'59'!A1" display="Operaciones Interbancarias y Tasas Promedio Ponderadas por plazo y moneda"/>
    <hyperlink ref="A84" location="'60'!A1" display="- Depósitos"/>
    <hyperlink ref="A85" location="'61'!A1" display="-  Cartera "/>
    <hyperlink ref="A86" location="'62'!A1" display="-  Contingente"/>
    <hyperlink ref="A87" location="Abreviaturas!A1" display="Abreviaturas"/>
    <hyperlink ref="A30" location="'15'!A1" display="-  Banco para el Fomento a Iniciativas Económicas S.A."/>
    <hyperlink ref="A55" location="'38'!A1" display="Indicadores financieros por entidad Mutuales de A &amp; P"/>
    <hyperlink ref="A65" location="'47'!A1" display="Indicadores financieros por entidad Cooperativas de Ahorro y Crédito Abiertas"/>
    <hyperlink ref="A66" location="'48'!A1" display="Estados financieros, evolutivo por Sistema  Cooperativas de Ahorro y Crédito Abiertas"/>
    <hyperlink ref="A67" location="'49-1'!A1" display="Indicadores  financieros, evolutivo por Sistema  Cooperativas de Ahorro y Crédito Abiertas  "/>
    <hyperlink ref="A68" location="'49-2'!A1" display="Indicadores  financieros, evolutivo por Sistema  Cooperativas de Ahorro y Crédito Abiertas  "/>
    <hyperlink ref="A81" location="'58'!A1" display="Cartera por departamento"/>
    <hyperlink ref="A80" location="'57'!A1" display="Depósitos del público por departamento"/>
    <hyperlink ref="A79" location="'56'!A1" display="Estados Financieros por moneda consolidado"/>
    <hyperlink ref="A53" location="'36'!A1" display="Estado de situación patrimonial por moneda Mutuales de A &amp; P"/>
    <hyperlink ref="A63" location="'45'!A1" display="Estados financieros por moneda Cooperativas de Ahorro y Crédito Abiertas"/>
    <hyperlink ref="A31" location="'16'!A1" display="-  Banco Fortaleza S.A."/>
    <hyperlink ref="A38" location="'23'!A1" display="Estados financieros por moneda Bancos Pyme"/>
    <hyperlink ref="A39" location="'24'!A1" display="Estados financieros por entidad Bancos Pyme"/>
    <hyperlink ref="A40" location="'25'!A1" display="Indicadores financieros por entidad Bancos Pyme"/>
    <hyperlink ref="A33" location="'18'!A1" display="-  Banco Prodem S.A."/>
    <hyperlink ref="A47" location="'31'!A1" display="Depósitos del público por moneda, Bancos Pyme"/>
    <hyperlink ref="A48" location="'32'!A1" display="Estratificación de depósitos, Bancos Pyme"/>
    <hyperlink ref="A16" location="'2'!A1" display="Estado de situación patrimonial por moneda en miles de bolivianos"/>
    <hyperlink ref="A42" location="'26'!A1" display="-  Banco Pyme Los Andes Procredit S.A."/>
    <hyperlink ref="A43" location="'27'!A1" display="-  Banco Pyme De La Comunidad S.A."/>
    <hyperlink ref="A44" location="'28'!A1" display="-  Banco Pyme Ecofuturo S.A."/>
    <hyperlink ref="A45" location="'29'!A1" display="Ponderación de activos y suficiencia patrimonial, Bancos Pyme"/>
    <hyperlink ref="A46" location="'30'!A1" display="Calificación de Cartera y Contingente, Bancos Pyme"/>
  </hyperlinks>
  <pageMargins left="0.7" right="0.7" top="0.75" bottom="0.75" header="0.3" footer="0.3"/>
  <pageSetup scale="63" fitToHeight="0" orientation="portrait" r:id="rId1"/>
</worksheet>
</file>

<file path=xl/worksheets/sheet2.xml><?xml version="1.0" encoding="utf-8"?>
<worksheet xmlns="http://schemas.openxmlformats.org/spreadsheetml/2006/main" xmlns:r="http://schemas.openxmlformats.org/officeDocument/2006/relationships">
  <sheetPr>
    <pageSetUpPr fitToPage="1"/>
  </sheetPr>
  <dimension ref="A1:F82"/>
  <sheetViews>
    <sheetView zoomScale="70" zoomScaleNormal="70" workbookViewId="0">
      <selection sqref="A1:E1"/>
    </sheetView>
  </sheetViews>
  <sheetFormatPr defaultColWidth="11.42578125" defaultRowHeight="12.75"/>
  <cols>
    <col min="1" max="1" width="65" style="93" customWidth="1"/>
    <col min="2" max="2" width="17.7109375" style="718" customWidth="1"/>
    <col min="3" max="3" width="15" style="718" customWidth="1"/>
    <col min="4" max="4" width="72" style="718" customWidth="1"/>
    <col min="5" max="5" width="18.5703125" style="718" customWidth="1"/>
    <col min="6" max="6" width="3.7109375" style="94" customWidth="1"/>
    <col min="7" max="7" width="18.28515625" style="718" customWidth="1"/>
    <col min="8" max="8" width="17.28515625" style="718" customWidth="1"/>
    <col min="9" max="9" width="11.42578125" style="718" customWidth="1"/>
    <col min="10" max="10" width="12.42578125" style="718" bestFit="1" customWidth="1"/>
    <col min="11" max="256" width="11.42578125" style="718"/>
    <col min="257" max="257" width="65" style="718" customWidth="1"/>
    <col min="258" max="258" width="17.7109375" style="718" customWidth="1"/>
    <col min="259" max="259" width="15" style="718" customWidth="1"/>
    <col min="260" max="260" width="72" style="718" customWidth="1"/>
    <col min="261" max="261" width="18.5703125" style="718" customWidth="1"/>
    <col min="262" max="262" width="3.7109375" style="718" customWidth="1"/>
    <col min="263" max="263" width="18.28515625" style="718" customWidth="1"/>
    <col min="264" max="264" width="17.28515625" style="718" customWidth="1"/>
    <col min="265" max="265" width="11.42578125" style="718" customWidth="1"/>
    <col min="266" max="266" width="12.42578125" style="718" bestFit="1" customWidth="1"/>
    <col min="267" max="512" width="11.42578125" style="718"/>
    <col min="513" max="513" width="65" style="718" customWidth="1"/>
    <col min="514" max="514" width="17.7109375" style="718" customWidth="1"/>
    <col min="515" max="515" width="15" style="718" customWidth="1"/>
    <col min="516" max="516" width="72" style="718" customWidth="1"/>
    <col min="517" max="517" width="18.5703125" style="718" customWidth="1"/>
    <col min="518" max="518" width="3.7109375" style="718" customWidth="1"/>
    <col min="519" max="519" width="18.28515625" style="718" customWidth="1"/>
    <col min="520" max="520" width="17.28515625" style="718" customWidth="1"/>
    <col min="521" max="521" width="11.42578125" style="718" customWidth="1"/>
    <col min="522" max="522" width="12.42578125" style="718" bestFit="1" customWidth="1"/>
    <col min="523" max="768" width="11.42578125" style="718"/>
    <col min="769" max="769" width="65" style="718" customWidth="1"/>
    <col min="770" max="770" width="17.7109375" style="718" customWidth="1"/>
    <col min="771" max="771" width="15" style="718" customWidth="1"/>
    <col min="772" max="772" width="72" style="718" customWidth="1"/>
    <col min="773" max="773" width="18.5703125" style="718" customWidth="1"/>
    <col min="774" max="774" width="3.7109375" style="718" customWidth="1"/>
    <col min="775" max="775" width="18.28515625" style="718" customWidth="1"/>
    <col min="776" max="776" width="17.28515625" style="718" customWidth="1"/>
    <col min="777" max="777" width="11.42578125" style="718" customWidth="1"/>
    <col min="778" max="778" width="12.42578125" style="718" bestFit="1" customWidth="1"/>
    <col min="779" max="1024" width="11.42578125" style="718"/>
    <col min="1025" max="1025" width="65" style="718" customWidth="1"/>
    <col min="1026" max="1026" width="17.7109375" style="718" customWidth="1"/>
    <col min="1027" max="1027" width="15" style="718" customWidth="1"/>
    <col min="1028" max="1028" width="72" style="718" customWidth="1"/>
    <col min="1029" max="1029" width="18.5703125" style="718" customWidth="1"/>
    <col min="1030" max="1030" width="3.7109375" style="718" customWidth="1"/>
    <col min="1031" max="1031" width="18.28515625" style="718" customWidth="1"/>
    <col min="1032" max="1032" width="17.28515625" style="718" customWidth="1"/>
    <col min="1033" max="1033" width="11.42578125" style="718" customWidth="1"/>
    <col min="1034" max="1034" width="12.42578125" style="718" bestFit="1" customWidth="1"/>
    <col min="1035" max="1280" width="11.42578125" style="718"/>
    <col min="1281" max="1281" width="65" style="718" customWidth="1"/>
    <col min="1282" max="1282" width="17.7109375" style="718" customWidth="1"/>
    <col min="1283" max="1283" width="15" style="718" customWidth="1"/>
    <col min="1284" max="1284" width="72" style="718" customWidth="1"/>
    <col min="1285" max="1285" width="18.5703125" style="718" customWidth="1"/>
    <col min="1286" max="1286" width="3.7109375" style="718" customWidth="1"/>
    <col min="1287" max="1287" width="18.28515625" style="718" customWidth="1"/>
    <col min="1288" max="1288" width="17.28515625" style="718" customWidth="1"/>
    <col min="1289" max="1289" width="11.42578125" style="718" customWidth="1"/>
    <col min="1290" max="1290" width="12.42578125" style="718" bestFit="1" customWidth="1"/>
    <col min="1291" max="1536" width="11.42578125" style="718"/>
    <col min="1537" max="1537" width="65" style="718" customWidth="1"/>
    <col min="1538" max="1538" width="17.7109375" style="718" customWidth="1"/>
    <col min="1539" max="1539" width="15" style="718" customWidth="1"/>
    <col min="1540" max="1540" width="72" style="718" customWidth="1"/>
    <col min="1541" max="1541" width="18.5703125" style="718" customWidth="1"/>
    <col min="1542" max="1542" width="3.7109375" style="718" customWidth="1"/>
    <col min="1543" max="1543" width="18.28515625" style="718" customWidth="1"/>
    <col min="1544" max="1544" width="17.28515625" style="718" customWidth="1"/>
    <col min="1545" max="1545" width="11.42578125" style="718" customWidth="1"/>
    <col min="1546" max="1546" width="12.42578125" style="718" bestFit="1" customWidth="1"/>
    <col min="1547" max="1792" width="11.42578125" style="718"/>
    <col min="1793" max="1793" width="65" style="718" customWidth="1"/>
    <col min="1794" max="1794" width="17.7109375" style="718" customWidth="1"/>
    <col min="1795" max="1795" width="15" style="718" customWidth="1"/>
    <col min="1796" max="1796" width="72" style="718" customWidth="1"/>
    <col min="1797" max="1797" width="18.5703125" style="718" customWidth="1"/>
    <col min="1798" max="1798" width="3.7109375" style="718" customWidth="1"/>
    <col min="1799" max="1799" width="18.28515625" style="718" customWidth="1"/>
    <col min="1800" max="1800" width="17.28515625" style="718" customWidth="1"/>
    <col min="1801" max="1801" width="11.42578125" style="718" customWidth="1"/>
    <col min="1802" max="1802" width="12.42578125" style="718" bestFit="1" customWidth="1"/>
    <col min="1803" max="2048" width="11.42578125" style="718"/>
    <col min="2049" max="2049" width="65" style="718" customWidth="1"/>
    <col min="2050" max="2050" width="17.7109375" style="718" customWidth="1"/>
    <col min="2051" max="2051" width="15" style="718" customWidth="1"/>
    <col min="2052" max="2052" width="72" style="718" customWidth="1"/>
    <col min="2053" max="2053" width="18.5703125" style="718" customWidth="1"/>
    <col min="2054" max="2054" width="3.7109375" style="718" customWidth="1"/>
    <col min="2055" max="2055" width="18.28515625" style="718" customWidth="1"/>
    <col min="2056" max="2056" width="17.28515625" style="718" customWidth="1"/>
    <col min="2057" max="2057" width="11.42578125" style="718" customWidth="1"/>
    <col min="2058" max="2058" width="12.42578125" style="718" bestFit="1" customWidth="1"/>
    <col min="2059" max="2304" width="11.42578125" style="718"/>
    <col min="2305" max="2305" width="65" style="718" customWidth="1"/>
    <col min="2306" max="2306" width="17.7109375" style="718" customWidth="1"/>
    <col min="2307" max="2307" width="15" style="718" customWidth="1"/>
    <col min="2308" max="2308" width="72" style="718" customWidth="1"/>
    <col min="2309" max="2309" width="18.5703125" style="718" customWidth="1"/>
    <col min="2310" max="2310" width="3.7109375" style="718" customWidth="1"/>
    <col min="2311" max="2311" width="18.28515625" style="718" customWidth="1"/>
    <col min="2312" max="2312" width="17.28515625" style="718" customWidth="1"/>
    <col min="2313" max="2313" width="11.42578125" style="718" customWidth="1"/>
    <col min="2314" max="2314" width="12.42578125" style="718" bestFit="1" customWidth="1"/>
    <col min="2315" max="2560" width="11.42578125" style="718"/>
    <col min="2561" max="2561" width="65" style="718" customWidth="1"/>
    <col min="2562" max="2562" width="17.7109375" style="718" customWidth="1"/>
    <col min="2563" max="2563" width="15" style="718" customWidth="1"/>
    <col min="2564" max="2564" width="72" style="718" customWidth="1"/>
    <col min="2565" max="2565" width="18.5703125" style="718" customWidth="1"/>
    <col min="2566" max="2566" width="3.7109375" style="718" customWidth="1"/>
    <col min="2567" max="2567" width="18.28515625" style="718" customWidth="1"/>
    <col min="2568" max="2568" width="17.28515625" style="718" customWidth="1"/>
    <col min="2569" max="2569" width="11.42578125" style="718" customWidth="1"/>
    <col min="2570" max="2570" width="12.42578125" style="718" bestFit="1" customWidth="1"/>
    <col min="2571" max="2816" width="11.42578125" style="718"/>
    <col min="2817" max="2817" width="65" style="718" customWidth="1"/>
    <col min="2818" max="2818" width="17.7109375" style="718" customWidth="1"/>
    <col min="2819" max="2819" width="15" style="718" customWidth="1"/>
    <col min="2820" max="2820" width="72" style="718" customWidth="1"/>
    <col min="2821" max="2821" width="18.5703125" style="718" customWidth="1"/>
    <col min="2822" max="2822" width="3.7109375" style="718" customWidth="1"/>
    <col min="2823" max="2823" width="18.28515625" style="718" customWidth="1"/>
    <col min="2824" max="2824" width="17.28515625" style="718" customWidth="1"/>
    <col min="2825" max="2825" width="11.42578125" style="718" customWidth="1"/>
    <col min="2826" max="2826" width="12.42578125" style="718" bestFit="1" customWidth="1"/>
    <col min="2827" max="3072" width="11.42578125" style="718"/>
    <col min="3073" max="3073" width="65" style="718" customWidth="1"/>
    <col min="3074" max="3074" width="17.7109375" style="718" customWidth="1"/>
    <col min="3075" max="3075" width="15" style="718" customWidth="1"/>
    <col min="3076" max="3076" width="72" style="718" customWidth="1"/>
    <col min="3077" max="3077" width="18.5703125" style="718" customWidth="1"/>
    <col min="3078" max="3078" width="3.7109375" style="718" customWidth="1"/>
    <col min="3079" max="3079" width="18.28515625" style="718" customWidth="1"/>
    <col min="3080" max="3080" width="17.28515625" style="718" customWidth="1"/>
    <col min="3081" max="3081" width="11.42578125" style="718" customWidth="1"/>
    <col min="3082" max="3082" width="12.42578125" style="718" bestFit="1" customWidth="1"/>
    <col min="3083" max="3328" width="11.42578125" style="718"/>
    <col min="3329" max="3329" width="65" style="718" customWidth="1"/>
    <col min="3330" max="3330" width="17.7109375" style="718" customWidth="1"/>
    <col min="3331" max="3331" width="15" style="718" customWidth="1"/>
    <col min="3332" max="3332" width="72" style="718" customWidth="1"/>
    <col min="3333" max="3333" width="18.5703125" style="718" customWidth="1"/>
    <col min="3334" max="3334" width="3.7109375" style="718" customWidth="1"/>
    <col min="3335" max="3335" width="18.28515625" style="718" customWidth="1"/>
    <col min="3336" max="3336" width="17.28515625" style="718" customWidth="1"/>
    <col min="3337" max="3337" width="11.42578125" style="718" customWidth="1"/>
    <col min="3338" max="3338" width="12.42578125" style="718" bestFit="1" customWidth="1"/>
    <col min="3339" max="3584" width="11.42578125" style="718"/>
    <col min="3585" max="3585" width="65" style="718" customWidth="1"/>
    <col min="3586" max="3586" width="17.7109375" style="718" customWidth="1"/>
    <col min="3587" max="3587" width="15" style="718" customWidth="1"/>
    <col min="3588" max="3588" width="72" style="718" customWidth="1"/>
    <col min="3589" max="3589" width="18.5703125" style="718" customWidth="1"/>
    <col min="3590" max="3590" width="3.7109375" style="718" customWidth="1"/>
    <col min="3591" max="3591" width="18.28515625" style="718" customWidth="1"/>
    <col min="3592" max="3592" width="17.28515625" style="718" customWidth="1"/>
    <col min="3593" max="3593" width="11.42578125" style="718" customWidth="1"/>
    <col min="3594" max="3594" width="12.42578125" style="718" bestFit="1" customWidth="1"/>
    <col min="3595" max="3840" width="11.42578125" style="718"/>
    <col min="3841" max="3841" width="65" style="718" customWidth="1"/>
    <col min="3842" max="3842" width="17.7109375" style="718" customWidth="1"/>
    <col min="3843" max="3843" width="15" style="718" customWidth="1"/>
    <col min="3844" max="3844" width="72" style="718" customWidth="1"/>
    <col min="3845" max="3845" width="18.5703125" style="718" customWidth="1"/>
    <col min="3846" max="3846" width="3.7109375" style="718" customWidth="1"/>
    <col min="3847" max="3847" width="18.28515625" style="718" customWidth="1"/>
    <col min="3848" max="3848" width="17.28515625" style="718" customWidth="1"/>
    <col min="3849" max="3849" width="11.42578125" style="718" customWidth="1"/>
    <col min="3850" max="3850" width="12.42578125" style="718" bestFit="1" customWidth="1"/>
    <col min="3851" max="4096" width="11.42578125" style="718"/>
    <col min="4097" max="4097" width="65" style="718" customWidth="1"/>
    <col min="4098" max="4098" width="17.7109375" style="718" customWidth="1"/>
    <col min="4099" max="4099" width="15" style="718" customWidth="1"/>
    <col min="4100" max="4100" width="72" style="718" customWidth="1"/>
    <col min="4101" max="4101" width="18.5703125" style="718" customWidth="1"/>
    <col min="4102" max="4102" width="3.7109375" style="718" customWidth="1"/>
    <col min="4103" max="4103" width="18.28515625" style="718" customWidth="1"/>
    <col min="4104" max="4104" width="17.28515625" style="718" customWidth="1"/>
    <col min="4105" max="4105" width="11.42578125" style="718" customWidth="1"/>
    <col min="4106" max="4106" width="12.42578125" style="718" bestFit="1" customWidth="1"/>
    <col min="4107" max="4352" width="11.42578125" style="718"/>
    <col min="4353" max="4353" width="65" style="718" customWidth="1"/>
    <col min="4354" max="4354" width="17.7109375" style="718" customWidth="1"/>
    <col min="4355" max="4355" width="15" style="718" customWidth="1"/>
    <col min="4356" max="4356" width="72" style="718" customWidth="1"/>
    <col min="4357" max="4357" width="18.5703125" style="718" customWidth="1"/>
    <col min="4358" max="4358" width="3.7109375" style="718" customWidth="1"/>
    <col min="4359" max="4359" width="18.28515625" style="718" customWidth="1"/>
    <col min="4360" max="4360" width="17.28515625" style="718" customWidth="1"/>
    <col min="4361" max="4361" width="11.42578125" style="718" customWidth="1"/>
    <col min="4362" max="4362" width="12.42578125" style="718" bestFit="1" customWidth="1"/>
    <col min="4363" max="4608" width="11.42578125" style="718"/>
    <col min="4609" max="4609" width="65" style="718" customWidth="1"/>
    <col min="4610" max="4610" width="17.7109375" style="718" customWidth="1"/>
    <col min="4611" max="4611" width="15" style="718" customWidth="1"/>
    <col min="4612" max="4612" width="72" style="718" customWidth="1"/>
    <col min="4613" max="4613" width="18.5703125" style="718" customWidth="1"/>
    <col min="4614" max="4614" width="3.7109375" style="718" customWidth="1"/>
    <col min="4615" max="4615" width="18.28515625" style="718" customWidth="1"/>
    <col min="4616" max="4616" width="17.28515625" style="718" customWidth="1"/>
    <col min="4617" max="4617" width="11.42578125" style="718" customWidth="1"/>
    <col min="4618" max="4618" width="12.42578125" style="718" bestFit="1" customWidth="1"/>
    <col min="4619" max="4864" width="11.42578125" style="718"/>
    <col min="4865" max="4865" width="65" style="718" customWidth="1"/>
    <col min="4866" max="4866" width="17.7109375" style="718" customWidth="1"/>
    <col min="4867" max="4867" width="15" style="718" customWidth="1"/>
    <col min="4868" max="4868" width="72" style="718" customWidth="1"/>
    <col min="4869" max="4869" width="18.5703125" style="718" customWidth="1"/>
    <col min="4870" max="4870" width="3.7109375" style="718" customWidth="1"/>
    <col min="4871" max="4871" width="18.28515625" style="718" customWidth="1"/>
    <col min="4872" max="4872" width="17.28515625" style="718" customWidth="1"/>
    <col min="4873" max="4873" width="11.42578125" style="718" customWidth="1"/>
    <col min="4874" max="4874" width="12.42578125" style="718" bestFit="1" customWidth="1"/>
    <col min="4875" max="5120" width="11.42578125" style="718"/>
    <col min="5121" max="5121" width="65" style="718" customWidth="1"/>
    <col min="5122" max="5122" width="17.7109375" style="718" customWidth="1"/>
    <col min="5123" max="5123" width="15" style="718" customWidth="1"/>
    <col min="5124" max="5124" width="72" style="718" customWidth="1"/>
    <col min="5125" max="5125" width="18.5703125" style="718" customWidth="1"/>
    <col min="5126" max="5126" width="3.7109375" style="718" customWidth="1"/>
    <col min="5127" max="5127" width="18.28515625" style="718" customWidth="1"/>
    <col min="5128" max="5128" width="17.28515625" style="718" customWidth="1"/>
    <col min="5129" max="5129" width="11.42578125" style="718" customWidth="1"/>
    <col min="5130" max="5130" width="12.42578125" style="718" bestFit="1" customWidth="1"/>
    <col min="5131" max="5376" width="11.42578125" style="718"/>
    <col min="5377" max="5377" width="65" style="718" customWidth="1"/>
    <col min="5378" max="5378" width="17.7109375" style="718" customWidth="1"/>
    <col min="5379" max="5379" width="15" style="718" customWidth="1"/>
    <col min="5380" max="5380" width="72" style="718" customWidth="1"/>
    <col min="5381" max="5381" width="18.5703125" style="718" customWidth="1"/>
    <col min="5382" max="5382" width="3.7109375" style="718" customWidth="1"/>
    <col min="5383" max="5383" width="18.28515625" style="718" customWidth="1"/>
    <col min="5384" max="5384" width="17.28515625" style="718" customWidth="1"/>
    <col min="5385" max="5385" width="11.42578125" style="718" customWidth="1"/>
    <col min="5386" max="5386" width="12.42578125" style="718" bestFit="1" customWidth="1"/>
    <col min="5387" max="5632" width="11.42578125" style="718"/>
    <col min="5633" max="5633" width="65" style="718" customWidth="1"/>
    <col min="5634" max="5634" width="17.7109375" style="718" customWidth="1"/>
    <col min="5635" max="5635" width="15" style="718" customWidth="1"/>
    <col min="5636" max="5636" width="72" style="718" customWidth="1"/>
    <col min="5637" max="5637" width="18.5703125" style="718" customWidth="1"/>
    <col min="5638" max="5638" width="3.7109375" style="718" customWidth="1"/>
    <col min="5639" max="5639" width="18.28515625" style="718" customWidth="1"/>
    <col min="5640" max="5640" width="17.28515625" style="718" customWidth="1"/>
    <col min="5641" max="5641" width="11.42578125" style="718" customWidth="1"/>
    <col min="5642" max="5642" width="12.42578125" style="718" bestFit="1" customWidth="1"/>
    <col min="5643" max="5888" width="11.42578125" style="718"/>
    <col min="5889" max="5889" width="65" style="718" customWidth="1"/>
    <col min="5890" max="5890" width="17.7109375" style="718" customWidth="1"/>
    <col min="5891" max="5891" width="15" style="718" customWidth="1"/>
    <col min="5892" max="5892" width="72" style="718" customWidth="1"/>
    <col min="5893" max="5893" width="18.5703125" style="718" customWidth="1"/>
    <col min="5894" max="5894" width="3.7109375" style="718" customWidth="1"/>
    <col min="5895" max="5895" width="18.28515625" style="718" customWidth="1"/>
    <col min="5896" max="5896" width="17.28515625" style="718" customWidth="1"/>
    <col min="5897" max="5897" width="11.42578125" style="718" customWidth="1"/>
    <col min="5898" max="5898" width="12.42578125" style="718" bestFit="1" customWidth="1"/>
    <col min="5899" max="6144" width="11.42578125" style="718"/>
    <col min="6145" max="6145" width="65" style="718" customWidth="1"/>
    <col min="6146" max="6146" width="17.7109375" style="718" customWidth="1"/>
    <col min="6147" max="6147" width="15" style="718" customWidth="1"/>
    <col min="6148" max="6148" width="72" style="718" customWidth="1"/>
    <col min="6149" max="6149" width="18.5703125" style="718" customWidth="1"/>
    <col min="6150" max="6150" width="3.7109375" style="718" customWidth="1"/>
    <col min="6151" max="6151" width="18.28515625" style="718" customWidth="1"/>
    <col min="6152" max="6152" width="17.28515625" style="718" customWidth="1"/>
    <col min="6153" max="6153" width="11.42578125" style="718" customWidth="1"/>
    <col min="6154" max="6154" width="12.42578125" style="718" bestFit="1" customWidth="1"/>
    <col min="6155" max="6400" width="11.42578125" style="718"/>
    <col min="6401" max="6401" width="65" style="718" customWidth="1"/>
    <col min="6402" max="6402" width="17.7109375" style="718" customWidth="1"/>
    <col min="6403" max="6403" width="15" style="718" customWidth="1"/>
    <col min="6404" max="6404" width="72" style="718" customWidth="1"/>
    <col min="6405" max="6405" width="18.5703125" style="718" customWidth="1"/>
    <col min="6406" max="6406" width="3.7109375" style="718" customWidth="1"/>
    <col min="6407" max="6407" width="18.28515625" style="718" customWidth="1"/>
    <col min="6408" max="6408" width="17.28515625" style="718" customWidth="1"/>
    <col min="6409" max="6409" width="11.42578125" style="718" customWidth="1"/>
    <col min="6410" max="6410" width="12.42578125" style="718" bestFit="1" customWidth="1"/>
    <col min="6411" max="6656" width="11.42578125" style="718"/>
    <col min="6657" max="6657" width="65" style="718" customWidth="1"/>
    <col min="6658" max="6658" width="17.7109375" style="718" customWidth="1"/>
    <col min="6659" max="6659" width="15" style="718" customWidth="1"/>
    <col min="6660" max="6660" width="72" style="718" customWidth="1"/>
    <col min="6661" max="6661" width="18.5703125" style="718" customWidth="1"/>
    <col min="6662" max="6662" width="3.7109375" style="718" customWidth="1"/>
    <col min="6663" max="6663" width="18.28515625" style="718" customWidth="1"/>
    <col min="6664" max="6664" width="17.28515625" style="718" customWidth="1"/>
    <col min="6665" max="6665" width="11.42578125" style="718" customWidth="1"/>
    <col min="6666" max="6666" width="12.42578125" style="718" bestFit="1" customWidth="1"/>
    <col min="6667" max="6912" width="11.42578125" style="718"/>
    <col min="6913" max="6913" width="65" style="718" customWidth="1"/>
    <col min="6914" max="6914" width="17.7109375" style="718" customWidth="1"/>
    <col min="6915" max="6915" width="15" style="718" customWidth="1"/>
    <col min="6916" max="6916" width="72" style="718" customWidth="1"/>
    <col min="6917" max="6917" width="18.5703125" style="718" customWidth="1"/>
    <col min="6918" max="6918" width="3.7109375" style="718" customWidth="1"/>
    <col min="6919" max="6919" width="18.28515625" style="718" customWidth="1"/>
    <col min="6920" max="6920" width="17.28515625" style="718" customWidth="1"/>
    <col min="6921" max="6921" width="11.42578125" style="718" customWidth="1"/>
    <col min="6922" max="6922" width="12.42578125" style="718" bestFit="1" customWidth="1"/>
    <col min="6923" max="7168" width="11.42578125" style="718"/>
    <col min="7169" max="7169" width="65" style="718" customWidth="1"/>
    <col min="7170" max="7170" width="17.7109375" style="718" customWidth="1"/>
    <col min="7171" max="7171" width="15" style="718" customWidth="1"/>
    <col min="7172" max="7172" width="72" style="718" customWidth="1"/>
    <col min="7173" max="7173" width="18.5703125" style="718" customWidth="1"/>
    <col min="7174" max="7174" width="3.7109375" style="718" customWidth="1"/>
    <col min="7175" max="7175" width="18.28515625" style="718" customWidth="1"/>
    <col min="7176" max="7176" width="17.28515625" style="718" customWidth="1"/>
    <col min="7177" max="7177" width="11.42578125" style="718" customWidth="1"/>
    <col min="7178" max="7178" width="12.42578125" style="718" bestFit="1" customWidth="1"/>
    <col min="7179" max="7424" width="11.42578125" style="718"/>
    <col min="7425" max="7425" width="65" style="718" customWidth="1"/>
    <col min="7426" max="7426" width="17.7109375" style="718" customWidth="1"/>
    <col min="7427" max="7427" width="15" style="718" customWidth="1"/>
    <col min="7428" max="7428" width="72" style="718" customWidth="1"/>
    <col min="7429" max="7429" width="18.5703125" style="718" customWidth="1"/>
    <col min="7430" max="7430" width="3.7109375" style="718" customWidth="1"/>
    <col min="7431" max="7431" width="18.28515625" style="718" customWidth="1"/>
    <col min="7432" max="7432" width="17.28515625" style="718" customWidth="1"/>
    <col min="7433" max="7433" width="11.42578125" style="718" customWidth="1"/>
    <col min="7434" max="7434" width="12.42578125" style="718" bestFit="1" customWidth="1"/>
    <col min="7435" max="7680" width="11.42578125" style="718"/>
    <col min="7681" max="7681" width="65" style="718" customWidth="1"/>
    <col min="7682" max="7682" width="17.7109375" style="718" customWidth="1"/>
    <col min="7683" max="7683" width="15" style="718" customWidth="1"/>
    <col min="7684" max="7684" width="72" style="718" customWidth="1"/>
    <col min="7685" max="7685" width="18.5703125" style="718" customWidth="1"/>
    <col min="7686" max="7686" width="3.7109375" style="718" customWidth="1"/>
    <col min="7687" max="7687" width="18.28515625" style="718" customWidth="1"/>
    <col min="7688" max="7688" width="17.28515625" style="718" customWidth="1"/>
    <col min="7689" max="7689" width="11.42578125" style="718" customWidth="1"/>
    <col min="7690" max="7690" width="12.42578125" style="718" bestFit="1" customWidth="1"/>
    <col min="7691" max="7936" width="11.42578125" style="718"/>
    <col min="7937" max="7937" width="65" style="718" customWidth="1"/>
    <col min="7938" max="7938" width="17.7109375" style="718" customWidth="1"/>
    <col min="7939" max="7939" width="15" style="718" customWidth="1"/>
    <col min="7940" max="7940" width="72" style="718" customWidth="1"/>
    <col min="7941" max="7941" width="18.5703125" style="718" customWidth="1"/>
    <col min="7942" max="7942" width="3.7109375" style="718" customWidth="1"/>
    <col min="7943" max="7943" width="18.28515625" style="718" customWidth="1"/>
    <col min="7944" max="7944" width="17.28515625" style="718" customWidth="1"/>
    <col min="7945" max="7945" width="11.42578125" style="718" customWidth="1"/>
    <col min="7946" max="7946" width="12.42578125" style="718" bestFit="1" customWidth="1"/>
    <col min="7947" max="8192" width="11.42578125" style="718"/>
    <col min="8193" max="8193" width="65" style="718" customWidth="1"/>
    <col min="8194" max="8194" width="17.7109375" style="718" customWidth="1"/>
    <col min="8195" max="8195" width="15" style="718" customWidth="1"/>
    <col min="8196" max="8196" width="72" style="718" customWidth="1"/>
    <col min="8197" max="8197" width="18.5703125" style="718" customWidth="1"/>
    <col min="8198" max="8198" width="3.7109375" style="718" customWidth="1"/>
    <col min="8199" max="8199" width="18.28515625" style="718" customWidth="1"/>
    <col min="8200" max="8200" width="17.28515625" style="718" customWidth="1"/>
    <col min="8201" max="8201" width="11.42578125" style="718" customWidth="1"/>
    <col min="8202" max="8202" width="12.42578125" style="718" bestFit="1" customWidth="1"/>
    <col min="8203" max="8448" width="11.42578125" style="718"/>
    <col min="8449" max="8449" width="65" style="718" customWidth="1"/>
    <col min="8450" max="8450" width="17.7109375" style="718" customWidth="1"/>
    <col min="8451" max="8451" width="15" style="718" customWidth="1"/>
    <col min="8452" max="8452" width="72" style="718" customWidth="1"/>
    <col min="8453" max="8453" width="18.5703125" style="718" customWidth="1"/>
    <col min="8454" max="8454" width="3.7109375" style="718" customWidth="1"/>
    <col min="8455" max="8455" width="18.28515625" style="718" customWidth="1"/>
    <col min="8456" max="8456" width="17.28515625" style="718" customWidth="1"/>
    <col min="8457" max="8457" width="11.42578125" style="718" customWidth="1"/>
    <col min="8458" max="8458" width="12.42578125" style="718" bestFit="1" customWidth="1"/>
    <col min="8459" max="8704" width="11.42578125" style="718"/>
    <col min="8705" max="8705" width="65" style="718" customWidth="1"/>
    <col min="8706" max="8706" width="17.7109375" style="718" customWidth="1"/>
    <col min="8707" max="8707" width="15" style="718" customWidth="1"/>
    <col min="8708" max="8708" width="72" style="718" customWidth="1"/>
    <col min="8709" max="8709" width="18.5703125" style="718" customWidth="1"/>
    <col min="8710" max="8710" width="3.7109375" style="718" customWidth="1"/>
    <col min="8711" max="8711" width="18.28515625" style="718" customWidth="1"/>
    <col min="8712" max="8712" width="17.28515625" style="718" customWidth="1"/>
    <col min="8713" max="8713" width="11.42578125" style="718" customWidth="1"/>
    <col min="8714" max="8714" width="12.42578125" style="718" bestFit="1" customWidth="1"/>
    <col min="8715" max="8960" width="11.42578125" style="718"/>
    <col min="8961" max="8961" width="65" style="718" customWidth="1"/>
    <col min="8962" max="8962" width="17.7109375" style="718" customWidth="1"/>
    <col min="8963" max="8963" width="15" style="718" customWidth="1"/>
    <col min="8964" max="8964" width="72" style="718" customWidth="1"/>
    <col min="8965" max="8965" width="18.5703125" style="718" customWidth="1"/>
    <col min="8966" max="8966" width="3.7109375" style="718" customWidth="1"/>
    <col min="8967" max="8967" width="18.28515625" style="718" customWidth="1"/>
    <col min="8968" max="8968" width="17.28515625" style="718" customWidth="1"/>
    <col min="8969" max="8969" width="11.42578125" style="718" customWidth="1"/>
    <col min="8970" max="8970" width="12.42578125" style="718" bestFit="1" customWidth="1"/>
    <col min="8971" max="9216" width="11.42578125" style="718"/>
    <col min="9217" max="9217" width="65" style="718" customWidth="1"/>
    <col min="9218" max="9218" width="17.7109375" style="718" customWidth="1"/>
    <col min="9219" max="9219" width="15" style="718" customWidth="1"/>
    <col min="9220" max="9220" width="72" style="718" customWidth="1"/>
    <col min="9221" max="9221" width="18.5703125" style="718" customWidth="1"/>
    <col min="9222" max="9222" width="3.7109375" style="718" customWidth="1"/>
    <col min="9223" max="9223" width="18.28515625" style="718" customWidth="1"/>
    <col min="9224" max="9224" width="17.28515625" style="718" customWidth="1"/>
    <col min="9225" max="9225" width="11.42578125" style="718" customWidth="1"/>
    <col min="9226" max="9226" width="12.42578125" style="718" bestFit="1" customWidth="1"/>
    <col min="9227" max="9472" width="11.42578125" style="718"/>
    <col min="9473" max="9473" width="65" style="718" customWidth="1"/>
    <col min="9474" max="9474" width="17.7109375" style="718" customWidth="1"/>
    <col min="9475" max="9475" width="15" style="718" customWidth="1"/>
    <col min="9476" max="9476" width="72" style="718" customWidth="1"/>
    <col min="9477" max="9477" width="18.5703125" style="718" customWidth="1"/>
    <col min="9478" max="9478" width="3.7109375" style="718" customWidth="1"/>
    <col min="9479" max="9479" width="18.28515625" style="718" customWidth="1"/>
    <col min="9480" max="9480" width="17.28515625" style="718" customWidth="1"/>
    <col min="9481" max="9481" width="11.42578125" style="718" customWidth="1"/>
    <col min="9482" max="9482" width="12.42578125" style="718" bestFit="1" customWidth="1"/>
    <col min="9483" max="9728" width="11.42578125" style="718"/>
    <col min="9729" max="9729" width="65" style="718" customWidth="1"/>
    <col min="9730" max="9730" width="17.7109375" style="718" customWidth="1"/>
    <col min="9731" max="9731" width="15" style="718" customWidth="1"/>
    <col min="9732" max="9732" width="72" style="718" customWidth="1"/>
    <col min="9733" max="9733" width="18.5703125" style="718" customWidth="1"/>
    <col min="9734" max="9734" width="3.7109375" style="718" customWidth="1"/>
    <col min="9735" max="9735" width="18.28515625" style="718" customWidth="1"/>
    <col min="9736" max="9736" width="17.28515625" style="718" customWidth="1"/>
    <col min="9737" max="9737" width="11.42578125" style="718" customWidth="1"/>
    <col min="9738" max="9738" width="12.42578125" style="718" bestFit="1" customWidth="1"/>
    <col min="9739" max="9984" width="11.42578125" style="718"/>
    <col min="9985" max="9985" width="65" style="718" customWidth="1"/>
    <col min="9986" max="9986" width="17.7109375" style="718" customWidth="1"/>
    <col min="9987" max="9987" width="15" style="718" customWidth="1"/>
    <col min="9988" max="9988" width="72" style="718" customWidth="1"/>
    <col min="9989" max="9989" width="18.5703125" style="718" customWidth="1"/>
    <col min="9990" max="9990" width="3.7109375" style="718" customWidth="1"/>
    <col min="9991" max="9991" width="18.28515625" style="718" customWidth="1"/>
    <col min="9992" max="9992" width="17.28515625" style="718" customWidth="1"/>
    <col min="9993" max="9993" width="11.42578125" style="718" customWidth="1"/>
    <col min="9994" max="9994" width="12.42578125" style="718" bestFit="1" customWidth="1"/>
    <col min="9995" max="10240" width="11.42578125" style="718"/>
    <col min="10241" max="10241" width="65" style="718" customWidth="1"/>
    <col min="10242" max="10242" width="17.7109375" style="718" customWidth="1"/>
    <col min="10243" max="10243" width="15" style="718" customWidth="1"/>
    <col min="10244" max="10244" width="72" style="718" customWidth="1"/>
    <col min="10245" max="10245" width="18.5703125" style="718" customWidth="1"/>
    <col min="10246" max="10246" width="3.7109375" style="718" customWidth="1"/>
    <col min="10247" max="10247" width="18.28515625" style="718" customWidth="1"/>
    <col min="10248" max="10248" width="17.28515625" style="718" customWidth="1"/>
    <col min="10249" max="10249" width="11.42578125" style="718" customWidth="1"/>
    <col min="10250" max="10250" width="12.42578125" style="718" bestFit="1" customWidth="1"/>
    <col min="10251" max="10496" width="11.42578125" style="718"/>
    <col min="10497" max="10497" width="65" style="718" customWidth="1"/>
    <col min="10498" max="10498" width="17.7109375" style="718" customWidth="1"/>
    <col min="10499" max="10499" width="15" style="718" customWidth="1"/>
    <col min="10500" max="10500" width="72" style="718" customWidth="1"/>
    <col min="10501" max="10501" width="18.5703125" style="718" customWidth="1"/>
    <col min="10502" max="10502" width="3.7109375" style="718" customWidth="1"/>
    <col min="10503" max="10503" width="18.28515625" style="718" customWidth="1"/>
    <col min="10504" max="10504" width="17.28515625" style="718" customWidth="1"/>
    <col min="10505" max="10505" width="11.42578125" style="718" customWidth="1"/>
    <col min="10506" max="10506" width="12.42578125" style="718" bestFit="1" customWidth="1"/>
    <col min="10507" max="10752" width="11.42578125" style="718"/>
    <col min="10753" max="10753" width="65" style="718" customWidth="1"/>
    <col min="10754" max="10754" width="17.7109375" style="718" customWidth="1"/>
    <col min="10755" max="10755" width="15" style="718" customWidth="1"/>
    <col min="10756" max="10756" width="72" style="718" customWidth="1"/>
    <col min="10757" max="10757" width="18.5703125" style="718" customWidth="1"/>
    <col min="10758" max="10758" width="3.7109375" style="718" customWidth="1"/>
    <col min="10759" max="10759" width="18.28515625" style="718" customWidth="1"/>
    <col min="10760" max="10760" width="17.28515625" style="718" customWidth="1"/>
    <col min="10761" max="10761" width="11.42578125" style="718" customWidth="1"/>
    <col min="10762" max="10762" width="12.42578125" style="718" bestFit="1" customWidth="1"/>
    <col min="10763" max="11008" width="11.42578125" style="718"/>
    <col min="11009" max="11009" width="65" style="718" customWidth="1"/>
    <col min="11010" max="11010" width="17.7109375" style="718" customWidth="1"/>
    <col min="11011" max="11011" width="15" style="718" customWidth="1"/>
    <col min="11012" max="11012" width="72" style="718" customWidth="1"/>
    <col min="11013" max="11013" width="18.5703125" style="718" customWidth="1"/>
    <col min="11014" max="11014" width="3.7109375" style="718" customWidth="1"/>
    <col min="11015" max="11015" width="18.28515625" style="718" customWidth="1"/>
    <col min="11016" max="11016" width="17.28515625" style="718" customWidth="1"/>
    <col min="11017" max="11017" width="11.42578125" style="718" customWidth="1"/>
    <col min="11018" max="11018" width="12.42578125" style="718" bestFit="1" customWidth="1"/>
    <col min="11019" max="11264" width="11.42578125" style="718"/>
    <col min="11265" max="11265" width="65" style="718" customWidth="1"/>
    <col min="11266" max="11266" width="17.7109375" style="718" customWidth="1"/>
    <col min="11267" max="11267" width="15" style="718" customWidth="1"/>
    <col min="11268" max="11268" width="72" style="718" customWidth="1"/>
    <col min="11269" max="11269" width="18.5703125" style="718" customWidth="1"/>
    <col min="11270" max="11270" width="3.7109375" style="718" customWidth="1"/>
    <col min="11271" max="11271" width="18.28515625" style="718" customWidth="1"/>
    <col min="11272" max="11272" width="17.28515625" style="718" customWidth="1"/>
    <col min="11273" max="11273" width="11.42578125" style="718" customWidth="1"/>
    <col min="11274" max="11274" width="12.42578125" style="718" bestFit="1" customWidth="1"/>
    <col min="11275" max="11520" width="11.42578125" style="718"/>
    <col min="11521" max="11521" width="65" style="718" customWidth="1"/>
    <col min="11522" max="11522" width="17.7109375" style="718" customWidth="1"/>
    <col min="11523" max="11523" width="15" style="718" customWidth="1"/>
    <col min="11524" max="11524" width="72" style="718" customWidth="1"/>
    <col min="11525" max="11525" width="18.5703125" style="718" customWidth="1"/>
    <col min="11526" max="11526" width="3.7109375" style="718" customWidth="1"/>
    <col min="11527" max="11527" width="18.28515625" style="718" customWidth="1"/>
    <col min="11528" max="11528" width="17.28515625" style="718" customWidth="1"/>
    <col min="11529" max="11529" width="11.42578125" style="718" customWidth="1"/>
    <col min="11530" max="11530" width="12.42578125" style="718" bestFit="1" customWidth="1"/>
    <col min="11531" max="11776" width="11.42578125" style="718"/>
    <col min="11777" max="11777" width="65" style="718" customWidth="1"/>
    <col min="11778" max="11778" width="17.7109375" style="718" customWidth="1"/>
    <col min="11779" max="11779" width="15" style="718" customWidth="1"/>
    <col min="11780" max="11780" width="72" style="718" customWidth="1"/>
    <col min="11781" max="11781" width="18.5703125" style="718" customWidth="1"/>
    <col min="11782" max="11782" width="3.7109375" style="718" customWidth="1"/>
    <col min="11783" max="11783" width="18.28515625" style="718" customWidth="1"/>
    <col min="11784" max="11784" width="17.28515625" style="718" customWidth="1"/>
    <col min="11785" max="11785" width="11.42578125" style="718" customWidth="1"/>
    <col min="11786" max="11786" width="12.42578125" style="718" bestFit="1" customWidth="1"/>
    <col min="11787" max="12032" width="11.42578125" style="718"/>
    <col min="12033" max="12033" width="65" style="718" customWidth="1"/>
    <col min="12034" max="12034" width="17.7109375" style="718" customWidth="1"/>
    <col min="12035" max="12035" width="15" style="718" customWidth="1"/>
    <col min="12036" max="12036" width="72" style="718" customWidth="1"/>
    <col min="12037" max="12037" width="18.5703125" style="718" customWidth="1"/>
    <col min="12038" max="12038" width="3.7109375" style="718" customWidth="1"/>
    <col min="12039" max="12039" width="18.28515625" style="718" customWidth="1"/>
    <col min="12040" max="12040" width="17.28515625" style="718" customWidth="1"/>
    <col min="12041" max="12041" width="11.42578125" style="718" customWidth="1"/>
    <col min="12042" max="12042" width="12.42578125" style="718" bestFit="1" customWidth="1"/>
    <col min="12043" max="12288" width="11.42578125" style="718"/>
    <col min="12289" max="12289" width="65" style="718" customWidth="1"/>
    <col min="12290" max="12290" width="17.7109375" style="718" customWidth="1"/>
    <col min="12291" max="12291" width="15" style="718" customWidth="1"/>
    <col min="12292" max="12292" width="72" style="718" customWidth="1"/>
    <col min="12293" max="12293" width="18.5703125" style="718" customWidth="1"/>
    <col min="12294" max="12294" width="3.7109375" style="718" customWidth="1"/>
    <col min="12295" max="12295" width="18.28515625" style="718" customWidth="1"/>
    <col min="12296" max="12296" width="17.28515625" style="718" customWidth="1"/>
    <col min="12297" max="12297" width="11.42578125" style="718" customWidth="1"/>
    <col min="12298" max="12298" width="12.42578125" style="718" bestFit="1" customWidth="1"/>
    <col min="12299" max="12544" width="11.42578125" style="718"/>
    <col min="12545" max="12545" width="65" style="718" customWidth="1"/>
    <col min="12546" max="12546" width="17.7109375" style="718" customWidth="1"/>
    <col min="12547" max="12547" width="15" style="718" customWidth="1"/>
    <col min="12548" max="12548" width="72" style="718" customWidth="1"/>
    <col min="12549" max="12549" width="18.5703125" style="718" customWidth="1"/>
    <col min="12550" max="12550" width="3.7109375" style="718" customWidth="1"/>
    <col min="12551" max="12551" width="18.28515625" style="718" customWidth="1"/>
    <col min="12552" max="12552" width="17.28515625" style="718" customWidth="1"/>
    <col min="12553" max="12553" width="11.42578125" style="718" customWidth="1"/>
    <col min="12554" max="12554" width="12.42578125" style="718" bestFit="1" customWidth="1"/>
    <col min="12555" max="12800" width="11.42578125" style="718"/>
    <col min="12801" max="12801" width="65" style="718" customWidth="1"/>
    <col min="12802" max="12802" width="17.7109375" style="718" customWidth="1"/>
    <col min="12803" max="12803" width="15" style="718" customWidth="1"/>
    <col min="12804" max="12804" width="72" style="718" customWidth="1"/>
    <col min="12805" max="12805" width="18.5703125" style="718" customWidth="1"/>
    <col min="12806" max="12806" width="3.7109375" style="718" customWidth="1"/>
    <col min="12807" max="12807" width="18.28515625" style="718" customWidth="1"/>
    <col min="12808" max="12808" width="17.28515625" style="718" customWidth="1"/>
    <col min="12809" max="12809" width="11.42578125" style="718" customWidth="1"/>
    <col min="12810" max="12810" width="12.42578125" style="718" bestFit="1" customWidth="1"/>
    <col min="12811" max="13056" width="11.42578125" style="718"/>
    <col min="13057" max="13057" width="65" style="718" customWidth="1"/>
    <col min="13058" max="13058" width="17.7109375" style="718" customWidth="1"/>
    <col min="13059" max="13059" width="15" style="718" customWidth="1"/>
    <col min="13060" max="13060" width="72" style="718" customWidth="1"/>
    <col min="13061" max="13061" width="18.5703125" style="718" customWidth="1"/>
    <col min="13062" max="13062" width="3.7109375" style="718" customWidth="1"/>
    <col min="13063" max="13063" width="18.28515625" style="718" customWidth="1"/>
    <col min="13064" max="13064" width="17.28515625" style="718" customWidth="1"/>
    <col min="13065" max="13065" width="11.42578125" style="718" customWidth="1"/>
    <col min="13066" max="13066" width="12.42578125" style="718" bestFit="1" customWidth="1"/>
    <col min="13067" max="13312" width="11.42578125" style="718"/>
    <col min="13313" max="13313" width="65" style="718" customWidth="1"/>
    <col min="13314" max="13314" width="17.7109375" style="718" customWidth="1"/>
    <col min="13315" max="13315" width="15" style="718" customWidth="1"/>
    <col min="13316" max="13316" width="72" style="718" customWidth="1"/>
    <col min="13317" max="13317" width="18.5703125" style="718" customWidth="1"/>
    <col min="13318" max="13318" width="3.7109375" style="718" customWidth="1"/>
    <col min="13319" max="13319" width="18.28515625" style="718" customWidth="1"/>
    <col min="13320" max="13320" width="17.28515625" style="718" customWidth="1"/>
    <col min="13321" max="13321" width="11.42578125" style="718" customWidth="1"/>
    <col min="13322" max="13322" width="12.42578125" style="718" bestFit="1" customWidth="1"/>
    <col min="13323" max="13568" width="11.42578125" style="718"/>
    <col min="13569" max="13569" width="65" style="718" customWidth="1"/>
    <col min="13570" max="13570" width="17.7109375" style="718" customWidth="1"/>
    <col min="13571" max="13571" width="15" style="718" customWidth="1"/>
    <col min="13572" max="13572" width="72" style="718" customWidth="1"/>
    <col min="13573" max="13573" width="18.5703125" style="718" customWidth="1"/>
    <col min="13574" max="13574" width="3.7109375" style="718" customWidth="1"/>
    <col min="13575" max="13575" width="18.28515625" style="718" customWidth="1"/>
    <col min="13576" max="13576" width="17.28515625" style="718" customWidth="1"/>
    <col min="13577" max="13577" width="11.42578125" style="718" customWidth="1"/>
    <col min="13578" max="13578" width="12.42578125" style="718" bestFit="1" customWidth="1"/>
    <col min="13579" max="13824" width="11.42578125" style="718"/>
    <col min="13825" max="13825" width="65" style="718" customWidth="1"/>
    <col min="13826" max="13826" width="17.7109375" style="718" customWidth="1"/>
    <col min="13827" max="13827" width="15" style="718" customWidth="1"/>
    <col min="13828" max="13828" width="72" style="718" customWidth="1"/>
    <col min="13829" max="13829" width="18.5703125" style="718" customWidth="1"/>
    <col min="13830" max="13830" width="3.7109375" style="718" customWidth="1"/>
    <col min="13831" max="13831" width="18.28515625" style="718" customWidth="1"/>
    <col min="13832" max="13832" width="17.28515625" style="718" customWidth="1"/>
    <col min="13833" max="13833" width="11.42578125" style="718" customWidth="1"/>
    <col min="13834" max="13834" width="12.42578125" style="718" bestFit="1" customWidth="1"/>
    <col min="13835" max="14080" width="11.42578125" style="718"/>
    <col min="14081" max="14081" width="65" style="718" customWidth="1"/>
    <col min="14082" max="14082" width="17.7109375" style="718" customWidth="1"/>
    <col min="14083" max="14083" width="15" style="718" customWidth="1"/>
    <col min="14084" max="14084" width="72" style="718" customWidth="1"/>
    <col min="14085" max="14085" width="18.5703125" style="718" customWidth="1"/>
    <col min="14086" max="14086" width="3.7109375" style="718" customWidth="1"/>
    <col min="14087" max="14087" width="18.28515625" style="718" customWidth="1"/>
    <col min="14088" max="14088" width="17.28515625" style="718" customWidth="1"/>
    <col min="14089" max="14089" width="11.42578125" style="718" customWidth="1"/>
    <col min="14090" max="14090" width="12.42578125" style="718" bestFit="1" customWidth="1"/>
    <col min="14091" max="14336" width="11.42578125" style="718"/>
    <col min="14337" max="14337" width="65" style="718" customWidth="1"/>
    <col min="14338" max="14338" width="17.7109375" style="718" customWidth="1"/>
    <col min="14339" max="14339" width="15" style="718" customWidth="1"/>
    <col min="14340" max="14340" width="72" style="718" customWidth="1"/>
    <col min="14341" max="14341" width="18.5703125" style="718" customWidth="1"/>
    <col min="14342" max="14342" width="3.7109375" style="718" customWidth="1"/>
    <col min="14343" max="14343" width="18.28515625" style="718" customWidth="1"/>
    <col min="14344" max="14344" width="17.28515625" style="718" customWidth="1"/>
    <col min="14345" max="14345" width="11.42578125" style="718" customWidth="1"/>
    <col min="14346" max="14346" width="12.42578125" style="718" bestFit="1" customWidth="1"/>
    <col min="14347" max="14592" width="11.42578125" style="718"/>
    <col min="14593" max="14593" width="65" style="718" customWidth="1"/>
    <col min="14594" max="14594" width="17.7109375" style="718" customWidth="1"/>
    <col min="14595" max="14595" width="15" style="718" customWidth="1"/>
    <col min="14596" max="14596" width="72" style="718" customWidth="1"/>
    <col min="14597" max="14597" width="18.5703125" style="718" customWidth="1"/>
    <col min="14598" max="14598" width="3.7109375" style="718" customWidth="1"/>
    <col min="14599" max="14599" width="18.28515625" style="718" customWidth="1"/>
    <col min="14600" max="14600" width="17.28515625" style="718" customWidth="1"/>
    <col min="14601" max="14601" width="11.42578125" style="718" customWidth="1"/>
    <col min="14602" max="14602" width="12.42578125" style="718" bestFit="1" customWidth="1"/>
    <col min="14603" max="14848" width="11.42578125" style="718"/>
    <col min="14849" max="14849" width="65" style="718" customWidth="1"/>
    <col min="14850" max="14850" width="17.7109375" style="718" customWidth="1"/>
    <col min="14851" max="14851" width="15" style="718" customWidth="1"/>
    <col min="14852" max="14852" width="72" style="718" customWidth="1"/>
    <col min="14853" max="14853" width="18.5703125" style="718" customWidth="1"/>
    <col min="14854" max="14854" width="3.7109375" style="718" customWidth="1"/>
    <col min="14855" max="14855" width="18.28515625" style="718" customWidth="1"/>
    <col min="14856" max="14856" width="17.28515625" style="718" customWidth="1"/>
    <col min="14857" max="14857" width="11.42578125" style="718" customWidth="1"/>
    <col min="14858" max="14858" width="12.42578125" style="718" bestFit="1" customWidth="1"/>
    <col min="14859" max="15104" width="11.42578125" style="718"/>
    <col min="15105" max="15105" width="65" style="718" customWidth="1"/>
    <col min="15106" max="15106" width="17.7109375" style="718" customWidth="1"/>
    <col min="15107" max="15107" width="15" style="718" customWidth="1"/>
    <col min="15108" max="15108" width="72" style="718" customWidth="1"/>
    <col min="15109" max="15109" width="18.5703125" style="718" customWidth="1"/>
    <col min="15110" max="15110" width="3.7109375" style="718" customWidth="1"/>
    <col min="15111" max="15111" width="18.28515625" style="718" customWidth="1"/>
    <col min="15112" max="15112" width="17.28515625" style="718" customWidth="1"/>
    <col min="15113" max="15113" width="11.42578125" style="718" customWidth="1"/>
    <col min="15114" max="15114" width="12.42578125" style="718" bestFit="1" customWidth="1"/>
    <col min="15115" max="15360" width="11.42578125" style="718"/>
    <col min="15361" max="15361" width="65" style="718" customWidth="1"/>
    <col min="15362" max="15362" width="17.7109375" style="718" customWidth="1"/>
    <col min="15363" max="15363" width="15" style="718" customWidth="1"/>
    <col min="15364" max="15364" width="72" style="718" customWidth="1"/>
    <col min="15365" max="15365" width="18.5703125" style="718" customWidth="1"/>
    <col min="15366" max="15366" width="3.7109375" style="718" customWidth="1"/>
    <col min="15367" max="15367" width="18.28515625" style="718" customWidth="1"/>
    <col min="15368" max="15368" width="17.28515625" style="718" customWidth="1"/>
    <col min="15369" max="15369" width="11.42578125" style="718" customWidth="1"/>
    <col min="15370" max="15370" width="12.42578125" style="718" bestFit="1" customWidth="1"/>
    <col min="15371" max="15616" width="11.42578125" style="718"/>
    <col min="15617" max="15617" width="65" style="718" customWidth="1"/>
    <col min="15618" max="15618" width="17.7109375" style="718" customWidth="1"/>
    <col min="15619" max="15619" width="15" style="718" customWidth="1"/>
    <col min="15620" max="15620" width="72" style="718" customWidth="1"/>
    <col min="15621" max="15621" width="18.5703125" style="718" customWidth="1"/>
    <col min="15622" max="15622" width="3.7109375" style="718" customWidth="1"/>
    <col min="15623" max="15623" width="18.28515625" style="718" customWidth="1"/>
    <col min="15624" max="15624" width="17.28515625" style="718" customWidth="1"/>
    <col min="15625" max="15625" width="11.42578125" style="718" customWidth="1"/>
    <col min="15626" max="15626" width="12.42578125" style="718" bestFit="1" customWidth="1"/>
    <col min="15627" max="15872" width="11.42578125" style="718"/>
    <col min="15873" max="15873" width="65" style="718" customWidth="1"/>
    <col min="15874" max="15874" width="17.7109375" style="718" customWidth="1"/>
    <col min="15875" max="15875" width="15" style="718" customWidth="1"/>
    <col min="15876" max="15876" width="72" style="718" customWidth="1"/>
    <col min="15877" max="15877" width="18.5703125" style="718" customWidth="1"/>
    <col min="15878" max="15878" width="3.7109375" style="718" customWidth="1"/>
    <col min="15879" max="15879" width="18.28515625" style="718" customWidth="1"/>
    <col min="15880" max="15880" width="17.28515625" style="718" customWidth="1"/>
    <col min="15881" max="15881" width="11.42578125" style="718" customWidth="1"/>
    <col min="15882" max="15882" width="12.42578125" style="718" bestFit="1" customWidth="1"/>
    <col min="15883" max="16128" width="11.42578125" style="718"/>
    <col min="16129" max="16129" width="65" style="718" customWidth="1"/>
    <col min="16130" max="16130" width="17.7109375" style="718" customWidth="1"/>
    <col min="16131" max="16131" width="15" style="718" customWidth="1"/>
    <col min="16132" max="16132" width="72" style="718" customWidth="1"/>
    <col min="16133" max="16133" width="18.5703125" style="718" customWidth="1"/>
    <col min="16134" max="16134" width="3.7109375" style="718" customWidth="1"/>
    <col min="16135" max="16135" width="18.28515625" style="718" customWidth="1"/>
    <col min="16136" max="16136" width="17.28515625" style="718" customWidth="1"/>
    <col min="16137" max="16137" width="11.42578125" style="718" customWidth="1"/>
    <col min="16138" max="16138" width="12.42578125" style="718" bestFit="1" customWidth="1"/>
    <col min="16139" max="16384" width="11.42578125" style="718"/>
  </cols>
  <sheetData>
    <row r="1" spans="1:6" s="88" customFormat="1" ht="3.75" customHeight="1">
      <c r="A1" s="1126"/>
      <c r="B1" s="1126"/>
      <c r="C1" s="1126"/>
      <c r="D1" s="1126"/>
      <c r="E1" s="1126"/>
      <c r="F1" s="87"/>
    </row>
    <row r="2" spans="1:6" s="90" customFormat="1" ht="33.75" customHeight="1">
      <c r="A2" s="1127" t="s">
        <v>1094</v>
      </c>
      <c r="B2" s="1127"/>
      <c r="C2" s="1127"/>
      <c r="D2" s="1127"/>
      <c r="E2" s="1127"/>
      <c r="F2" s="89"/>
    </row>
    <row r="3" spans="1:6" s="90" customFormat="1" ht="29.25" customHeight="1">
      <c r="A3" s="1127" t="s">
        <v>933</v>
      </c>
      <c r="B3" s="1127"/>
      <c r="C3" s="1127"/>
      <c r="D3" s="1127"/>
      <c r="E3" s="1127"/>
      <c r="F3" s="89"/>
    </row>
    <row r="4" spans="1:6" s="90" customFormat="1" ht="27.75" customHeight="1">
      <c r="A4" s="1126" t="s">
        <v>1495</v>
      </c>
      <c r="B4" s="1126"/>
      <c r="C4" s="1126"/>
      <c r="D4" s="1126"/>
      <c r="E4" s="1126"/>
      <c r="F4" s="89"/>
    </row>
    <row r="5" spans="1:6" s="92" customFormat="1" ht="41.25" customHeight="1">
      <c r="A5" s="1126" t="s">
        <v>2</v>
      </c>
      <c r="B5" s="1126"/>
      <c r="C5" s="1126"/>
      <c r="D5" s="1126"/>
      <c r="E5" s="1126"/>
      <c r="F5" s="91"/>
    </row>
    <row r="6" spans="1:6" ht="6" customHeight="1"/>
    <row r="7" spans="1:6" ht="42.75" customHeight="1">
      <c r="A7" s="1128" t="s">
        <v>1192</v>
      </c>
      <c r="B7" s="1128"/>
      <c r="C7" s="1128"/>
      <c r="D7" s="1128"/>
      <c r="E7" s="1128"/>
      <c r="F7" s="158"/>
    </row>
    <row r="8" spans="1:6" ht="9" customHeight="1">
      <c r="A8" s="95"/>
      <c r="B8" s="95"/>
      <c r="C8" s="95"/>
      <c r="D8" s="95"/>
      <c r="E8" s="95"/>
    </row>
    <row r="9" spans="1:6" ht="24.75" customHeight="1">
      <c r="A9" s="96" t="s">
        <v>1193</v>
      </c>
      <c r="B9" s="96">
        <v>110037247</v>
      </c>
      <c r="C9" s="95"/>
      <c r="D9" s="96" t="s">
        <v>1194</v>
      </c>
      <c r="E9" s="96">
        <v>3836152</v>
      </c>
      <c r="F9" s="159"/>
    </row>
    <row r="10" spans="1:6" ht="9.75" customHeight="1">
      <c r="A10" s="95"/>
      <c r="B10" s="95"/>
      <c r="C10" s="95"/>
      <c r="D10" s="95"/>
      <c r="E10" s="95"/>
      <c r="F10" s="159"/>
    </row>
    <row r="11" spans="1:6" ht="19.5" customHeight="1">
      <c r="A11" s="95" t="s">
        <v>1195</v>
      </c>
      <c r="B11" s="95">
        <v>104864828</v>
      </c>
      <c r="C11" s="95"/>
      <c r="D11" s="95" t="s">
        <v>1196</v>
      </c>
      <c r="E11" s="95">
        <v>1099</v>
      </c>
      <c r="F11" s="159"/>
    </row>
    <row r="12" spans="1:6" ht="19.5" customHeight="1">
      <c r="A12" s="95" t="s">
        <v>1197</v>
      </c>
      <c r="B12" s="95">
        <v>11516695</v>
      </c>
      <c r="C12" s="95"/>
      <c r="D12" s="95" t="s">
        <v>1198</v>
      </c>
      <c r="E12" s="95">
        <v>0</v>
      </c>
      <c r="F12" s="159"/>
    </row>
    <row r="13" spans="1:6" ht="19.5" customHeight="1">
      <c r="A13" s="95" t="s">
        <v>1199</v>
      </c>
      <c r="B13" s="95">
        <v>15516574</v>
      </c>
      <c r="C13" s="95"/>
      <c r="D13" s="95" t="s">
        <v>1200</v>
      </c>
      <c r="E13" s="95">
        <v>1099</v>
      </c>
      <c r="F13" s="159"/>
    </row>
    <row r="14" spans="1:6" ht="19.5" customHeight="1">
      <c r="A14" s="95" t="s">
        <v>1201</v>
      </c>
      <c r="B14" s="95">
        <v>1791352</v>
      </c>
      <c r="C14" s="95"/>
      <c r="D14" s="95"/>
      <c r="E14" s="95"/>
      <c r="F14" s="159"/>
    </row>
    <row r="15" spans="1:6" ht="19.5" customHeight="1">
      <c r="A15" s="95" t="s">
        <v>1202</v>
      </c>
      <c r="B15" s="95">
        <v>76040207</v>
      </c>
      <c r="C15" s="95"/>
      <c r="D15" s="95" t="s">
        <v>1203</v>
      </c>
      <c r="E15" s="95">
        <v>0</v>
      </c>
      <c r="F15" s="159"/>
    </row>
    <row r="16" spans="1:6" ht="19.5" customHeight="1">
      <c r="A16" s="95" t="s">
        <v>1204</v>
      </c>
      <c r="B16" s="95">
        <v>0</v>
      </c>
      <c r="C16" s="95"/>
      <c r="D16" s="95" t="s">
        <v>1205</v>
      </c>
      <c r="E16" s="95">
        <v>0</v>
      </c>
      <c r="F16" s="159"/>
    </row>
    <row r="17" spans="1:6" ht="17.25" customHeight="1">
      <c r="A17" s="95"/>
      <c r="B17" s="95"/>
      <c r="C17" s="95"/>
      <c r="D17" s="95"/>
      <c r="E17" s="95"/>
      <c r="F17" s="159"/>
    </row>
    <row r="18" spans="1:6" ht="11.25" hidden="1" customHeight="1">
      <c r="A18" s="95"/>
      <c r="B18" s="95"/>
      <c r="C18" s="95"/>
      <c r="D18" s="95"/>
      <c r="E18" s="95"/>
      <c r="F18" s="159"/>
    </row>
    <row r="19" spans="1:6" ht="20.25" customHeight="1">
      <c r="A19" s="95" t="s">
        <v>1206</v>
      </c>
      <c r="B19" s="95">
        <v>5172419</v>
      </c>
      <c r="C19" s="95"/>
      <c r="D19" s="95" t="s">
        <v>1207</v>
      </c>
      <c r="E19" s="95">
        <v>3835053</v>
      </c>
      <c r="F19" s="159"/>
    </row>
    <row r="20" spans="1:6" ht="20.25" customHeight="1">
      <c r="A20" s="95" t="s">
        <v>1208</v>
      </c>
      <c r="B20" s="95">
        <v>4675678</v>
      </c>
      <c r="C20" s="95"/>
      <c r="D20" s="95" t="s">
        <v>1209</v>
      </c>
      <c r="E20" s="95">
        <v>3835053</v>
      </c>
      <c r="F20" s="159"/>
    </row>
    <row r="21" spans="1:6" ht="20.25" customHeight="1">
      <c r="A21" s="95" t="s">
        <v>1210</v>
      </c>
      <c r="B21" s="95">
        <v>496741</v>
      </c>
      <c r="C21" s="95"/>
      <c r="D21" s="95"/>
      <c r="E21" s="95"/>
      <c r="F21" s="159"/>
    </row>
    <row r="22" spans="1:6" ht="12" customHeight="1">
      <c r="A22" s="95"/>
      <c r="B22" s="95"/>
      <c r="C22" s="95"/>
      <c r="D22" s="95"/>
      <c r="E22" s="95"/>
      <c r="F22" s="159"/>
    </row>
    <row r="23" spans="1:6" ht="17.25" customHeight="1">
      <c r="A23" s="95"/>
      <c r="B23" s="95"/>
      <c r="C23" s="95"/>
      <c r="D23" s="95"/>
      <c r="E23" s="95"/>
      <c r="F23" s="159"/>
    </row>
    <row r="24" spans="1:6" ht="21" customHeight="1">
      <c r="A24" s="96" t="s">
        <v>1211</v>
      </c>
      <c r="B24" s="96">
        <v>30362214</v>
      </c>
      <c r="C24" s="95"/>
      <c r="D24" s="96" t="s">
        <v>1212</v>
      </c>
      <c r="E24" s="96">
        <v>134763453</v>
      </c>
      <c r="F24" s="159"/>
    </row>
    <row r="25" spans="1:6" ht="17.25" customHeight="1">
      <c r="A25" s="95"/>
      <c r="B25" s="95"/>
      <c r="C25" s="95"/>
      <c r="D25" s="95"/>
      <c r="E25" s="95"/>
      <c r="F25" s="159"/>
    </row>
    <row r="26" spans="1:6" ht="17.25" customHeight="1">
      <c r="A26" s="95"/>
      <c r="B26" s="95"/>
      <c r="C26" s="95"/>
      <c r="D26" s="95" t="s">
        <v>1213</v>
      </c>
      <c r="E26" s="95">
        <v>36020299</v>
      </c>
      <c r="F26" s="159"/>
    </row>
    <row r="27" spans="1:6" ht="17.25" customHeight="1">
      <c r="A27" s="95"/>
      <c r="B27" s="95"/>
      <c r="C27" s="95"/>
      <c r="D27" s="95" t="s">
        <v>1214</v>
      </c>
      <c r="E27" s="95">
        <v>36020299</v>
      </c>
      <c r="F27" s="159"/>
    </row>
    <row r="28" spans="1:6" ht="17.25" customHeight="1">
      <c r="A28" s="95"/>
      <c r="B28" s="95"/>
      <c r="C28" s="95"/>
      <c r="D28" s="95"/>
      <c r="E28" s="95"/>
      <c r="F28" s="159"/>
    </row>
    <row r="29" spans="1:6" ht="19.5" customHeight="1">
      <c r="A29" s="95" t="s">
        <v>1215</v>
      </c>
      <c r="B29" s="95">
        <v>21930849</v>
      </c>
      <c r="C29" s="95"/>
      <c r="D29" s="95" t="s">
        <v>1216</v>
      </c>
      <c r="E29" s="95">
        <v>23544966</v>
      </c>
      <c r="F29" s="159"/>
    </row>
    <row r="30" spans="1:6" ht="19.5" customHeight="1">
      <c r="A30" s="95" t="s">
        <v>1217</v>
      </c>
      <c r="B30" s="95">
        <v>21930849</v>
      </c>
      <c r="C30" s="95"/>
      <c r="D30" s="95" t="s">
        <v>1218</v>
      </c>
      <c r="E30" s="95">
        <v>23544966</v>
      </c>
      <c r="F30" s="159"/>
    </row>
    <row r="31" spans="1:6" ht="19.5" customHeight="1">
      <c r="A31" s="95" t="s">
        <v>1219</v>
      </c>
      <c r="B31" s="95">
        <v>0</v>
      </c>
      <c r="C31" s="95"/>
      <c r="D31" s="719"/>
      <c r="E31" s="719"/>
      <c r="F31" s="159"/>
    </row>
    <row r="32" spans="1:6" ht="17.25" customHeight="1">
      <c r="A32" s="95"/>
      <c r="B32" s="95"/>
      <c r="C32" s="95"/>
      <c r="D32" s="95" t="s">
        <v>1220</v>
      </c>
      <c r="E32" s="95">
        <v>67732279</v>
      </c>
      <c r="F32" s="159"/>
    </row>
    <row r="33" spans="1:6" ht="18" customHeight="1">
      <c r="A33" s="95" t="s">
        <v>1221</v>
      </c>
      <c r="B33" s="95">
        <v>802046</v>
      </c>
      <c r="C33" s="95"/>
      <c r="D33" s="95" t="s">
        <v>1217</v>
      </c>
      <c r="E33" s="95">
        <v>67732279</v>
      </c>
      <c r="F33" s="159"/>
    </row>
    <row r="34" spans="1:6" ht="18" customHeight="1">
      <c r="A34" s="95" t="s">
        <v>1222</v>
      </c>
      <c r="B34" s="95">
        <v>802046</v>
      </c>
      <c r="C34" s="95"/>
      <c r="D34" s="95" t="s">
        <v>1219</v>
      </c>
      <c r="E34" s="95">
        <v>0</v>
      </c>
      <c r="F34" s="159"/>
    </row>
    <row r="35" spans="1:6" ht="18" customHeight="1">
      <c r="A35" s="95"/>
      <c r="B35" s="95"/>
      <c r="C35" s="95"/>
      <c r="D35" s="95"/>
      <c r="E35" s="95"/>
      <c r="F35" s="159"/>
    </row>
    <row r="36" spans="1:6" ht="19.5" customHeight="1">
      <c r="A36" s="95" t="s">
        <v>1223</v>
      </c>
      <c r="B36" s="95">
        <v>7629319</v>
      </c>
      <c r="C36" s="95"/>
      <c r="D36" s="95" t="s">
        <v>1224</v>
      </c>
      <c r="E36" s="95">
        <v>7245359</v>
      </c>
      <c r="F36" s="159"/>
    </row>
    <row r="37" spans="1:6" ht="19.5" customHeight="1">
      <c r="A37" s="95" t="s">
        <v>1225</v>
      </c>
      <c r="B37" s="95">
        <v>7526038</v>
      </c>
      <c r="C37" s="95"/>
      <c r="D37" s="95" t="s">
        <v>1226</v>
      </c>
      <c r="E37" s="95">
        <v>7245359</v>
      </c>
      <c r="F37" s="159"/>
    </row>
    <row r="38" spans="1:6" ht="19.5" customHeight="1">
      <c r="A38" s="95" t="s">
        <v>1227</v>
      </c>
      <c r="B38" s="95">
        <v>92974</v>
      </c>
      <c r="C38" s="95"/>
      <c r="D38" s="95"/>
      <c r="E38" s="95"/>
      <c r="F38" s="159"/>
    </row>
    <row r="39" spans="1:6" ht="19.5" customHeight="1">
      <c r="A39" s="95" t="s">
        <v>1228</v>
      </c>
      <c r="B39" s="95">
        <v>1040</v>
      </c>
      <c r="C39" s="95"/>
      <c r="D39" s="95" t="s">
        <v>1229</v>
      </c>
      <c r="E39" s="95">
        <v>220550</v>
      </c>
      <c r="F39" s="159"/>
    </row>
    <row r="40" spans="1:6" ht="19.5" customHeight="1">
      <c r="A40" s="95" t="s">
        <v>1230</v>
      </c>
      <c r="B40" s="95">
        <v>0</v>
      </c>
      <c r="C40" s="95"/>
      <c r="D40" s="95" t="s">
        <v>1231</v>
      </c>
      <c r="E40" s="95">
        <v>25636</v>
      </c>
      <c r="F40" s="159"/>
    </row>
    <row r="41" spans="1:6" ht="19.5" customHeight="1">
      <c r="A41" s="95" t="s">
        <v>1232</v>
      </c>
      <c r="B41" s="95">
        <v>254</v>
      </c>
      <c r="C41" s="95"/>
      <c r="D41" s="95" t="s">
        <v>1233</v>
      </c>
      <c r="E41" s="95">
        <v>6651</v>
      </c>
      <c r="F41" s="159"/>
    </row>
    <row r="42" spans="1:6" ht="19.5" customHeight="1">
      <c r="A42" s="95" t="s">
        <v>1234</v>
      </c>
      <c r="B42" s="95">
        <v>9013</v>
      </c>
      <c r="C42" s="95"/>
      <c r="D42" s="95" t="s">
        <v>1232</v>
      </c>
      <c r="E42" s="95">
        <v>65652</v>
      </c>
      <c r="F42" s="159"/>
    </row>
    <row r="43" spans="1:6" ht="18" customHeight="1">
      <c r="A43" s="95"/>
      <c r="B43" s="95"/>
      <c r="C43" s="95"/>
      <c r="D43" s="95" t="s">
        <v>1235</v>
      </c>
      <c r="E43" s="95">
        <v>122611</v>
      </c>
      <c r="F43" s="159"/>
    </row>
    <row r="44" spans="1:6" ht="18.75" customHeight="1">
      <c r="A44" s="95"/>
      <c r="B44" s="95"/>
      <c r="C44" s="95"/>
      <c r="D44" s="95"/>
      <c r="E44" s="95"/>
      <c r="F44" s="159"/>
    </row>
    <row r="45" spans="1:6" ht="19.5" customHeight="1">
      <c r="A45" s="95"/>
      <c r="B45" s="95"/>
      <c r="C45" s="95"/>
      <c r="D45" s="96" t="s">
        <v>1236</v>
      </c>
      <c r="E45" s="96">
        <v>138599605</v>
      </c>
      <c r="F45" s="159"/>
    </row>
    <row r="46" spans="1:6" ht="32.25" customHeight="1">
      <c r="A46" s="95"/>
      <c r="B46" s="95"/>
      <c r="C46" s="95"/>
      <c r="D46" s="96" t="s">
        <v>1237</v>
      </c>
      <c r="E46" s="96">
        <v>1799856</v>
      </c>
      <c r="F46" s="159"/>
    </row>
    <row r="47" spans="1:6" ht="19.5" customHeight="1">
      <c r="A47" s="95"/>
      <c r="B47" s="95"/>
      <c r="C47" s="95"/>
      <c r="D47" s="95" t="s">
        <v>1238</v>
      </c>
      <c r="E47" s="95">
        <v>515756</v>
      </c>
      <c r="F47" s="159"/>
    </row>
    <row r="48" spans="1:6" ht="18" customHeight="1">
      <c r="A48" s="95"/>
      <c r="B48" s="95"/>
      <c r="C48" s="95"/>
      <c r="D48" s="95" t="s">
        <v>162</v>
      </c>
      <c r="E48" s="95">
        <v>1238719</v>
      </c>
      <c r="F48" s="159"/>
    </row>
    <row r="49" spans="1:6" ht="19.5" customHeight="1">
      <c r="A49" s="95"/>
      <c r="B49" s="95"/>
      <c r="C49" s="95"/>
      <c r="D49" s="95" t="s">
        <v>1239</v>
      </c>
      <c r="E49" s="95">
        <v>0</v>
      </c>
      <c r="F49" s="159"/>
    </row>
    <row r="50" spans="1:6" ht="18" customHeight="1">
      <c r="A50" s="95"/>
      <c r="B50" s="95"/>
      <c r="C50" s="95"/>
      <c r="D50" s="95" t="s">
        <v>1240</v>
      </c>
      <c r="E50" s="95">
        <v>45381</v>
      </c>
      <c r="F50" s="159"/>
    </row>
    <row r="51" spans="1:6" ht="9.75" customHeight="1">
      <c r="A51" s="95"/>
      <c r="B51" s="95"/>
      <c r="C51" s="95"/>
      <c r="D51" s="95"/>
      <c r="E51" s="95"/>
      <c r="F51" s="159"/>
    </row>
    <row r="52" spans="1:6" ht="17.25" customHeight="1">
      <c r="A52" s="96" t="s">
        <v>442</v>
      </c>
      <c r="B52" s="96">
        <v>140399461</v>
      </c>
      <c r="C52" s="95"/>
      <c r="D52" s="96" t="s">
        <v>1241</v>
      </c>
      <c r="E52" s="96">
        <v>140399461</v>
      </c>
      <c r="F52" s="159"/>
    </row>
    <row r="53" spans="1:6" ht="39" customHeight="1">
      <c r="A53" s="95"/>
      <c r="B53" s="95"/>
      <c r="C53" s="95"/>
      <c r="D53" s="95"/>
      <c r="E53" s="95"/>
      <c r="F53" s="159"/>
    </row>
    <row r="54" spans="1:6" ht="17.25" customHeight="1">
      <c r="A54" s="95" t="s">
        <v>1242</v>
      </c>
      <c r="B54" s="95">
        <v>227727180</v>
      </c>
      <c r="C54" s="95"/>
      <c r="D54" s="95" t="s">
        <v>1243</v>
      </c>
      <c r="E54" s="95">
        <v>227727180</v>
      </c>
      <c r="F54" s="159"/>
    </row>
    <row r="55" spans="1:6" ht="15">
      <c r="A55" s="95"/>
      <c r="B55" s="95"/>
      <c r="C55" s="95"/>
      <c r="D55" s="95"/>
      <c r="E55" s="95"/>
      <c r="F55" s="159"/>
    </row>
    <row r="56" spans="1:6" s="97" customFormat="1" ht="35.25" customHeight="1">
      <c r="A56" s="1125" t="s">
        <v>1494</v>
      </c>
      <c r="B56" s="1125"/>
      <c r="C56" s="1125"/>
      <c r="D56" s="1125"/>
      <c r="E56" s="1125"/>
      <c r="F56" s="160"/>
    </row>
    <row r="57" spans="1:6" s="720" customFormat="1" ht="15">
      <c r="A57" s="98"/>
      <c r="B57" s="98"/>
      <c r="C57" s="98"/>
      <c r="D57" s="98"/>
      <c r="E57" s="98"/>
      <c r="F57" s="160"/>
    </row>
    <row r="58" spans="1:6" s="99" customFormat="1" ht="32.25" customHeight="1">
      <c r="A58" s="96" t="s">
        <v>1244</v>
      </c>
      <c r="B58" s="96"/>
      <c r="C58" s="96"/>
      <c r="D58" s="96" t="s">
        <v>1245</v>
      </c>
      <c r="E58" s="95"/>
      <c r="F58" s="161"/>
    </row>
    <row r="59" spans="1:6" ht="15">
      <c r="A59" s="95"/>
      <c r="B59" s="95"/>
      <c r="C59" s="95"/>
      <c r="D59" s="95"/>
      <c r="E59" s="95"/>
      <c r="F59" s="159"/>
    </row>
    <row r="60" spans="1:6" ht="21.75" customHeight="1">
      <c r="A60" s="95" t="s">
        <v>1246</v>
      </c>
      <c r="B60" s="95">
        <v>1158722</v>
      </c>
      <c r="C60" s="95"/>
      <c r="D60" s="95" t="s">
        <v>1247</v>
      </c>
      <c r="E60" s="95">
        <v>39158</v>
      </c>
      <c r="F60" s="159"/>
    </row>
    <row r="61" spans="1:6" ht="21.75" customHeight="1">
      <c r="A61" s="95" t="s">
        <v>1248</v>
      </c>
      <c r="B61" s="95">
        <v>7782</v>
      </c>
      <c r="C61" s="95"/>
      <c r="D61" s="95" t="s">
        <v>1249</v>
      </c>
      <c r="E61" s="95">
        <v>319755</v>
      </c>
      <c r="F61" s="159"/>
    </row>
    <row r="62" spans="1:6" ht="21.75" customHeight="1">
      <c r="A62" s="95"/>
      <c r="B62" s="95"/>
      <c r="C62" s="95"/>
      <c r="D62" s="95" t="s">
        <v>1250</v>
      </c>
      <c r="E62" s="95">
        <v>614555</v>
      </c>
      <c r="F62" s="159"/>
    </row>
    <row r="63" spans="1:6" ht="21.75" customHeight="1">
      <c r="A63" s="95"/>
      <c r="B63" s="95"/>
      <c r="C63" s="95"/>
      <c r="D63" s="95"/>
      <c r="E63" s="95"/>
      <c r="F63" s="159"/>
    </row>
    <row r="64" spans="1:6" ht="21.75" customHeight="1">
      <c r="A64" s="96" t="s">
        <v>1251</v>
      </c>
      <c r="B64" s="96">
        <v>1166504</v>
      </c>
      <c r="C64" s="95"/>
      <c r="D64" s="96" t="s">
        <v>1252</v>
      </c>
      <c r="E64" s="96">
        <v>973468</v>
      </c>
      <c r="F64" s="159"/>
    </row>
    <row r="65" spans="1:6" ht="21.75" customHeight="1">
      <c r="A65" s="95"/>
      <c r="B65" s="95"/>
      <c r="C65" s="95"/>
      <c r="D65" s="95"/>
      <c r="E65" s="95"/>
      <c r="F65" s="159"/>
    </row>
    <row r="66" spans="1:6" ht="35.1" customHeight="1">
      <c r="A66" s="100"/>
      <c r="B66" s="98"/>
      <c r="C66" s="98"/>
      <c r="D66" s="101" t="s">
        <v>1253</v>
      </c>
      <c r="E66" s="95">
        <v>193036</v>
      </c>
      <c r="F66" s="159"/>
    </row>
    <row r="67" spans="1:6" ht="3" customHeight="1">
      <c r="A67" s="98"/>
      <c r="B67" s="98"/>
      <c r="C67" s="98"/>
      <c r="D67" s="95"/>
      <c r="E67" s="95"/>
      <c r="F67" s="159"/>
    </row>
    <row r="68" spans="1:6" ht="21.75" customHeight="1">
      <c r="A68" s="98"/>
      <c r="B68" s="98"/>
      <c r="C68" s="98"/>
      <c r="D68" s="95" t="s">
        <v>1254</v>
      </c>
      <c r="E68" s="95">
        <v>71</v>
      </c>
      <c r="F68" s="159"/>
    </row>
    <row r="69" spans="1:6" ht="21.75" customHeight="1">
      <c r="A69" s="98"/>
      <c r="B69" s="98"/>
      <c r="C69" s="98"/>
      <c r="D69" s="95" t="s">
        <v>1255</v>
      </c>
      <c r="E69" s="95">
        <v>-307</v>
      </c>
      <c r="F69" s="159"/>
    </row>
    <row r="70" spans="1:6" ht="6" customHeight="1">
      <c r="A70" s="98"/>
      <c r="B70" s="98"/>
      <c r="C70" s="98"/>
      <c r="D70" s="95"/>
      <c r="E70" s="102"/>
      <c r="F70" s="159"/>
    </row>
    <row r="71" spans="1:6" ht="31.5" customHeight="1">
      <c r="A71" s="100"/>
      <c r="B71" s="98"/>
      <c r="C71" s="98"/>
      <c r="D71" s="101" t="s">
        <v>1256</v>
      </c>
      <c r="E71" s="95">
        <v>192800</v>
      </c>
      <c r="F71" s="159"/>
    </row>
    <row r="72" spans="1:6" ht="5.25" customHeight="1">
      <c r="A72" s="103"/>
      <c r="B72" s="98"/>
      <c r="C72" s="98"/>
      <c r="D72" s="104"/>
      <c r="E72" s="95"/>
      <c r="F72" s="159"/>
    </row>
    <row r="73" spans="1:6" ht="18" customHeight="1">
      <c r="A73" s="98"/>
      <c r="B73" s="98"/>
      <c r="C73" s="98"/>
      <c r="D73" s="95" t="s">
        <v>1257</v>
      </c>
      <c r="E73" s="95">
        <v>-147419</v>
      </c>
      <c r="F73" s="159"/>
    </row>
    <row r="74" spans="1:6" ht="6" customHeight="1">
      <c r="A74" s="98"/>
      <c r="B74" s="98"/>
      <c r="C74" s="98"/>
      <c r="D74" s="95"/>
      <c r="E74" s="102"/>
      <c r="F74" s="159"/>
    </row>
    <row r="75" spans="1:6" ht="24.75" customHeight="1">
      <c r="A75" s="98"/>
      <c r="B75" s="98"/>
      <c r="C75" s="98"/>
      <c r="D75" s="96" t="s">
        <v>1258</v>
      </c>
      <c r="E75" s="96">
        <v>45381</v>
      </c>
      <c r="F75" s="159"/>
    </row>
    <row r="76" spans="1:6" ht="13.5" customHeight="1">
      <c r="A76" s="105"/>
      <c r="B76" s="106"/>
      <c r="C76" s="105"/>
      <c r="D76" s="107"/>
      <c r="E76" s="108"/>
    </row>
    <row r="77" spans="1:6" ht="11.25" customHeight="1" thickBot="1">
      <c r="A77" s="109"/>
      <c r="B77" s="721"/>
      <c r="C77" s="110"/>
      <c r="D77" s="721"/>
      <c r="E77" s="721"/>
    </row>
    <row r="78" spans="1:6">
      <c r="A78" s="111"/>
      <c r="B78" s="719"/>
      <c r="C78" s="719"/>
      <c r="D78" s="719"/>
      <c r="E78" s="719"/>
    </row>
    <row r="79" spans="1:6" ht="15">
      <c r="A79" s="111"/>
      <c r="B79" s="719"/>
      <c r="C79" s="719"/>
      <c r="D79" s="101"/>
      <c r="E79" s="719"/>
    </row>
    <row r="80" spans="1:6">
      <c r="A80" s="111"/>
      <c r="B80" s="719"/>
      <c r="C80" s="719"/>
      <c r="D80" s="719"/>
      <c r="E80" s="719"/>
    </row>
    <row r="81" spans="1:5">
      <c r="A81" s="111"/>
      <c r="B81" s="719"/>
      <c r="C81" s="719"/>
      <c r="D81" s="719"/>
      <c r="E81" s="719"/>
    </row>
    <row r="82" spans="1:5">
      <c r="A82" s="111"/>
      <c r="B82" s="719"/>
      <c r="C82" s="719"/>
      <c r="D82" s="719"/>
      <c r="E82" s="719"/>
    </row>
  </sheetData>
  <mergeCells count="7">
    <mergeCell ref="A56:E56"/>
    <mergeCell ref="A1:E1"/>
    <mergeCell ref="A2:E2"/>
    <mergeCell ref="A3:E3"/>
    <mergeCell ref="A4:E4"/>
    <mergeCell ref="A5:E5"/>
    <mergeCell ref="A7:E7"/>
  </mergeCells>
  <pageMargins left="0.96" right="0.46" top="0.78" bottom="0.78" header="0.5" footer="0.5"/>
  <pageSetup scale="46" orientation="portrait" r:id="rId1"/>
  <headerFooter alignWithMargins="0"/>
</worksheet>
</file>

<file path=xl/worksheets/sheet3.xml><?xml version="1.0" encoding="utf-8"?>
<worksheet xmlns="http://schemas.openxmlformats.org/spreadsheetml/2006/main" xmlns:r="http://schemas.openxmlformats.org/officeDocument/2006/relationships">
  <dimension ref="A1:G1885"/>
  <sheetViews>
    <sheetView workbookViewId="0">
      <selection activeCell="C262" sqref="C262"/>
    </sheetView>
  </sheetViews>
  <sheetFormatPr defaultRowHeight="15"/>
  <cols>
    <col min="1" max="1" width="80.5703125" style="192" bestFit="1" customWidth="1"/>
    <col min="2" max="3" width="11.42578125" style="884" bestFit="1" customWidth="1"/>
    <col min="4" max="4" width="7.42578125" style="884" customWidth="1"/>
    <col min="5" max="5" width="11.140625" style="884" bestFit="1" customWidth="1"/>
    <col min="6" max="6" width="11.42578125" style="884" bestFit="1" customWidth="1"/>
    <col min="7" max="7" width="9.140625" style="196"/>
    <col min="8" max="16384" width="9.140625" style="884"/>
  </cols>
  <sheetData>
    <row r="1" spans="1:7" s="195" customFormat="1" ht="15.75">
      <c r="A1" s="193"/>
      <c r="B1" s="194"/>
      <c r="C1" s="194"/>
      <c r="D1" s="194"/>
      <c r="E1" s="194"/>
      <c r="F1" s="194"/>
    </row>
    <row r="2" spans="1:7" s="184" customFormat="1" ht="20.25">
      <c r="A2" s="1129" t="s">
        <v>1295</v>
      </c>
      <c r="B2" s="1129"/>
      <c r="C2" s="1129"/>
      <c r="D2" s="1129"/>
      <c r="E2" s="1129"/>
      <c r="F2" s="1129"/>
    </row>
    <row r="3" spans="1:7" s="184" customFormat="1" ht="20.25">
      <c r="A3" s="1129" t="s">
        <v>1</v>
      </c>
      <c r="B3" s="1129"/>
      <c r="C3" s="1129"/>
      <c r="D3" s="1129"/>
      <c r="E3" s="1129"/>
      <c r="F3" s="1129"/>
    </row>
    <row r="4" spans="1:7" s="184" customFormat="1" ht="20.25">
      <c r="A4" s="1129" t="s">
        <v>1495</v>
      </c>
      <c r="B4" s="1129"/>
      <c r="C4" s="1129"/>
      <c r="D4" s="1129"/>
      <c r="E4" s="1129"/>
      <c r="F4" s="1129"/>
    </row>
    <row r="5" spans="1:7" s="185" customFormat="1" ht="20.25">
      <c r="A5" s="1130" t="s">
        <v>2</v>
      </c>
      <c r="B5" s="1130"/>
      <c r="C5" s="1130"/>
      <c r="D5" s="1130"/>
      <c r="E5" s="1130"/>
      <c r="F5" s="1130"/>
    </row>
    <row r="6" spans="1:7" ht="3" customHeight="1" thickBot="1">
      <c r="G6" s="884"/>
    </row>
    <row r="7" spans="1:7" ht="16.5" thickTop="1" thickBot="1">
      <c r="A7" s="174"/>
      <c r="B7" s="175" t="s">
        <v>3</v>
      </c>
      <c r="C7" s="175" t="s">
        <v>4</v>
      </c>
      <c r="D7" s="175" t="s">
        <v>5</v>
      </c>
      <c r="E7" s="175" t="s">
        <v>6</v>
      </c>
      <c r="F7" s="175" t="s">
        <v>7</v>
      </c>
      <c r="G7" s="884"/>
    </row>
    <row r="8" spans="1:7" ht="16.5" thickTop="1" thickBot="1">
      <c r="A8" s="176" t="s">
        <v>8</v>
      </c>
      <c r="B8" s="781">
        <v>101287367.15809</v>
      </c>
      <c r="C8" s="781">
        <v>22231830.399900001</v>
      </c>
      <c r="D8" s="781">
        <v>66102.835510000004</v>
      </c>
      <c r="E8" s="781">
        <v>66080.815669999996</v>
      </c>
      <c r="F8" s="781">
        <v>123651381.20917</v>
      </c>
      <c r="G8" s="884"/>
    </row>
    <row r="9" spans="1:7" ht="16.5" thickTop="1" thickBot="1">
      <c r="A9" s="890" t="s">
        <v>9</v>
      </c>
      <c r="B9" s="782">
        <v>9142337.5086800009</v>
      </c>
      <c r="C9" s="782">
        <v>6835420.23331</v>
      </c>
      <c r="D9" s="782">
        <v>2122.7617700000001</v>
      </c>
      <c r="E9" s="782">
        <v>35111.075349999999</v>
      </c>
      <c r="F9" s="782">
        <v>16014991.57911</v>
      </c>
      <c r="G9" s="884"/>
    </row>
    <row r="10" spans="1:7" ht="15.75" thickTop="1">
      <c r="A10" s="891" t="s">
        <v>10</v>
      </c>
      <c r="B10" s="177">
        <v>4317686.8154700007</v>
      </c>
      <c r="C10" s="177">
        <v>1652725.5948900001</v>
      </c>
      <c r="D10" s="177">
        <v>0</v>
      </c>
      <c r="E10" s="177">
        <v>0</v>
      </c>
      <c r="F10" s="177">
        <v>5970412.4103600001</v>
      </c>
      <c r="G10" s="884"/>
    </row>
    <row r="11" spans="1:7">
      <c r="A11" s="891" t="s">
        <v>11</v>
      </c>
      <c r="B11" s="177">
        <v>4473018.9527799999</v>
      </c>
      <c r="C11" s="177">
        <v>2035793.7808800002</v>
      </c>
      <c r="D11" s="177">
        <v>2122.7617700000001</v>
      </c>
      <c r="E11" s="177">
        <v>35111.075349999999</v>
      </c>
      <c r="F11" s="177">
        <v>6546046.5707799997</v>
      </c>
      <c r="G11" s="884"/>
    </row>
    <row r="12" spans="1:7">
      <c r="A12" s="891" t="s">
        <v>12</v>
      </c>
      <c r="B12" s="177">
        <v>232818.98115000001</v>
      </c>
      <c r="C12" s="177">
        <v>62609.353149999995</v>
      </c>
      <c r="D12" s="177">
        <v>0</v>
      </c>
      <c r="E12" s="177">
        <v>0</v>
      </c>
      <c r="F12" s="177">
        <v>295428.33429999999</v>
      </c>
      <c r="G12" s="884"/>
    </row>
    <row r="13" spans="1:7">
      <c r="A13" s="891" t="s">
        <v>13</v>
      </c>
      <c r="B13" s="177">
        <v>0</v>
      </c>
      <c r="C13" s="177">
        <v>18334.905620000001</v>
      </c>
      <c r="D13" s="177">
        <v>0</v>
      </c>
      <c r="E13" s="177">
        <v>0</v>
      </c>
      <c r="F13" s="177">
        <v>18334.905620000001</v>
      </c>
      <c r="G13" s="884"/>
    </row>
    <row r="14" spans="1:7">
      <c r="A14" s="891" t="s">
        <v>14</v>
      </c>
      <c r="B14" s="177">
        <v>0</v>
      </c>
      <c r="C14" s="177">
        <v>3055607.00715</v>
      </c>
      <c r="D14" s="177">
        <v>0</v>
      </c>
      <c r="E14" s="177">
        <v>0</v>
      </c>
      <c r="F14" s="177">
        <v>3055607.00715</v>
      </c>
      <c r="G14" s="884"/>
    </row>
    <row r="15" spans="1:7">
      <c r="A15" s="891" t="s">
        <v>15</v>
      </c>
      <c r="B15" s="177">
        <v>121008.05321</v>
      </c>
      <c r="C15" s="177">
        <v>10604.57747</v>
      </c>
      <c r="D15" s="177">
        <v>0</v>
      </c>
      <c r="E15" s="177">
        <v>0</v>
      </c>
      <c r="F15" s="177">
        <v>131612.63068</v>
      </c>
      <c r="G15" s="884"/>
    </row>
    <row r="16" spans="1:7">
      <c r="A16" s="891" t="s">
        <v>16</v>
      </c>
      <c r="B16" s="177">
        <v>0</v>
      </c>
      <c r="C16" s="177">
        <v>0</v>
      </c>
      <c r="D16" s="177">
        <v>0</v>
      </c>
      <c r="E16" s="177">
        <v>0</v>
      </c>
      <c r="F16" s="177">
        <v>0</v>
      </c>
      <c r="G16" s="884"/>
    </row>
    <row r="17" spans="1:7" ht="15.75" thickBot="1">
      <c r="A17" s="891" t="s">
        <v>17</v>
      </c>
      <c r="B17" s="177">
        <v>-2195.2939300000003</v>
      </c>
      <c r="C17" s="177">
        <v>-254.98585</v>
      </c>
      <c r="D17" s="177">
        <v>0</v>
      </c>
      <c r="E17" s="177">
        <v>0</v>
      </c>
      <c r="F17" s="177">
        <v>-2450.2797799999998</v>
      </c>
      <c r="G17" s="884"/>
    </row>
    <row r="18" spans="1:7" ht="16.5" thickTop="1" thickBot="1">
      <c r="A18" s="890" t="s">
        <v>18</v>
      </c>
      <c r="B18" s="782">
        <v>15507236.0107</v>
      </c>
      <c r="C18" s="782">
        <v>9204843.6282599997</v>
      </c>
      <c r="D18" s="782">
        <v>63366.760130000002</v>
      </c>
      <c r="E18" s="782">
        <v>28456.281780000001</v>
      </c>
      <c r="F18" s="782">
        <v>24803902.68087</v>
      </c>
      <c r="G18" s="884"/>
    </row>
    <row r="19" spans="1:7" ht="15.75" thickTop="1">
      <c r="A19" s="891" t="s">
        <v>19</v>
      </c>
      <c r="B19" s="177">
        <v>6863154.07259</v>
      </c>
      <c r="C19" s="177">
        <v>0</v>
      </c>
      <c r="D19" s="177">
        <v>0</v>
      </c>
      <c r="E19" s="177">
        <v>0</v>
      </c>
      <c r="F19" s="177">
        <v>6863154.07259</v>
      </c>
      <c r="G19" s="884"/>
    </row>
    <row r="20" spans="1:7">
      <c r="A20" s="891" t="s">
        <v>20</v>
      </c>
      <c r="B20" s="177">
        <v>1204129.43985</v>
      </c>
      <c r="C20" s="177">
        <v>253127.72713999997</v>
      </c>
      <c r="D20" s="177">
        <v>0</v>
      </c>
      <c r="E20" s="177">
        <v>0</v>
      </c>
      <c r="F20" s="177">
        <v>1457257.1669900001</v>
      </c>
      <c r="G20" s="884"/>
    </row>
    <row r="21" spans="1:7">
      <c r="A21" s="891" t="s">
        <v>21</v>
      </c>
      <c r="B21" s="177">
        <v>0</v>
      </c>
      <c r="C21" s="177">
        <v>1027563.95436</v>
      </c>
      <c r="D21" s="177">
        <v>0</v>
      </c>
      <c r="E21" s="177">
        <v>0</v>
      </c>
      <c r="F21" s="177">
        <v>1027563.95436</v>
      </c>
      <c r="G21" s="884"/>
    </row>
    <row r="22" spans="1:7">
      <c r="A22" s="891" t="s">
        <v>22</v>
      </c>
      <c r="B22" s="177">
        <v>54939.029700000006</v>
      </c>
      <c r="C22" s="177">
        <v>323341.77848000004</v>
      </c>
      <c r="D22" s="177">
        <v>60999.998630000002</v>
      </c>
      <c r="E22" s="177">
        <v>0</v>
      </c>
      <c r="F22" s="177">
        <v>439280.80680999998</v>
      </c>
      <c r="G22" s="884"/>
    </row>
    <row r="23" spans="1:7">
      <c r="A23" s="891" t="s">
        <v>23</v>
      </c>
      <c r="B23" s="177">
        <v>497052.92366999999</v>
      </c>
      <c r="C23" s="177">
        <v>583891.52304999996</v>
      </c>
      <c r="D23" s="177">
        <v>0</v>
      </c>
      <c r="E23" s="177">
        <v>26763.376029999999</v>
      </c>
      <c r="F23" s="177">
        <v>1107707.8227500001</v>
      </c>
      <c r="G23" s="884"/>
    </row>
    <row r="24" spans="1:7">
      <c r="A24" s="891" t="s">
        <v>24</v>
      </c>
      <c r="B24" s="177">
        <v>6689605.3908000002</v>
      </c>
      <c r="C24" s="177">
        <v>7015982.3273</v>
      </c>
      <c r="D24" s="177">
        <v>13.126370000000001</v>
      </c>
      <c r="E24" s="177">
        <v>1676.5785800000001</v>
      </c>
      <c r="F24" s="177">
        <v>13707277.423049999</v>
      </c>
      <c r="G24" s="884"/>
    </row>
    <row r="25" spans="1:7">
      <c r="A25" s="891" t="s">
        <v>25</v>
      </c>
      <c r="B25" s="177">
        <v>206957.43178000001</v>
      </c>
      <c r="C25" s="177">
        <v>17942.83582</v>
      </c>
      <c r="D25" s="177">
        <v>2365.69364</v>
      </c>
      <c r="E25" s="177">
        <v>16.327169999999999</v>
      </c>
      <c r="F25" s="177">
        <v>227282.28841000001</v>
      </c>
      <c r="G25" s="884"/>
    </row>
    <row r="26" spans="1:7" ht="15.75" thickBot="1">
      <c r="A26" s="891" t="s">
        <v>26</v>
      </c>
      <c r="B26" s="177">
        <v>-8602.277689999999</v>
      </c>
      <c r="C26" s="177">
        <v>-17006.517889999999</v>
      </c>
      <c r="D26" s="177">
        <v>-12.05851</v>
      </c>
      <c r="E26" s="177">
        <v>0</v>
      </c>
      <c r="F26" s="177">
        <v>-25620.854090000001</v>
      </c>
      <c r="G26" s="884"/>
    </row>
    <row r="27" spans="1:7" ht="16.5" thickTop="1" thickBot="1">
      <c r="A27" s="890" t="s">
        <v>27</v>
      </c>
      <c r="B27" s="782">
        <v>71722039.94828999</v>
      </c>
      <c r="C27" s="782">
        <v>4855140.2639300004</v>
      </c>
      <c r="D27" s="782">
        <v>573.54180000000008</v>
      </c>
      <c r="E27" s="782">
        <v>2360.3718599999997</v>
      </c>
      <c r="F27" s="782">
        <v>76580114.125880003</v>
      </c>
      <c r="G27" s="884"/>
    </row>
    <row r="28" spans="1:7" ht="15.75" thickTop="1">
      <c r="A28" s="892" t="s">
        <v>28</v>
      </c>
      <c r="B28" s="177">
        <v>71710832.631280005</v>
      </c>
      <c r="C28" s="177">
        <v>5196615.1939200005</v>
      </c>
      <c r="D28" s="177">
        <v>60.434750000000001</v>
      </c>
      <c r="E28" s="177">
        <v>2239.6057000000001</v>
      </c>
      <c r="F28" s="177">
        <v>76909747.865649998</v>
      </c>
      <c r="G28" s="884"/>
    </row>
    <row r="29" spans="1:7">
      <c r="A29" s="891" t="s">
        <v>29</v>
      </c>
      <c r="B29" s="177">
        <v>71159097.150600001</v>
      </c>
      <c r="C29" s="177">
        <v>5060526.1321899993</v>
      </c>
      <c r="D29" s="177">
        <v>60.434750000000001</v>
      </c>
      <c r="E29" s="177">
        <v>2095.0349499999998</v>
      </c>
      <c r="F29" s="177">
        <v>76221778.752489999</v>
      </c>
      <c r="G29" s="884"/>
    </row>
    <row r="30" spans="1:7">
      <c r="A30" s="891" t="s">
        <v>30</v>
      </c>
      <c r="B30" s="177">
        <v>529839.22866000002</v>
      </c>
      <c r="C30" s="177">
        <v>134605.27502</v>
      </c>
      <c r="D30" s="177">
        <v>0</v>
      </c>
      <c r="E30" s="177">
        <v>144.57075</v>
      </c>
      <c r="F30" s="177">
        <v>664589.07442999992</v>
      </c>
      <c r="G30" s="884"/>
    </row>
    <row r="31" spans="1:7">
      <c r="A31" s="891" t="s">
        <v>31</v>
      </c>
      <c r="B31" s="177">
        <v>21896.25202</v>
      </c>
      <c r="C31" s="177">
        <v>1483.7867099999999</v>
      </c>
      <c r="D31" s="177">
        <v>0</v>
      </c>
      <c r="E31" s="177">
        <v>0</v>
      </c>
      <c r="F31" s="177">
        <v>23380.03873</v>
      </c>
      <c r="G31" s="884"/>
    </row>
    <row r="32" spans="1:7">
      <c r="A32" s="892" t="s">
        <v>32</v>
      </c>
      <c r="B32" s="177">
        <v>393104.83485000004</v>
      </c>
      <c r="C32" s="177">
        <v>58835.219950000006</v>
      </c>
      <c r="D32" s="177">
        <v>54.091440000000006</v>
      </c>
      <c r="E32" s="177">
        <v>133.70496</v>
      </c>
      <c r="F32" s="177">
        <v>452127.85119999998</v>
      </c>
      <c r="G32" s="884"/>
    </row>
    <row r="33" spans="1:7">
      <c r="A33" s="891" t="s">
        <v>33</v>
      </c>
      <c r="B33" s="177">
        <v>372025.31201999995</v>
      </c>
      <c r="C33" s="177">
        <v>49727.543520000007</v>
      </c>
      <c r="D33" s="177">
        <v>54.091440000000006</v>
      </c>
      <c r="E33" s="177">
        <v>133.70496</v>
      </c>
      <c r="F33" s="177">
        <v>421940.65194000001</v>
      </c>
      <c r="G33" s="884"/>
    </row>
    <row r="34" spans="1:7">
      <c r="A34" s="891" t="s">
        <v>34</v>
      </c>
      <c r="B34" s="177">
        <v>21079.522829999998</v>
      </c>
      <c r="C34" s="177">
        <v>9107.6764299999995</v>
      </c>
      <c r="D34" s="177">
        <v>0</v>
      </c>
      <c r="E34" s="177">
        <v>0</v>
      </c>
      <c r="F34" s="177">
        <v>30187.199260000001</v>
      </c>
      <c r="G34" s="884"/>
    </row>
    <row r="35" spans="1:7">
      <c r="A35" s="891" t="s">
        <v>35</v>
      </c>
      <c r="B35" s="177">
        <v>0</v>
      </c>
      <c r="C35" s="177">
        <v>0</v>
      </c>
      <c r="D35" s="177">
        <v>0</v>
      </c>
      <c r="E35" s="177">
        <v>0</v>
      </c>
      <c r="F35" s="177">
        <v>0</v>
      </c>
      <c r="G35" s="884"/>
    </row>
    <row r="36" spans="1:7">
      <c r="A36" s="892" t="s">
        <v>36</v>
      </c>
      <c r="B36" s="177">
        <v>451839.50095999998</v>
      </c>
      <c r="C36" s="177">
        <v>355006.01066000003</v>
      </c>
      <c r="D36" s="177">
        <v>1076.4878999999999</v>
      </c>
      <c r="E36" s="177">
        <v>457.98558000000003</v>
      </c>
      <c r="F36" s="177">
        <v>808379.98510000005</v>
      </c>
      <c r="G36" s="884"/>
    </row>
    <row r="37" spans="1:7">
      <c r="A37" s="891" t="s">
        <v>37</v>
      </c>
      <c r="B37" s="177">
        <v>410588.26269</v>
      </c>
      <c r="C37" s="177">
        <v>196701.98590999999</v>
      </c>
      <c r="D37" s="177">
        <v>274.17365000000001</v>
      </c>
      <c r="E37" s="177">
        <v>308.49245999999999</v>
      </c>
      <c r="F37" s="177">
        <v>607872.91471000004</v>
      </c>
      <c r="G37" s="884"/>
    </row>
    <row r="38" spans="1:7">
      <c r="A38" s="891" t="s">
        <v>38</v>
      </c>
      <c r="B38" s="177">
        <v>41251.238270000002</v>
      </c>
      <c r="C38" s="177">
        <v>135923.93549999999</v>
      </c>
      <c r="D38" s="177">
        <v>802.31425000000002</v>
      </c>
      <c r="E38" s="177">
        <v>149.49312</v>
      </c>
      <c r="F38" s="177">
        <v>178126.98113999999</v>
      </c>
      <c r="G38" s="884"/>
    </row>
    <row r="39" spans="1:7" ht="15.75" thickBot="1">
      <c r="A39" s="891" t="s">
        <v>39</v>
      </c>
      <c r="B39" s="177">
        <v>0</v>
      </c>
      <c r="C39" s="177">
        <v>22380.089250000001</v>
      </c>
      <c r="D39" s="177">
        <v>0</v>
      </c>
      <c r="E39" s="177">
        <v>0</v>
      </c>
      <c r="F39" s="177">
        <v>22380.089250000001</v>
      </c>
      <c r="G39" s="884"/>
    </row>
    <row r="40" spans="1:7" ht="16.5" thickTop="1" thickBot="1">
      <c r="A40" s="890" t="s">
        <v>40</v>
      </c>
      <c r="B40" s="782">
        <v>687921.54876000003</v>
      </c>
      <c r="C40" s="782">
        <v>38401.432930000003</v>
      </c>
      <c r="D40" s="782">
        <v>0.23557</v>
      </c>
      <c r="E40" s="782">
        <v>7.1585299999999998</v>
      </c>
      <c r="F40" s="782">
        <v>726330.37578999996</v>
      </c>
      <c r="G40" s="884"/>
    </row>
    <row r="41" spans="1:7" ht="15.75" thickTop="1">
      <c r="A41" s="891" t="s">
        <v>41</v>
      </c>
      <c r="B41" s="177">
        <v>681193.00345000008</v>
      </c>
      <c r="C41" s="177">
        <v>37124.653469999997</v>
      </c>
      <c r="D41" s="177">
        <v>0.23557</v>
      </c>
      <c r="E41" s="177">
        <v>6.4597799999999994</v>
      </c>
      <c r="F41" s="177">
        <v>718324.35227000003</v>
      </c>
      <c r="G41" s="884"/>
    </row>
    <row r="42" spans="1:7">
      <c r="A42" s="891" t="s">
        <v>42</v>
      </c>
      <c r="B42" s="177">
        <v>5266.7965100000001</v>
      </c>
      <c r="C42" s="177">
        <v>916.39693999999997</v>
      </c>
      <c r="D42" s="177">
        <v>0</v>
      </c>
      <c r="E42" s="177">
        <v>0.69874999999999998</v>
      </c>
      <c r="F42" s="177">
        <v>6183.8922000000002</v>
      </c>
      <c r="G42" s="884"/>
    </row>
    <row r="43" spans="1:7">
      <c r="A43" s="891" t="s">
        <v>43</v>
      </c>
      <c r="B43" s="177">
        <v>1387.2918200000001</v>
      </c>
      <c r="C43" s="177">
        <v>355.81210999999996</v>
      </c>
      <c r="D43" s="177">
        <v>0</v>
      </c>
      <c r="E43" s="177">
        <v>0</v>
      </c>
      <c r="F43" s="177">
        <v>1743.10393</v>
      </c>
      <c r="G43" s="884"/>
    </row>
    <row r="44" spans="1:7">
      <c r="A44" s="891" t="s">
        <v>44</v>
      </c>
      <c r="B44" s="177">
        <v>74.456980000000001</v>
      </c>
      <c r="C44" s="177">
        <v>4.5704099999999999</v>
      </c>
      <c r="D44" s="177">
        <v>0</v>
      </c>
      <c r="E44" s="177">
        <v>0</v>
      </c>
      <c r="F44" s="177">
        <v>79.027389999999997</v>
      </c>
      <c r="G44" s="884"/>
    </row>
    <row r="45" spans="1:7">
      <c r="A45" s="891" t="s">
        <v>45</v>
      </c>
      <c r="B45" s="177">
        <v>0</v>
      </c>
      <c r="C45" s="177">
        <v>0</v>
      </c>
      <c r="D45" s="177">
        <v>0</v>
      </c>
      <c r="E45" s="177">
        <v>0</v>
      </c>
      <c r="F45" s="177">
        <v>0</v>
      </c>
      <c r="G45" s="884"/>
    </row>
    <row r="46" spans="1:7" ht="15.75" thickBot="1">
      <c r="A46" s="891" t="s">
        <v>46</v>
      </c>
      <c r="B46" s="177">
        <v>0</v>
      </c>
      <c r="C46" s="177">
        <v>0</v>
      </c>
      <c r="D46" s="177">
        <v>0</v>
      </c>
      <c r="E46" s="177">
        <v>0</v>
      </c>
      <c r="F46" s="177">
        <v>0</v>
      </c>
      <c r="G46" s="884"/>
    </row>
    <row r="47" spans="1:7" ht="16.5" thickTop="1" thickBot="1">
      <c r="A47" s="890" t="s">
        <v>47</v>
      </c>
      <c r="B47" s="782">
        <v>-1521658.5675599999</v>
      </c>
      <c r="C47" s="782">
        <v>-793717.59352999995</v>
      </c>
      <c r="D47" s="782">
        <v>-617.70785999999998</v>
      </c>
      <c r="E47" s="782">
        <v>-478.08290999999997</v>
      </c>
      <c r="F47" s="782">
        <v>-2316471.9518599999</v>
      </c>
      <c r="G47" s="884"/>
    </row>
    <row r="48" spans="1:7" ht="15.75" thickTop="1">
      <c r="A48" s="893" t="s">
        <v>48</v>
      </c>
      <c r="B48" s="177">
        <v>-432377.08172000002</v>
      </c>
      <c r="C48" s="177">
        <v>-106345.41016</v>
      </c>
      <c r="D48" s="177">
        <v>-0.75529000000000002</v>
      </c>
      <c r="E48" s="177">
        <v>-19.07375</v>
      </c>
      <c r="F48" s="177">
        <v>-538742.32091999997</v>
      </c>
      <c r="G48" s="884"/>
    </row>
    <row r="49" spans="1:7">
      <c r="A49" s="891" t="s">
        <v>49</v>
      </c>
      <c r="B49" s="177">
        <v>-24532.939969999999</v>
      </c>
      <c r="C49" s="177">
        <v>-6922.4531699999998</v>
      </c>
      <c r="D49" s="177">
        <v>0</v>
      </c>
      <c r="E49" s="177">
        <v>-0.18074999999999999</v>
      </c>
      <c r="F49" s="177">
        <v>-31455.57389</v>
      </c>
      <c r="G49" s="884"/>
    </row>
    <row r="50" spans="1:7">
      <c r="A50" s="891" t="s">
        <v>50</v>
      </c>
      <c r="B50" s="177">
        <v>-187052.41381999999</v>
      </c>
      <c r="C50" s="177">
        <v>-9689.880869999999</v>
      </c>
      <c r="D50" s="177">
        <v>-54.091440000000006</v>
      </c>
      <c r="E50" s="177">
        <v>-3.3431700000000002</v>
      </c>
      <c r="F50" s="177">
        <v>-196799.72930000001</v>
      </c>
      <c r="G50" s="884"/>
    </row>
    <row r="51" spans="1:7">
      <c r="A51" s="891" t="s">
        <v>51</v>
      </c>
      <c r="B51" s="177">
        <v>-7552.2321400000001</v>
      </c>
      <c r="C51" s="177">
        <v>-4145.9265400000004</v>
      </c>
      <c r="D51" s="177">
        <v>0</v>
      </c>
      <c r="E51" s="177">
        <v>0</v>
      </c>
      <c r="F51" s="177">
        <v>-11698.15868</v>
      </c>
      <c r="G51" s="884"/>
    </row>
    <row r="52" spans="1:7">
      <c r="A52" s="891" t="s">
        <v>52</v>
      </c>
      <c r="B52" s="177">
        <v>-323388.65216</v>
      </c>
      <c r="C52" s="177">
        <v>-132911.07519</v>
      </c>
      <c r="D52" s="177">
        <v>-154.60517000000002</v>
      </c>
      <c r="E52" s="177">
        <v>-280.96449000000001</v>
      </c>
      <c r="F52" s="177">
        <v>-456735.29700999998</v>
      </c>
      <c r="G52" s="884"/>
    </row>
    <row r="53" spans="1:7">
      <c r="A53" s="891" t="s">
        <v>53</v>
      </c>
      <c r="B53" s="177">
        <v>-23040.723690000003</v>
      </c>
      <c r="C53" s="177">
        <v>-101192.2908</v>
      </c>
      <c r="D53" s="177">
        <v>-408.25596000000002</v>
      </c>
      <c r="E53" s="177">
        <v>-149.49312</v>
      </c>
      <c r="F53" s="177">
        <v>-124790.76357</v>
      </c>
      <c r="G53" s="884"/>
    </row>
    <row r="54" spans="1:7">
      <c r="A54" s="893" t="s">
        <v>54</v>
      </c>
      <c r="B54" s="177">
        <v>-324039.64688000001</v>
      </c>
      <c r="C54" s="177">
        <v>-297154.13608999999</v>
      </c>
      <c r="D54" s="177">
        <v>0</v>
      </c>
      <c r="E54" s="177">
        <v>0</v>
      </c>
      <c r="F54" s="177">
        <v>-621193.78297000006</v>
      </c>
      <c r="G54" s="884"/>
    </row>
    <row r="55" spans="1:7">
      <c r="A55" s="891" t="s">
        <v>55</v>
      </c>
      <c r="B55" s="177">
        <v>-199674.87718000001</v>
      </c>
      <c r="C55" s="177">
        <v>-135356.42071000001</v>
      </c>
      <c r="D55" s="177">
        <v>0</v>
      </c>
      <c r="E55" s="177">
        <v>-25.027630000000002</v>
      </c>
      <c r="F55" s="177">
        <v>-335056.32551999995</v>
      </c>
      <c r="G55" s="884"/>
    </row>
    <row r="56" spans="1:7">
      <c r="A56" s="891" t="s">
        <v>56</v>
      </c>
      <c r="B56" s="177">
        <v>0</v>
      </c>
      <c r="C56" s="177">
        <v>0</v>
      </c>
      <c r="D56" s="177">
        <v>0</v>
      </c>
      <c r="E56" s="177">
        <v>0</v>
      </c>
      <c r="F56" s="177">
        <v>0</v>
      </c>
      <c r="G56" s="884"/>
    </row>
    <row r="57" spans="1:7" ht="15.75" thickBot="1">
      <c r="A57" s="891" t="s">
        <v>57</v>
      </c>
      <c r="B57" s="177">
        <v>0</v>
      </c>
      <c r="C57" s="177">
        <v>0</v>
      </c>
      <c r="D57" s="177">
        <v>0</v>
      </c>
      <c r="E57" s="177">
        <v>0</v>
      </c>
      <c r="F57" s="177">
        <v>0</v>
      </c>
      <c r="G57" s="884"/>
    </row>
    <row r="58" spans="1:7" ht="16.5" thickTop="1" thickBot="1">
      <c r="A58" s="890" t="s">
        <v>58</v>
      </c>
      <c r="B58" s="782">
        <v>517029.11488000001</v>
      </c>
      <c r="C58" s="782">
        <v>132932.41459</v>
      </c>
      <c r="D58" s="782">
        <v>39.771879999999996</v>
      </c>
      <c r="E58" s="782">
        <v>153.08668</v>
      </c>
      <c r="F58" s="782">
        <v>650154.38802999991</v>
      </c>
      <c r="G58" s="884"/>
    </row>
    <row r="59" spans="1:7" ht="15.75" thickTop="1">
      <c r="A59" s="891" t="s">
        <v>59</v>
      </c>
      <c r="B59" s="177">
        <v>1087.7185099999999</v>
      </c>
      <c r="C59" s="177">
        <v>214.31817999999998</v>
      </c>
      <c r="D59" s="177">
        <v>39.473669999999998</v>
      </c>
      <c r="E59" s="177">
        <v>0</v>
      </c>
      <c r="F59" s="177">
        <v>1341.51036</v>
      </c>
      <c r="G59" s="884"/>
    </row>
    <row r="60" spans="1:7">
      <c r="A60" s="893" t="s">
        <v>60</v>
      </c>
      <c r="B60" s="177">
        <v>419622.02087000001</v>
      </c>
      <c r="C60" s="177">
        <v>64057.86219</v>
      </c>
      <c r="D60" s="177">
        <v>0</v>
      </c>
      <c r="E60" s="177">
        <v>150.13298</v>
      </c>
      <c r="F60" s="177">
        <v>483830.01604000002</v>
      </c>
      <c r="G60" s="884"/>
    </row>
    <row r="61" spans="1:7">
      <c r="A61" s="891" t="s">
        <v>61</v>
      </c>
      <c r="B61" s="177">
        <v>118654.40166</v>
      </c>
      <c r="C61" s="177">
        <v>99992.542799999996</v>
      </c>
      <c r="D61" s="177">
        <v>1.0536400000000001</v>
      </c>
      <c r="E61" s="177">
        <v>12.84158</v>
      </c>
      <c r="F61" s="177">
        <v>218660.83968</v>
      </c>
      <c r="G61" s="884"/>
    </row>
    <row r="62" spans="1:7">
      <c r="A62" s="891" t="s">
        <v>62</v>
      </c>
      <c r="B62" s="177">
        <v>0</v>
      </c>
      <c r="C62" s="177">
        <v>2.96E-3</v>
      </c>
      <c r="D62" s="177">
        <v>0</v>
      </c>
      <c r="E62" s="177">
        <v>0</v>
      </c>
      <c r="F62" s="177">
        <v>2.96E-3</v>
      </c>
      <c r="G62" s="884"/>
    </row>
    <row r="63" spans="1:7" ht="15.75" thickBot="1">
      <c r="A63" s="891" t="s">
        <v>63</v>
      </c>
      <c r="B63" s="177">
        <v>-22335.026160000001</v>
      </c>
      <c r="C63" s="177">
        <v>-31332.311539999999</v>
      </c>
      <c r="D63" s="177">
        <v>-0.75542999999999993</v>
      </c>
      <c r="E63" s="177">
        <v>-9.8878799999999991</v>
      </c>
      <c r="F63" s="177">
        <v>-53677.981009999996</v>
      </c>
      <c r="G63" s="884"/>
    </row>
    <row r="64" spans="1:7" ht="16.5" thickTop="1" thickBot="1">
      <c r="A64" s="890" t="s">
        <v>64</v>
      </c>
      <c r="B64" s="782">
        <v>25795.55602</v>
      </c>
      <c r="C64" s="782">
        <v>0</v>
      </c>
      <c r="D64" s="782">
        <v>0</v>
      </c>
      <c r="E64" s="782">
        <v>0</v>
      </c>
      <c r="F64" s="782">
        <v>25795.55602</v>
      </c>
      <c r="G64" s="884"/>
    </row>
    <row r="65" spans="1:7" ht="15.75" thickTop="1">
      <c r="A65" s="891" t="s">
        <v>65</v>
      </c>
      <c r="B65" s="177">
        <v>367.33247999999998</v>
      </c>
      <c r="C65" s="177">
        <v>0</v>
      </c>
      <c r="D65" s="177">
        <v>0</v>
      </c>
      <c r="E65" s="177">
        <v>0</v>
      </c>
      <c r="F65" s="177">
        <v>367.33247999999998</v>
      </c>
      <c r="G65" s="884"/>
    </row>
    <row r="66" spans="1:7">
      <c r="A66" s="891" t="s">
        <v>66</v>
      </c>
      <c r="B66" s="177">
        <v>403694.39323000005</v>
      </c>
      <c r="C66" s="177">
        <v>0</v>
      </c>
      <c r="D66" s="177">
        <v>0</v>
      </c>
      <c r="E66" s="177">
        <v>0</v>
      </c>
      <c r="F66" s="177">
        <v>403694.39323000005</v>
      </c>
      <c r="G66" s="884"/>
    </row>
    <row r="67" spans="1:7">
      <c r="A67" s="891" t="s">
        <v>67</v>
      </c>
      <c r="B67" s="177">
        <v>3150.9964100000002</v>
      </c>
      <c r="C67" s="177">
        <v>0</v>
      </c>
      <c r="D67" s="177">
        <v>0</v>
      </c>
      <c r="E67" s="177">
        <v>0</v>
      </c>
      <c r="F67" s="177">
        <v>3150.9964100000002</v>
      </c>
      <c r="G67" s="884"/>
    </row>
    <row r="68" spans="1:7">
      <c r="A68" s="891" t="s">
        <v>68</v>
      </c>
      <c r="B68" s="177">
        <v>3.5695000000000001</v>
      </c>
      <c r="C68" s="177">
        <v>0</v>
      </c>
      <c r="D68" s="177">
        <v>0</v>
      </c>
      <c r="E68" s="177">
        <v>0</v>
      </c>
      <c r="F68" s="177">
        <v>3.5695000000000001</v>
      </c>
      <c r="G68" s="884"/>
    </row>
    <row r="69" spans="1:7" ht="15.75" thickBot="1">
      <c r="A69" s="891" t="s">
        <v>69</v>
      </c>
      <c r="B69" s="177">
        <v>-381420.73560000001</v>
      </c>
      <c r="C69" s="177">
        <v>0</v>
      </c>
      <c r="D69" s="177">
        <v>0</v>
      </c>
      <c r="E69" s="177">
        <v>0</v>
      </c>
      <c r="F69" s="177">
        <v>-381420.73560000001</v>
      </c>
      <c r="G69" s="884"/>
    </row>
    <row r="70" spans="1:7" ht="16.5" thickTop="1" thickBot="1">
      <c r="A70" s="890" t="s">
        <v>70</v>
      </c>
      <c r="B70" s="782">
        <v>2042354.3731199999</v>
      </c>
      <c r="C70" s="782">
        <v>1172892.45459</v>
      </c>
      <c r="D70" s="782">
        <v>0</v>
      </c>
      <c r="E70" s="782">
        <v>0</v>
      </c>
      <c r="F70" s="782">
        <v>3215246.8277099999</v>
      </c>
      <c r="G70" s="884"/>
    </row>
    <row r="71" spans="1:7" ht="15.75" thickTop="1">
      <c r="A71" s="891" t="s">
        <v>19</v>
      </c>
      <c r="B71" s="177">
        <v>108125.96661</v>
      </c>
      <c r="C71" s="177">
        <v>0</v>
      </c>
      <c r="D71" s="177">
        <v>0</v>
      </c>
      <c r="E71" s="177">
        <v>0</v>
      </c>
      <c r="F71" s="177">
        <v>108125.96661</v>
      </c>
      <c r="G71" s="884"/>
    </row>
    <row r="72" spans="1:7">
      <c r="A72" s="891" t="s">
        <v>20</v>
      </c>
      <c r="B72" s="177">
        <v>122955.12528000001</v>
      </c>
      <c r="C72" s="177">
        <v>39523.424960000004</v>
      </c>
      <c r="D72" s="177">
        <v>0</v>
      </c>
      <c r="E72" s="177">
        <v>0</v>
      </c>
      <c r="F72" s="177">
        <v>162478.55024000001</v>
      </c>
      <c r="G72" s="884"/>
    </row>
    <row r="73" spans="1:7">
      <c r="A73" s="891" t="s">
        <v>21</v>
      </c>
      <c r="B73" s="177">
        <v>0</v>
      </c>
      <c r="C73" s="177">
        <v>357682.75385000004</v>
      </c>
      <c r="D73" s="177">
        <v>0</v>
      </c>
      <c r="E73" s="177">
        <v>0</v>
      </c>
      <c r="F73" s="177">
        <v>357682.75385000004</v>
      </c>
      <c r="G73" s="884"/>
    </row>
    <row r="74" spans="1:7">
      <c r="A74" s="891" t="s">
        <v>22</v>
      </c>
      <c r="B74" s="177">
        <v>456876.75</v>
      </c>
      <c r="C74" s="177">
        <v>584257.74190000002</v>
      </c>
      <c r="D74" s="177">
        <v>0</v>
      </c>
      <c r="E74" s="177">
        <v>0</v>
      </c>
      <c r="F74" s="177">
        <v>1041134.4919</v>
      </c>
      <c r="G74" s="884"/>
    </row>
    <row r="75" spans="1:7">
      <c r="A75" s="891" t="s">
        <v>71</v>
      </c>
      <c r="B75" s="177">
        <v>888441.91003999999</v>
      </c>
      <c r="C75" s="177">
        <v>3905.5819000000001</v>
      </c>
      <c r="D75" s="177">
        <v>0</v>
      </c>
      <c r="E75" s="177">
        <v>0</v>
      </c>
      <c r="F75" s="177">
        <v>892347.49194000009</v>
      </c>
      <c r="G75" s="884"/>
    </row>
    <row r="76" spans="1:7">
      <c r="A76" s="891" t="s">
        <v>72</v>
      </c>
      <c r="B76" s="177">
        <v>43192.970869999997</v>
      </c>
      <c r="C76" s="177">
        <v>154007.70511000001</v>
      </c>
      <c r="D76" s="177">
        <v>0</v>
      </c>
      <c r="E76" s="177">
        <v>0</v>
      </c>
      <c r="F76" s="177">
        <v>197200.67598</v>
      </c>
      <c r="G76" s="884"/>
    </row>
    <row r="77" spans="1:7">
      <c r="A77" s="891" t="s">
        <v>24</v>
      </c>
      <c r="B77" s="177">
        <v>421790.34820000001</v>
      </c>
      <c r="C77" s="177">
        <v>20332.42698</v>
      </c>
      <c r="D77" s="177">
        <v>0</v>
      </c>
      <c r="E77" s="177">
        <v>0</v>
      </c>
      <c r="F77" s="177">
        <v>442122.77518</v>
      </c>
      <c r="G77" s="884"/>
    </row>
    <row r="78" spans="1:7">
      <c r="A78" s="891" t="s">
        <v>73</v>
      </c>
      <c r="B78" s="177">
        <v>12844.6505</v>
      </c>
      <c r="C78" s="177">
        <v>28143.62156</v>
      </c>
      <c r="D78" s="177">
        <v>0</v>
      </c>
      <c r="E78" s="177">
        <v>0</v>
      </c>
      <c r="F78" s="177">
        <v>40988.272060000003</v>
      </c>
      <c r="G78" s="884"/>
    </row>
    <row r="79" spans="1:7" ht="15.75" thickBot="1">
      <c r="A79" s="891" t="s">
        <v>74</v>
      </c>
      <c r="B79" s="177">
        <v>-11873.348380000001</v>
      </c>
      <c r="C79" s="177">
        <v>-14960.801670000001</v>
      </c>
      <c r="D79" s="177">
        <v>0</v>
      </c>
      <c r="E79" s="177">
        <v>0</v>
      </c>
      <c r="F79" s="177">
        <v>-26834.15005</v>
      </c>
      <c r="G79" s="884"/>
    </row>
    <row r="80" spans="1:7" ht="16.5" thickTop="1" thickBot="1">
      <c r="A80" s="890" t="s">
        <v>75</v>
      </c>
      <c r="B80" s="782">
        <v>1976857.1632100001</v>
      </c>
      <c r="C80" s="782">
        <v>0</v>
      </c>
      <c r="D80" s="782">
        <v>0</v>
      </c>
      <c r="E80" s="782">
        <v>0</v>
      </c>
      <c r="F80" s="782">
        <v>1976857.1632100001</v>
      </c>
      <c r="G80" s="884"/>
    </row>
    <row r="81" spans="1:7" ht="15.75" thickTop="1">
      <c r="A81" s="891" t="s">
        <v>76</v>
      </c>
      <c r="B81" s="177">
        <v>484690.57493</v>
      </c>
      <c r="C81" s="177">
        <v>0</v>
      </c>
      <c r="D81" s="177">
        <v>0</v>
      </c>
      <c r="E81" s="177">
        <v>0</v>
      </c>
      <c r="F81" s="177">
        <v>484690.57493</v>
      </c>
      <c r="G81" s="884"/>
    </row>
    <row r="82" spans="1:7">
      <c r="A82" s="891" t="s">
        <v>77</v>
      </c>
      <c r="B82" s="177">
        <v>665392.2268200001</v>
      </c>
      <c r="C82" s="177">
        <v>0</v>
      </c>
      <c r="D82" s="177">
        <v>0</v>
      </c>
      <c r="E82" s="177">
        <v>0</v>
      </c>
      <c r="F82" s="177">
        <v>665392.2268200001</v>
      </c>
      <c r="G82" s="884"/>
    </row>
    <row r="83" spans="1:7">
      <c r="A83" s="891" t="s">
        <v>78</v>
      </c>
      <c r="B83" s="177">
        <v>188201.04180000001</v>
      </c>
      <c r="C83" s="177">
        <v>0</v>
      </c>
      <c r="D83" s="177">
        <v>0</v>
      </c>
      <c r="E83" s="177">
        <v>0</v>
      </c>
      <c r="F83" s="177">
        <v>188201.04180000001</v>
      </c>
      <c r="G83" s="884"/>
    </row>
    <row r="84" spans="1:7">
      <c r="A84" s="891" t="s">
        <v>79</v>
      </c>
      <c r="B84" s="177">
        <v>223627.89191000001</v>
      </c>
      <c r="C84" s="177">
        <v>0</v>
      </c>
      <c r="D84" s="177">
        <v>0</v>
      </c>
      <c r="E84" s="177">
        <v>0</v>
      </c>
      <c r="F84" s="177">
        <v>223627.89191000001</v>
      </c>
      <c r="G84" s="884"/>
    </row>
    <row r="85" spans="1:7">
      <c r="A85" s="891" t="s">
        <v>80</v>
      </c>
      <c r="B85" s="177">
        <v>302942.08765</v>
      </c>
      <c r="C85" s="177">
        <v>0</v>
      </c>
      <c r="D85" s="177">
        <v>0</v>
      </c>
      <c r="E85" s="177">
        <v>0</v>
      </c>
      <c r="F85" s="177">
        <v>302942.08765</v>
      </c>
      <c r="G85" s="884"/>
    </row>
    <row r="86" spans="1:7">
      <c r="A86" s="891" t="s">
        <v>81</v>
      </c>
      <c r="B86" s="177">
        <v>59365.257409999998</v>
      </c>
      <c r="C86" s="177">
        <v>0</v>
      </c>
      <c r="D86" s="177">
        <v>0</v>
      </c>
      <c r="E86" s="177">
        <v>0</v>
      </c>
      <c r="F86" s="177">
        <v>59365.257409999998</v>
      </c>
      <c r="G86" s="884"/>
    </row>
    <row r="87" spans="1:7">
      <c r="A87" s="891" t="s">
        <v>82</v>
      </c>
      <c r="B87" s="177">
        <v>9960.6661600000007</v>
      </c>
      <c r="C87" s="177">
        <v>0</v>
      </c>
      <c r="D87" s="177">
        <v>0</v>
      </c>
      <c r="E87" s="177">
        <v>0</v>
      </c>
      <c r="F87" s="177">
        <v>9960.6661600000007</v>
      </c>
      <c r="G87" s="884"/>
    </row>
    <row r="88" spans="1:7">
      <c r="A88" s="891" t="s">
        <v>83</v>
      </c>
      <c r="B88" s="177">
        <v>2.0820000000000002E-2</v>
      </c>
      <c r="C88" s="177">
        <v>0</v>
      </c>
      <c r="D88" s="177">
        <v>0</v>
      </c>
      <c r="E88" s="177">
        <v>0</v>
      </c>
      <c r="F88" s="177">
        <v>2.0820000000000002E-2</v>
      </c>
      <c r="G88" s="884"/>
    </row>
    <row r="89" spans="1:7" ht="15.75" thickBot="1">
      <c r="A89" s="891" t="s">
        <v>84</v>
      </c>
      <c r="B89" s="177">
        <v>42677.395710000004</v>
      </c>
      <c r="C89" s="177">
        <v>0</v>
      </c>
      <c r="D89" s="177">
        <v>0</v>
      </c>
      <c r="E89" s="177">
        <v>0</v>
      </c>
      <c r="F89" s="177">
        <v>42677.395710000004</v>
      </c>
      <c r="G89" s="884"/>
    </row>
    <row r="90" spans="1:7" ht="16.5" thickTop="1" thickBot="1">
      <c r="A90" s="890" t="s">
        <v>85</v>
      </c>
      <c r="B90" s="782">
        <v>353717.48319</v>
      </c>
      <c r="C90" s="782">
        <v>30601.405220000001</v>
      </c>
      <c r="D90" s="782">
        <v>-7.0000000000000007E-5</v>
      </c>
      <c r="E90" s="782">
        <v>0</v>
      </c>
      <c r="F90" s="782">
        <v>384318.88833999995</v>
      </c>
      <c r="G90" s="884"/>
    </row>
    <row r="91" spans="1:7" ht="15.75" thickTop="1">
      <c r="A91" s="891" t="s">
        <v>86</v>
      </c>
      <c r="B91" s="177">
        <v>52091.765169999999</v>
      </c>
      <c r="C91" s="177">
        <v>0</v>
      </c>
      <c r="D91" s="177">
        <v>0</v>
      </c>
      <c r="E91" s="177">
        <v>0</v>
      </c>
      <c r="F91" s="177">
        <v>52091.765169999999</v>
      </c>
      <c r="G91" s="884"/>
    </row>
    <row r="92" spans="1:7">
      <c r="A92" s="891" t="s">
        <v>87</v>
      </c>
      <c r="B92" s="177">
        <v>112081.54794</v>
      </c>
      <c r="C92" s="177">
        <v>0</v>
      </c>
      <c r="D92" s="177">
        <v>0</v>
      </c>
      <c r="E92" s="177">
        <v>0</v>
      </c>
      <c r="F92" s="177">
        <v>112081.54794</v>
      </c>
      <c r="G92" s="884"/>
    </row>
    <row r="93" spans="1:7">
      <c r="A93" s="891" t="s">
        <v>88</v>
      </c>
      <c r="B93" s="177">
        <v>113593.52065999999</v>
      </c>
      <c r="C93" s="177">
        <v>30563.421489999997</v>
      </c>
      <c r="D93" s="177">
        <v>-7.0000000000000007E-5</v>
      </c>
      <c r="E93" s="177">
        <v>0</v>
      </c>
      <c r="F93" s="177">
        <v>144156.94208000001</v>
      </c>
      <c r="G93" s="884"/>
    </row>
    <row r="94" spans="1:7">
      <c r="A94" s="891" t="s">
        <v>89</v>
      </c>
      <c r="B94" s="177">
        <v>76446.726739999998</v>
      </c>
      <c r="C94" s="177">
        <v>712.78066999999999</v>
      </c>
      <c r="D94" s="177">
        <v>0</v>
      </c>
      <c r="E94" s="177">
        <v>0</v>
      </c>
      <c r="F94" s="177">
        <v>77159.507409999991</v>
      </c>
      <c r="G94" s="884"/>
    </row>
    <row r="95" spans="1:7">
      <c r="A95" s="891" t="s">
        <v>90</v>
      </c>
      <c r="B95" s="783">
        <v>-496.07731999999999</v>
      </c>
      <c r="C95" s="783">
        <v>-674.79693999999995</v>
      </c>
      <c r="D95" s="783">
        <v>0</v>
      </c>
      <c r="E95" s="783">
        <v>0</v>
      </c>
      <c r="F95" s="783">
        <v>-1170.87426</v>
      </c>
      <c r="G95" s="884"/>
    </row>
    <row r="96" spans="1:7" ht="15.75" thickBot="1">
      <c r="A96" s="894"/>
      <c r="B96" s="374"/>
      <c r="C96" s="374"/>
      <c r="D96" s="374"/>
      <c r="E96" s="374"/>
      <c r="F96" s="374"/>
      <c r="G96" s="884"/>
    </row>
    <row r="97" spans="1:7" ht="16.5" thickTop="1" thickBot="1">
      <c r="A97" s="895" t="s">
        <v>91</v>
      </c>
      <c r="B97" s="896">
        <v>90835454.620379999</v>
      </c>
      <c r="C97" s="896">
        <v>22647561.327199999</v>
      </c>
      <c r="D97" s="896">
        <v>4185.6879500000005</v>
      </c>
      <c r="E97" s="896">
        <v>38355.707060000001</v>
      </c>
      <c r="F97" s="896">
        <v>113525557.34258999</v>
      </c>
      <c r="G97" s="884"/>
    </row>
    <row r="98" spans="1:7" ht="16.5" thickTop="1" thickBot="1">
      <c r="A98" s="897" t="s">
        <v>92</v>
      </c>
      <c r="B98" s="898">
        <v>78361468.228300005</v>
      </c>
      <c r="C98" s="898">
        <v>19310036.836860001</v>
      </c>
      <c r="D98" s="898">
        <v>136.82067000000001</v>
      </c>
      <c r="E98" s="898">
        <v>35596.896139999997</v>
      </c>
      <c r="F98" s="898">
        <v>97707238.781969994</v>
      </c>
      <c r="G98" s="884"/>
    </row>
    <row r="99" spans="1:7" ht="15.75" thickTop="1">
      <c r="A99" s="162" t="s">
        <v>93</v>
      </c>
      <c r="B99" s="899">
        <v>16714352.01719</v>
      </c>
      <c r="C99" s="899">
        <v>6835160.8650500001</v>
      </c>
      <c r="D99" s="899">
        <v>39.549570000000003</v>
      </c>
      <c r="E99" s="899">
        <v>412.64345000000003</v>
      </c>
      <c r="F99" s="899">
        <v>23549965.075259998</v>
      </c>
      <c r="G99" s="884"/>
    </row>
    <row r="100" spans="1:7">
      <c r="A100" s="162" t="s">
        <v>94</v>
      </c>
      <c r="B100" s="899">
        <v>16350110.673719998</v>
      </c>
      <c r="C100" s="899">
        <v>6736925.4866899997</v>
      </c>
      <c r="D100" s="899">
        <v>39.549570000000003</v>
      </c>
      <c r="E100" s="899">
        <v>412.55025000000001</v>
      </c>
      <c r="F100" s="899">
        <v>23087488.260230001</v>
      </c>
      <c r="G100" s="884"/>
    </row>
    <row r="101" spans="1:7">
      <c r="A101" s="162" t="s">
        <v>95</v>
      </c>
      <c r="B101" s="899">
        <v>364241.34347000002</v>
      </c>
      <c r="C101" s="899">
        <v>98235.378360000002</v>
      </c>
      <c r="D101" s="899">
        <v>0</v>
      </c>
      <c r="E101" s="899">
        <v>9.3200000000000005E-2</v>
      </c>
      <c r="F101" s="899">
        <v>462476.81503</v>
      </c>
      <c r="G101" s="884"/>
    </row>
    <row r="102" spans="1:7">
      <c r="A102" s="162" t="s">
        <v>96</v>
      </c>
      <c r="B102" s="899">
        <v>23081397.076609999</v>
      </c>
      <c r="C102" s="899">
        <v>8768104.112540001</v>
      </c>
      <c r="D102" s="899">
        <v>0</v>
      </c>
      <c r="E102" s="899">
        <v>9517.6813699999984</v>
      </c>
      <c r="F102" s="899">
        <v>31859018.870519999</v>
      </c>
      <c r="G102" s="884"/>
    </row>
    <row r="103" spans="1:7">
      <c r="A103" s="162" t="s">
        <v>97</v>
      </c>
      <c r="B103" s="899">
        <v>3350844.4101999998</v>
      </c>
      <c r="C103" s="899">
        <v>1053762.00214</v>
      </c>
      <c r="D103" s="899">
        <v>9.4432700000000001</v>
      </c>
      <c r="E103" s="899">
        <v>4913.0128299999997</v>
      </c>
      <c r="F103" s="899">
        <v>4409528.8684399994</v>
      </c>
      <c r="G103" s="884"/>
    </row>
    <row r="104" spans="1:7">
      <c r="A104" s="900" t="s">
        <v>98</v>
      </c>
      <c r="B104" s="899">
        <v>173861.36130000002</v>
      </c>
      <c r="C104" s="899">
        <v>335037.39317</v>
      </c>
      <c r="D104" s="899">
        <v>9.4432700000000001</v>
      </c>
      <c r="E104" s="899">
        <v>3987.71857</v>
      </c>
      <c r="F104" s="899">
        <v>512895.91631</v>
      </c>
      <c r="G104" s="884"/>
    </row>
    <row r="105" spans="1:7">
      <c r="A105" s="900" t="s">
        <v>99</v>
      </c>
      <c r="B105" s="899">
        <v>48360.028319999998</v>
      </c>
      <c r="C105" s="899">
        <v>93067.313949999996</v>
      </c>
      <c r="D105" s="899">
        <v>1.0000000000000001E-5</v>
      </c>
      <c r="E105" s="899">
        <v>925.29429000000005</v>
      </c>
      <c r="F105" s="899">
        <v>142352.63657</v>
      </c>
      <c r="G105" s="884"/>
    </row>
    <row r="106" spans="1:7">
      <c r="A106" s="163" t="s">
        <v>100</v>
      </c>
      <c r="B106" s="899">
        <v>1864.59854</v>
      </c>
      <c r="C106" s="899">
        <v>4558.0958899999996</v>
      </c>
      <c r="D106" s="899">
        <v>-1.0000000000000001E-5</v>
      </c>
      <c r="E106" s="899">
        <v>-2.9999999999999997E-5</v>
      </c>
      <c r="F106" s="899">
        <v>6422.6943899999997</v>
      </c>
      <c r="G106" s="884"/>
    </row>
    <row r="107" spans="1:7">
      <c r="A107" s="163" t="s">
        <v>101</v>
      </c>
      <c r="B107" s="899">
        <v>18606.54031</v>
      </c>
      <c r="C107" s="899">
        <v>19535.722579999998</v>
      </c>
      <c r="D107" s="899">
        <v>0</v>
      </c>
      <c r="E107" s="899">
        <v>0</v>
      </c>
      <c r="F107" s="899">
        <v>38142.262889999998</v>
      </c>
      <c r="G107" s="884"/>
    </row>
    <row r="108" spans="1:7">
      <c r="A108" s="163" t="s">
        <v>102</v>
      </c>
      <c r="B108" s="899">
        <v>279381.79044999997</v>
      </c>
      <c r="C108" s="899">
        <v>172026.9191</v>
      </c>
      <c r="D108" s="899">
        <v>0</v>
      </c>
      <c r="E108" s="899">
        <v>0</v>
      </c>
      <c r="F108" s="899">
        <v>451408.70955000003</v>
      </c>
      <c r="G108" s="884"/>
    </row>
    <row r="109" spans="1:7">
      <c r="A109" s="163" t="s">
        <v>103</v>
      </c>
      <c r="B109" s="899">
        <v>686781.69276000001</v>
      </c>
      <c r="C109" s="899">
        <v>155741.72246000002</v>
      </c>
      <c r="D109" s="899">
        <v>0</v>
      </c>
      <c r="E109" s="899">
        <v>0</v>
      </c>
      <c r="F109" s="899">
        <v>842523.41522000008</v>
      </c>
      <c r="G109" s="884"/>
    </row>
    <row r="110" spans="1:7">
      <c r="A110" s="163" t="s">
        <v>104</v>
      </c>
      <c r="B110" s="899">
        <v>246587.16743999999</v>
      </c>
      <c r="C110" s="899">
        <v>90610.802060000002</v>
      </c>
      <c r="D110" s="899">
        <v>0</v>
      </c>
      <c r="E110" s="899">
        <v>0</v>
      </c>
      <c r="F110" s="899">
        <v>337197.96950000001</v>
      </c>
      <c r="G110" s="884"/>
    </row>
    <row r="111" spans="1:7">
      <c r="A111" s="163" t="s">
        <v>105</v>
      </c>
      <c r="B111" s="899">
        <v>1895401.2310799998</v>
      </c>
      <c r="C111" s="899">
        <v>183184.03293000002</v>
      </c>
      <c r="D111" s="899">
        <v>0</v>
      </c>
      <c r="E111" s="899">
        <v>0</v>
      </c>
      <c r="F111" s="899">
        <v>2078585.26401</v>
      </c>
      <c r="G111" s="884"/>
    </row>
    <row r="112" spans="1:7">
      <c r="A112" s="901" t="s">
        <v>106</v>
      </c>
      <c r="B112" s="899">
        <v>3516788.9231599998</v>
      </c>
      <c r="C112" s="899">
        <v>711363.04830999998</v>
      </c>
      <c r="D112" s="899">
        <v>87.827830000000006</v>
      </c>
      <c r="E112" s="899">
        <v>20420.671489999997</v>
      </c>
      <c r="F112" s="899">
        <v>4248660.4707899997</v>
      </c>
      <c r="G112" s="884"/>
    </row>
    <row r="113" spans="1:7">
      <c r="A113" s="901" t="s">
        <v>107</v>
      </c>
      <c r="B113" s="899">
        <v>29656040.04919</v>
      </c>
      <c r="C113" s="899">
        <v>1790095.9678399998</v>
      </c>
      <c r="D113" s="899">
        <v>0</v>
      </c>
      <c r="E113" s="899">
        <v>332.53140000000002</v>
      </c>
      <c r="F113" s="899">
        <v>31446468.54843</v>
      </c>
      <c r="G113" s="884"/>
    </row>
    <row r="114" spans="1:7" ht="15.75" thickBot="1">
      <c r="A114" s="162" t="s">
        <v>108</v>
      </c>
      <c r="B114" s="899">
        <v>2042045.7519499999</v>
      </c>
      <c r="C114" s="899">
        <v>151550.84097999998</v>
      </c>
      <c r="D114" s="899">
        <v>0</v>
      </c>
      <c r="E114" s="899">
        <v>0.35560000000000003</v>
      </c>
      <c r="F114" s="899">
        <v>2193596.9485300002</v>
      </c>
      <c r="G114" s="884"/>
    </row>
    <row r="115" spans="1:7" ht="16.5" thickTop="1" thickBot="1">
      <c r="A115" s="902" t="s">
        <v>109</v>
      </c>
      <c r="B115" s="896">
        <v>195600.60498</v>
      </c>
      <c r="C115" s="896">
        <v>741.72631000000001</v>
      </c>
      <c r="D115" s="896">
        <v>0</v>
      </c>
      <c r="E115" s="896">
        <v>0</v>
      </c>
      <c r="F115" s="896">
        <v>196342.33129</v>
      </c>
      <c r="G115" s="884"/>
    </row>
    <row r="116" spans="1:7" ht="16.5" thickTop="1" thickBot="1">
      <c r="A116" s="897" t="s">
        <v>110</v>
      </c>
      <c r="B116" s="898">
        <v>4067706.0605199998</v>
      </c>
      <c r="C116" s="898">
        <v>365642.13511999999</v>
      </c>
      <c r="D116" s="898">
        <v>28.953859999999999</v>
      </c>
      <c r="E116" s="898">
        <v>0</v>
      </c>
      <c r="F116" s="898">
        <v>4433377.1495000003</v>
      </c>
      <c r="G116" s="884"/>
    </row>
    <row r="117" spans="1:7" ht="15.75" thickTop="1">
      <c r="A117" s="162" t="s">
        <v>111</v>
      </c>
      <c r="B117" s="899">
        <v>1758134.6152999999</v>
      </c>
      <c r="C117" s="899">
        <v>312619.72766999999</v>
      </c>
      <c r="D117" s="899">
        <v>28.953859999999999</v>
      </c>
      <c r="E117" s="899">
        <v>0</v>
      </c>
      <c r="F117" s="899">
        <v>2070783.2968299999</v>
      </c>
      <c r="G117" s="884"/>
    </row>
    <row r="118" spans="1:7">
      <c r="A118" s="162" t="s">
        <v>112</v>
      </c>
      <c r="B118" s="899">
        <v>1920939.9554100002</v>
      </c>
      <c r="C118" s="899">
        <v>4964.4263099999998</v>
      </c>
      <c r="D118" s="899">
        <v>0</v>
      </c>
      <c r="E118" s="899">
        <v>0</v>
      </c>
      <c r="F118" s="899">
        <v>1925904.3817199999</v>
      </c>
      <c r="G118" s="884"/>
    </row>
    <row r="119" spans="1:7">
      <c r="A119" s="162" t="s">
        <v>113</v>
      </c>
      <c r="B119" s="899">
        <v>28645.211050000002</v>
      </c>
      <c r="C119" s="899">
        <v>12334.533800000001</v>
      </c>
      <c r="D119" s="899">
        <v>0</v>
      </c>
      <c r="E119" s="899">
        <v>0</v>
      </c>
      <c r="F119" s="899">
        <v>40979.744850000003</v>
      </c>
      <c r="G119" s="884"/>
    </row>
    <row r="120" spans="1:7">
      <c r="A120" s="162" t="s">
        <v>114</v>
      </c>
      <c r="B120" s="899">
        <v>288797.96705000004</v>
      </c>
      <c r="C120" s="899">
        <v>23.781009999999998</v>
      </c>
      <c r="D120" s="899">
        <v>0</v>
      </c>
      <c r="E120" s="899">
        <v>0</v>
      </c>
      <c r="F120" s="899">
        <v>288821.74806000001</v>
      </c>
      <c r="G120" s="884"/>
    </row>
    <row r="121" spans="1:7">
      <c r="A121" s="162" t="s">
        <v>115</v>
      </c>
      <c r="B121" s="899">
        <v>65069.872100000001</v>
      </c>
      <c r="C121" s="899">
        <v>35482.249929999998</v>
      </c>
      <c r="D121" s="899">
        <v>0</v>
      </c>
      <c r="E121" s="899">
        <v>0</v>
      </c>
      <c r="F121" s="899">
        <v>100552.12203</v>
      </c>
      <c r="G121" s="884"/>
    </row>
    <row r="122" spans="1:7" ht="15.75" thickBot="1">
      <c r="A122" s="162" t="s">
        <v>116</v>
      </c>
      <c r="B122" s="899">
        <v>6118.4396100000004</v>
      </c>
      <c r="C122" s="899">
        <v>217.41639999999998</v>
      </c>
      <c r="D122" s="899">
        <v>0</v>
      </c>
      <c r="E122" s="899">
        <v>0</v>
      </c>
      <c r="F122" s="899">
        <v>6335.8560099999995</v>
      </c>
      <c r="G122" s="884"/>
    </row>
    <row r="123" spans="1:7" ht="16.5" thickTop="1" thickBot="1">
      <c r="A123" s="897" t="s">
        <v>117</v>
      </c>
      <c r="B123" s="898">
        <v>2943649.9501700001</v>
      </c>
      <c r="C123" s="898">
        <v>1126828.0232800001</v>
      </c>
      <c r="D123" s="898">
        <v>4019.5626000000002</v>
      </c>
      <c r="E123" s="898">
        <v>1308.1378099999999</v>
      </c>
      <c r="F123" s="898">
        <v>4075805.67386</v>
      </c>
      <c r="G123" s="884"/>
    </row>
    <row r="124" spans="1:7" ht="15.75" thickTop="1">
      <c r="A124" s="162" t="s">
        <v>118</v>
      </c>
      <c r="B124" s="899">
        <v>698169.36933000002</v>
      </c>
      <c r="C124" s="899">
        <v>256835.99005000002</v>
      </c>
      <c r="D124" s="899">
        <v>0</v>
      </c>
      <c r="E124" s="899">
        <v>-2.0000000000000002E-5</v>
      </c>
      <c r="F124" s="899">
        <v>955005.35936</v>
      </c>
      <c r="G124" s="884"/>
    </row>
    <row r="125" spans="1:7">
      <c r="A125" s="162" t="s">
        <v>119</v>
      </c>
      <c r="B125" s="899">
        <v>0</v>
      </c>
      <c r="C125" s="899">
        <v>3545.7445200000002</v>
      </c>
      <c r="D125" s="899">
        <v>0</v>
      </c>
      <c r="E125" s="899">
        <v>0</v>
      </c>
      <c r="F125" s="899">
        <v>3545.7445200000002</v>
      </c>
      <c r="G125" s="884"/>
    </row>
    <row r="126" spans="1:7">
      <c r="A126" s="162" t="s">
        <v>120</v>
      </c>
      <c r="B126" s="899">
        <v>0</v>
      </c>
      <c r="C126" s="899">
        <v>0</v>
      </c>
      <c r="D126" s="899">
        <v>0</v>
      </c>
      <c r="E126" s="899">
        <v>1308.13779</v>
      </c>
      <c r="F126" s="899">
        <v>1308.13779</v>
      </c>
      <c r="G126" s="884"/>
    </row>
    <row r="127" spans="1:7">
      <c r="A127" s="162" t="s">
        <v>121</v>
      </c>
      <c r="B127" s="899">
        <v>1044592.6337</v>
      </c>
      <c r="C127" s="899">
        <v>63645.178119999997</v>
      </c>
      <c r="D127" s="899">
        <v>0</v>
      </c>
      <c r="E127" s="899">
        <v>0</v>
      </c>
      <c r="F127" s="899">
        <v>1108237.8118199999</v>
      </c>
      <c r="G127" s="884"/>
    </row>
    <row r="128" spans="1:7">
      <c r="A128" s="162" t="s">
        <v>122</v>
      </c>
      <c r="B128" s="899">
        <v>1153167.50407</v>
      </c>
      <c r="C128" s="899">
        <v>377817.08337000001</v>
      </c>
      <c r="D128" s="899">
        <v>0</v>
      </c>
      <c r="E128" s="899">
        <v>4.0000000000000003E-5</v>
      </c>
      <c r="F128" s="899">
        <v>1530984.58748</v>
      </c>
      <c r="G128" s="884"/>
    </row>
    <row r="129" spans="1:7">
      <c r="A129" s="162" t="s">
        <v>123</v>
      </c>
      <c r="B129" s="899">
        <v>0</v>
      </c>
      <c r="C129" s="899">
        <v>0</v>
      </c>
      <c r="D129" s="899">
        <v>0</v>
      </c>
      <c r="E129" s="899">
        <v>0</v>
      </c>
      <c r="F129" s="899">
        <v>0</v>
      </c>
      <c r="G129" s="884"/>
    </row>
    <row r="130" spans="1:7">
      <c r="A130" s="162" t="s">
        <v>124</v>
      </c>
      <c r="B130" s="899">
        <v>7124.2190199999995</v>
      </c>
      <c r="C130" s="899">
        <v>420370.89139999996</v>
      </c>
      <c r="D130" s="899">
        <v>3998.9015800000002</v>
      </c>
      <c r="E130" s="899">
        <v>0</v>
      </c>
      <c r="F130" s="899">
        <v>431494.01199999999</v>
      </c>
      <c r="G130" s="884"/>
    </row>
    <row r="131" spans="1:7" ht="15.75" thickBot="1">
      <c r="A131" s="162" t="s">
        <v>125</v>
      </c>
      <c r="B131" s="899">
        <v>40596.224049999997</v>
      </c>
      <c r="C131" s="899">
        <v>4613.1358200000004</v>
      </c>
      <c r="D131" s="899">
        <v>20.661020000000001</v>
      </c>
      <c r="E131" s="899">
        <v>0</v>
      </c>
      <c r="F131" s="899">
        <v>45230.02089</v>
      </c>
      <c r="G131" s="884"/>
    </row>
    <row r="132" spans="1:7" ht="16.5" thickTop="1" thickBot="1">
      <c r="A132" s="897" t="s">
        <v>126</v>
      </c>
      <c r="B132" s="898">
        <v>2276957.27941</v>
      </c>
      <c r="C132" s="898">
        <v>377389.20848000003</v>
      </c>
      <c r="D132" s="898">
        <v>0</v>
      </c>
      <c r="E132" s="898">
        <v>15.149299999999998</v>
      </c>
      <c r="F132" s="898">
        <v>2654361.6371900002</v>
      </c>
      <c r="G132" s="884"/>
    </row>
    <row r="133" spans="1:7" ht="15.75" thickTop="1">
      <c r="A133" s="162" t="s">
        <v>59</v>
      </c>
      <c r="B133" s="899">
        <v>57015.423479999998</v>
      </c>
      <c r="C133" s="899">
        <v>11840.852800000001</v>
      </c>
      <c r="D133" s="899">
        <v>0</v>
      </c>
      <c r="E133" s="899">
        <v>5.8709999999999998E-2</v>
      </c>
      <c r="F133" s="899">
        <v>68856.334989999988</v>
      </c>
      <c r="G133" s="884"/>
    </row>
    <row r="134" spans="1:7">
      <c r="A134" s="162" t="s">
        <v>61</v>
      </c>
      <c r="B134" s="899">
        <v>588710.86832000001</v>
      </c>
      <c r="C134" s="899">
        <v>169181.02443000002</v>
      </c>
      <c r="D134" s="899">
        <v>0</v>
      </c>
      <c r="E134" s="899">
        <v>12.053370000000001</v>
      </c>
      <c r="F134" s="899">
        <v>757903.94611999998</v>
      </c>
      <c r="G134" s="884"/>
    </row>
    <row r="135" spans="1:7">
      <c r="A135" s="162" t="s">
        <v>127</v>
      </c>
      <c r="B135" s="899">
        <v>1554341.63377</v>
      </c>
      <c r="C135" s="899">
        <v>179641.07506999999</v>
      </c>
      <c r="D135" s="899">
        <v>0</v>
      </c>
      <c r="E135" s="899">
        <v>2.7253099999999999</v>
      </c>
      <c r="F135" s="899">
        <v>1733985.4341500001</v>
      </c>
      <c r="G135" s="884"/>
    </row>
    <row r="136" spans="1:7">
      <c r="A136" s="162" t="s">
        <v>88</v>
      </c>
      <c r="B136" s="899">
        <v>76889.353840000011</v>
      </c>
      <c r="C136" s="899">
        <v>16726.25618</v>
      </c>
      <c r="D136" s="899">
        <v>0</v>
      </c>
      <c r="E136" s="899">
        <v>0.31191000000000002</v>
      </c>
      <c r="F136" s="899">
        <v>93615.921930000011</v>
      </c>
      <c r="G136" s="884"/>
    </row>
    <row r="137" spans="1:7" ht="15.75" thickBot="1">
      <c r="A137" s="162" t="s">
        <v>128</v>
      </c>
      <c r="B137" s="899">
        <v>0</v>
      </c>
      <c r="C137" s="899">
        <v>0</v>
      </c>
      <c r="D137" s="899">
        <v>0</v>
      </c>
      <c r="E137" s="899">
        <v>0</v>
      </c>
      <c r="F137" s="899">
        <v>0</v>
      </c>
      <c r="G137" s="884"/>
    </row>
    <row r="138" spans="1:7" ht="16.5" thickTop="1" thickBot="1">
      <c r="A138" s="897" t="s">
        <v>129</v>
      </c>
      <c r="B138" s="898">
        <v>1149769.7367499999</v>
      </c>
      <c r="C138" s="898">
        <v>492321.37737</v>
      </c>
      <c r="D138" s="898">
        <v>0.35082000000000002</v>
      </c>
      <c r="E138" s="898">
        <v>1435.5238100000001</v>
      </c>
      <c r="F138" s="898">
        <v>1643526.98875</v>
      </c>
      <c r="G138" s="884"/>
    </row>
    <row r="139" spans="1:7" ht="15.75" thickTop="1">
      <c r="A139" s="162" t="s">
        <v>130</v>
      </c>
      <c r="B139" s="899">
        <v>35176.372510000001</v>
      </c>
      <c r="C139" s="899">
        <v>36736.068370000001</v>
      </c>
      <c r="D139" s="899">
        <v>0</v>
      </c>
      <c r="E139" s="899">
        <v>183.97479000000001</v>
      </c>
      <c r="F139" s="899">
        <v>72096.415670000002</v>
      </c>
      <c r="G139" s="884"/>
    </row>
    <row r="140" spans="1:7">
      <c r="A140" s="162" t="s">
        <v>131</v>
      </c>
      <c r="B140" s="899">
        <v>0</v>
      </c>
      <c r="C140" s="899">
        <v>0</v>
      </c>
      <c r="D140" s="899">
        <v>0</v>
      </c>
      <c r="E140" s="899">
        <v>0</v>
      </c>
      <c r="F140" s="899">
        <v>0</v>
      </c>
      <c r="G140" s="884"/>
    </row>
    <row r="141" spans="1:7">
      <c r="A141" s="162" t="s">
        <v>132</v>
      </c>
      <c r="B141" s="899">
        <v>584370.54709999997</v>
      </c>
      <c r="C141" s="899">
        <v>204597.74734</v>
      </c>
      <c r="D141" s="899">
        <v>0.17541000000000001</v>
      </c>
      <c r="E141" s="899">
        <v>368.71307000000002</v>
      </c>
      <c r="F141" s="899">
        <v>789337.18291999993</v>
      </c>
      <c r="G141" s="884"/>
    </row>
    <row r="142" spans="1:7">
      <c r="A142" s="162" t="s">
        <v>133</v>
      </c>
      <c r="B142" s="899">
        <v>456856.92781999998</v>
      </c>
      <c r="C142" s="899">
        <v>194152.34630999999</v>
      </c>
      <c r="D142" s="899">
        <v>0.17541000000000001</v>
      </c>
      <c r="E142" s="899">
        <v>882.83594999999991</v>
      </c>
      <c r="F142" s="899">
        <v>651892.28549000004</v>
      </c>
      <c r="G142" s="884"/>
    </row>
    <row r="143" spans="1:7" ht="15.75" thickBot="1">
      <c r="A143" s="162" t="s">
        <v>134</v>
      </c>
      <c r="B143" s="899">
        <v>73365.889319999987</v>
      </c>
      <c r="C143" s="899">
        <v>56835.215349999999</v>
      </c>
      <c r="D143" s="899">
        <v>0</v>
      </c>
      <c r="E143" s="899">
        <v>0</v>
      </c>
      <c r="F143" s="899">
        <v>130201.10467</v>
      </c>
      <c r="G143" s="884"/>
    </row>
    <row r="144" spans="1:7" ht="16.5" thickTop="1" thickBot="1">
      <c r="A144" s="897" t="s">
        <v>135</v>
      </c>
      <c r="B144" s="898">
        <v>1280237.63898</v>
      </c>
      <c r="C144" s="898">
        <v>342563.55682999996</v>
      </c>
      <c r="D144" s="898">
        <v>0</v>
      </c>
      <c r="E144" s="898">
        <v>0</v>
      </c>
      <c r="F144" s="898">
        <v>1622801.1958099999</v>
      </c>
      <c r="G144" s="884"/>
    </row>
    <row r="145" spans="1:7" ht="15.75" thickTop="1">
      <c r="A145" s="162" t="s">
        <v>136</v>
      </c>
      <c r="B145" s="899">
        <v>1269500</v>
      </c>
      <c r="C145" s="899">
        <v>341628</v>
      </c>
      <c r="D145" s="899">
        <v>0</v>
      </c>
      <c r="E145" s="899">
        <v>0</v>
      </c>
      <c r="F145" s="899">
        <v>1611128</v>
      </c>
      <c r="G145" s="884"/>
    </row>
    <row r="146" spans="1:7">
      <c r="A146" s="162" t="s">
        <v>137</v>
      </c>
      <c r="B146" s="899">
        <v>0</v>
      </c>
      <c r="C146" s="899">
        <v>0</v>
      </c>
      <c r="D146" s="899">
        <v>0</v>
      </c>
      <c r="E146" s="899">
        <v>0</v>
      </c>
      <c r="F146" s="899">
        <v>0</v>
      </c>
      <c r="G146" s="884"/>
    </row>
    <row r="147" spans="1:7">
      <c r="A147" s="162" t="s">
        <v>138</v>
      </c>
      <c r="B147" s="899">
        <v>0</v>
      </c>
      <c r="C147" s="899">
        <v>0</v>
      </c>
      <c r="D147" s="899">
        <v>0</v>
      </c>
      <c r="E147" s="899">
        <v>0</v>
      </c>
      <c r="F147" s="899">
        <v>0</v>
      </c>
      <c r="G147" s="884"/>
    </row>
    <row r="148" spans="1:7" ht="15.75" thickBot="1">
      <c r="A148" s="162" t="s">
        <v>139</v>
      </c>
      <c r="B148" s="899">
        <v>10737.63898</v>
      </c>
      <c r="C148" s="899">
        <v>935.55682999999999</v>
      </c>
      <c r="D148" s="899">
        <v>0</v>
      </c>
      <c r="E148" s="899">
        <v>0</v>
      </c>
      <c r="F148" s="899">
        <v>11673.195810000001</v>
      </c>
      <c r="G148" s="884"/>
    </row>
    <row r="149" spans="1:7" ht="16.5" thickTop="1" thickBot="1">
      <c r="A149" s="897" t="s">
        <v>140</v>
      </c>
      <c r="B149" s="898">
        <v>560065.12127</v>
      </c>
      <c r="C149" s="898">
        <v>632038.46295000007</v>
      </c>
      <c r="D149" s="898">
        <v>0</v>
      </c>
      <c r="E149" s="898">
        <v>0</v>
      </c>
      <c r="F149" s="898">
        <v>1192103.5842200001</v>
      </c>
      <c r="G149" s="884"/>
    </row>
    <row r="150" spans="1:7" ht="15.75" thickTop="1">
      <c r="A150" s="162" t="s">
        <v>141</v>
      </c>
      <c r="B150" s="899">
        <v>0</v>
      </c>
      <c r="C150" s="899">
        <v>584585.66334000009</v>
      </c>
      <c r="D150" s="899">
        <v>0</v>
      </c>
      <c r="E150" s="899">
        <v>0</v>
      </c>
      <c r="F150" s="899">
        <v>584585.66334000009</v>
      </c>
      <c r="G150" s="884"/>
    </row>
    <row r="151" spans="1:7">
      <c r="A151" s="162" t="s">
        <v>142</v>
      </c>
      <c r="B151" s="899">
        <v>0</v>
      </c>
      <c r="C151" s="899">
        <v>0</v>
      </c>
      <c r="D151" s="899">
        <v>0</v>
      </c>
      <c r="E151" s="899">
        <v>0</v>
      </c>
      <c r="F151" s="899">
        <v>0</v>
      </c>
      <c r="G151" s="884"/>
    </row>
    <row r="152" spans="1:7">
      <c r="A152" s="162" t="s">
        <v>143</v>
      </c>
      <c r="B152" s="899">
        <v>0</v>
      </c>
      <c r="C152" s="899">
        <v>1485.6633400000001</v>
      </c>
      <c r="D152" s="899">
        <v>0</v>
      </c>
      <c r="E152" s="899">
        <v>0</v>
      </c>
      <c r="F152" s="899">
        <v>1485.6633400000001</v>
      </c>
      <c r="G152" s="884"/>
    </row>
    <row r="153" spans="1:7">
      <c r="A153" s="162" t="s">
        <v>144</v>
      </c>
      <c r="B153" s="899">
        <v>0</v>
      </c>
      <c r="C153" s="899">
        <v>411600</v>
      </c>
      <c r="D153" s="899">
        <v>0</v>
      </c>
      <c r="E153" s="899">
        <v>0</v>
      </c>
      <c r="F153" s="899">
        <v>411600</v>
      </c>
      <c r="G153" s="884"/>
    </row>
    <row r="154" spans="1:7" ht="3" customHeight="1">
      <c r="A154" s="162" t="s">
        <v>145</v>
      </c>
      <c r="B154" s="899">
        <v>0</v>
      </c>
      <c r="C154" s="899">
        <v>0</v>
      </c>
      <c r="D154" s="899">
        <v>0</v>
      </c>
      <c r="E154" s="899">
        <v>0</v>
      </c>
      <c r="F154" s="899">
        <v>0</v>
      </c>
      <c r="G154" s="884"/>
    </row>
    <row r="155" spans="1:7">
      <c r="A155" s="162" t="s">
        <v>146</v>
      </c>
      <c r="B155" s="899">
        <v>0</v>
      </c>
      <c r="C155" s="899">
        <v>171500</v>
      </c>
      <c r="D155" s="899">
        <v>0</v>
      </c>
      <c r="E155" s="899">
        <v>0</v>
      </c>
      <c r="F155" s="899">
        <v>171500</v>
      </c>
      <c r="G155" s="884"/>
    </row>
    <row r="156" spans="1:7">
      <c r="A156" s="162" t="s">
        <v>147</v>
      </c>
      <c r="B156" s="899">
        <v>550549.9865</v>
      </c>
      <c r="C156" s="899">
        <v>36128.601600000002</v>
      </c>
      <c r="D156" s="899">
        <v>0</v>
      </c>
      <c r="E156" s="899">
        <v>0</v>
      </c>
      <c r="F156" s="899">
        <v>586678.58810000005</v>
      </c>
      <c r="G156" s="884"/>
    </row>
    <row r="157" spans="1:7">
      <c r="A157" s="162" t="s">
        <v>148</v>
      </c>
      <c r="B157" s="903">
        <v>9515.1347699999988</v>
      </c>
      <c r="C157" s="903">
        <v>11324.19801</v>
      </c>
      <c r="D157" s="903">
        <v>0</v>
      </c>
      <c r="E157" s="903">
        <v>0</v>
      </c>
      <c r="F157" s="903">
        <v>20839.332780000001</v>
      </c>
      <c r="G157" s="884"/>
    </row>
    <row r="158" spans="1:7" ht="15.75" thickBot="1">
      <c r="A158" s="904"/>
      <c r="B158" s="905"/>
      <c r="C158" s="905"/>
      <c r="D158" s="905"/>
      <c r="E158" s="905"/>
      <c r="F158" s="905"/>
      <c r="G158" s="884"/>
    </row>
    <row r="159" spans="1:7" s="290" customFormat="1" ht="14.25" thickTop="1" thickBot="1">
      <c r="A159" s="906" t="s">
        <v>149</v>
      </c>
      <c r="B159" s="898">
        <v>10125823.863610001</v>
      </c>
      <c r="C159" s="898">
        <v>0</v>
      </c>
      <c r="D159" s="898">
        <v>0</v>
      </c>
      <c r="E159" s="898">
        <v>0</v>
      </c>
      <c r="F159" s="898">
        <v>10125823.863610001</v>
      </c>
    </row>
    <row r="160" spans="1:7" s="290" customFormat="1" ht="13.5" thickTop="1">
      <c r="A160" s="907" t="s">
        <v>150</v>
      </c>
      <c r="B160" s="899">
        <v>6340484.1267200001</v>
      </c>
      <c r="C160" s="899">
        <v>0</v>
      </c>
      <c r="D160" s="899">
        <v>0</v>
      </c>
      <c r="E160" s="899">
        <v>0</v>
      </c>
      <c r="F160" s="899">
        <v>6340484.1267200001</v>
      </c>
    </row>
    <row r="161" spans="1:6" s="290" customFormat="1" ht="12.75">
      <c r="A161" s="162" t="s">
        <v>151</v>
      </c>
      <c r="B161" s="899">
        <v>6340484.1267200001</v>
      </c>
      <c r="C161" s="899">
        <v>0</v>
      </c>
      <c r="D161" s="899">
        <v>0</v>
      </c>
      <c r="E161" s="899">
        <v>0</v>
      </c>
      <c r="F161" s="899">
        <v>6340484.1267200001</v>
      </c>
    </row>
    <row r="162" spans="1:6" s="290" customFormat="1" ht="12.75">
      <c r="A162" s="162" t="s">
        <v>152</v>
      </c>
      <c r="B162" s="899">
        <v>0</v>
      </c>
      <c r="C162" s="899">
        <v>0</v>
      </c>
      <c r="D162" s="899">
        <v>0</v>
      </c>
      <c r="E162" s="899">
        <v>0</v>
      </c>
      <c r="F162" s="899">
        <v>0</v>
      </c>
    </row>
    <row r="163" spans="1:6" s="290" customFormat="1" ht="12.75">
      <c r="A163" s="162" t="s">
        <v>153</v>
      </c>
      <c r="B163" s="899">
        <v>0</v>
      </c>
      <c r="C163" s="899">
        <v>0</v>
      </c>
      <c r="D163" s="899">
        <v>0</v>
      </c>
      <c r="E163" s="899">
        <v>0</v>
      </c>
      <c r="F163" s="899">
        <v>0</v>
      </c>
    </row>
    <row r="164" spans="1:6" s="290" customFormat="1" ht="12.75">
      <c r="A164" s="907" t="s">
        <v>154</v>
      </c>
      <c r="B164" s="899">
        <v>600018.35684000002</v>
      </c>
      <c r="C164" s="899">
        <v>0</v>
      </c>
      <c r="D164" s="899">
        <v>0</v>
      </c>
      <c r="E164" s="899">
        <v>0</v>
      </c>
      <c r="F164" s="899">
        <v>600018.35684000002</v>
      </c>
    </row>
    <row r="165" spans="1:6" s="290" customFormat="1" ht="12.75">
      <c r="A165" s="162" t="s">
        <v>155</v>
      </c>
      <c r="B165" s="899">
        <v>1177.1700900000001</v>
      </c>
      <c r="C165" s="899">
        <v>0</v>
      </c>
      <c r="D165" s="899">
        <v>0</v>
      </c>
      <c r="E165" s="899">
        <v>0</v>
      </c>
      <c r="F165" s="899">
        <v>1177.1700900000001</v>
      </c>
    </row>
    <row r="166" spans="1:6" s="290" customFormat="1" ht="12.75">
      <c r="A166" s="162" t="s">
        <v>156</v>
      </c>
      <c r="B166" s="899">
        <v>595577.57864999992</v>
      </c>
      <c r="C166" s="899">
        <v>0</v>
      </c>
      <c r="D166" s="899">
        <v>0</v>
      </c>
      <c r="E166" s="899">
        <v>0</v>
      </c>
      <c r="F166" s="899">
        <v>595577.57864999992</v>
      </c>
    </row>
    <row r="167" spans="1:6" s="290" customFormat="1" ht="12.75">
      <c r="A167" s="162" t="s">
        <v>157</v>
      </c>
      <c r="B167" s="899">
        <v>3263.6080999999999</v>
      </c>
      <c r="C167" s="899">
        <v>0</v>
      </c>
      <c r="D167" s="899">
        <v>0</v>
      </c>
      <c r="E167" s="899">
        <v>0</v>
      </c>
      <c r="F167" s="899">
        <v>3263.6080999999999</v>
      </c>
    </row>
    <row r="168" spans="1:6" s="290" customFormat="1" ht="12.75">
      <c r="A168" s="907" t="s">
        <v>158</v>
      </c>
      <c r="B168" s="899">
        <v>0</v>
      </c>
      <c r="C168" s="899">
        <v>0</v>
      </c>
      <c r="D168" s="899">
        <v>0</v>
      </c>
      <c r="E168" s="899">
        <v>0</v>
      </c>
      <c r="F168" s="899">
        <v>0</v>
      </c>
    </row>
    <row r="169" spans="1:6" s="290" customFormat="1" ht="12.75">
      <c r="A169" s="162" t="s">
        <v>159</v>
      </c>
      <c r="B169" s="899">
        <v>0</v>
      </c>
      <c r="C169" s="899">
        <v>0</v>
      </c>
      <c r="D169" s="899">
        <v>0</v>
      </c>
      <c r="E169" s="899">
        <v>0</v>
      </c>
      <c r="F169" s="899">
        <v>0</v>
      </c>
    </row>
    <row r="170" spans="1:6" s="290" customFormat="1" ht="12.75">
      <c r="A170" s="162" t="s">
        <v>160</v>
      </c>
      <c r="B170" s="899">
        <v>0</v>
      </c>
      <c r="C170" s="899">
        <v>0</v>
      </c>
      <c r="D170" s="899">
        <v>0</v>
      </c>
      <c r="E170" s="899">
        <v>0</v>
      </c>
      <c r="F170" s="899">
        <v>0</v>
      </c>
    </row>
    <row r="171" spans="1:6" s="290" customFormat="1" ht="12.75">
      <c r="A171" s="162" t="s">
        <v>161</v>
      </c>
      <c r="B171" s="899">
        <v>0</v>
      </c>
      <c r="C171" s="899">
        <v>0</v>
      </c>
      <c r="D171" s="899">
        <v>0</v>
      </c>
      <c r="E171" s="899">
        <v>0</v>
      </c>
      <c r="F171" s="899">
        <v>0</v>
      </c>
    </row>
    <row r="172" spans="1:6" s="290" customFormat="1" ht="12.75">
      <c r="A172" s="907" t="s">
        <v>162</v>
      </c>
      <c r="B172" s="899">
        <v>1983823.31388</v>
      </c>
      <c r="C172" s="899">
        <v>0</v>
      </c>
      <c r="D172" s="899">
        <v>0</v>
      </c>
      <c r="E172" s="899">
        <v>0</v>
      </c>
      <c r="F172" s="899">
        <v>1983823.31388</v>
      </c>
    </row>
    <row r="173" spans="1:6" s="290" customFormat="1" ht="12.75">
      <c r="A173" s="162" t="s">
        <v>163</v>
      </c>
      <c r="B173" s="899">
        <v>1005877.8416</v>
      </c>
      <c r="C173" s="899">
        <v>0</v>
      </c>
      <c r="D173" s="899">
        <v>0</v>
      </c>
      <c r="E173" s="899">
        <v>0</v>
      </c>
      <c r="F173" s="899">
        <v>1005877.8416</v>
      </c>
    </row>
    <row r="174" spans="1:6" s="290" customFormat="1" ht="12.75">
      <c r="A174" s="162" t="s">
        <v>164</v>
      </c>
      <c r="B174" s="899">
        <v>174624.31324000002</v>
      </c>
      <c r="C174" s="899">
        <v>0</v>
      </c>
      <c r="D174" s="899">
        <v>0</v>
      </c>
      <c r="E174" s="899">
        <v>0</v>
      </c>
      <c r="F174" s="899">
        <v>174624.31324000002</v>
      </c>
    </row>
    <row r="175" spans="1:6" s="290" customFormat="1" ht="12.75">
      <c r="A175" s="162" t="s">
        <v>165</v>
      </c>
      <c r="B175" s="899">
        <v>803321.15903999994</v>
      </c>
      <c r="C175" s="899">
        <v>0</v>
      </c>
      <c r="D175" s="899">
        <v>0</v>
      </c>
      <c r="E175" s="899">
        <v>0</v>
      </c>
      <c r="F175" s="899">
        <v>803321.15903999994</v>
      </c>
    </row>
    <row r="176" spans="1:6" s="290" customFormat="1" ht="12.75">
      <c r="A176" s="907" t="s">
        <v>166</v>
      </c>
      <c r="B176" s="899">
        <v>1201498.06617</v>
      </c>
      <c r="C176" s="899">
        <v>0</v>
      </c>
      <c r="D176" s="899">
        <v>0</v>
      </c>
      <c r="E176" s="899">
        <v>0</v>
      </c>
      <c r="F176" s="899">
        <v>1201498.06617</v>
      </c>
    </row>
    <row r="177" spans="1:6" s="290" customFormat="1" ht="12.75">
      <c r="A177" s="162" t="s">
        <v>167</v>
      </c>
      <c r="B177" s="899">
        <v>1489.9429299999999</v>
      </c>
      <c r="C177" s="899">
        <v>0</v>
      </c>
      <c r="D177" s="899">
        <v>0</v>
      </c>
      <c r="E177" s="899">
        <v>0</v>
      </c>
      <c r="F177" s="899">
        <v>1489.9429299999999</v>
      </c>
    </row>
    <row r="178" spans="1:6" s="290" customFormat="1" ht="13.5" thickBot="1">
      <c r="A178" s="162" t="s">
        <v>168</v>
      </c>
      <c r="B178" s="899">
        <v>1200008.1232400001</v>
      </c>
      <c r="C178" s="899">
        <v>0</v>
      </c>
      <c r="D178" s="899">
        <v>0</v>
      </c>
      <c r="E178" s="899">
        <v>0</v>
      </c>
      <c r="F178" s="899">
        <v>1200008.1232400001</v>
      </c>
    </row>
    <row r="179" spans="1:6" s="290" customFormat="1" ht="14.25" thickTop="1" thickBot="1">
      <c r="A179" s="908" t="s">
        <v>169</v>
      </c>
      <c r="B179" s="896">
        <v>100961278.48399</v>
      </c>
      <c r="C179" s="896">
        <v>22647561.327199999</v>
      </c>
      <c r="D179" s="896">
        <v>4185.6879500000005</v>
      </c>
      <c r="E179" s="896">
        <v>38355.707060000001</v>
      </c>
      <c r="F179" s="896">
        <v>123651381.2062</v>
      </c>
    </row>
    <row r="180" spans="1:6" s="290" customFormat="1" ht="14.25" thickTop="1" thickBot="1">
      <c r="A180" s="164" t="s">
        <v>170</v>
      </c>
      <c r="B180" s="898">
        <v>7006859.7038799999</v>
      </c>
      <c r="C180" s="898">
        <v>6055907.6098199999</v>
      </c>
      <c r="D180" s="898">
        <v>0</v>
      </c>
      <c r="E180" s="898">
        <v>623658.74465000001</v>
      </c>
      <c r="F180" s="898">
        <v>13686426.058350001</v>
      </c>
    </row>
    <row r="181" spans="1:6" s="290" customFormat="1" ht="13.5" thickTop="1">
      <c r="A181" s="909" t="s">
        <v>171</v>
      </c>
      <c r="B181" s="899">
        <v>5584.0479999999998</v>
      </c>
      <c r="C181" s="899">
        <v>856096.21163999999</v>
      </c>
      <c r="D181" s="899">
        <v>0</v>
      </c>
      <c r="E181" s="899">
        <v>0</v>
      </c>
      <c r="F181" s="899">
        <v>861680.25963999995</v>
      </c>
    </row>
    <row r="182" spans="1:6" s="290" customFormat="1" ht="12.75">
      <c r="A182" s="162" t="s">
        <v>172</v>
      </c>
      <c r="B182" s="899">
        <v>0</v>
      </c>
      <c r="C182" s="899">
        <v>339649.45426999999</v>
      </c>
      <c r="D182" s="899">
        <v>0</v>
      </c>
      <c r="E182" s="899">
        <v>0</v>
      </c>
      <c r="F182" s="899">
        <v>339649.45426999999</v>
      </c>
    </row>
    <row r="183" spans="1:6" s="290" customFormat="1" ht="12.75">
      <c r="A183" s="162" t="s">
        <v>173</v>
      </c>
      <c r="B183" s="899">
        <v>4938.9849999999997</v>
      </c>
      <c r="C183" s="899">
        <v>96152.670559999999</v>
      </c>
      <c r="D183" s="899">
        <v>0</v>
      </c>
      <c r="E183" s="899">
        <v>0</v>
      </c>
      <c r="F183" s="899">
        <v>101091.65556</v>
      </c>
    </row>
    <row r="184" spans="1:6" s="290" customFormat="1" ht="12.75">
      <c r="A184" s="162" t="s">
        <v>174</v>
      </c>
      <c r="B184" s="899">
        <v>645.06299999999999</v>
      </c>
      <c r="C184" s="899">
        <v>85246.356579999992</v>
      </c>
      <c r="D184" s="899">
        <v>0</v>
      </c>
      <c r="E184" s="899">
        <v>0</v>
      </c>
      <c r="F184" s="899">
        <v>85891.419580000002</v>
      </c>
    </row>
    <row r="185" spans="1:6" s="290" customFormat="1" ht="12.75">
      <c r="A185" s="162" t="s">
        <v>175</v>
      </c>
      <c r="B185" s="899">
        <v>0</v>
      </c>
      <c r="C185" s="899">
        <v>20628.125010000003</v>
      </c>
      <c r="D185" s="899">
        <v>0</v>
      </c>
      <c r="E185" s="899">
        <v>0</v>
      </c>
      <c r="F185" s="899">
        <v>20628.125010000003</v>
      </c>
    </row>
    <row r="186" spans="1:6" s="290" customFormat="1" ht="12.75">
      <c r="A186" s="162" t="s">
        <v>176</v>
      </c>
      <c r="B186" s="899">
        <v>0</v>
      </c>
      <c r="C186" s="899">
        <v>314419.60522000003</v>
      </c>
      <c r="D186" s="899">
        <v>0</v>
      </c>
      <c r="E186" s="899">
        <v>0</v>
      </c>
      <c r="F186" s="899">
        <v>314419.60522000003</v>
      </c>
    </row>
    <row r="187" spans="1:6" s="290" customFormat="1" ht="12.75">
      <c r="A187" s="907" t="s">
        <v>177</v>
      </c>
      <c r="B187" s="899">
        <v>6039150.0088500008</v>
      </c>
      <c r="C187" s="899">
        <v>5112211.6076699998</v>
      </c>
      <c r="D187" s="899">
        <v>0</v>
      </c>
      <c r="E187" s="899">
        <v>623658.74465000001</v>
      </c>
      <c r="F187" s="899">
        <v>11775020.361169999</v>
      </c>
    </row>
    <row r="188" spans="1:6" s="290" customFormat="1" ht="12.75">
      <c r="A188" s="162" t="s">
        <v>178</v>
      </c>
      <c r="B188" s="899">
        <v>0</v>
      </c>
      <c r="C188" s="899">
        <v>1509.2</v>
      </c>
      <c r="D188" s="899">
        <v>0</v>
      </c>
      <c r="E188" s="899">
        <v>0</v>
      </c>
      <c r="F188" s="899">
        <v>1509.2</v>
      </c>
    </row>
    <row r="189" spans="1:6" s="290" customFormat="1" ht="12.75">
      <c r="A189" s="162" t="s">
        <v>179</v>
      </c>
      <c r="B189" s="899">
        <v>1757007.64341</v>
      </c>
      <c r="C189" s="899">
        <v>3449394.2111499999</v>
      </c>
      <c r="D189" s="899">
        <v>0</v>
      </c>
      <c r="E189" s="899">
        <v>217030.08241999999</v>
      </c>
      <c r="F189" s="899">
        <v>5423431.9369799998</v>
      </c>
    </row>
    <row r="190" spans="1:6" s="290" customFormat="1" ht="12.75">
      <c r="A190" s="162" t="s">
        <v>180</v>
      </c>
      <c r="B190" s="899">
        <v>3323773.9737</v>
      </c>
      <c r="C190" s="899">
        <v>1452922.7300100001</v>
      </c>
      <c r="D190" s="899">
        <v>0</v>
      </c>
      <c r="E190" s="899">
        <v>315699.03224000003</v>
      </c>
      <c r="F190" s="899">
        <v>5092395.7359499997</v>
      </c>
    </row>
    <row r="191" spans="1:6" s="290" customFormat="1" ht="12.75">
      <c r="A191" s="162" t="s">
        <v>181</v>
      </c>
      <c r="B191" s="899">
        <v>0</v>
      </c>
      <c r="C191" s="899">
        <v>5776.7579800000003</v>
      </c>
      <c r="D191" s="899">
        <v>0</v>
      </c>
      <c r="E191" s="899">
        <v>0</v>
      </c>
      <c r="F191" s="899">
        <v>5776.7579800000003</v>
      </c>
    </row>
    <row r="192" spans="1:6" s="290" customFormat="1" ht="12.75">
      <c r="A192" s="162" t="s">
        <v>182</v>
      </c>
      <c r="B192" s="899">
        <v>958368.39173999999</v>
      </c>
      <c r="C192" s="899">
        <v>202608.70853</v>
      </c>
      <c r="D192" s="899">
        <v>0</v>
      </c>
      <c r="E192" s="899">
        <v>90929.629990000001</v>
      </c>
      <c r="F192" s="899">
        <v>1251906.7302600001</v>
      </c>
    </row>
    <row r="193" spans="1:6" s="290" customFormat="1" ht="12.75">
      <c r="A193" s="907" t="s">
        <v>183</v>
      </c>
      <c r="B193" s="899">
        <v>0</v>
      </c>
      <c r="C193" s="899">
        <v>0</v>
      </c>
      <c r="D193" s="899">
        <v>0</v>
      </c>
      <c r="E193" s="899">
        <v>0</v>
      </c>
      <c r="F193" s="899">
        <v>0</v>
      </c>
    </row>
    <row r="194" spans="1:6" s="290" customFormat="1" ht="12.75">
      <c r="A194" s="907" t="s">
        <v>184</v>
      </c>
      <c r="B194" s="899">
        <v>952695.4005499999</v>
      </c>
      <c r="C194" s="899">
        <v>60250.542200000004</v>
      </c>
      <c r="D194" s="899">
        <v>0</v>
      </c>
      <c r="E194" s="899">
        <v>0</v>
      </c>
      <c r="F194" s="899">
        <v>1012945.94275</v>
      </c>
    </row>
    <row r="195" spans="1:6" s="290" customFormat="1" ht="12.75">
      <c r="A195" s="162" t="s">
        <v>185</v>
      </c>
      <c r="B195" s="899">
        <v>76926.21961</v>
      </c>
      <c r="C195" s="899">
        <v>15723.45138</v>
      </c>
      <c r="D195" s="899">
        <v>0</v>
      </c>
      <c r="E195" s="899">
        <v>0</v>
      </c>
      <c r="F195" s="899">
        <v>92649.670989999999</v>
      </c>
    </row>
    <row r="196" spans="1:6" s="290" customFormat="1" ht="12.75">
      <c r="A196" s="162" t="s">
        <v>186</v>
      </c>
      <c r="B196" s="899">
        <v>770119.83432000002</v>
      </c>
      <c r="C196" s="899">
        <v>42657.773959999999</v>
      </c>
      <c r="D196" s="899">
        <v>0</v>
      </c>
      <c r="E196" s="899">
        <v>0</v>
      </c>
      <c r="F196" s="899">
        <v>812777.60827999993</v>
      </c>
    </row>
    <row r="197" spans="1:6" s="290" customFormat="1" ht="12.75">
      <c r="A197" s="162" t="s">
        <v>187</v>
      </c>
      <c r="B197" s="899">
        <v>0</v>
      </c>
      <c r="C197" s="899">
        <v>0</v>
      </c>
      <c r="D197" s="899">
        <v>0</v>
      </c>
      <c r="E197" s="899">
        <v>0</v>
      </c>
      <c r="F197" s="899">
        <v>0</v>
      </c>
    </row>
    <row r="198" spans="1:6" s="290" customFormat="1" ht="12.75">
      <c r="A198" s="162" t="s">
        <v>188</v>
      </c>
      <c r="B198" s="899">
        <v>105649.34662000001</v>
      </c>
      <c r="C198" s="899">
        <v>1869.3168600000001</v>
      </c>
      <c r="D198" s="899">
        <v>0</v>
      </c>
      <c r="E198" s="899">
        <v>0</v>
      </c>
      <c r="F198" s="899">
        <v>107518.66348</v>
      </c>
    </row>
    <row r="199" spans="1:6" s="290" customFormat="1" ht="13.5" thickBot="1">
      <c r="A199" s="907" t="s">
        <v>189</v>
      </c>
      <c r="B199" s="899">
        <v>9430.2464799999998</v>
      </c>
      <c r="C199" s="899">
        <v>27349.248309999999</v>
      </c>
      <c r="D199" s="899">
        <v>0</v>
      </c>
      <c r="E199" s="899">
        <v>0</v>
      </c>
      <c r="F199" s="899">
        <v>36779.494789999997</v>
      </c>
    </row>
    <row r="200" spans="1:6" s="290" customFormat="1" ht="14.25" thickTop="1" thickBot="1">
      <c r="A200" s="897" t="s">
        <v>190</v>
      </c>
      <c r="B200" s="898">
        <v>74197817.755500004</v>
      </c>
      <c r="C200" s="898">
        <v>155418946.70197001</v>
      </c>
      <c r="D200" s="898">
        <v>73948.322719999996</v>
      </c>
      <c r="E200" s="898">
        <v>62222.901890000001</v>
      </c>
      <c r="F200" s="898">
        <v>229752935.68208</v>
      </c>
    </row>
    <row r="201" spans="1:6" s="290" customFormat="1" ht="13.5" thickTop="1">
      <c r="A201" s="907" t="s">
        <v>191</v>
      </c>
      <c r="B201" s="899">
        <v>2145941.6827699998</v>
      </c>
      <c r="C201" s="899">
        <v>3454940.0264000003</v>
      </c>
      <c r="D201" s="899">
        <v>179.61354</v>
      </c>
      <c r="E201" s="899">
        <v>2156.7658999999999</v>
      </c>
      <c r="F201" s="899">
        <v>5603218.08861</v>
      </c>
    </row>
    <row r="202" spans="1:6" s="290" customFormat="1" ht="12.75">
      <c r="A202" s="162" t="s">
        <v>192</v>
      </c>
      <c r="B202" s="899">
        <v>186301.70199999999</v>
      </c>
      <c r="C202" s="899">
        <v>2454.9264500000004</v>
      </c>
      <c r="D202" s="899">
        <v>0</v>
      </c>
      <c r="E202" s="899">
        <v>0</v>
      </c>
      <c r="F202" s="899">
        <v>188756.62844999999</v>
      </c>
    </row>
    <row r="203" spans="1:6" s="290" customFormat="1" ht="12.75">
      <c r="A203" s="162" t="s">
        <v>193</v>
      </c>
      <c r="B203" s="899">
        <v>1170800</v>
      </c>
      <c r="C203" s="899">
        <v>0</v>
      </c>
      <c r="D203" s="899">
        <v>0</v>
      </c>
      <c r="E203" s="899">
        <v>0</v>
      </c>
      <c r="F203" s="899">
        <v>1170800</v>
      </c>
    </row>
    <row r="204" spans="1:6" s="290" customFormat="1" ht="12.75">
      <c r="A204" s="162" t="s">
        <v>194</v>
      </c>
      <c r="B204" s="899">
        <v>788839.98077000002</v>
      </c>
      <c r="C204" s="899">
        <v>3452485.0999499997</v>
      </c>
      <c r="D204" s="899">
        <v>179.61354</v>
      </c>
      <c r="E204" s="899">
        <v>2156.7658999999999</v>
      </c>
      <c r="F204" s="899">
        <v>4243661.4601600002</v>
      </c>
    </row>
    <row r="205" spans="1:6" s="290" customFormat="1" ht="12.75">
      <c r="A205" s="907" t="s">
        <v>195</v>
      </c>
      <c r="B205" s="899">
        <v>29936003.181019999</v>
      </c>
      <c r="C205" s="899">
        <v>257898.29259999999</v>
      </c>
      <c r="D205" s="899">
        <v>17.000799999999998</v>
      </c>
      <c r="E205" s="899">
        <v>0</v>
      </c>
      <c r="F205" s="899">
        <v>30193918.47442</v>
      </c>
    </row>
    <row r="206" spans="1:6" s="290" customFormat="1" ht="12.75">
      <c r="A206" s="162" t="s">
        <v>196</v>
      </c>
      <c r="B206" s="899">
        <v>0</v>
      </c>
      <c r="C206" s="899">
        <v>0</v>
      </c>
      <c r="D206" s="899">
        <v>0</v>
      </c>
      <c r="E206" s="899">
        <v>0</v>
      </c>
      <c r="F206" s="899">
        <v>0</v>
      </c>
    </row>
    <row r="207" spans="1:6" s="290" customFormat="1" ht="12.75">
      <c r="A207" s="162" t="s">
        <v>197</v>
      </c>
      <c r="B207" s="899">
        <v>583999.52839999995</v>
      </c>
      <c r="C207" s="899">
        <v>130701.98670000001</v>
      </c>
      <c r="D207" s="899">
        <v>17.000799999999998</v>
      </c>
      <c r="E207" s="899">
        <v>0</v>
      </c>
      <c r="F207" s="899">
        <v>714718.5159</v>
      </c>
    </row>
    <row r="208" spans="1:6" s="290" customFormat="1" ht="12.75">
      <c r="A208" s="162" t="s">
        <v>198</v>
      </c>
      <c r="B208" s="899">
        <v>29351989.48962</v>
      </c>
      <c r="C208" s="899">
        <v>127196.30590000001</v>
      </c>
      <c r="D208" s="899">
        <v>0</v>
      </c>
      <c r="E208" s="899">
        <v>0</v>
      </c>
      <c r="F208" s="899">
        <v>29479185.79552</v>
      </c>
    </row>
    <row r="209" spans="1:6" s="290" customFormat="1" ht="12.75">
      <c r="A209" s="900" t="s">
        <v>199</v>
      </c>
      <c r="B209" s="899">
        <v>0</v>
      </c>
      <c r="C209" s="899">
        <v>0</v>
      </c>
      <c r="D209" s="899">
        <v>0</v>
      </c>
      <c r="E209" s="899">
        <v>0</v>
      </c>
      <c r="F209" s="899">
        <v>0</v>
      </c>
    </row>
    <row r="210" spans="1:6" s="290" customFormat="1" ht="12.75">
      <c r="A210" s="162" t="s">
        <v>200</v>
      </c>
      <c r="B210" s="899">
        <v>14.163</v>
      </c>
      <c r="C210" s="899">
        <v>0</v>
      </c>
      <c r="D210" s="899">
        <v>0</v>
      </c>
      <c r="E210" s="899">
        <v>0</v>
      </c>
      <c r="F210" s="899">
        <v>14.163</v>
      </c>
    </row>
    <row r="211" spans="1:6" s="290" customFormat="1" ht="12.75">
      <c r="A211" s="907" t="s">
        <v>201</v>
      </c>
      <c r="B211" s="899">
        <v>8851.5755100000006</v>
      </c>
      <c r="C211" s="899">
        <v>339257.0564</v>
      </c>
      <c r="D211" s="899">
        <v>0</v>
      </c>
      <c r="E211" s="899">
        <v>0</v>
      </c>
      <c r="F211" s="899">
        <v>348108.63191000005</v>
      </c>
    </row>
    <row r="212" spans="1:6" s="290" customFormat="1" ht="12.75">
      <c r="A212" s="162" t="s">
        <v>202</v>
      </c>
      <c r="B212" s="899">
        <v>8774.9134300000005</v>
      </c>
      <c r="C212" s="899">
        <v>260151.57136999999</v>
      </c>
      <c r="D212" s="899">
        <v>0</v>
      </c>
      <c r="E212" s="899">
        <v>0</v>
      </c>
      <c r="F212" s="899">
        <v>268926.48480000003</v>
      </c>
    </row>
    <row r="213" spans="1:6" s="290" customFormat="1" ht="12.75">
      <c r="A213" s="162" t="s">
        <v>203</v>
      </c>
      <c r="B213" s="899">
        <v>76.662080000000003</v>
      </c>
      <c r="C213" s="899">
        <v>79105.485029999996</v>
      </c>
      <c r="D213" s="899">
        <v>0</v>
      </c>
      <c r="E213" s="899">
        <v>0</v>
      </c>
      <c r="F213" s="899">
        <v>79182.147110000005</v>
      </c>
    </row>
    <row r="214" spans="1:6" s="290" customFormat="1" ht="12.75">
      <c r="A214" s="907" t="s">
        <v>204</v>
      </c>
      <c r="B214" s="899">
        <v>0</v>
      </c>
      <c r="C214" s="899">
        <v>53570.933640000003</v>
      </c>
      <c r="D214" s="899">
        <v>0</v>
      </c>
      <c r="E214" s="899">
        <v>0</v>
      </c>
      <c r="F214" s="899">
        <v>53570.933640000003</v>
      </c>
    </row>
    <row r="215" spans="1:6" s="290" customFormat="1" ht="12.75">
      <c r="A215" s="162" t="s">
        <v>205</v>
      </c>
      <c r="B215" s="899">
        <v>0</v>
      </c>
      <c r="C215" s="899">
        <v>53570.933640000003</v>
      </c>
      <c r="D215" s="899">
        <v>0</v>
      </c>
      <c r="E215" s="899">
        <v>0</v>
      </c>
      <c r="F215" s="899">
        <v>53570.933640000003</v>
      </c>
    </row>
    <row r="216" spans="1:6" s="290" customFormat="1" ht="12.75">
      <c r="A216" s="162" t="s">
        <v>206</v>
      </c>
      <c r="B216" s="899">
        <v>0</v>
      </c>
      <c r="C216" s="899">
        <v>0</v>
      </c>
      <c r="D216" s="899">
        <v>0</v>
      </c>
      <c r="E216" s="899">
        <v>0</v>
      </c>
      <c r="F216" s="899">
        <v>0</v>
      </c>
    </row>
    <row r="217" spans="1:6" s="290" customFormat="1" ht="12.75">
      <c r="A217" s="907" t="s">
        <v>207</v>
      </c>
      <c r="B217" s="899">
        <v>30501200.79377</v>
      </c>
      <c r="C217" s="899">
        <v>122440924.22939</v>
      </c>
      <c r="D217" s="899">
        <v>1844.21702</v>
      </c>
      <c r="E217" s="899">
        <v>50365.016750000003</v>
      </c>
      <c r="F217" s="899">
        <v>152994334.25692999</v>
      </c>
    </row>
    <row r="218" spans="1:6" s="290" customFormat="1" ht="12.75">
      <c r="A218" s="162" t="s">
        <v>208</v>
      </c>
      <c r="B218" s="899">
        <v>10804830.830360001</v>
      </c>
      <c r="C218" s="899">
        <v>85705223.065589994</v>
      </c>
      <c r="D218" s="899">
        <v>537.89225999999996</v>
      </c>
      <c r="E218" s="899">
        <v>-2.0000000000000002E-5</v>
      </c>
      <c r="F218" s="899">
        <v>96510591.788190007</v>
      </c>
    </row>
    <row r="219" spans="1:6" s="290" customFormat="1" ht="12.75">
      <c r="A219" s="162" t="s">
        <v>209</v>
      </c>
      <c r="B219" s="899">
        <v>235756.55800999998</v>
      </c>
      <c r="C219" s="899">
        <v>208207.08730000001</v>
      </c>
      <c r="D219" s="899">
        <v>0</v>
      </c>
      <c r="E219" s="899">
        <v>0</v>
      </c>
      <c r="F219" s="899">
        <v>443963.64530999999</v>
      </c>
    </row>
    <row r="220" spans="1:6" s="290" customFormat="1" ht="12.75">
      <c r="A220" s="162" t="s">
        <v>210</v>
      </c>
      <c r="B220" s="899">
        <v>14761926.116799999</v>
      </c>
      <c r="C220" s="899">
        <v>27856279.316240001</v>
      </c>
      <c r="D220" s="899">
        <v>1306.32476</v>
      </c>
      <c r="E220" s="899">
        <v>0</v>
      </c>
      <c r="F220" s="899">
        <v>42619511.757800005</v>
      </c>
    </row>
    <row r="221" spans="1:6" s="290" customFormat="1" ht="12.75">
      <c r="A221" s="162" t="s">
        <v>211</v>
      </c>
      <c r="B221" s="899">
        <v>447710.71880000003</v>
      </c>
      <c r="C221" s="899">
        <v>759258.94741000002</v>
      </c>
      <c r="D221" s="899">
        <v>0</v>
      </c>
      <c r="E221" s="899">
        <v>0</v>
      </c>
      <c r="F221" s="899">
        <v>1206969.6662099999</v>
      </c>
    </row>
    <row r="222" spans="1:6" s="290" customFormat="1" ht="12.75">
      <c r="A222" s="162" t="s">
        <v>212</v>
      </c>
      <c r="B222" s="899">
        <v>1660370.0691800001</v>
      </c>
      <c r="C222" s="899">
        <v>615633.25563999999</v>
      </c>
      <c r="D222" s="899">
        <v>0</v>
      </c>
      <c r="E222" s="899">
        <v>7896.5921200000003</v>
      </c>
      <c r="F222" s="899">
        <v>2283899.9169399999</v>
      </c>
    </row>
    <row r="223" spans="1:6" s="290" customFormat="1" ht="12.75">
      <c r="A223" s="162" t="s">
        <v>213</v>
      </c>
      <c r="B223" s="899">
        <v>1370179.4993499999</v>
      </c>
      <c r="C223" s="899">
        <v>5852410.1631100001</v>
      </c>
      <c r="D223" s="899">
        <v>0</v>
      </c>
      <c r="E223" s="899">
        <v>42468.424650000001</v>
      </c>
      <c r="F223" s="899">
        <v>7265058.0871099997</v>
      </c>
    </row>
    <row r="224" spans="1:6" s="290" customFormat="1" ht="12.75">
      <c r="A224" s="162" t="s">
        <v>214</v>
      </c>
      <c r="B224" s="899">
        <v>38.405999999999999</v>
      </c>
      <c r="C224" s="899">
        <v>40061.166649999999</v>
      </c>
      <c r="D224" s="899">
        <v>0</v>
      </c>
      <c r="E224" s="899">
        <v>0</v>
      </c>
      <c r="F224" s="899">
        <v>40099.572650000002</v>
      </c>
    </row>
    <row r="225" spans="1:6" s="290" customFormat="1" ht="12.75">
      <c r="A225" s="162" t="s">
        <v>215</v>
      </c>
      <c r="B225" s="899">
        <v>0</v>
      </c>
      <c r="C225" s="899">
        <v>0</v>
      </c>
      <c r="D225" s="899">
        <v>0</v>
      </c>
      <c r="E225" s="899">
        <v>0</v>
      </c>
      <c r="F225" s="899">
        <v>0</v>
      </c>
    </row>
    <row r="226" spans="1:6" s="290" customFormat="1" ht="12.75">
      <c r="A226" s="162" t="s">
        <v>216</v>
      </c>
      <c r="B226" s="899">
        <v>1220388.5952699999</v>
      </c>
      <c r="C226" s="899">
        <v>1403851.2274500001</v>
      </c>
      <c r="D226" s="899">
        <v>0</v>
      </c>
      <c r="E226" s="899">
        <v>0</v>
      </c>
      <c r="F226" s="899">
        <v>2624239.8227199996</v>
      </c>
    </row>
    <row r="227" spans="1:6" s="290" customFormat="1" ht="12.75">
      <c r="A227" s="907" t="s">
        <v>217</v>
      </c>
      <c r="B227" s="899">
        <v>8027635.182</v>
      </c>
      <c r="C227" s="899">
        <v>28474067.638409998</v>
      </c>
      <c r="D227" s="899">
        <v>71730.23835</v>
      </c>
      <c r="E227" s="899">
        <v>3747.24143</v>
      </c>
      <c r="F227" s="899">
        <v>36577180.300190002</v>
      </c>
    </row>
    <row r="228" spans="1:6" s="290" customFormat="1" ht="12.75">
      <c r="A228" s="162" t="s">
        <v>218</v>
      </c>
      <c r="B228" s="899">
        <v>4483582.0709199999</v>
      </c>
      <c r="C228" s="899">
        <v>10301868.50065</v>
      </c>
      <c r="D228" s="899">
        <v>0</v>
      </c>
      <c r="E228" s="899">
        <v>0</v>
      </c>
      <c r="F228" s="899">
        <v>14785450.57157</v>
      </c>
    </row>
    <row r="229" spans="1:6" s="290" customFormat="1" ht="12.75">
      <c r="A229" s="162" t="s">
        <v>219</v>
      </c>
      <c r="B229" s="899">
        <v>0</v>
      </c>
      <c r="C229" s="899">
        <v>2492713.8088499997</v>
      </c>
      <c r="D229" s="899">
        <v>0</v>
      </c>
      <c r="E229" s="899">
        <v>0</v>
      </c>
      <c r="F229" s="899">
        <v>2492713.8088499997</v>
      </c>
    </row>
    <row r="230" spans="1:6" s="290" customFormat="1" ht="12.75">
      <c r="A230" s="162" t="s">
        <v>220</v>
      </c>
      <c r="B230" s="899">
        <v>557483.62269000011</v>
      </c>
      <c r="C230" s="899">
        <v>2447484.9079100001</v>
      </c>
      <c r="D230" s="899">
        <v>51044.947719999996</v>
      </c>
      <c r="E230" s="899">
        <v>2138.4680499999999</v>
      </c>
      <c r="F230" s="899">
        <v>3058151.94637</v>
      </c>
    </row>
    <row r="231" spans="1:6" s="290" customFormat="1" ht="12.75">
      <c r="A231" s="162" t="s">
        <v>221</v>
      </c>
      <c r="B231" s="899">
        <v>111523.74115</v>
      </c>
      <c r="C231" s="899">
        <v>886813.09705999994</v>
      </c>
      <c r="D231" s="899">
        <v>19688.478300000002</v>
      </c>
      <c r="E231" s="899">
        <v>230.00554</v>
      </c>
      <c r="F231" s="899">
        <v>1018255.32205</v>
      </c>
    </row>
    <row r="232" spans="1:6" s="290" customFormat="1" ht="12.75">
      <c r="A232" s="162" t="s">
        <v>222</v>
      </c>
      <c r="B232" s="899">
        <v>15144.12228</v>
      </c>
      <c r="C232" s="899">
        <v>361028.56426000001</v>
      </c>
      <c r="D232" s="899">
        <v>0</v>
      </c>
      <c r="E232" s="899">
        <v>0</v>
      </c>
      <c r="F232" s="899">
        <v>376172.68654000002</v>
      </c>
    </row>
    <row r="233" spans="1:6" s="290" customFormat="1" ht="12.75">
      <c r="A233" s="162" t="s">
        <v>223</v>
      </c>
      <c r="B233" s="899">
        <v>2859901.6249600002</v>
      </c>
      <c r="C233" s="899">
        <v>11984158.759680001</v>
      </c>
      <c r="D233" s="899">
        <v>996.81232999999997</v>
      </c>
      <c r="E233" s="899">
        <v>1378.76784</v>
      </c>
      <c r="F233" s="899">
        <v>14846435.964809999</v>
      </c>
    </row>
    <row r="234" spans="1:6" s="290" customFormat="1" ht="12.75">
      <c r="A234" s="162" t="s">
        <v>224</v>
      </c>
      <c r="B234" s="899">
        <v>0</v>
      </c>
      <c r="C234" s="899">
        <v>0</v>
      </c>
      <c r="D234" s="899">
        <v>0</v>
      </c>
      <c r="E234" s="899">
        <v>0</v>
      </c>
      <c r="F234" s="899">
        <v>0</v>
      </c>
    </row>
    <row r="235" spans="1:6" s="290" customFormat="1" ht="12.75">
      <c r="A235" s="907" t="s">
        <v>225</v>
      </c>
      <c r="B235" s="899">
        <v>598221.63247000007</v>
      </c>
      <c r="C235" s="899">
        <v>308966.53326999996</v>
      </c>
      <c r="D235" s="899">
        <v>0</v>
      </c>
      <c r="E235" s="899">
        <v>5953.87781</v>
      </c>
      <c r="F235" s="899">
        <v>913142.04354999994</v>
      </c>
    </row>
    <row r="236" spans="1:6" s="290" customFormat="1" ht="12.75">
      <c r="A236" s="162" t="s">
        <v>226</v>
      </c>
      <c r="B236" s="899">
        <v>499516.25724000001</v>
      </c>
      <c r="C236" s="899">
        <v>224298.24825</v>
      </c>
      <c r="D236" s="899">
        <v>0</v>
      </c>
      <c r="E236" s="899">
        <v>5953.87781</v>
      </c>
      <c r="F236" s="899">
        <v>729768.38329999999</v>
      </c>
    </row>
    <row r="237" spans="1:6" s="290" customFormat="1" ht="12.75">
      <c r="A237" s="162" t="s">
        <v>227</v>
      </c>
      <c r="B237" s="899">
        <v>98705.375230000005</v>
      </c>
      <c r="C237" s="899">
        <v>84668.285019999996</v>
      </c>
      <c r="D237" s="899">
        <v>0</v>
      </c>
      <c r="E237" s="899">
        <v>0</v>
      </c>
      <c r="F237" s="899">
        <v>183373.66024999999</v>
      </c>
    </row>
    <row r="238" spans="1:6" s="290" customFormat="1" ht="12.75">
      <c r="A238" s="907" t="s">
        <v>228</v>
      </c>
      <c r="B238" s="899">
        <v>2979963.7079600003</v>
      </c>
      <c r="C238" s="899">
        <v>89321.991859999995</v>
      </c>
      <c r="D238" s="899">
        <v>177.25301000000002</v>
      </c>
      <c r="E238" s="899">
        <v>0</v>
      </c>
      <c r="F238" s="899">
        <v>3069462.9528299998</v>
      </c>
    </row>
    <row r="239" spans="1:6" s="290" customFormat="1" ht="4.5" customHeight="1">
      <c r="A239" s="162" t="s">
        <v>229</v>
      </c>
      <c r="B239" s="899">
        <v>2593255.82137</v>
      </c>
      <c r="C239" s="899">
        <v>89194.122900000002</v>
      </c>
      <c r="D239" s="899">
        <v>177.25301000000002</v>
      </c>
      <c r="E239" s="899">
        <v>0</v>
      </c>
      <c r="F239" s="899">
        <v>2682627.1972800004</v>
      </c>
    </row>
    <row r="240" spans="1:6" s="290" customFormat="1" ht="12.75">
      <c r="A240" s="162" t="s">
        <v>227</v>
      </c>
      <c r="B240" s="903">
        <v>386707.88658999995</v>
      </c>
      <c r="C240" s="903">
        <v>127.86896</v>
      </c>
      <c r="D240" s="903">
        <v>0</v>
      </c>
      <c r="E240" s="903">
        <v>0</v>
      </c>
      <c r="F240" s="903">
        <v>386835.75555</v>
      </c>
    </row>
    <row r="241" spans="1:6" s="290" customFormat="1" ht="12.75">
      <c r="A241" s="907" t="s">
        <v>230</v>
      </c>
      <c r="B241" s="910">
        <v>687122.75608000008</v>
      </c>
      <c r="C241" s="910">
        <v>226019.28748</v>
      </c>
      <c r="D241" s="910">
        <v>0</v>
      </c>
      <c r="E241" s="910">
        <v>0</v>
      </c>
      <c r="F241" s="910">
        <v>913142.0435599999</v>
      </c>
    </row>
    <row r="242" spans="1:6" s="290" customFormat="1" ht="12.75">
      <c r="A242" s="907" t="s">
        <v>231</v>
      </c>
      <c r="B242" s="911">
        <v>2964736.0569600002</v>
      </c>
      <c r="C242" s="911">
        <v>101360.35244</v>
      </c>
      <c r="D242" s="911">
        <v>3366.5432900000001</v>
      </c>
      <c r="E242" s="911">
        <v>0</v>
      </c>
      <c r="F242" s="911">
        <v>3069462.9526900002</v>
      </c>
    </row>
    <row r="243" spans="1:6" s="290" customFormat="1" ht="13.5" thickBot="1">
      <c r="A243" s="912"/>
      <c r="B243" s="187"/>
      <c r="C243" s="187"/>
      <c r="D243" s="187"/>
      <c r="E243" s="187"/>
      <c r="F243" s="187"/>
    </row>
    <row r="244" spans="1:6" s="290" customFormat="1" ht="14.25" thickTop="1" thickBot="1">
      <c r="A244" s="165" t="s">
        <v>232</v>
      </c>
      <c r="B244" s="178">
        <v>6498321.9543699995</v>
      </c>
      <c r="C244" s="178">
        <v>497141.30454000004</v>
      </c>
      <c r="D244" s="178">
        <v>2098.5879</v>
      </c>
      <c r="E244" s="178">
        <v>3083.84411</v>
      </c>
      <c r="F244" s="178">
        <v>7000645.69092</v>
      </c>
    </row>
    <row r="245" spans="1:6" s="290" customFormat="1" ht="13.5" thickTop="1">
      <c r="A245" s="166" t="s">
        <v>233</v>
      </c>
      <c r="B245" s="179">
        <v>1594.17426</v>
      </c>
      <c r="C245" s="179">
        <v>748.22805000000005</v>
      </c>
      <c r="D245" s="179">
        <v>0</v>
      </c>
      <c r="E245" s="179">
        <v>0</v>
      </c>
      <c r="F245" s="179">
        <v>2342.4023099999999</v>
      </c>
    </row>
    <row r="246" spans="1:6" s="290" customFormat="1" ht="12.75">
      <c r="A246" s="166" t="s">
        <v>234</v>
      </c>
      <c r="B246" s="179">
        <v>589067.30335000006</v>
      </c>
      <c r="C246" s="179">
        <v>61485.88553</v>
      </c>
      <c r="D246" s="179">
        <v>2091.1145299999998</v>
      </c>
      <c r="E246" s="179">
        <v>148.45371</v>
      </c>
      <c r="F246" s="179">
        <v>652792.75711999997</v>
      </c>
    </row>
    <row r="247" spans="1:6" s="290" customFormat="1" ht="12.75">
      <c r="A247" s="166" t="s">
        <v>235</v>
      </c>
      <c r="B247" s="179">
        <v>5587038.38796</v>
      </c>
      <c r="C247" s="179">
        <v>292373.07032999996</v>
      </c>
      <c r="D247" s="179">
        <v>8.2378499999999999</v>
      </c>
      <c r="E247" s="179">
        <v>95.40437</v>
      </c>
      <c r="F247" s="179">
        <v>5879513.6996899992</v>
      </c>
    </row>
    <row r="248" spans="1:6" s="290" customFormat="1" ht="12.75">
      <c r="A248" s="166" t="s">
        <v>236</v>
      </c>
      <c r="B248" s="179">
        <v>43846.87876</v>
      </c>
      <c r="C248" s="179">
        <v>8169.1188300000003</v>
      </c>
      <c r="D248" s="179">
        <v>-1.40082</v>
      </c>
      <c r="E248" s="179">
        <v>6.7641800000000005</v>
      </c>
      <c r="F248" s="179">
        <v>52022.761770000005</v>
      </c>
    </row>
    <row r="249" spans="1:6" s="290" customFormat="1" ht="12.75">
      <c r="A249" s="166" t="s">
        <v>237</v>
      </c>
      <c r="B249" s="179">
        <v>52239.282350000001</v>
      </c>
      <c r="C249" s="179">
        <v>5996.7476200000001</v>
      </c>
      <c r="D249" s="179">
        <v>0.63634000000000002</v>
      </c>
      <c r="E249" s="179">
        <v>6.8602799999999995</v>
      </c>
      <c r="F249" s="179">
        <v>58243.526590000001</v>
      </c>
    </row>
    <row r="250" spans="1:6" s="290" customFormat="1" ht="12.75">
      <c r="A250" s="166" t="s">
        <v>238</v>
      </c>
      <c r="B250" s="179">
        <v>4110.5774799999999</v>
      </c>
      <c r="C250" s="179">
        <v>372.73653999999999</v>
      </c>
      <c r="D250" s="179">
        <v>0</v>
      </c>
      <c r="E250" s="179">
        <v>0</v>
      </c>
      <c r="F250" s="179">
        <v>4483.3140199999998</v>
      </c>
    </row>
    <row r="251" spans="1:6" s="290" customFormat="1" ht="12.75">
      <c r="A251" s="166" t="s">
        <v>239</v>
      </c>
      <c r="B251" s="179">
        <v>12483.807560000001</v>
      </c>
      <c r="C251" s="179">
        <v>3013.2409199999997</v>
      </c>
      <c r="D251" s="179">
        <v>0</v>
      </c>
      <c r="E251" s="179">
        <v>1.4501400000000002</v>
      </c>
      <c r="F251" s="179">
        <v>15498.498619999998</v>
      </c>
    </row>
    <row r="252" spans="1:6" s="290" customFormat="1" ht="12.75">
      <c r="A252" s="166" t="s">
        <v>240</v>
      </c>
      <c r="B252" s="179">
        <v>927.95835</v>
      </c>
      <c r="C252" s="179">
        <v>600.90282999999999</v>
      </c>
      <c r="D252" s="179">
        <v>0</v>
      </c>
      <c r="E252" s="179">
        <v>0</v>
      </c>
      <c r="F252" s="179">
        <v>1528.8611799999999</v>
      </c>
    </row>
    <row r="253" spans="1:6" s="290" customFormat="1" ht="12.75">
      <c r="A253" s="166" t="s">
        <v>241</v>
      </c>
      <c r="B253" s="179">
        <v>673.66125</v>
      </c>
      <c r="C253" s="179">
        <v>6.34924</v>
      </c>
      <c r="D253" s="179">
        <v>0</v>
      </c>
      <c r="E253" s="179">
        <v>-1.0000000000000001E-5</v>
      </c>
      <c r="F253" s="179">
        <v>680.01048000000003</v>
      </c>
    </row>
    <row r="254" spans="1:6" s="290" customFormat="1" ht="12.75">
      <c r="A254" s="166" t="s">
        <v>242</v>
      </c>
      <c r="B254" s="179">
        <v>77793.890379999997</v>
      </c>
      <c r="C254" s="179">
        <v>42925.003229999995</v>
      </c>
      <c r="D254" s="179">
        <v>0</v>
      </c>
      <c r="E254" s="179">
        <v>0</v>
      </c>
      <c r="F254" s="179">
        <v>120718.89361</v>
      </c>
    </row>
    <row r="255" spans="1:6" s="290" customFormat="1" ht="13.5" thickBot="1">
      <c r="A255" s="166" t="s">
        <v>243</v>
      </c>
      <c r="B255" s="179">
        <v>128546.03267</v>
      </c>
      <c r="C255" s="179">
        <v>81450.021420000005</v>
      </c>
      <c r="D255" s="179">
        <v>0</v>
      </c>
      <c r="E255" s="179">
        <v>2824.9114399999999</v>
      </c>
      <c r="F255" s="179">
        <v>212820.96552999999</v>
      </c>
    </row>
    <row r="256" spans="1:6" s="290" customFormat="1" ht="14.25" thickTop="1" thickBot="1">
      <c r="A256" s="165" t="s">
        <v>244</v>
      </c>
      <c r="B256" s="178">
        <v>-1213632.1464800001</v>
      </c>
      <c r="C256" s="178">
        <v>-100333.42318000001</v>
      </c>
      <c r="D256" s="178">
        <v>-66.11448</v>
      </c>
      <c r="E256" s="178">
        <v>-2.5644899999999997</v>
      </c>
      <c r="F256" s="178">
        <v>-1314034.24863</v>
      </c>
    </row>
    <row r="257" spans="1:6" s="290" customFormat="1" ht="13.5" thickTop="1">
      <c r="A257" s="166" t="s">
        <v>245</v>
      </c>
      <c r="B257" s="179">
        <v>-1042293.4899800001</v>
      </c>
      <c r="C257" s="179">
        <v>-51993.57404</v>
      </c>
      <c r="D257" s="179">
        <v>-6.96E-3</v>
      </c>
      <c r="E257" s="179">
        <v>-0.44541000000000003</v>
      </c>
      <c r="F257" s="179">
        <v>-1094287.51639</v>
      </c>
    </row>
    <row r="258" spans="1:6" s="290" customFormat="1" ht="12.75">
      <c r="A258" s="166" t="s">
        <v>246</v>
      </c>
      <c r="B258" s="179">
        <v>0</v>
      </c>
      <c r="C258" s="179">
        <v>0</v>
      </c>
      <c r="D258" s="179">
        <v>0</v>
      </c>
      <c r="E258" s="179">
        <v>0</v>
      </c>
      <c r="F258" s="179">
        <v>0</v>
      </c>
    </row>
    <row r="259" spans="1:6" s="290" customFormat="1" ht="12.75">
      <c r="A259" s="166" t="s">
        <v>247</v>
      </c>
      <c r="B259" s="179">
        <v>-74671.151379999996</v>
      </c>
      <c r="C259" s="179">
        <v>-13911.419260000001</v>
      </c>
      <c r="D259" s="179">
        <v>-66.107520000000008</v>
      </c>
      <c r="E259" s="179">
        <v>-2.1190700000000002</v>
      </c>
      <c r="F259" s="179">
        <v>-88650.797230000011</v>
      </c>
    </row>
    <row r="260" spans="1:6" s="290" customFormat="1" ht="12.75">
      <c r="A260" s="166" t="s">
        <v>248</v>
      </c>
      <c r="B260" s="179">
        <v>-2159.5579199999997</v>
      </c>
      <c r="C260" s="179">
        <v>-3142.10041</v>
      </c>
      <c r="D260" s="179">
        <v>0</v>
      </c>
      <c r="E260" s="179">
        <v>-1.0000000000000001E-5</v>
      </c>
      <c r="F260" s="179">
        <v>-5301.65834</v>
      </c>
    </row>
    <row r="261" spans="1:6" s="290" customFormat="1" ht="12.75">
      <c r="A261" s="166" t="s">
        <v>249</v>
      </c>
      <c r="B261" s="179">
        <v>-42125.262090000004</v>
      </c>
      <c r="C261" s="179">
        <v>-6734.58464</v>
      </c>
      <c r="D261" s="179">
        <v>0</v>
      </c>
      <c r="E261" s="179">
        <v>0</v>
      </c>
      <c r="F261" s="179">
        <v>-48859.846729999997</v>
      </c>
    </row>
    <row r="262" spans="1:6" s="290" customFormat="1" ht="12.75">
      <c r="A262" s="167" t="s">
        <v>250</v>
      </c>
      <c r="B262" s="179">
        <v>-19808.851710000003</v>
      </c>
      <c r="C262" s="179">
        <v>-23509.83324</v>
      </c>
      <c r="D262" s="179">
        <v>0</v>
      </c>
      <c r="E262" s="179">
        <v>0</v>
      </c>
      <c r="F262" s="179">
        <v>-43318.684950000003</v>
      </c>
    </row>
    <row r="263" spans="1:6" s="290" customFormat="1" ht="13.5" thickBot="1">
      <c r="A263" s="166" t="s">
        <v>251</v>
      </c>
      <c r="B263" s="179">
        <v>-32573.8334</v>
      </c>
      <c r="C263" s="179">
        <v>-1041.9115899999999</v>
      </c>
      <c r="D263" s="179">
        <v>0</v>
      </c>
      <c r="E263" s="179">
        <v>0</v>
      </c>
      <c r="F263" s="179">
        <v>-33615.744989999999</v>
      </c>
    </row>
    <row r="264" spans="1:6" s="284" customFormat="1" ht="14.25" thickTop="1" thickBot="1">
      <c r="A264" s="168" t="s">
        <v>252</v>
      </c>
      <c r="B264" s="180">
        <v>5284689.8078900008</v>
      </c>
      <c r="C264" s="180">
        <v>396807.88136</v>
      </c>
      <c r="D264" s="180">
        <v>2032.47342</v>
      </c>
      <c r="E264" s="180">
        <v>3081.2796200000003</v>
      </c>
      <c r="F264" s="180">
        <v>5686611.4422899997</v>
      </c>
    </row>
    <row r="265" spans="1:6" s="290" customFormat="1" ht="14.25" thickTop="1" thickBot="1">
      <c r="A265" s="169" t="s">
        <v>253</v>
      </c>
      <c r="B265" s="178">
        <v>911211.10620000004</v>
      </c>
      <c r="C265" s="178">
        <v>834779.28180999996</v>
      </c>
      <c r="D265" s="178">
        <v>1.5328199999999998</v>
      </c>
      <c r="E265" s="178">
        <v>17.837869999999999</v>
      </c>
      <c r="F265" s="178">
        <v>1746009.7587000001</v>
      </c>
    </row>
    <row r="266" spans="1:6" s="290" customFormat="1" ht="13.5" thickTop="1">
      <c r="A266" s="166" t="s">
        <v>254</v>
      </c>
      <c r="B266" s="179">
        <v>403636.55546</v>
      </c>
      <c r="C266" s="179">
        <v>435463.20032</v>
      </c>
      <c r="D266" s="179">
        <v>3.0460000000000001E-2</v>
      </c>
      <c r="E266" s="179">
        <v>1.73522</v>
      </c>
      <c r="F266" s="179">
        <v>839101.52146000008</v>
      </c>
    </row>
    <row r="267" spans="1:6" s="290" customFormat="1" ht="12.75">
      <c r="A267" s="166" t="s">
        <v>255</v>
      </c>
      <c r="B267" s="179">
        <v>216330.68777000002</v>
      </c>
      <c r="C267" s="179">
        <v>323736.32244999998</v>
      </c>
      <c r="D267" s="179">
        <v>2.8500000000000001E-3</v>
      </c>
      <c r="E267" s="179">
        <v>9.5899999999999996E-3</v>
      </c>
      <c r="F267" s="179">
        <v>540067.02266000002</v>
      </c>
    </row>
    <row r="268" spans="1:6" s="290" customFormat="1" ht="12.75">
      <c r="A268" s="166" t="s">
        <v>256</v>
      </c>
      <c r="B268" s="179">
        <v>49676.758329999997</v>
      </c>
      <c r="C268" s="179">
        <v>23745.015219999997</v>
      </c>
      <c r="D268" s="179">
        <v>0</v>
      </c>
      <c r="E268" s="179">
        <v>0</v>
      </c>
      <c r="F268" s="179">
        <v>73421.773549999998</v>
      </c>
    </row>
    <row r="269" spans="1:6" s="290" customFormat="1" ht="12.75">
      <c r="A269" s="166" t="s">
        <v>257</v>
      </c>
      <c r="B269" s="179">
        <v>135328.52683000002</v>
      </c>
      <c r="C269" s="179">
        <v>192.19221999999999</v>
      </c>
      <c r="D269" s="179">
        <v>0</v>
      </c>
      <c r="E269" s="179">
        <v>0</v>
      </c>
      <c r="F269" s="179">
        <v>135520.71905000001</v>
      </c>
    </row>
    <row r="270" spans="1:6" s="290" customFormat="1" ht="13.5" thickBot="1">
      <c r="A270" s="166" t="s">
        <v>258</v>
      </c>
      <c r="B270" s="179">
        <v>106238.57781</v>
      </c>
      <c r="C270" s="179">
        <v>51642.551599999999</v>
      </c>
      <c r="D270" s="179">
        <v>1.4995099999999999</v>
      </c>
      <c r="E270" s="179">
        <v>16.093060000000001</v>
      </c>
      <c r="F270" s="179">
        <v>157898.72198</v>
      </c>
    </row>
    <row r="271" spans="1:6" s="290" customFormat="1" ht="14.25" thickTop="1" thickBot="1">
      <c r="A271" s="170" t="s">
        <v>259</v>
      </c>
      <c r="B271" s="178">
        <v>-307563.82381999999</v>
      </c>
      <c r="C271" s="178">
        <v>-199086.39127000002</v>
      </c>
      <c r="D271" s="178">
        <v>-1.9499999999999999E-3</v>
      </c>
      <c r="E271" s="178">
        <v>-316.50837999999999</v>
      </c>
      <c r="F271" s="178">
        <v>-506966.72542000003</v>
      </c>
    </row>
    <row r="272" spans="1:6" s="290" customFormat="1" ht="13.5" thickTop="1">
      <c r="A272" s="166" t="s">
        <v>254</v>
      </c>
      <c r="B272" s="179">
        <v>-107074.57417000001</v>
      </c>
      <c r="C272" s="179">
        <v>-67967.178349999987</v>
      </c>
      <c r="D272" s="179">
        <v>0</v>
      </c>
      <c r="E272" s="179">
        <v>-316.50067999999999</v>
      </c>
      <c r="F272" s="179">
        <v>-175358.25319999998</v>
      </c>
    </row>
    <row r="273" spans="1:6" s="290" customFormat="1" ht="12.75">
      <c r="A273" s="166" t="s">
        <v>260</v>
      </c>
      <c r="B273" s="179">
        <v>-59552.478200000005</v>
      </c>
      <c r="C273" s="179">
        <v>-123.2362</v>
      </c>
      <c r="D273" s="179">
        <v>0</v>
      </c>
      <c r="E273" s="179">
        <v>0</v>
      </c>
      <c r="F273" s="179">
        <v>-59675.714399999997</v>
      </c>
    </row>
    <row r="274" spans="1:6" s="290" customFormat="1" ht="12.75">
      <c r="A274" s="166" t="s">
        <v>261</v>
      </c>
      <c r="B274" s="179">
        <v>-6635.1712800000005</v>
      </c>
      <c r="C274" s="179">
        <v>-13.377000000000001</v>
      </c>
      <c r="D274" s="179">
        <v>0</v>
      </c>
      <c r="E274" s="179">
        <v>0</v>
      </c>
      <c r="F274" s="179">
        <v>-6648.54828</v>
      </c>
    </row>
    <row r="275" spans="1:6" s="290" customFormat="1" ht="12.75">
      <c r="A275" s="166" t="s">
        <v>262</v>
      </c>
      <c r="B275" s="179">
        <v>-66.293820000000011</v>
      </c>
      <c r="C275" s="179">
        <v>0</v>
      </c>
      <c r="D275" s="179">
        <v>0</v>
      </c>
      <c r="E275" s="179">
        <v>0</v>
      </c>
      <c r="F275" s="179">
        <v>-66.293820000000011</v>
      </c>
    </row>
    <row r="276" spans="1:6" s="290" customFormat="1" ht="13.5" thickBot="1">
      <c r="A276" s="166" t="s">
        <v>263</v>
      </c>
      <c r="B276" s="179">
        <v>-134235.30635</v>
      </c>
      <c r="C276" s="179">
        <v>-130982.59972</v>
      </c>
      <c r="D276" s="179">
        <v>-1.9499999999999999E-3</v>
      </c>
      <c r="E276" s="179">
        <v>-7.7000000000000002E-3</v>
      </c>
      <c r="F276" s="179">
        <v>-265217.91571999999</v>
      </c>
    </row>
    <row r="277" spans="1:6" s="290" customFormat="1" ht="14.25" thickTop="1" thickBot="1">
      <c r="A277" s="165" t="s">
        <v>264</v>
      </c>
      <c r="B277" s="178">
        <v>5888337.0902700005</v>
      </c>
      <c r="C277" s="178">
        <v>1032500.7718999999</v>
      </c>
      <c r="D277" s="178">
        <v>2034.0042900000001</v>
      </c>
      <c r="E277" s="178">
        <v>2782.6091099999999</v>
      </c>
      <c r="F277" s="178">
        <v>6925654.4755699998</v>
      </c>
    </row>
    <row r="278" spans="1:6" s="290" customFormat="1" ht="13.5" thickTop="1">
      <c r="A278" s="171" t="s">
        <v>265</v>
      </c>
      <c r="B278" s="179">
        <v>881201.22167</v>
      </c>
      <c r="C278" s="179">
        <v>369545.29382000002</v>
      </c>
      <c r="D278" s="179">
        <v>5166.3311299999996</v>
      </c>
      <c r="E278" s="179">
        <v>2508.00603</v>
      </c>
      <c r="F278" s="179">
        <v>1258420.85265</v>
      </c>
    </row>
    <row r="279" spans="1:6" s="290" customFormat="1" ht="12.75">
      <c r="A279" s="166" t="s">
        <v>266</v>
      </c>
      <c r="B279" s="179">
        <v>31580.83698</v>
      </c>
      <c r="C279" s="179">
        <v>15661.472089999999</v>
      </c>
      <c r="D279" s="179">
        <v>3.3787699999999998</v>
      </c>
      <c r="E279" s="179">
        <v>0</v>
      </c>
      <c r="F279" s="179">
        <v>47245.687840000006</v>
      </c>
    </row>
    <row r="280" spans="1:6" s="290" customFormat="1" ht="12.75">
      <c r="A280" s="166" t="s">
        <v>267</v>
      </c>
      <c r="B280" s="179">
        <v>719386.28779999993</v>
      </c>
      <c r="C280" s="179">
        <v>335497.90648000001</v>
      </c>
      <c r="D280" s="179">
        <v>5156.482</v>
      </c>
      <c r="E280" s="179">
        <v>2508.00603</v>
      </c>
      <c r="F280" s="179">
        <v>1062548.6823099998</v>
      </c>
    </row>
    <row r="281" spans="1:6" s="290" customFormat="1" ht="12.75">
      <c r="A281" s="166" t="s">
        <v>268</v>
      </c>
      <c r="B281" s="179">
        <v>30070.990530000003</v>
      </c>
      <c r="C281" s="179">
        <v>14417.157869999999</v>
      </c>
      <c r="D281" s="179">
        <v>6.4703599999999994</v>
      </c>
      <c r="E281" s="179">
        <v>0</v>
      </c>
      <c r="F281" s="179">
        <v>44494.618759999998</v>
      </c>
    </row>
    <row r="282" spans="1:6" s="290" customFormat="1" ht="12.75">
      <c r="A282" s="166" t="s">
        <v>269</v>
      </c>
      <c r="B282" s="179">
        <v>99517.349669999996</v>
      </c>
      <c r="C282" s="179">
        <v>3746.05755</v>
      </c>
      <c r="D282" s="179">
        <v>0</v>
      </c>
      <c r="E282" s="179">
        <v>0</v>
      </c>
      <c r="F282" s="179">
        <v>103263.40721999999</v>
      </c>
    </row>
    <row r="283" spans="1:6" s="290" customFormat="1" ht="12.75">
      <c r="A283" s="166" t="s">
        <v>270</v>
      </c>
      <c r="B283" s="179">
        <v>0</v>
      </c>
      <c r="C283" s="179">
        <v>20.1341</v>
      </c>
      <c r="D283" s="179">
        <v>0</v>
      </c>
      <c r="E283" s="179">
        <v>0</v>
      </c>
      <c r="F283" s="179">
        <v>20.1341</v>
      </c>
    </row>
    <row r="284" spans="1:6" s="290" customFormat="1" ht="12.75">
      <c r="A284" s="166" t="s">
        <v>271</v>
      </c>
      <c r="B284" s="179">
        <v>645.75668999999994</v>
      </c>
      <c r="C284" s="179">
        <v>202.56573</v>
      </c>
      <c r="D284" s="179">
        <v>0</v>
      </c>
      <c r="E284" s="179">
        <v>0</v>
      </c>
      <c r="F284" s="179">
        <v>848.32242000000008</v>
      </c>
    </row>
    <row r="285" spans="1:6" s="290" customFormat="1" ht="12.75">
      <c r="A285" s="171" t="s">
        <v>272</v>
      </c>
      <c r="B285" s="179">
        <v>-1482055.7114500001</v>
      </c>
      <c r="C285" s="179">
        <v>-416278.57863999996</v>
      </c>
      <c r="D285" s="179">
        <v>-18.821529999999999</v>
      </c>
      <c r="E285" s="179">
        <v>-1891.5574899999999</v>
      </c>
      <c r="F285" s="179">
        <v>-1900244.6691099999</v>
      </c>
    </row>
    <row r="286" spans="1:6" s="290" customFormat="1" ht="12.75">
      <c r="A286" s="166" t="s">
        <v>273</v>
      </c>
      <c r="B286" s="179">
        <v>-1232935.72462</v>
      </c>
      <c r="C286" s="179">
        <v>-392171.93355999998</v>
      </c>
      <c r="D286" s="179">
        <v>-0.24518999999999999</v>
      </c>
      <c r="E286" s="179">
        <v>-1584.5773000000002</v>
      </c>
      <c r="F286" s="179">
        <v>-1626692.48067</v>
      </c>
    </row>
    <row r="287" spans="1:6" s="290" customFormat="1" ht="12.75">
      <c r="A287" s="166" t="s">
        <v>274</v>
      </c>
      <c r="B287" s="179">
        <v>-63804.599609999997</v>
      </c>
      <c r="C287" s="179">
        <v>-20076.930100000001</v>
      </c>
      <c r="D287" s="179">
        <v>-18.576340000000002</v>
      </c>
      <c r="E287" s="179">
        <v>-306.71421000000004</v>
      </c>
      <c r="F287" s="179">
        <v>-84206.820260000008</v>
      </c>
    </row>
    <row r="288" spans="1:6" s="290" customFormat="1" ht="12.75">
      <c r="A288" s="166" t="s">
        <v>275</v>
      </c>
      <c r="B288" s="179">
        <v>-163888.30969999998</v>
      </c>
      <c r="C288" s="179">
        <v>-1178.4463999999998</v>
      </c>
      <c r="D288" s="179">
        <v>0</v>
      </c>
      <c r="E288" s="179">
        <v>0</v>
      </c>
      <c r="F288" s="179">
        <v>-165066.7561</v>
      </c>
    </row>
    <row r="289" spans="1:6" s="290" customFormat="1" ht="12.75">
      <c r="A289" s="167" t="s">
        <v>276</v>
      </c>
      <c r="B289" s="179">
        <v>-18202.869420000003</v>
      </c>
      <c r="C289" s="179">
        <v>-2192.0660200000002</v>
      </c>
      <c r="D289" s="179">
        <v>0</v>
      </c>
      <c r="E289" s="179">
        <v>-0.26597999999999999</v>
      </c>
      <c r="F289" s="179">
        <v>-20395.201420000001</v>
      </c>
    </row>
    <row r="290" spans="1:6" s="290" customFormat="1" ht="12.75">
      <c r="A290" s="167" t="s">
        <v>277</v>
      </c>
      <c r="B290" s="179">
        <v>-1897.96585</v>
      </c>
      <c r="C290" s="179">
        <v>-248.46026999999998</v>
      </c>
      <c r="D290" s="179">
        <v>0</v>
      </c>
      <c r="E290" s="179">
        <v>0</v>
      </c>
      <c r="F290" s="179">
        <v>-2146.4261200000001</v>
      </c>
    </row>
    <row r="291" spans="1:6" s="290" customFormat="1" ht="13.5" thickBot="1">
      <c r="A291" s="167" t="s">
        <v>278</v>
      </c>
      <c r="B291" s="179">
        <v>-1326.24225</v>
      </c>
      <c r="C291" s="179">
        <v>-410.74228999999997</v>
      </c>
      <c r="D291" s="179">
        <v>0</v>
      </c>
      <c r="E291" s="179">
        <v>0</v>
      </c>
      <c r="F291" s="179">
        <v>-1736.9845399999999</v>
      </c>
    </row>
    <row r="292" spans="1:6" s="290" customFormat="1" ht="14.25" thickTop="1" thickBot="1">
      <c r="A292" s="172" t="s">
        <v>279</v>
      </c>
      <c r="B292" s="181">
        <v>5287482.6004900001</v>
      </c>
      <c r="C292" s="181">
        <v>985767.48707999999</v>
      </c>
      <c r="D292" s="181">
        <v>7181.5138899999993</v>
      </c>
      <c r="E292" s="181">
        <v>3399.0576499999997</v>
      </c>
      <c r="F292" s="181">
        <v>6283830.6591099994</v>
      </c>
    </row>
    <row r="293" spans="1:6" s="290" customFormat="1" ht="14.25" thickTop="1" thickBot="1">
      <c r="A293" s="165" t="s">
        <v>280</v>
      </c>
      <c r="B293" s="178">
        <v>-4188797.9264600002</v>
      </c>
      <c r="C293" s="178">
        <v>-419945.86619999999</v>
      </c>
      <c r="D293" s="178">
        <v>0</v>
      </c>
      <c r="E293" s="178">
        <v>-242.69135</v>
      </c>
      <c r="F293" s="178">
        <v>-4608986.4840099998</v>
      </c>
    </row>
    <row r="294" spans="1:6" s="290" customFormat="1" ht="13.5" thickTop="1">
      <c r="A294" s="166" t="s">
        <v>281</v>
      </c>
      <c r="B294" s="179">
        <v>-2248800.64738</v>
      </c>
      <c r="C294" s="179">
        <v>-18464.21933</v>
      </c>
      <c r="D294" s="179">
        <v>0</v>
      </c>
      <c r="E294" s="179">
        <v>0</v>
      </c>
      <c r="F294" s="179">
        <v>-2267264.8667100002</v>
      </c>
    </row>
    <row r="295" spans="1:6" s="290" customFormat="1" ht="12.75">
      <c r="A295" s="166" t="s">
        <v>282</v>
      </c>
      <c r="B295" s="179">
        <v>-386293.53764</v>
      </c>
      <c r="C295" s="179">
        <v>-21039.371039999998</v>
      </c>
      <c r="D295" s="179">
        <v>0</v>
      </c>
      <c r="E295" s="179">
        <v>0</v>
      </c>
      <c r="F295" s="179">
        <v>-407332.90867999999</v>
      </c>
    </row>
    <row r="296" spans="1:6" s="290" customFormat="1" ht="12.75">
      <c r="A296" s="166" t="s">
        <v>283</v>
      </c>
      <c r="B296" s="179">
        <v>-29087.237359999999</v>
      </c>
      <c r="C296" s="179">
        <v>-17124.94787</v>
      </c>
      <c r="D296" s="179">
        <v>0</v>
      </c>
      <c r="E296" s="179">
        <v>0</v>
      </c>
      <c r="F296" s="179">
        <v>-46212.185229999995</v>
      </c>
    </row>
    <row r="297" spans="1:6" s="290" customFormat="1" ht="12.75">
      <c r="A297" s="166" t="s">
        <v>284</v>
      </c>
      <c r="B297" s="179">
        <v>-129357.54664</v>
      </c>
      <c r="C297" s="179">
        <v>-3321.2404799999999</v>
      </c>
      <c r="D297" s="179">
        <v>0</v>
      </c>
      <c r="E297" s="179">
        <v>0</v>
      </c>
      <c r="F297" s="179">
        <v>-132678.78711999999</v>
      </c>
    </row>
    <row r="298" spans="1:6" s="290" customFormat="1" ht="12.75">
      <c r="A298" s="166" t="s">
        <v>285</v>
      </c>
      <c r="B298" s="179">
        <v>-453404.60860000004</v>
      </c>
      <c r="C298" s="179">
        <v>-335.15683000000001</v>
      </c>
      <c r="D298" s="179">
        <v>0</v>
      </c>
      <c r="E298" s="179">
        <v>0</v>
      </c>
      <c r="F298" s="179">
        <v>-453739.76543000003</v>
      </c>
    </row>
    <row r="299" spans="1:6" s="290" customFormat="1" ht="12.75">
      <c r="A299" s="166" t="s">
        <v>286</v>
      </c>
      <c r="B299" s="179">
        <v>-135687.66347</v>
      </c>
      <c r="C299" s="179">
        <v>-2614.5177899999999</v>
      </c>
      <c r="D299" s="179">
        <v>0</v>
      </c>
      <c r="E299" s="179">
        <v>0</v>
      </c>
      <c r="F299" s="179">
        <v>-138302.18125999998</v>
      </c>
    </row>
    <row r="300" spans="1:6" s="290" customFormat="1" ht="12.75">
      <c r="A300" s="166" t="s">
        <v>287</v>
      </c>
      <c r="B300" s="179">
        <v>-188845.51334</v>
      </c>
      <c r="C300" s="179">
        <v>0</v>
      </c>
      <c r="D300" s="179">
        <v>0</v>
      </c>
      <c r="E300" s="179">
        <v>0</v>
      </c>
      <c r="F300" s="179">
        <v>-188845.51334</v>
      </c>
    </row>
    <row r="301" spans="1:6" s="290" customFormat="1" ht="12.75">
      <c r="A301" s="166" t="s">
        <v>288</v>
      </c>
      <c r="B301" s="179">
        <v>-58106.887630000005</v>
      </c>
      <c r="C301" s="179">
        <v>-433.26423</v>
      </c>
      <c r="D301" s="179">
        <v>0</v>
      </c>
      <c r="E301" s="179">
        <v>0</v>
      </c>
      <c r="F301" s="179">
        <v>-58540.151859999998</v>
      </c>
    </row>
    <row r="302" spans="1:6" s="290" customFormat="1" ht="13.5" thickBot="1">
      <c r="A302" s="166" t="s">
        <v>289</v>
      </c>
      <c r="B302" s="179">
        <v>-559214.2844</v>
      </c>
      <c r="C302" s="179">
        <v>-356613.14863000001</v>
      </c>
      <c r="D302" s="179">
        <v>0</v>
      </c>
      <c r="E302" s="179">
        <v>-242.69135</v>
      </c>
      <c r="F302" s="179">
        <v>-916070.12438000005</v>
      </c>
    </row>
    <row r="303" spans="1:6" s="290" customFormat="1" ht="14.25" thickTop="1" thickBot="1">
      <c r="A303" s="169" t="s">
        <v>290</v>
      </c>
      <c r="B303" s="178">
        <v>1098684.6740299999</v>
      </c>
      <c r="C303" s="178">
        <v>565821.62087999994</v>
      </c>
      <c r="D303" s="178">
        <v>7181.5138899999993</v>
      </c>
      <c r="E303" s="178">
        <v>3156.3662999999997</v>
      </c>
      <c r="F303" s="178">
        <v>1674844.1750999999</v>
      </c>
    </row>
    <row r="304" spans="1:6" s="290" customFormat="1" ht="13.5" thickTop="1">
      <c r="A304" s="173" t="s">
        <v>291</v>
      </c>
      <c r="B304" s="179">
        <v>-5262.1633400000001</v>
      </c>
      <c r="C304" s="179">
        <v>-6467.2537000000002</v>
      </c>
      <c r="D304" s="179">
        <v>-537.24211000000003</v>
      </c>
      <c r="E304" s="179">
        <v>5221.6641200000004</v>
      </c>
      <c r="F304" s="179">
        <v>-7044.99503</v>
      </c>
    </row>
    <row r="305" spans="1:6" s="290" customFormat="1" ht="12.75">
      <c r="A305" s="167" t="s">
        <v>292</v>
      </c>
      <c r="B305" s="179">
        <v>-5424.1765700000005</v>
      </c>
      <c r="C305" s="179">
        <v>-6467.2537000000002</v>
      </c>
      <c r="D305" s="179">
        <v>0</v>
      </c>
      <c r="E305" s="179">
        <v>23.01294</v>
      </c>
      <c r="F305" s="179">
        <v>-11868.41733</v>
      </c>
    </row>
    <row r="306" spans="1:6" s="290" customFormat="1" ht="12.75">
      <c r="A306" s="167" t="s">
        <v>293</v>
      </c>
      <c r="B306" s="179">
        <v>162.01323000000002</v>
      </c>
      <c r="C306" s="179">
        <v>0</v>
      </c>
      <c r="D306" s="179">
        <v>-537.24211000000003</v>
      </c>
      <c r="E306" s="179">
        <v>5198.6511799999998</v>
      </c>
      <c r="F306" s="179">
        <v>4823.4223000000002</v>
      </c>
    </row>
    <row r="307" spans="1:6" s="290" customFormat="1" ht="12.75">
      <c r="A307" s="173" t="s">
        <v>294</v>
      </c>
      <c r="B307" s="179">
        <v>5151.3422499999997</v>
      </c>
      <c r="C307" s="179">
        <v>4368.0692900000004</v>
      </c>
      <c r="D307" s="179">
        <v>-1.32E-3</v>
      </c>
      <c r="E307" s="179">
        <v>-1353.34258</v>
      </c>
      <c r="F307" s="179">
        <v>8166.0676399999993</v>
      </c>
    </row>
    <row r="308" spans="1:6" s="290" customFormat="1" ht="12.75">
      <c r="A308" s="167" t="s">
        <v>295</v>
      </c>
      <c r="B308" s="179">
        <v>5578.8030599999993</v>
      </c>
      <c r="C308" s="179">
        <v>4368.0625700000001</v>
      </c>
      <c r="D308" s="179">
        <v>0</v>
      </c>
      <c r="E308" s="179">
        <v>0</v>
      </c>
      <c r="F308" s="179">
        <v>9946.8656300000002</v>
      </c>
    </row>
    <row r="309" spans="1:6" s="290" customFormat="1" ht="13.5" thickBot="1">
      <c r="A309" s="167" t="s">
        <v>296</v>
      </c>
      <c r="B309" s="179">
        <v>-427.46080999999998</v>
      </c>
      <c r="C309" s="179">
        <v>6.7199999999999994E-3</v>
      </c>
      <c r="D309" s="179">
        <v>-1.32E-3</v>
      </c>
      <c r="E309" s="179">
        <v>-1353.34258</v>
      </c>
      <c r="F309" s="179">
        <v>-1780.79799</v>
      </c>
    </row>
    <row r="310" spans="1:6" s="290" customFormat="1" ht="14.25" thickTop="1" thickBot="1">
      <c r="A310" s="169" t="s">
        <v>297</v>
      </c>
      <c r="B310" s="178">
        <v>1098573.8529400001</v>
      </c>
      <c r="C310" s="178">
        <v>563722.43647000007</v>
      </c>
      <c r="D310" s="178">
        <v>6644.2704599999997</v>
      </c>
      <c r="E310" s="178">
        <v>7024.6878399999996</v>
      </c>
      <c r="F310" s="178">
        <v>1675965.24771</v>
      </c>
    </row>
    <row r="311" spans="1:6" s="290" customFormat="1" ht="14.25" thickTop="1" thickBot="1">
      <c r="A311" s="166" t="s">
        <v>298</v>
      </c>
      <c r="B311" s="182">
        <v>4444.1296500000008</v>
      </c>
      <c r="C311" s="182">
        <v>1840.31654</v>
      </c>
      <c r="D311" s="182">
        <v>0</v>
      </c>
      <c r="E311" s="182">
        <v>0</v>
      </c>
      <c r="F311" s="182">
        <v>6284.4461900000006</v>
      </c>
    </row>
    <row r="312" spans="1:6" s="290" customFormat="1" ht="14.25" thickTop="1" thickBot="1">
      <c r="A312" s="169" t="s">
        <v>299</v>
      </c>
      <c r="B312" s="183">
        <v>1103017.9825899999</v>
      </c>
      <c r="C312" s="183">
        <v>565562.75300999999</v>
      </c>
      <c r="D312" s="183">
        <v>6644.2704599999997</v>
      </c>
      <c r="E312" s="183">
        <v>7024.6878399999996</v>
      </c>
      <c r="F312" s="183">
        <v>1682249.6939000001</v>
      </c>
    </row>
    <row r="313" spans="1:6" s="290" customFormat="1" ht="12.75" customHeight="1" thickTop="1" thickBot="1">
      <c r="A313" s="167" t="s">
        <v>300</v>
      </c>
      <c r="B313" s="182">
        <v>-24100.677469999999</v>
      </c>
      <c r="C313" s="182">
        <v>-278.36644999999999</v>
      </c>
      <c r="D313" s="182">
        <v>0</v>
      </c>
      <c r="E313" s="182">
        <v>0</v>
      </c>
      <c r="F313" s="182">
        <v>-24379.04392</v>
      </c>
    </row>
    <row r="314" spans="1:6" s="290" customFormat="1" ht="14.25" thickTop="1" thickBot="1">
      <c r="A314" s="165" t="s">
        <v>301</v>
      </c>
      <c r="B314" s="183">
        <v>1078917.3051199999</v>
      </c>
      <c r="C314" s="183">
        <v>565284.3865599999</v>
      </c>
      <c r="D314" s="183">
        <v>6644.2704599999997</v>
      </c>
      <c r="E314" s="183">
        <v>7024.6878399999996</v>
      </c>
      <c r="F314" s="183">
        <v>1657870.64998</v>
      </c>
    </row>
    <row r="315" spans="1:6" s="290" customFormat="1" ht="14.25" thickTop="1" thickBot="1">
      <c r="A315" s="167" t="s">
        <v>302</v>
      </c>
      <c r="B315" s="182">
        <v>0</v>
      </c>
      <c r="C315" s="182">
        <v>0</v>
      </c>
      <c r="D315" s="182">
        <v>0</v>
      </c>
      <c r="E315" s="182">
        <v>0</v>
      </c>
      <c r="F315" s="182">
        <v>0</v>
      </c>
    </row>
    <row r="316" spans="1:6" s="290" customFormat="1" ht="14.25" thickTop="1" thickBot="1">
      <c r="A316" s="169" t="s">
        <v>303</v>
      </c>
      <c r="B316" s="183">
        <v>1078917.3051199999</v>
      </c>
      <c r="C316" s="183">
        <v>565284.3865599999</v>
      </c>
      <c r="D316" s="183">
        <v>6644.2704599999997</v>
      </c>
      <c r="E316" s="183">
        <v>7024.6878399999996</v>
      </c>
      <c r="F316" s="183">
        <v>1657870.64998</v>
      </c>
    </row>
    <row r="317" spans="1:6" s="290" customFormat="1" ht="14.25" thickTop="1" thickBot="1">
      <c r="A317" s="173" t="s">
        <v>304</v>
      </c>
      <c r="B317" s="182">
        <v>-457862.52679000003</v>
      </c>
      <c r="C317" s="182">
        <v>0</v>
      </c>
      <c r="D317" s="182">
        <v>0</v>
      </c>
      <c r="E317" s="182">
        <v>0</v>
      </c>
      <c r="F317" s="182">
        <v>-457862.52679000003</v>
      </c>
    </row>
    <row r="318" spans="1:6" s="290" customFormat="1" ht="14.25" thickTop="1" thickBot="1">
      <c r="A318" s="169" t="s">
        <v>305</v>
      </c>
      <c r="B318" s="913">
        <v>621054.77833</v>
      </c>
      <c r="C318" s="913">
        <v>565284.3865599999</v>
      </c>
      <c r="D318" s="913">
        <v>6644.2704599999997</v>
      </c>
      <c r="E318" s="913">
        <v>7024.6878399999996</v>
      </c>
      <c r="F318" s="913">
        <v>1200008.12319</v>
      </c>
    </row>
    <row r="319" spans="1:6" s="290" customFormat="1" ht="14.25" thickTop="1" thickBot="1">
      <c r="A319" s="186"/>
      <c r="B319" s="187"/>
      <c r="C319" s="187"/>
      <c r="D319" s="187"/>
      <c r="E319" s="187"/>
      <c r="F319" s="187"/>
    </row>
    <row r="320" spans="1:6" s="290" customFormat="1" ht="13.5" thickTop="1">
      <c r="A320" s="188"/>
      <c r="B320" s="189"/>
      <c r="C320" s="189"/>
      <c r="D320" s="189"/>
      <c r="E320" s="189"/>
      <c r="F320" s="189"/>
    </row>
    <row r="321" spans="1:6" s="290" customFormat="1" ht="12.75">
      <c r="A321" s="188"/>
      <c r="B321" s="189"/>
      <c r="C321" s="189"/>
      <c r="D321" s="189"/>
      <c r="E321" s="189"/>
      <c r="F321" s="189">
        <f>+F318-F178</f>
        <v>-5.0000147894024849E-5</v>
      </c>
    </row>
    <row r="322" spans="1:6" s="290" customFormat="1" ht="12.75">
      <c r="A322" s="188"/>
      <c r="B322" s="189"/>
      <c r="C322" s="189"/>
      <c r="D322" s="189"/>
      <c r="E322" s="189"/>
      <c r="F322" s="189">
        <f>+F8-F97-F159</f>
        <v>2.9700081795454025E-3</v>
      </c>
    </row>
    <row r="323" spans="1:6" s="290" customFormat="1" ht="12.75">
      <c r="A323" s="188"/>
      <c r="B323" s="189"/>
      <c r="C323" s="189"/>
      <c r="D323" s="189"/>
      <c r="E323" s="189"/>
      <c r="F323" s="189"/>
    </row>
    <row r="324" spans="1:6" s="290" customFormat="1" ht="12.75">
      <c r="A324" s="188"/>
      <c r="B324" s="189"/>
      <c r="C324" s="189"/>
      <c r="D324" s="189"/>
      <c r="E324" s="189"/>
      <c r="F324" s="189"/>
    </row>
    <row r="325" spans="1:6" s="290" customFormat="1" ht="12.75">
      <c r="A325" s="188"/>
      <c r="B325" s="189"/>
      <c r="C325" s="189"/>
      <c r="D325" s="189"/>
      <c r="E325" s="189"/>
      <c r="F325" s="189"/>
    </row>
    <row r="326" spans="1:6" s="290" customFormat="1" ht="12.75">
      <c r="A326" s="188"/>
      <c r="B326" s="189"/>
      <c r="C326" s="189"/>
      <c r="D326" s="189"/>
      <c r="E326" s="189"/>
      <c r="F326" s="189"/>
    </row>
    <row r="327" spans="1:6" s="290" customFormat="1" ht="12.75">
      <c r="A327" s="188"/>
      <c r="B327" s="189"/>
      <c r="C327" s="189"/>
      <c r="D327" s="189"/>
      <c r="E327" s="189"/>
      <c r="F327" s="189"/>
    </row>
    <row r="328" spans="1:6" s="290" customFormat="1" ht="12.75">
      <c r="A328" s="722"/>
      <c r="B328" s="189"/>
      <c r="C328" s="189"/>
      <c r="D328" s="189"/>
      <c r="E328" s="189"/>
      <c r="F328" s="189"/>
    </row>
    <row r="329" spans="1:6" s="290" customFormat="1" ht="12.75">
      <c r="A329" s="188"/>
      <c r="B329" s="189"/>
      <c r="C329" s="189"/>
      <c r="D329" s="189"/>
      <c r="E329" s="189"/>
      <c r="F329" s="189"/>
    </row>
    <row r="330" spans="1:6" s="290" customFormat="1" ht="12.75">
      <c r="A330" s="188"/>
      <c r="B330" s="189"/>
      <c r="C330" s="189"/>
      <c r="D330" s="189"/>
      <c r="E330" s="189"/>
      <c r="F330" s="189"/>
    </row>
    <row r="331" spans="1:6" s="290" customFormat="1" ht="12.75">
      <c r="A331" s="188"/>
      <c r="B331" s="189"/>
      <c r="C331" s="189"/>
      <c r="D331" s="189"/>
      <c r="E331" s="189"/>
      <c r="F331" s="189"/>
    </row>
    <row r="332" spans="1:6" s="290" customFormat="1" ht="12.75">
      <c r="A332" s="166"/>
      <c r="B332" s="189"/>
      <c r="C332" s="189"/>
      <c r="D332" s="189"/>
      <c r="E332" s="189"/>
      <c r="F332" s="189"/>
    </row>
    <row r="333" spans="1:6" s="290" customFormat="1" ht="12.75">
      <c r="A333" s="166"/>
      <c r="B333" s="189"/>
      <c r="C333" s="189"/>
      <c r="D333" s="189"/>
      <c r="E333" s="189"/>
      <c r="F333" s="189"/>
    </row>
    <row r="334" spans="1:6" s="290" customFormat="1" ht="12.75">
      <c r="A334" s="166"/>
      <c r="B334" s="189"/>
      <c r="C334" s="189"/>
      <c r="D334" s="189"/>
      <c r="E334" s="189"/>
      <c r="F334" s="189"/>
    </row>
    <row r="335" spans="1:6" s="290" customFormat="1" ht="12.75">
      <c r="A335" s="166"/>
      <c r="B335" s="189"/>
      <c r="C335" s="189"/>
      <c r="D335" s="189"/>
      <c r="E335" s="189"/>
      <c r="F335" s="189"/>
    </row>
    <row r="336" spans="1:6" s="290" customFormat="1" ht="12.75">
      <c r="A336" s="166"/>
      <c r="B336" s="189"/>
      <c r="C336" s="189"/>
      <c r="D336" s="189"/>
      <c r="E336" s="189"/>
      <c r="F336" s="189"/>
    </row>
    <row r="337" spans="1:6" s="290" customFormat="1" ht="12.75">
      <c r="A337" s="166"/>
      <c r="B337" s="189"/>
      <c r="C337" s="189"/>
      <c r="D337" s="189"/>
      <c r="E337" s="189"/>
      <c r="F337" s="189"/>
    </row>
    <row r="338" spans="1:6" s="290" customFormat="1" ht="12.75">
      <c r="A338" s="166"/>
      <c r="B338" s="189"/>
      <c r="C338" s="189"/>
      <c r="D338" s="189"/>
      <c r="E338" s="189"/>
      <c r="F338" s="189"/>
    </row>
    <row r="339" spans="1:6" s="290" customFormat="1" ht="12.75">
      <c r="A339" s="166"/>
      <c r="B339" s="189"/>
      <c r="C339" s="189"/>
      <c r="D339" s="189"/>
      <c r="E339" s="189"/>
      <c r="F339" s="189"/>
    </row>
    <row r="340" spans="1:6" s="290" customFormat="1" ht="15.75">
      <c r="A340" s="190"/>
      <c r="B340" s="189"/>
      <c r="C340" s="189"/>
      <c r="D340" s="189"/>
      <c r="E340" s="189"/>
      <c r="F340" s="189"/>
    </row>
    <row r="341" spans="1:6" s="290" customFormat="1" ht="15.75">
      <c r="A341" s="190"/>
      <c r="B341" s="189"/>
      <c r="C341" s="189"/>
      <c r="D341" s="189"/>
      <c r="E341" s="189"/>
      <c r="F341" s="189"/>
    </row>
    <row r="342" spans="1:6" s="290" customFormat="1" ht="15.75">
      <c r="A342" s="190"/>
      <c r="B342" s="189"/>
      <c r="C342" s="189"/>
      <c r="D342" s="189"/>
      <c r="E342" s="189"/>
      <c r="F342" s="189"/>
    </row>
    <row r="343" spans="1:6" s="290" customFormat="1" ht="15.75">
      <c r="A343" s="190"/>
      <c r="B343" s="189"/>
      <c r="C343" s="189"/>
      <c r="D343" s="189"/>
      <c r="E343" s="189"/>
      <c r="F343" s="189"/>
    </row>
    <row r="344" spans="1:6" s="290" customFormat="1" ht="15.75">
      <c r="A344" s="190"/>
      <c r="B344" s="189"/>
      <c r="C344" s="189"/>
      <c r="D344" s="189"/>
      <c r="E344" s="189"/>
      <c r="F344" s="189"/>
    </row>
    <row r="345" spans="1:6" s="290" customFormat="1" ht="15.75">
      <c r="A345" s="190"/>
      <c r="B345" s="189"/>
      <c r="C345" s="189"/>
      <c r="D345" s="189"/>
      <c r="E345" s="189"/>
      <c r="F345" s="189"/>
    </row>
    <row r="346" spans="1:6" s="290" customFormat="1" ht="15.75">
      <c r="A346" s="190"/>
      <c r="B346" s="189"/>
      <c r="C346" s="189"/>
      <c r="D346" s="189"/>
      <c r="E346" s="189"/>
      <c r="F346" s="189"/>
    </row>
    <row r="347" spans="1:6" s="290" customFormat="1" ht="15.75">
      <c r="A347" s="190"/>
      <c r="B347" s="189"/>
      <c r="C347" s="189"/>
      <c r="D347" s="189"/>
      <c r="E347" s="189"/>
      <c r="F347" s="189"/>
    </row>
    <row r="348" spans="1:6" s="290" customFormat="1" ht="15.75">
      <c r="A348" s="190"/>
      <c r="B348" s="189"/>
      <c r="C348" s="189"/>
      <c r="D348" s="189"/>
      <c r="E348" s="189"/>
      <c r="F348" s="189"/>
    </row>
    <row r="349" spans="1:6" s="290" customFormat="1" ht="15.75">
      <c r="A349" s="190"/>
      <c r="B349" s="189"/>
      <c r="C349" s="189"/>
      <c r="D349" s="189"/>
      <c r="E349" s="189"/>
      <c r="F349" s="189"/>
    </row>
    <row r="350" spans="1:6" s="290" customFormat="1" ht="15.75">
      <c r="A350" s="190"/>
      <c r="B350" s="189"/>
      <c r="C350" s="189"/>
      <c r="D350" s="189"/>
      <c r="E350" s="189"/>
      <c r="F350" s="189"/>
    </row>
    <row r="351" spans="1:6" s="290" customFormat="1" ht="15.75">
      <c r="A351" s="190"/>
      <c r="B351" s="189"/>
      <c r="C351" s="189"/>
      <c r="D351" s="189"/>
      <c r="E351" s="189"/>
      <c r="F351" s="189"/>
    </row>
    <row r="352" spans="1:6" s="290" customFormat="1" ht="15.75">
      <c r="A352" s="190"/>
      <c r="B352" s="189"/>
      <c r="C352" s="189"/>
      <c r="D352" s="189"/>
      <c r="E352" s="189"/>
      <c r="F352" s="189"/>
    </row>
    <row r="353" spans="1:6" s="290" customFormat="1" ht="15.75">
      <c r="A353" s="190"/>
      <c r="B353" s="189"/>
      <c r="C353" s="189"/>
      <c r="D353" s="189"/>
      <c r="E353" s="189"/>
      <c r="F353" s="189"/>
    </row>
    <row r="354" spans="1:6" s="290" customFormat="1" ht="15.75">
      <c r="A354" s="190"/>
      <c r="B354" s="189"/>
      <c r="C354" s="189"/>
      <c r="D354" s="189"/>
      <c r="E354" s="189"/>
      <c r="F354" s="189"/>
    </row>
    <row r="355" spans="1:6" s="290" customFormat="1" ht="15.75">
      <c r="A355" s="190"/>
      <c r="B355" s="189"/>
      <c r="C355" s="189"/>
      <c r="D355" s="189"/>
      <c r="E355" s="189"/>
      <c r="F355" s="189"/>
    </row>
    <row r="356" spans="1:6" s="290" customFormat="1" ht="15.75">
      <c r="A356" s="190"/>
      <c r="B356" s="189"/>
      <c r="C356" s="189"/>
      <c r="D356" s="189"/>
      <c r="E356" s="189"/>
      <c r="F356" s="189"/>
    </row>
    <row r="357" spans="1:6" s="290" customFormat="1" ht="15.75">
      <c r="A357" s="190"/>
      <c r="B357" s="189"/>
      <c r="C357" s="189"/>
      <c r="D357" s="189"/>
      <c r="E357" s="189"/>
      <c r="F357" s="189"/>
    </row>
    <row r="358" spans="1:6" s="290" customFormat="1" ht="15.75">
      <c r="A358" s="190"/>
      <c r="B358" s="189"/>
      <c r="C358" s="189"/>
      <c r="D358" s="189"/>
      <c r="E358" s="189"/>
      <c r="F358" s="189"/>
    </row>
    <row r="359" spans="1:6" s="290" customFormat="1" ht="15.75">
      <c r="A359" s="190"/>
      <c r="B359" s="189"/>
      <c r="C359" s="189"/>
      <c r="D359" s="189"/>
      <c r="E359" s="189"/>
      <c r="F359" s="189"/>
    </row>
    <row r="360" spans="1:6" s="290" customFormat="1" ht="15.75">
      <c r="A360" s="190"/>
      <c r="B360" s="189"/>
      <c r="C360" s="189"/>
      <c r="D360" s="189"/>
      <c r="E360" s="189"/>
      <c r="F360" s="189"/>
    </row>
    <row r="361" spans="1:6" s="290" customFormat="1" ht="15.75">
      <c r="A361" s="190"/>
      <c r="B361" s="189"/>
      <c r="C361" s="189"/>
      <c r="D361" s="189"/>
      <c r="E361" s="189"/>
      <c r="F361" s="189"/>
    </row>
    <row r="362" spans="1:6" s="290" customFormat="1" ht="15.75">
      <c r="A362" s="190"/>
      <c r="B362" s="189"/>
      <c r="C362" s="189"/>
      <c r="D362" s="189"/>
      <c r="E362" s="189"/>
      <c r="F362" s="189"/>
    </row>
    <row r="363" spans="1:6" s="290" customFormat="1" ht="15.75">
      <c r="A363" s="190"/>
      <c r="B363" s="189"/>
      <c r="C363" s="189"/>
      <c r="D363" s="189"/>
      <c r="E363" s="189"/>
      <c r="F363" s="189"/>
    </row>
    <row r="364" spans="1:6" s="290" customFormat="1" ht="15.75">
      <c r="A364" s="190"/>
      <c r="B364" s="189"/>
      <c r="C364" s="189"/>
      <c r="D364" s="189"/>
      <c r="E364" s="189"/>
      <c r="F364" s="189"/>
    </row>
    <row r="365" spans="1:6" s="290" customFormat="1" ht="15.75">
      <c r="A365" s="190"/>
      <c r="B365" s="189"/>
      <c r="C365" s="189"/>
      <c r="D365" s="189"/>
      <c r="E365" s="189"/>
      <c r="F365" s="189"/>
    </row>
    <row r="366" spans="1:6" s="290" customFormat="1" ht="15.75">
      <c r="A366" s="190"/>
      <c r="B366" s="189"/>
      <c r="C366" s="189"/>
      <c r="D366" s="189"/>
      <c r="E366" s="189"/>
      <c r="F366" s="189"/>
    </row>
    <row r="367" spans="1:6" s="290" customFormat="1" ht="15.75">
      <c r="A367" s="190"/>
      <c r="B367" s="189"/>
      <c r="C367" s="189"/>
      <c r="D367" s="189"/>
      <c r="E367" s="189"/>
      <c r="F367" s="189"/>
    </row>
    <row r="368" spans="1:6" s="290" customFormat="1" ht="15.75">
      <c r="A368" s="190"/>
      <c r="B368" s="189"/>
      <c r="C368" s="189"/>
      <c r="D368" s="189"/>
      <c r="E368" s="189"/>
      <c r="F368" s="189"/>
    </row>
    <row r="369" spans="1:6" s="290" customFormat="1" ht="15.75">
      <c r="A369" s="190"/>
      <c r="B369" s="189"/>
      <c r="C369" s="189"/>
      <c r="D369" s="189"/>
      <c r="E369" s="189"/>
      <c r="F369" s="189"/>
    </row>
    <row r="370" spans="1:6" s="290" customFormat="1" ht="15.75">
      <c r="A370" s="190"/>
      <c r="B370" s="189"/>
      <c r="C370" s="189"/>
      <c r="D370" s="189"/>
      <c r="E370" s="189"/>
      <c r="F370" s="189"/>
    </row>
    <row r="371" spans="1:6" s="290" customFormat="1" ht="15.75">
      <c r="A371" s="190"/>
      <c r="B371" s="189"/>
      <c r="C371" s="189"/>
      <c r="D371" s="189"/>
      <c r="E371" s="189"/>
      <c r="F371" s="189"/>
    </row>
    <row r="372" spans="1:6" s="290" customFormat="1" ht="15.75">
      <c r="A372" s="190"/>
      <c r="B372" s="189"/>
      <c r="C372" s="189"/>
      <c r="D372" s="189"/>
      <c r="E372" s="189"/>
      <c r="F372" s="189"/>
    </row>
    <row r="373" spans="1:6" s="290" customFormat="1" ht="15.75">
      <c r="A373" s="190"/>
      <c r="B373" s="189"/>
      <c r="C373" s="189"/>
      <c r="D373" s="189"/>
      <c r="E373" s="189"/>
      <c r="F373" s="189"/>
    </row>
    <row r="374" spans="1:6" s="290" customFormat="1" ht="15.75">
      <c r="A374" s="190"/>
      <c r="B374" s="189"/>
      <c r="C374" s="189"/>
      <c r="D374" s="189"/>
      <c r="E374" s="189"/>
      <c r="F374" s="189"/>
    </row>
    <row r="375" spans="1:6" s="290" customFormat="1" ht="15.75">
      <c r="A375" s="190"/>
      <c r="B375" s="189"/>
      <c r="C375" s="189"/>
      <c r="D375" s="189"/>
      <c r="E375" s="189"/>
      <c r="F375" s="189"/>
    </row>
    <row r="376" spans="1:6" s="290" customFormat="1" ht="15.75">
      <c r="A376" s="190"/>
      <c r="B376" s="189"/>
      <c r="C376" s="189"/>
      <c r="D376" s="189"/>
      <c r="E376" s="189"/>
      <c r="F376" s="189"/>
    </row>
    <row r="377" spans="1:6" s="290" customFormat="1" ht="15.75">
      <c r="A377" s="190"/>
      <c r="B377" s="189"/>
      <c r="C377" s="189"/>
      <c r="D377" s="189"/>
      <c r="E377" s="189"/>
      <c r="F377" s="189"/>
    </row>
    <row r="378" spans="1:6" s="290" customFormat="1" ht="15.75">
      <c r="A378" s="190"/>
      <c r="B378" s="189"/>
      <c r="C378" s="189"/>
      <c r="D378" s="189"/>
      <c r="E378" s="189"/>
      <c r="F378" s="189"/>
    </row>
    <row r="379" spans="1:6" s="290" customFormat="1" ht="15.75">
      <c r="A379" s="190"/>
      <c r="B379" s="189"/>
      <c r="C379" s="189"/>
      <c r="D379" s="189"/>
      <c r="E379" s="189"/>
      <c r="F379" s="189"/>
    </row>
    <row r="380" spans="1:6" s="290" customFormat="1" ht="15.75">
      <c r="A380" s="190"/>
      <c r="B380" s="189"/>
      <c r="C380" s="189"/>
      <c r="D380" s="189"/>
      <c r="E380" s="189"/>
      <c r="F380" s="189"/>
    </row>
    <row r="381" spans="1:6" s="290" customFormat="1" ht="15.75">
      <c r="A381" s="190"/>
      <c r="B381" s="189"/>
      <c r="C381" s="189"/>
      <c r="D381" s="189"/>
      <c r="E381" s="189"/>
      <c r="F381" s="189"/>
    </row>
    <row r="382" spans="1:6" s="290" customFormat="1" ht="15.75">
      <c r="A382" s="190"/>
      <c r="B382" s="189"/>
      <c r="C382" s="189"/>
      <c r="D382" s="189"/>
      <c r="E382" s="189"/>
      <c r="F382" s="189"/>
    </row>
    <row r="383" spans="1:6" s="290" customFormat="1" ht="15.75">
      <c r="A383" s="190"/>
      <c r="B383" s="189"/>
      <c r="C383" s="189"/>
      <c r="D383" s="189"/>
      <c r="E383" s="189"/>
      <c r="F383" s="189"/>
    </row>
    <row r="384" spans="1:6" s="290" customFormat="1" ht="15.75">
      <c r="A384" s="190"/>
      <c r="B384" s="189"/>
      <c r="C384" s="189"/>
      <c r="D384" s="189"/>
      <c r="E384" s="189"/>
      <c r="F384" s="189"/>
    </row>
    <row r="385" spans="1:6" s="290" customFormat="1" ht="15.75">
      <c r="A385" s="190"/>
      <c r="B385" s="189"/>
      <c r="C385" s="189"/>
      <c r="D385" s="189"/>
      <c r="E385" s="189"/>
      <c r="F385" s="189"/>
    </row>
    <row r="386" spans="1:6" s="290" customFormat="1" ht="15.75">
      <c r="A386" s="190"/>
      <c r="B386" s="189"/>
      <c r="C386" s="189"/>
      <c r="D386" s="189"/>
      <c r="E386" s="189"/>
      <c r="F386" s="189"/>
    </row>
    <row r="387" spans="1:6" s="290" customFormat="1" ht="15.75">
      <c r="A387" s="190"/>
      <c r="B387" s="189"/>
      <c r="C387" s="189"/>
      <c r="D387" s="189"/>
      <c r="E387" s="189"/>
      <c r="F387" s="189"/>
    </row>
    <row r="388" spans="1:6" s="290" customFormat="1" ht="15.75">
      <c r="A388" s="190"/>
      <c r="B388" s="189"/>
      <c r="C388" s="189"/>
      <c r="D388" s="189"/>
      <c r="E388" s="189"/>
      <c r="F388" s="189"/>
    </row>
    <row r="389" spans="1:6" s="290" customFormat="1" ht="15.75">
      <c r="A389" s="190"/>
      <c r="B389" s="189"/>
      <c r="C389" s="189"/>
      <c r="D389" s="189"/>
      <c r="E389" s="189"/>
      <c r="F389" s="189"/>
    </row>
    <row r="390" spans="1:6" s="290" customFormat="1" ht="15.75">
      <c r="A390" s="190"/>
      <c r="B390" s="189"/>
      <c r="C390" s="189"/>
      <c r="D390" s="189"/>
      <c r="E390" s="189"/>
      <c r="F390" s="189"/>
    </row>
    <row r="391" spans="1:6" s="290" customFormat="1" ht="15.75">
      <c r="A391" s="190"/>
      <c r="B391" s="189"/>
      <c r="C391" s="189"/>
      <c r="D391" s="189"/>
      <c r="E391" s="189"/>
      <c r="F391" s="189"/>
    </row>
    <row r="392" spans="1:6" s="290" customFormat="1" ht="15.75">
      <c r="A392" s="190"/>
      <c r="B392" s="189"/>
      <c r="C392" s="189"/>
      <c r="D392" s="189"/>
      <c r="E392" s="189"/>
      <c r="F392" s="189"/>
    </row>
    <row r="393" spans="1:6" s="290" customFormat="1" ht="15.75">
      <c r="A393" s="190"/>
      <c r="B393" s="189"/>
      <c r="C393" s="189"/>
      <c r="D393" s="189"/>
      <c r="E393" s="189"/>
      <c r="F393" s="189"/>
    </row>
    <row r="394" spans="1:6" s="290" customFormat="1" ht="15.75">
      <c r="A394" s="190"/>
      <c r="B394" s="189"/>
      <c r="C394" s="189"/>
      <c r="D394" s="189"/>
      <c r="E394" s="189"/>
      <c r="F394" s="189"/>
    </row>
    <row r="395" spans="1:6" s="290" customFormat="1" ht="15.75">
      <c r="A395" s="190"/>
      <c r="B395" s="189"/>
      <c r="C395" s="189"/>
      <c r="D395" s="189"/>
      <c r="E395" s="189"/>
      <c r="F395" s="189"/>
    </row>
    <row r="396" spans="1:6" s="290" customFormat="1" ht="15.75">
      <c r="A396" s="190"/>
      <c r="B396" s="189"/>
      <c r="C396" s="189"/>
      <c r="D396" s="189"/>
      <c r="E396" s="189"/>
      <c r="F396" s="189"/>
    </row>
    <row r="397" spans="1:6" s="290" customFormat="1" ht="15.75">
      <c r="A397" s="190"/>
      <c r="B397" s="189"/>
      <c r="C397" s="189"/>
      <c r="D397" s="189"/>
      <c r="E397" s="189"/>
      <c r="F397" s="189"/>
    </row>
    <row r="398" spans="1:6" s="290" customFormat="1" ht="15.75">
      <c r="A398" s="190"/>
      <c r="B398" s="189"/>
      <c r="C398" s="189"/>
      <c r="D398" s="189"/>
      <c r="E398" s="189"/>
      <c r="F398" s="189"/>
    </row>
    <row r="399" spans="1:6" s="290" customFormat="1" ht="15.75">
      <c r="A399" s="190"/>
      <c r="B399" s="189"/>
      <c r="C399" s="189"/>
      <c r="D399" s="189"/>
      <c r="E399" s="189"/>
      <c r="F399" s="189"/>
    </row>
    <row r="400" spans="1:6" s="290" customFormat="1" ht="15.75">
      <c r="A400" s="190"/>
      <c r="B400" s="189"/>
      <c r="C400" s="189"/>
      <c r="D400" s="189"/>
      <c r="E400" s="189"/>
      <c r="F400" s="189"/>
    </row>
    <row r="401" spans="1:6" s="290" customFormat="1" ht="15.75">
      <c r="A401" s="190"/>
      <c r="B401" s="189"/>
      <c r="C401" s="189"/>
      <c r="D401" s="189"/>
      <c r="E401" s="189"/>
      <c r="F401" s="189"/>
    </row>
    <row r="402" spans="1:6" s="290" customFormat="1" ht="15.75">
      <c r="A402" s="190"/>
      <c r="B402" s="189"/>
      <c r="C402" s="189"/>
      <c r="D402" s="189"/>
      <c r="E402" s="189"/>
      <c r="F402" s="189"/>
    </row>
    <row r="403" spans="1:6" s="290" customFormat="1" ht="15.75">
      <c r="A403" s="190"/>
      <c r="B403" s="189"/>
      <c r="C403" s="189"/>
      <c r="D403" s="189"/>
      <c r="E403" s="189"/>
      <c r="F403" s="189"/>
    </row>
    <row r="404" spans="1:6" s="290" customFormat="1" ht="15.75">
      <c r="A404" s="190"/>
      <c r="B404" s="189"/>
      <c r="C404" s="189"/>
      <c r="D404" s="189"/>
      <c r="E404" s="189"/>
      <c r="F404" s="189"/>
    </row>
    <row r="405" spans="1:6" s="290" customFormat="1" ht="15.75">
      <c r="A405" s="190"/>
      <c r="B405" s="189"/>
      <c r="C405" s="189"/>
      <c r="D405" s="189"/>
      <c r="E405" s="189"/>
      <c r="F405" s="189"/>
    </row>
    <row r="406" spans="1:6" s="290" customFormat="1" ht="15.75">
      <c r="A406" s="190"/>
      <c r="B406" s="189"/>
      <c r="C406" s="189"/>
      <c r="D406" s="189"/>
      <c r="E406" s="189"/>
      <c r="F406" s="189"/>
    </row>
    <row r="407" spans="1:6" s="290" customFormat="1" ht="15.75">
      <c r="A407" s="190"/>
      <c r="B407" s="189"/>
      <c r="C407" s="189"/>
      <c r="D407" s="189"/>
      <c r="E407" s="189"/>
      <c r="F407" s="189"/>
    </row>
    <row r="408" spans="1:6" s="290" customFormat="1" ht="15.75">
      <c r="A408" s="190"/>
      <c r="B408" s="189"/>
      <c r="C408" s="189"/>
      <c r="D408" s="189"/>
      <c r="E408" s="189"/>
      <c r="F408" s="189"/>
    </row>
    <row r="409" spans="1:6" s="290" customFormat="1" ht="15.75">
      <c r="A409" s="190"/>
      <c r="B409" s="189"/>
      <c r="C409" s="189"/>
      <c r="D409" s="189"/>
      <c r="E409" s="189"/>
      <c r="F409" s="189"/>
    </row>
    <row r="410" spans="1:6" s="290" customFormat="1" ht="15.75">
      <c r="A410" s="190"/>
      <c r="B410" s="189"/>
      <c r="C410" s="189"/>
      <c r="D410" s="189"/>
      <c r="E410" s="189"/>
      <c r="F410" s="189"/>
    </row>
    <row r="411" spans="1:6" s="290" customFormat="1" ht="15.75">
      <c r="A411" s="190"/>
      <c r="B411" s="189"/>
      <c r="C411" s="189"/>
      <c r="D411" s="189"/>
      <c r="E411" s="189"/>
      <c r="F411" s="189"/>
    </row>
    <row r="412" spans="1:6" s="290" customFormat="1" ht="15.75">
      <c r="A412" s="190"/>
      <c r="B412" s="189"/>
      <c r="C412" s="189"/>
      <c r="D412" s="189"/>
      <c r="E412" s="189"/>
      <c r="F412" s="189"/>
    </row>
    <row r="413" spans="1:6" s="290" customFormat="1" ht="15.75">
      <c r="A413" s="190"/>
      <c r="B413" s="189"/>
      <c r="C413" s="189"/>
      <c r="D413" s="189"/>
      <c r="E413" s="189"/>
      <c r="F413" s="189"/>
    </row>
    <row r="414" spans="1:6" s="290" customFormat="1" ht="15.75">
      <c r="A414" s="190"/>
      <c r="B414" s="189"/>
      <c r="C414" s="189"/>
      <c r="D414" s="189"/>
      <c r="E414" s="189"/>
      <c r="F414" s="189"/>
    </row>
    <row r="415" spans="1:6" s="290" customFormat="1" ht="15.75">
      <c r="A415" s="190"/>
      <c r="B415" s="189"/>
      <c r="C415" s="189"/>
      <c r="D415" s="189"/>
      <c r="E415" s="189"/>
      <c r="F415" s="189"/>
    </row>
    <row r="416" spans="1:6" s="290" customFormat="1" ht="15.75">
      <c r="A416" s="190"/>
      <c r="B416" s="189"/>
      <c r="C416" s="189"/>
      <c r="D416" s="189"/>
      <c r="E416" s="189"/>
      <c r="F416" s="189"/>
    </row>
    <row r="417" spans="1:6" s="290" customFormat="1" ht="15.75">
      <c r="A417" s="190"/>
      <c r="B417" s="189"/>
      <c r="C417" s="189"/>
      <c r="D417" s="189"/>
      <c r="E417" s="189"/>
      <c r="F417" s="189"/>
    </row>
    <row r="418" spans="1:6" s="290" customFormat="1" ht="15.75">
      <c r="A418" s="190"/>
      <c r="B418" s="189"/>
      <c r="C418" s="189"/>
      <c r="D418" s="189"/>
      <c r="E418" s="189"/>
      <c r="F418" s="189"/>
    </row>
    <row r="419" spans="1:6" s="290" customFormat="1" ht="15.75">
      <c r="A419" s="190"/>
      <c r="B419" s="189"/>
      <c r="C419" s="189"/>
      <c r="D419" s="189"/>
      <c r="E419" s="189"/>
      <c r="F419" s="189"/>
    </row>
    <row r="420" spans="1:6" s="290" customFormat="1" ht="15.75">
      <c r="A420" s="190"/>
      <c r="B420" s="189"/>
      <c r="C420" s="189"/>
      <c r="D420" s="189"/>
      <c r="E420" s="189"/>
      <c r="F420" s="189"/>
    </row>
    <row r="421" spans="1:6" s="290" customFormat="1" ht="15.75">
      <c r="A421" s="190"/>
      <c r="B421" s="189"/>
      <c r="C421" s="189"/>
      <c r="D421" s="189"/>
      <c r="E421" s="189"/>
      <c r="F421" s="189"/>
    </row>
    <row r="422" spans="1:6" s="290" customFormat="1" ht="15.75">
      <c r="A422" s="190"/>
      <c r="B422" s="189"/>
      <c r="C422" s="189"/>
      <c r="D422" s="189"/>
      <c r="E422" s="189"/>
      <c r="F422" s="189"/>
    </row>
    <row r="423" spans="1:6" s="290" customFormat="1" ht="15.75">
      <c r="A423" s="190"/>
      <c r="B423" s="189"/>
      <c r="C423" s="189"/>
      <c r="D423" s="189"/>
      <c r="E423" s="189"/>
      <c r="F423" s="189"/>
    </row>
    <row r="424" spans="1:6" s="290" customFormat="1" ht="15.75">
      <c r="A424" s="190"/>
      <c r="B424" s="189"/>
      <c r="C424" s="189"/>
      <c r="D424" s="189"/>
      <c r="E424" s="189"/>
      <c r="F424" s="189"/>
    </row>
    <row r="425" spans="1:6" s="290" customFormat="1" ht="15.75">
      <c r="A425" s="190"/>
      <c r="B425" s="189"/>
      <c r="C425" s="189"/>
      <c r="D425" s="189"/>
      <c r="E425" s="189"/>
      <c r="F425" s="189"/>
    </row>
    <row r="426" spans="1:6" s="290" customFormat="1" ht="15.75">
      <c r="A426" s="190"/>
      <c r="B426" s="189"/>
      <c r="C426" s="189"/>
      <c r="D426" s="189"/>
      <c r="E426" s="189"/>
      <c r="F426" s="189"/>
    </row>
    <row r="427" spans="1:6" s="290" customFormat="1" ht="15.75">
      <c r="A427" s="190"/>
      <c r="B427" s="189"/>
      <c r="C427" s="189"/>
      <c r="D427" s="189"/>
      <c r="E427" s="189"/>
      <c r="F427" s="189"/>
    </row>
    <row r="428" spans="1:6" s="290" customFormat="1" ht="15.75">
      <c r="A428" s="190"/>
      <c r="B428" s="189"/>
      <c r="C428" s="189"/>
      <c r="D428" s="189"/>
      <c r="E428" s="189"/>
      <c r="F428" s="189"/>
    </row>
    <row r="429" spans="1:6" s="290" customFormat="1" ht="15.75">
      <c r="A429" s="190"/>
      <c r="B429" s="189"/>
      <c r="C429" s="189"/>
      <c r="D429" s="189"/>
      <c r="E429" s="189"/>
      <c r="F429" s="189"/>
    </row>
    <row r="430" spans="1:6" s="290" customFormat="1" ht="15.75">
      <c r="A430" s="190"/>
      <c r="B430" s="189"/>
      <c r="C430" s="189"/>
      <c r="D430" s="189"/>
      <c r="E430" s="189"/>
      <c r="F430" s="189"/>
    </row>
    <row r="431" spans="1:6" s="290" customFormat="1" ht="15.75">
      <c r="A431" s="190"/>
      <c r="B431" s="189"/>
      <c r="C431" s="189"/>
      <c r="D431" s="189"/>
      <c r="E431" s="189"/>
      <c r="F431" s="189"/>
    </row>
    <row r="432" spans="1:6" s="290" customFormat="1" ht="15.75">
      <c r="A432" s="190"/>
      <c r="B432" s="189"/>
      <c r="C432" s="189"/>
      <c r="D432" s="189"/>
      <c r="E432" s="189"/>
      <c r="F432" s="189"/>
    </row>
    <row r="433" spans="1:7" s="290" customFormat="1" ht="15.75">
      <c r="A433" s="190"/>
      <c r="B433" s="189"/>
      <c r="C433" s="189"/>
      <c r="D433" s="189"/>
      <c r="E433" s="189"/>
      <c r="F433" s="189"/>
    </row>
    <row r="434" spans="1:7" s="290" customFormat="1" ht="15.75">
      <c r="A434" s="190"/>
      <c r="B434" s="189"/>
      <c r="C434" s="189"/>
      <c r="D434" s="189"/>
      <c r="E434" s="189"/>
      <c r="F434" s="189"/>
    </row>
    <row r="435" spans="1:7" s="290" customFormat="1" ht="15.75">
      <c r="A435" s="190"/>
      <c r="B435" s="189"/>
      <c r="C435" s="189"/>
      <c r="D435" s="189"/>
      <c r="E435" s="189"/>
      <c r="F435" s="189"/>
    </row>
    <row r="436" spans="1:7" s="290" customFormat="1" ht="15.75">
      <c r="A436" s="190"/>
      <c r="G436" s="173"/>
    </row>
    <row r="437" spans="1:7" s="290" customFormat="1" ht="15.75">
      <c r="A437" s="190"/>
      <c r="G437" s="173"/>
    </row>
    <row r="438" spans="1:7" s="290" customFormat="1" ht="15.75">
      <c r="A438" s="190"/>
      <c r="G438" s="173"/>
    </row>
    <row r="439" spans="1:7" s="290" customFormat="1" ht="15.75">
      <c r="A439" s="190"/>
      <c r="G439" s="173"/>
    </row>
    <row r="440" spans="1:7" s="290" customFormat="1" ht="15.75">
      <c r="A440" s="190"/>
      <c r="G440" s="173"/>
    </row>
    <row r="441" spans="1:7" s="290" customFormat="1" ht="15.75">
      <c r="A441" s="190"/>
      <c r="G441" s="173"/>
    </row>
    <row r="442" spans="1:7" s="290" customFormat="1" ht="15.75">
      <c r="A442" s="190"/>
      <c r="G442" s="173"/>
    </row>
    <row r="443" spans="1:7" s="290" customFormat="1" ht="15.75">
      <c r="A443" s="190"/>
      <c r="G443" s="173"/>
    </row>
    <row r="444" spans="1:7" s="290" customFormat="1" ht="15.75">
      <c r="A444" s="190"/>
      <c r="G444" s="173"/>
    </row>
    <row r="445" spans="1:7" s="290" customFormat="1" ht="15.75">
      <c r="A445" s="190"/>
      <c r="G445" s="173"/>
    </row>
    <row r="446" spans="1:7" s="290" customFormat="1" ht="15.75">
      <c r="A446" s="190"/>
      <c r="G446" s="173"/>
    </row>
    <row r="447" spans="1:7" s="290" customFormat="1" ht="15.75">
      <c r="A447" s="190"/>
      <c r="G447" s="173"/>
    </row>
    <row r="448" spans="1:7" s="290" customFormat="1" ht="15.75">
      <c r="A448" s="190"/>
      <c r="G448" s="173"/>
    </row>
    <row r="449" spans="1:7" s="290" customFormat="1" ht="15.75">
      <c r="A449" s="190"/>
      <c r="G449" s="173"/>
    </row>
    <row r="450" spans="1:7" s="290" customFormat="1" ht="15.75">
      <c r="A450" s="190"/>
      <c r="G450" s="173"/>
    </row>
    <row r="451" spans="1:7" s="290" customFormat="1" ht="15.75">
      <c r="A451" s="190"/>
      <c r="G451" s="173"/>
    </row>
    <row r="452" spans="1:7" s="290" customFormat="1" ht="15.75">
      <c r="A452" s="190"/>
      <c r="G452" s="173"/>
    </row>
    <row r="453" spans="1:7" s="290" customFormat="1" ht="15.75">
      <c r="A453" s="190"/>
      <c r="G453" s="173"/>
    </row>
    <row r="454" spans="1:7" s="290" customFormat="1" ht="15.75">
      <c r="A454" s="190"/>
      <c r="G454" s="173"/>
    </row>
    <row r="455" spans="1:7" s="290" customFormat="1" ht="15.75">
      <c r="A455" s="190"/>
      <c r="G455" s="173"/>
    </row>
    <row r="456" spans="1:7" s="290" customFormat="1" ht="15.75">
      <c r="A456" s="190"/>
      <c r="G456" s="173"/>
    </row>
    <row r="457" spans="1:7" s="290" customFormat="1" ht="15.75">
      <c r="A457" s="190"/>
      <c r="G457" s="173"/>
    </row>
    <row r="458" spans="1:7" s="290" customFormat="1" ht="15.75">
      <c r="A458" s="190"/>
      <c r="G458" s="173"/>
    </row>
    <row r="459" spans="1:7" s="290" customFormat="1" ht="15.75">
      <c r="A459" s="190"/>
      <c r="G459" s="173"/>
    </row>
    <row r="460" spans="1:7" s="290" customFormat="1" ht="15.75">
      <c r="A460" s="190"/>
      <c r="G460" s="173"/>
    </row>
    <row r="461" spans="1:7" s="290" customFormat="1" ht="15.75">
      <c r="A461" s="190"/>
      <c r="G461" s="173"/>
    </row>
    <row r="462" spans="1:7" s="290" customFormat="1" ht="15.75">
      <c r="A462" s="190"/>
      <c r="G462" s="173"/>
    </row>
    <row r="463" spans="1:7" s="290" customFormat="1" ht="15.75">
      <c r="A463" s="190"/>
      <c r="G463" s="173"/>
    </row>
    <row r="464" spans="1:7" s="290" customFormat="1" ht="15.75">
      <c r="A464" s="190"/>
      <c r="G464" s="173"/>
    </row>
    <row r="465" spans="1:7" s="290" customFormat="1" ht="15.75">
      <c r="A465" s="190"/>
      <c r="G465" s="173"/>
    </row>
    <row r="466" spans="1:7" s="290" customFormat="1" ht="15.75">
      <c r="A466" s="190"/>
      <c r="G466" s="173"/>
    </row>
    <row r="467" spans="1:7" s="290" customFormat="1" ht="15.75">
      <c r="A467" s="190"/>
      <c r="G467" s="173"/>
    </row>
    <row r="468" spans="1:7" s="290" customFormat="1" ht="15.75">
      <c r="A468" s="190"/>
      <c r="G468" s="173"/>
    </row>
    <row r="469" spans="1:7" ht="15.75">
      <c r="A469" s="190"/>
      <c r="B469" s="191"/>
      <c r="C469" s="191"/>
      <c r="D469" s="191"/>
      <c r="E469" s="191"/>
      <c r="F469" s="191"/>
    </row>
    <row r="470" spans="1:7" ht="15.75">
      <c r="A470" s="190"/>
      <c r="B470" s="191"/>
      <c r="C470" s="191"/>
      <c r="D470" s="191"/>
      <c r="E470" s="191"/>
      <c r="F470" s="191"/>
    </row>
    <row r="471" spans="1:7" ht="15.75">
      <c r="A471" s="190"/>
      <c r="B471" s="191"/>
      <c r="C471" s="191"/>
      <c r="D471" s="191"/>
      <c r="E471" s="191"/>
      <c r="F471" s="191"/>
    </row>
    <row r="472" spans="1:7" ht="15.75">
      <c r="A472" s="190"/>
      <c r="B472" s="191"/>
      <c r="C472" s="191"/>
      <c r="D472" s="191"/>
      <c r="E472" s="191"/>
      <c r="F472" s="191"/>
    </row>
    <row r="473" spans="1:7" ht="15.75">
      <c r="A473" s="190"/>
      <c r="B473" s="191"/>
      <c r="C473" s="191"/>
      <c r="D473" s="191"/>
      <c r="E473" s="191"/>
      <c r="F473" s="191"/>
    </row>
    <row r="474" spans="1:7" ht="15.75">
      <c r="A474" s="190"/>
      <c r="B474" s="191"/>
      <c r="C474" s="191"/>
      <c r="D474" s="191"/>
      <c r="E474" s="191"/>
      <c r="F474" s="191"/>
    </row>
    <row r="475" spans="1:7" ht="15.75">
      <c r="A475" s="190"/>
      <c r="B475" s="191"/>
      <c r="C475" s="191"/>
      <c r="D475" s="191"/>
      <c r="E475" s="191"/>
      <c r="F475" s="191"/>
    </row>
    <row r="476" spans="1:7" ht="15.75">
      <c r="A476" s="190"/>
      <c r="B476" s="191"/>
      <c r="C476" s="191"/>
      <c r="D476" s="191"/>
      <c r="E476" s="191"/>
      <c r="F476" s="191"/>
    </row>
    <row r="477" spans="1:7" ht="15.75">
      <c r="A477" s="190"/>
      <c r="B477" s="191"/>
      <c r="C477" s="191"/>
      <c r="D477" s="191"/>
      <c r="E477" s="191"/>
      <c r="F477" s="191"/>
    </row>
    <row r="478" spans="1:7" ht="15.75">
      <c r="A478" s="190"/>
      <c r="B478" s="191"/>
      <c r="C478" s="191"/>
      <c r="D478" s="191"/>
      <c r="E478" s="191"/>
      <c r="F478" s="191"/>
    </row>
    <row r="479" spans="1:7" ht="15.75">
      <c r="A479" s="190"/>
      <c r="B479" s="191"/>
      <c r="C479" s="191"/>
      <c r="D479" s="191"/>
      <c r="E479" s="191"/>
      <c r="F479" s="191"/>
    </row>
    <row r="480" spans="1:7" ht="15.75">
      <c r="A480" s="190"/>
      <c r="B480" s="191"/>
      <c r="C480" s="191"/>
      <c r="D480" s="191"/>
      <c r="E480" s="191"/>
      <c r="F480" s="191"/>
    </row>
    <row r="481" spans="1:6" ht="15.75">
      <c r="A481" s="190"/>
      <c r="B481" s="191"/>
      <c r="C481" s="191"/>
      <c r="D481" s="191"/>
      <c r="E481" s="191"/>
      <c r="F481" s="191"/>
    </row>
    <row r="482" spans="1:6" ht="15.75">
      <c r="A482" s="190"/>
      <c r="B482" s="191"/>
      <c r="C482" s="191"/>
      <c r="D482" s="191"/>
      <c r="E482" s="191"/>
      <c r="F482" s="191"/>
    </row>
    <row r="483" spans="1:6" ht="15.75">
      <c r="A483" s="190"/>
      <c r="B483" s="191"/>
      <c r="C483" s="191"/>
      <c r="D483" s="191"/>
      <c r="E483" s="191"/>
      <c r="F483" s="191"/>
    </row>
    <row r="484" spans="1:6" ht="15.75">
      <c r="A484" s="190"/>
      <c r="B484" s="191"/>
      <c r="C484" s="191"/>
      <c r="D484" s="191"/>
      <c r="E484" s="191"/>
      <c r="F484" s="191"/>
    </row>
    <row r="485" spans="1:6" ht="15.75">
      <c r="A485" s="190"/>
      <c r="B485" s="191"/>
      <c r="C485" s="191"/>
      <c r="D485" s="191"/>
      <c r="E485" s="191"/>
      <c r="F485" s="191"/>
    </row>
    <row r="486" spans="1:6" ht="15.75">
      <c r="A486" s="190"/>
      <c r="B486" s="191"/>
      <c r="C486" s="191"/>
      <c r="D486" s="191"/>
      <c r="E486" s="191"/>
      <c r="F486" s="191"/>
    </row>
    <row r="487" spans="1:6" ht="15.75">
      <c r="A487" s="190"/>
      <c r="B487" s="191"/>
      <c r="C487" s="191"/>
      <c r="D487" s="191"/>
      <c r="E487" s="191"/>
      <c r="F487" s="191"/>
    </row>
    <row r="488" spans="1:6" ht="15.75">
      <c r="A488" s="190"/>
      <c r="B488" s="191"/>
      <c r="C488" s="191"/>
      <c r="D488" s="191"/>
      <c r="E488" s="191"/>
      <c r="F488" s="191"/>
    </row>
    <row r="489" spans="1:6" ht="15.75">
      <c r="A489" s="190"/>
      <c r="B489" s="191"/>
      <c r="C489" s="191"/>
      <c r="D489" s="191"/>
      <c r="E489" s="191"/>
      <c r="F489" s="191"/>
    </row>
    <row r="490" spans="1:6" ht="15.75">
      <c r="A490" s="190"/>
      <c r="B490" s="191"/>
      <c r="C490" s="191"/>
      <c r="D490" s="191"/>
      <c r="E490" s="191"/>
      <c r="F490" s="191"/>
    </row>
    <row r="491" spans="1:6" ht="15.75">
      <c r="A491" s="190"/>
      <c r="B491" s="191"/>
      <c r="C491" s="191"/>
      <c r="D491" s="191"/>
      <c r="E491" s="191"/>
      <c r="F491" s="191"/>
    </row>
    <row r="492" spans="1:6" ht="15.75">
      <c r="A492" s="190"/>
      <c r="B492" s="191"/>
      <c r="C492" s="191"/>
      <c r="D492" s="191"/>
      <c r="E492" s="191"/>
      <c r="F492" s="191"/>
    </row>
    <row r="493" spans="1:6" ht="15.75">
      <c r="A493" s="190"/>
      <c r="B493" s="191"/>
      <c r="C493" s="191"/>
      <c r="D493" s="191"/>
      <c r="E493" s="191"/>
      <c r="F493" s="191"/>
    </row>
    <row r="494" spans="1:6" ht="15.75">
      <c r="A494" s="190"/>
      <c r="B494" s="191"/>
      <c r="C494" s="191"/>
      <c r="D494" s="191"/>
      <c r="E494" s="191"/>
      <c r="F494" s="191"/>
    </row>
    <row r="495" spans="1:6" ht="15.75">
      <c r="A495" s="190"/>
      <c r="B495" s="191"/>
      <c r="C495" s="191"/>
      <c r="D495" s="191"/>
      <c r="E495" s="191"/>
      <c r="F495" s="191"/>
    </row>
    <row r="496" spans="1:6" ht="15.75">
      <c r="A496" s="190"/>
      <c r="B496" s="191"/>
      <c r="C496" s="191"/>
      <c r="D496" s="191"/>
      <c r="E496" s="191"/>
      <c r="F496" s="191"/>
    </row>
    <row r="497" spans="1:6" ht="15.75">
      <c r="A497" s="190"/>
      <c r="B497" s="191"/>
      <c r="C497" s="191"/>
      <c r="D497" s="191"/>
      <c r="E497" s="191"/>
      <c r="F497" s="191"/>
    </row>
    <row r="498" spans="1:6" ht="15.75">
      <c r="A498" s="190"/>
      <c r="B498" s="191"/>
      <c r="C498" s="191"/>
      <c r="D498" s="191"/>
      <c r="E498" s="191"/>
      <c r="F498" s="191"/>
    </row>
    <row r="499" spans="1:6" ht="15.75">
      <c r="A499" s="190"/>
      <c r="B499" s="191"/>
      <c r="C499" s="191"/>
      <c r="D499" s="191"/>
      <c r="E499" s="191"/>
      <c r="F499" s="191"/>
    </row>
    <row r="500" spans="1:6" ht="15.75">
      <c r="A500" s="190"/>
      <c r="B500" s="191"/>
      <c r="C500" s="191"/>
      <c r="D500" s="191"/>
      <c r="E500" s="191"/>
      <c r="F500" s="191"/>
    </row>
    <row r="501" spans="1:6" ht="15.75">
      <c r="A501" s="190"/>
      <c r="B501" s="191"/>
      <c r="C501" s="191"/>
      <c r="D501" s="191"/>
      <c r="E501" s="191"/>
      <c r="F501" s="191"/>
    </row>
    <row r="502" spans="1:6" ht="15.75">
      <c r="A502" s="190"/>
      <c r="B502" s="191"/>
      <c r="C502" s="191"/>
      <c r="D502" s="191"/>
      <c r="E502" s="191"/>
      <c r="F502" s="191"/>
    </row>
    <row r="503" spans="1:6" ht="15.75">
      <c r="A503" s="190"/>
      <c r="B503" s="191"/>
      <c r="C503" s="191"/>
      <c r="D503" s="191"/>
      <c r="E503" s="191"/>
      <c r="F503" s="191"/>
    </row>
    <row r="504" spans="1:6" ht="15.75">
      <c r="A504" s="190"/>
      <c r="B504" s="191"/>
      <c r="C504" s="191"/>
      <c r="D504" s="191"/>
      <c r="E504" s="191"/>
      <c r="F504" s="191"/>
    </row>
    <row r="505" spans="1:6" ht="15.75">
      <c r="A505" s="190"/>
      <c r="B505" s="191"/>
      <c r="C505" s="191"/>
      <c r="D505" s="191"/>
      <c r="E505" s="191"/>
      <c r="F505" s="191"/>
    </row>
    <row r="506" spans="1:6" ht="15.75">
      <c r="A506" s="190"/>
      <c r="B506" s="191"/>
      <c r="C506" s="191"/>
      <c r="D506" s="191"/>
      <c r="E506" s="191"/>
      <c r="F506" s="191"/>
    </row>
    <row r="507" spans="1:6" ht="15.75">
      <c r="A507" s="190"/>
      <c r="B507" s="191"/>
      <c r="C507" s="191"/>
      <c r="D507" s="191"/>
      <c r="E507" s="191"/>
      <c r="F507" s="191"/>
    </row>
    <row r="508" spans="1:6" ht="15.75">
      <c r="A508" s="190"/>
      <c r="B508" s="191"/>
      <c r="C508" s="191"/>
      <c r="D508" s="191"/>
      <c r="E508" s="191"/>
      <c r="F508" s="191"/>
    </row>
    <row r="509" spans="1:6" ht="15.75">
      <c r="A509" s="190"/>
      <c r="B509" s="191"/>
      <c r="C509" s="191"/>
      <c r="D509" s="191"/>
      <c r="E509" s="191"/>
      <c r="F509" s="191"/>
    </row>
    <row r="510" spans="1:6" ht="15.75">
      <c r="A510" s="190"/>
      <c r="B510" s="191"/>
      <c r="C510" s="191"/>
      <c r="D510" s="191"/>
      <c r="E510" s="191"/>
      <c r="F510" s="191"/>
    </row>
    <row r="511" spans="1:6" ht="15.75">
      <c r="A511" s="190"/>
      <c r="B511" s="191"/>
      <c r="C511" s="191"/>
      <c r="D511" s="191"/>
      <c r="E511" s="191"/>
      <c r="F511" s="191"/>
    </row>
    <row r="512" spans="1:6" ht="15.75">
      <c r="A512" s="190"/>
      <c r="B512" s="191"/>
      <c r="C512" s="191"/>
      <c r="D512" s="191"/>
      <c r="E512" s="191"/>
      <c r="F512" s="191"/>
    </row>
    <row r="513" spans="1:6" ht="15.75">
      <c r="A513" s="190"/>
      <c r="B513" s="191"/>
      <c r="C513" s="191"/>
      <c r="D513" s="191"/>
      <c r="E513" s="191"/>
      <c r="F513" s="191"/>
    </row>
    <row r="514" spans="1:6" ht="15.75">
      <c r="A514" s="190"/>
      <c r="B514" s="191"/>
      <c r="C514" s="191"/>
      <c r="D514" s="191"/>
      <c r="E514" s="191"/>
      <c r="F514" s="191"/>
    </row>
    <row r="515" spans="1:6" ht="15.75">
      <c r="A515" s="190"/>
      <c r="B515" s="191"/>
      <c r="C515" s="191"/>
      <c r="D515" s="191"/>
      <c r="E515" s="191"/>
      <c r="F515" s="191"/>
    </row>
    <row r="516" spans="1:6" ht="15.75">
      <c r="A516" s="190"/>
      <c r="B516" s="191"/>
      <c r="C516" s="191"/>
      <c r="D516" s="191"/>
      <c r="E516" s="191"/>
      <c r="F516" s="191"/>
    </row>
    <row r="517" spans="1:6" ht="15.75">
      <c r="A517" s="190"/>
      <c r="B517" s="191"/>
      <c r="C517" s="191"/>
      <c r="D517" s="191"/>
      <c r="E517" s="191"/>
      <c r="F517" s="191"/>
    </row>
    <row r="518" spans="1:6" ht="15.75">
      <c r="A518" s="190"/>
      <c r="B518" s="191"/>
      <c r="C518" s="191"/>
      <c r="D518" s="191"/>
      <c r="E518" s="191"/>
      <c r="F518" s="191"/>
    </row>
    <row r="519" spans="1:6" ht="15.75">
      <c r="A519" s="190"/>
      <c r="B519" s="191"/>
      <c r="C519" s="191"/>
      <c r="D519" s="191"/>
      <c r="E519" s="191"/>
      <c r="F519" s="191"/>
    </row>
    <row r="520" spans="1:6" ht="15.75">
      <c r="A520" s="190"/>
      <c r="B520" s="191"/>
      <c r="C520" s="191"/>
      <c r="D520" s="191"/>
      <c r="E520" s="191"/>
      <c r="F520" s="191"/>
    </row>
    <row r="521" spans="1:6" ht="15.75">
      <c r="A521" s="190"/>
      <c r="B521" s="191"/>
      <c r="C521" s="191"/>
      <c r="D521" s="191"/>
      <c r="E521" s="191"/>
      <c r="F521" s="191"/>
    </row>
    <row r="522" spans="1:6" ht="15.75">
      <c r="A522" s="190"/>
      <c r="B522" s="191"/>
      <c r="C522" s="191"/>
      <c r="D522" s="191"/>
      <c r="E522" s="191"/>
      <c r="F522" s="191"/>
    </row>
    <row r="523" spans="1:6" ht="15.75">
      <c r="A523" s="190"/>
      <c r="B523" s="191"/>
      <c r="C523" s="191"/>
      <c r="D523" s="191"/>
      <c r="E523" s="191"/>
      <c r="F523" s="191"/>
    </row>
    <row r="524" spans="1:6" ht="15.75">
      <c r="A524" s="190"/>
      <c r="B524" s="191"/>
      <c r="C524" s="191"/>
      <c r="D524" s="191"/>
      <c r="E524" s="191"/>
      <c r="F524" s="191"/>
    </row>
    <row r="525" spans="1:6" ht="15.75">
      <c r="A525" s="190"/>
      <c r="B525" s="191"/>
      <c r="C525" s="191"/>
      <c r="D525" s="191"/>
      <c r="E525" s="191"/>
      <c r="F525" s="191"/>
    </row>
    <row r="526" spans="1:6" ht="15.75">
      <c r="A526" s="190"/>
      <c r="B526" s="191"/>
      <c r="C526" s="191"/>
      <c r="D526" s="191"/>
      <c r="E526" s="191"/>
      <c r="F526" s="191"/>
    </row>
    <row r="527" spans="1:6" ht="15.75">
      <c r="A527" s="190"/>
      <c r="B527" s="191"/>
      <c r="C527" s="191"/>
      <c r="D527" s="191"/>
      <c r="E527" s="191"/>
      <c r="F527" s="191"/>
    </row>
    <row r="528" spans="1:6" ht="15.75">
      <c r="A528" s="190"/>
      <c r="B528" s="191"/>
      <c r="C528" s="191"/>
      <c r="D528" s="191"/>
      <c r="E528" s="191"/>
      <c r="F528" s="191"/>
    </row>
    <row r="529" spans="1:6" ht="15.75">
      <c r="A529" s="190"/>
      <c r="B529" s="191"/>
      <c r="C529" s="191"/>
      <c r="D529" s="191"/>
      <c r="E529" s="191"/>
      <c r="F529" s="191"/>
    </row>
    <row r="530" spans="1:6" ht="15.75">
      <c r="A530" s="190"/>
      <c r="B530" s="191"/>
      <c r="C530" s="191"/>
      <c r="D530" s="191"/>
      <c r="E530" s="191"/>
      <c r="F530" s="191"/>
    </row>
    <row r="531" spans="1:6" ht="15.75">
      <c r="A531" s="190"/>
      <c r="B531" s="191"/>
      <c r="C531" s="191"/>
      <c r="D531" s="191"/>
      <c r="E531" s="191"/>
      <c r="F531" s="191"/>
    </row>
    <row r="532" spans="1:6" ht="15.75">
      <c r="A532" s="190"/>
      <c r="B532" s="191"/>
      <c r="C532" s="191"/>
      <c r="D532" s="191"/>
      <c r="E532" s="191"/>
      <c r="F532" s="191"/>
    </row>
    <row r="533" spans="1:6" ht="15.75">
      <c r="A533" s="190"/>
      <c r="B533" s="191"/>
      <c r="C533" s="191"/>
      <c r="D533" s="191"/>
      <c r="E533" s="191"/>
      <c r="F533" s="191"/>
    </row>
    <row r="534" spans="1:6" ht="15.75">
      <c r="A534" s="190"/>
      <c r="B534" s="191"/>
      <c r="C534" s="191"/>
      <c r="D534" s="191"/>
      <c r="E534" s="191"/>
      <c r="F534" s="191"/>
    </row>
    <row r="535" spans="1:6" ht="15.75">
      <c r="A535" s="190"/>
      <c r="B535" s="191"/>
      <c r="C535" s="191"/>
      <c r="D535" s="191"/>
      <c r="E535" s="191"/>
      <c r="F535" s="191"/>
    </row>
    <row r="536" spans="1:6" ht="15.75">
      <c r="A536" s="190"/>
      <c r="B536" s="191"/>
      <c r="C536" s="191"/>
      <c r="D536" s="191"/>
      <c r="E536" s="191"/>
      <c r="F536" s="191"/>
    </row>
    <row r="537" spans="1:6" ht="15.75">
      <c r="A537" s="190"/>
      <c r="B537" s="191"/>
      <c r="C537" s="191"/>
      <c r="D537" s="191"/>
      <c r="E537" s="191"/>
      <c r="F537" s="191"/>
    </row>
    <row r="538" spans="1:6" ht="15.75">
      <c r="A538" s="190"/>
      <c r="B538" s="191"/>
      <c r="C538" s="191"/>
      <c r="D538" s="191"/>
      <c r="E538" s="191"/>
      <c r="F538" s="191"/>
    </row>
    <row r="539" spans="1:6" ht="15.75">
      <c r="A539" s="190"/>
      <c r="B539" s="191"/>
      <c r="C539" s="191"/>
      <c r="D539" s="191"/>
      <c r="E539" s="191"/>
      <c r="F539" s="191"/>
    </row>
    <row r="540" spans="1:6" ht="15.75">
      <c r="A540" s="190"/>
      <c r="B540" s="191"/>
      <c r="C540" s="191"/>
      <c r="D540" s="191"/>
      <c r="E540" s="191"/>
      <c r="F540" s="191"/>
    </row>
    <row r="541" spans="1:6" ht="15.75">
      <c r="A541" s="190"/>
      <c r="B541" s="191"/>
      <c r="C541" s="191"/>
      <c r="D541" s="191"/>
      <c r="E541" s="191"/>
      <c r="F541" s="191"/>
    </row>
    <row r="542" spans="1:6" ht="15.75">
      <c r="A542" s="190"/>
      <c r="B542" s="191"/>
      <c r="C542" s="191"/>
      <c r="D542" s="191"/>
      <c r="E542" s="191"/>
      <c r="F542" s="191"/>
    </row>
    <row r="543" spans="1:6" ht="15.75">
      <c r="A543" s="190"/>
      <c r="B543" s="191"/>
      <c r="C543" s="191"/>
      <c r="D543" s="191"/>
      <c r="E543" s="191"/>
      <c r="F543" s="191"/>
    </row>
    <row r="544" spans="1:6" ht="15.75">
      <c r="A544" s="190"/>
      <c r="B544" s="191"/>
      <c r="C544" s="191"/>
      <c r="D544" s="191"/>
      <c r="E544" s="191"/>
      <c r="F544" s="191"/>
    </row>
    <row r="545" spans="1:6" ht="15.75">
      <c r="A545" s="190"/>
      <c r="B545" s="191"/>
      <c r="C545" s="191"/>
      <c r="D545" s="191"/>
      <c r="E545" s="191"/>
      <c r="F545" s="191"/>
    </row>
    <row r="546" spans="1:6" ht="15.75">
      <c r="A546" s="190"/>
      <c r="B546" s="191"/>
      <c r="C546" s="191"/>
      <c r="D546" s="191"/>
      <c r="E546" s="191"/>
      <c r="F546" s="191"/>
    </row>
    <row r="547" spans="1:6" ht="15.75">
      <c r="A547" s="190"/>
      <c r="B547" s="191"/>
      <c r="C547" s="191"/>
      <c r="D547" s="191"/>
      <c r="E547" s="191"/>
      <c r="F547" s="191"/>
    </row>
    <row r="548" spans="1:6" ht="15.75">
      <c r="A548" s="190"/>
      <c r="B548" s="191"/>
      <c r="C548" s="191"/>
      <c r="D548" s="191"/>
      <c r="E548" s="191"/>
      <c r="F548" s="191"/>
    </row>
    <row r="549" spans="1:6" ht="15.75">
      <c r="A549" s="190"/>
      <c r="B549" s="191"/>
      <c r="C549" s="191"/>
      <c r="D549" s="191"/>
      <c r="E549" s="191"/>
      <c r="F549" s="191"/>
    </row>
    <row r="550" spans="1:6" ht="15.75">
      <c r="A550" s="190"/>
      <c r="B550" s="191"/>
      <c r="C550" s="191"/>
      <c r="D550" s="191"/>
      <c r="E550" s="191"/>
      <c r="F550" s="191"/>
    </row>
    <row r="551" spans="1:6" ht="15.75">
      <c r="A551" s="190"/>
      <c r="B551" s="191"/>
      <c r="C551" s="191"/>
      <c r="D551" s="191"/>
      <c r="E551" s="191"/>
      <c r="F551" s="191"/>
    </row>
    <row r="552" spans="1:6" ht="15.75">
      <c r="A552" s="190"/>
      <c r="B552" s="191"/>
      <c r="C552" s="191"/>
      <c r="D552" s="191"/>
      <c r="E552" s="191"/>
      <c r="F552" s="191"/>
    </row>
    <row r="553" spans="1:6" ht="15.75">
      <c r="A553" s="190"/>
      <c r="B553" s="191"/>
      <c r="C553" s="191"/>
      <c r="D553" s="191"/>
      <c r="E553" s="191"/>
      <c r="F553" s="191"/>
    </row>
    <row r="554" spans="1:6" ht="15.75">
      <c r="A554" s="190"/>
      <c r="B554" s="191"/>
      <c r="C554" s="191"/>
      <c r="D554" s="191"/>
      <c r="E554" s="191"/>
      <c r="F554" s="191"/>
    </row>
    <row r="555" spans="1:6" ht="15.75">
      <c r="A555" s="190"/>
      <c r="B555" s="191"/>
      <c r="C555" s="191"/>
      <c r="D555" s="191"/>
      <c r="E555" s="191"/>
      <c r="F555" s="191"/>
    </row>
    <row r="556" spans="1:6" ht="15.75">
      <c r="A556" s="190"/>
      <c r="B556" s="191"/>
      <c r="C556" s="191"/>
      <c r="D556" s="191"/>
      <c r="E556" s="191"/>
      <c r="F556" s="191"/>
    </row>
    <row r="557" spans="1:6" ht="15.75">
      <c r="A557" s="190"/>
      <c r="B557" s="191"/>
      <c r="C557" s="191"/>
      <c r="D557" s="191"/>
      <c r="E557" s="191"/>
      <c r="F557" s="191"/>
    </row>
    <row r="558" spans="1:6" ht="15.75">
      <c r="A558" s="190"/>
      <c r="B558" s="191"/>
      <c r="C558" s="191"/>
      <c r="D558" s="191"/>
      <c r="E558" s="191"/>
      <c r="F558" s="191"/>
    </row>
    <row r="559" spans="1:6" ht="15.75">
      <c r="A559" s="190"/>
      <c r="B559" s="191"/>
      <c r="C559" s="191"/>
      <c r="D559" s="191"/>
      <c r="E559" s="191"/>
      <c r="F559" s="191"/>
    </row>
    <row r="560" spans="1:6" ht="15.75">
      <c r="A560" s="190"/>
      <c r="B560" s="191"/>
      <c r="C560" s="191"/>
      <c r="D560" s="191"/>
      <c r="E560" s="191"/>
      <c r="F560" s="191"/>
    </row>
    <row r="561" spans="1:6" ht="15.75">
      <c r="A561" s="190"/>
      <c r="B561" s="191"/>
      <c r="C561" s="191"/>
      <c r="D561" s="191"/>
      <c r="E561" s="191"/>
      <c r="F561" s="191"/>
    </row>
    <row r="562" spans="1:6" ht="15.75">
      <c r="A562" s="190"/>
      <c r="B562" s="191"/>
      <c r="C562" s="191"/>
      <c r="D562" s="191"/>
      <c r="E562" s="191"/>
      <c r="F562" s="191"/>
    </row>
    <row r="563" spans="1:6" ht="15.75">
      <c r="A563" s="190"/>
      <c r="B563" s="191"/>
      <c r="C563" s="191"/>
      <c r="D563" s="191"/>
      <c r="E563" s="191"/>
      <c r="F563" s="191"/>
    </row>
    <row r="564" spans="1:6" ht="15.75">
      <c r="A564" s="190"/>
      <c r="B564" s="191"/>
      <c r="C564" s="191"/>
      <c r="D564" s="191"/>
      <c r="E564" s="191"/>
      <c r="F564" s="191"/>
    </row>
    <row r="565" spans="1:6" ht="15.75">
      <c r="A565" s="190"/>
      <c r="B565" s="191"/>
      <c r="C565" s="191"/>
      <c r="D565" s="191"/>
      <c r="E565" s="191"/>
      <c r="F565" s="191"/>
    </row>
    <row r="566" spans="1:6" ht="15.75">
      <c r="A566" s="190"/>
      <c r="B566" s="191"/>
      <c r="C566" s="191"/>
      <c r="D566" s="191"/>
      <c r="E566" s="191"/>
      <c r="F566" s="191"/>
    </row>
    <row r="567" spans="1:6" ht="15.75">
      <c r="A567" s="190"/>
      <c r="B567" s="191"/>
      <c r="C567" s="191"/>
      <c r="D567" s="191"/>
      <c r="E567" s="191"/>
      <c r="F567" s="191"/>
    </row>
    <row r="568" spans="1:6" ht="15.75">
      <c r="A568" s="190"/>
      <c r="B568" s="191"/>
      <c r="C568" s="191"/>
      <c r="D568" s="191"/>
      <c r="E568" s="191"/>
      <c r="F568" s="191"/>
    </row>
    <row r="569" spans="1:6" ht="15.75">
      <c r="A569" s="190"/>
      <c r="B569" s="191"/>
      <c r="C569" s="191"/>
      <c r="D569" s="191"/>
      <c r="E569" s="191"/>
      <c r="F569" s="191"/>
    </row>
    <row r="570" spans="1:6" ht="15.75">
      <c r="A570" s="190"/>
      <c r="B570" s="191"/>
      <c r="C570" s="191"/>
      <c r="D570" s="191"/>
      <c r="E570" s="191"/>
      <c r="F570" s="191"/>
    </row>
    <row r="571" spans="1:6" ht="15.75">
      <c r="A571" s="190"/>
      <c r="B571" s="191"/>
      <c r="C571" s="191"/>
      <c r="D571" s="191"/>
      <c r="E571" s="191"/>
      <c r="F571" s="191"/>
    </row>
    <row r="572" spans="1:6" ht="15.75">
      <c r="A572" s="190"/>
      <c r="B572" s="191"/>
      <c r="C572" s="191"/>
      <c r="D572" s="191"/>
      <c r="E572" s="191"/>
      <c r="F572" s="191"/>
    </row>
    <row r="573" spans="1:6" ht="15.75">
      <c r="A573" s="190"/>
      <c r="B573" s="191"/>
      <c r="C573" s="191"/>
      <c r="D573" s="191"/>
      <c r="E573" s="191"/>
      <c r="F573" s="191"/>
    </row>
    <row r="574" spans="1:6" ht="15.75">
      <c r="A574" s="190"/>
      <c r="B574" s="191"/>
      <c r="C574" s="191"/>
      <c r="D574" s="191"/>
      <c r="E574" s="191"/>
      <c r="F574" s="191"/>
    </row>
    <row r="575" spans="1:6" ht="15.75">
      <c r="A575" s="190"/>
      <c r="B575" s="191"/>
      <c r="C575" s="191"/>
      <c r="D575" s="191"/>
      <c r="E575" s="191"/>
      <c r="F575" s="191"/>
    </row>
    <row r="576" spans="1:6" ht="15.75">
      <c r="A576" s="190"/>
      <c r="B576" s="191"/>
      <c r="C576" s="191"/>
      <c r="D576" s="191"/>
      <c r="E576" s="191"/>
      <c r="F576" s="191"/>
    </row>
    <row r="577" spans="1:6" ht="15.75">
      <c r="A577" s="190"/>
      <c r="B577" s="191"/>
      <c r="C577" s="191"/>
      <c r="D577" s="191"/>
      <c r="E577" s="191"/>
      <c r="F577" s="191"/>
    </row>
    <row r="578" spans="1:6" ht="15.75">
      <c r="A578" s="190"/>
      <c r="B578" s="191"/>
      <c r="C578" s="191"/>
      <c r="D578" s="191"/>
      <c r="E578" s="191"/>
      <c r="F578" s="191"/>
    </row>
    <row r="579" spans="1:6" ht="15.75">
      <c r="A579" s="190"/>
      <c r="B579" s="191"/>
      <c r="C579" s="191"/>
      <c r="D579" s="191"/>
      <c r="E579" s="191"/>
      <c r="F579" s="191"/>
    </row>
    <row r="580" spans="1:6" ht="15.75">
      <c r="A580" s="190"/>
      <c r="B580" s="191"/>
      <c r="C580" s="191"/>
      <c r="D580" s="191"/>
      <c r="E580" s="191"/>
      <c r="F580" s="191"/>
    </row>
    <row r="581" spans="1:6" ht="15.75">
      <c r="A581" s="190"/>
      <c r="B581" s="191"/>
      <c r="C581" s="191"/>
      <c r="D581" s="191"/>
      <c r="E581" s="191"/>
      <c r="F581" s="191"/>
    </row>
    <row r="582" spans="1:6" ht="15.75">
      <c r="A582" s="190"/>
      <c r="B582" s="191"/>
      <c r="C582" s="191"/>
      <c r="D582" s="191"/>
      <c r="E582" s="191"/>
      <c r="F582" s="191"/>
    </row>
    <row r="583" spans="1:6" ht="15.75">
      <c r="A583" s="190"/>
      <c r="B583" s="191"/>
      <c r="C583" s="191"/>
      <c r="D583" s="191"/>
      <c r="E583" s="191"/>
      <c r="F583" s="191"/>
    </row>
    <row r="584" spans="1:6" ht="15.75">
      <c r="A584" s="190"/>
      <c r="B584" s="191"/>
      <c r="C584" s="191"/>
      <c r="D584" s="191"/>
      <c r="E584" s="191"/>
      <c r="F584" s="191"/>
    </row>
    <row r="585" spans="1:6" ht="15.75">
      <c r="A585" s="190"/>
      <c r="B585" s="191"/>
      <c r="C585" s="191"/>
      <c r="D585" s="191"/>
      <c r="E585" s="191"/>
      <c r="F585" s="191"/>
    </row>
    <row r="586" spans="1:6" ht="15.75">
      <c r="A586" s="190"/>
      <c r="B586" s="191"/>
      <c r="C586" s="191"/>
      <c r="D586" s="191"/>
      <c r="E586" s="191"/>
      <c r="F586" s="191"/>
    </row>
    <row r="587" spans="1:6" ht="15.75">
      <c r="A587" s="190"/>
      <c r="B587" s="191"/>
      <c r="C587" s="191"/>
      <c r="D587" s="191"/>
      <c r="E587" s="191"/>
      <c r="F587" s="191"/>
    </row>
    <row r="588" spans="1:6" ht="15.75">
      <c r="A588" s="190"/>
      <c r="B588" s="191"/>
      <c r="C588" s="191"/>
      <c r="D588" s="191"/>
      <c r="E588" s="191"/>
      <c r="F588" s="191"/>
    </row>
    <row r="589" spans="1:6" ht="15.75">
      <c r="A589" s="190"/>
      <c r="B589" s="191"/>
      <c r="C589" s="191"/>
      <c r="D589" s="191"/>
      <c r="E589" s="191"/>
      <c r="F589" s="191"/>
    </row>
    <row r="590" spans="1:6" ht="15.75">
      <c r="A590" s="190"/>
      <c r="B590" s="191"/>
      <c r="C590" s="191"/>
      <c r="D590" s="191"/>
      <c r="E590" s="191"/>
      <c r="F590" s="191"/>
    </row>
    <row r="591" spans="1:6" ht="15.75">
      <c r="A591" s="190"/>
      <c r="B591" s="191"/>
      <c r="C591" s="191"/>
      <c r="D591" s="191"/>
      <c r="E591" s="191"/>
      <c r="F591" s="191"/>
    </row>
    <row r="592" spans="1:6" ht="15.75">
      <c r="A592" s="190"/>
      <c r="B592" s="191"/>
      <c r="C592" s="191"/>
      <c r="D592" s="191"/>
      <c r="E592" s="191"/>
      <c r="F592" s="191"/>
    </row>
    <row r="593" spans="1:6" ht="15.75">
      <c r="A593" s="190"/>
      <c r="B593" s="191"/>
      <c r="C593" s="191"/>
      <c r="D593" s="191"/>
      <c r="E593" s="191"/>
      <c r="F593" s="191"/>
    </row>
    <row r="594" spans="1:6" ht="15.75">
      <c r="A594" s="190"/>
      <c r="B594" s="191"/>
      <c r="C594" s="191"/>
      <c r="D594" s="191"/>
      <c r="E594" s="191"/>
      <c r="F594" s="191"/>
    </row>
    <row r="595" spans="1:6" ht="15.75">
      <c r="A595" s="190"/>
      <c r="B595" s="191"/>
      <c r="C595" s="191"/>
      <c r="D595" s="191"/>
      <c r="E595" s="191"/>
      <c r="F595" s="191"/>
    </row>
    <row r="596" spans="1:6" ht="15.75">
      <c r="A596" s="190"/>
      <c r="B596" s="191"/>
      <c r="C596" s="191"/>
      <c r="D596" s="191"/>
      <c r="E596" s="191"/>
      <c r="F596" s="191"/>
    </row>
    <row r="597" spans="1:6" ht="15.75">
      <c r="A597" s="190"/>
      <c r="B597" s="191"/>
      <c r="C597" s="191"/>
      <c r="D597" s="191"/>
      <c r="E597" s="191"/>
      <c r="F597" s="191"/>
    </row>
    <row r="598" spans="1:6" ht="15.75">
      <c r="A598" s="190"/>
      <c r="B598" s="191"/>
      <c r="C598" s="191"/>
      <c r="D598" s="191"/>
      <c r="E598" s="191"/>
      <c r="F598" s="191"/>
    </row>
    <row r="599" spans="1:6" ht="15.75">
      <c r="A599" s="190"/>
      <c r="B599" s="191"/>
      <c r="C599" s="191"/>
      <c r="D599" s="191"/>
      <c r="E599" s="191"/>
      <c r="F599" s="191"/>
    </row>
    <row r="600" spans="1:6" ht="15.75">
      <c r="A600" s="190"/>
      <c r="B600" s="191"/>
      <c r="C600" s="191"/>
      <c r="D600" s="191"/>
      <c r="E600" s="191"/>
      <c r="F600" s="191"/>
    </row>
    <row r="601" spans="1:6" ht="15.75">
      <c r="A601" s="190"/>
      <c r="B601" s="191"/>
      <c r="C601" s="191"/>
      <c r="D601" s="191"/>
      <c r="E601" s="191"/>
      <c r="F601" s="191"/>
    </row>
    <row r="602" spans="1:6" ht="15.75">
      <c r="A602" s="190"/>
      <c r="B602" s="191"/>
      <c r="C602" s="191"/>
      <c r="D602" s="191"/>
      <c r="E602" s="191"/>
      <c r="F602" s="191"/>
    </row>
    <row r="603" spans="1:6" ht="15.75">
      <c r="A603" s="190"/>
      <c r="B603" s="191"/>
      <c r="C603" s="191"/>
      <c r="D603" s="191"/>
      <c r="E603" s="191"/>
      <c r="F603" s="191"/>
    </row>
    <row r="604" spans="1:6" ht="15.75">
      <c r="A604" s="190"/>
      <c r="B604" s="191"/>
      <c r="C604" s="191"/>
      <c r="D604" s="191"/>
      <c r="E604" s="191"/>
      <c r="F604" s="191"/>
    </row>
    <row r="605" spans="1:6" ht="15.75">
      <c r="A605" s="190"/>
      <c r="B605" s="191"/>
      <c r="C605" s="191"/>
      <c r="D605" s="191"/>
      <c r="E605" s="191"/>
      <c r="F605" s="191"/>
    </row>
    <row r="606" spans="1:6" ht="15.75">
      <c r="A606" s="190"/>
      <c r="B606" s="191"/>
      <c r="C606" s="191"/>
      <c r="D606" s="191"/>
      <c r="E606" s="191"/>
      <c r="F606" s="191"/>
    </row>
    <row r="607" spans="1:6" ht="15.75">
      <c r="A607" s="190"/>
      <c r="B607" s="191"/>
      <c r="C607" s="191"/>
      <c r="D607" s="191"/>
      <c r="E607" s="191"/>
      <c r="F607" s="191"/>
    </row>
    <row r="608" spans="1:6" ht="15.75">
      <c r="A608" s="190"/>
      <c r="B608" s="191"/>
      <c r="C608" s="191"/>
      <c r="D608" s="191"/>
      <c r="E608" s="191"/>
      <c r="F608" s="191"/>
    </row>
    <row r="609" spans="1:6" ht="15.75">
      <c r="A609" s="190"/>
      <c r="B609" s="191"/>
      <c r="C609" s="191"/>
      <c r="D609" s="191"/>
      <c r="E609" s="191"/>
      <c r="F609" s="191"/>
    </row>
    <row r="610" spans="1:6" ht="15.75">
      <c r="A610" s="190"/>
      <c r="B610" s="191"/>
      <c r="C610" s="191"/>
      <c r="D610" s="191"/>
      <c r="E610" s="191"/>
      <c r="F610" s="191"/>
    </row>
    <row r="611" spans="1:6" ht="15.75">
      <c r="A611" s="190"/>
      <c r="B611" s="191"/>
      <c r="C611" s="191"/>
      <c r="D611" s="191"/>
      <c r="E611" s="191"/>
      <c r="F611" s="191"/>
    </row>
    <row r="612" spans="1:6" ht="15.75">
      <c r="A612" s="190"/>
      <c r="B612" s="191"/>
      <c r="C612" s="191"/>
      <c r="D612" s="191"/>
      <c r="E612" s="191"/>
      <c r="F612" s="191"/>
    </row>
    <row r="613" spans="1:6" ht="15.75">
      <c r="A613" s="190"/>
      <c r="B613" s="191"/>
      <c r="C613" s="191"/>
      <c r="D613" s="191"/>
      <c r="E613" s="191"/>
      <c r="F613" s="191"/>
    </row>
    <row r="614" spans="1:6" ht="15.75">
      <c r="A614" s="190"/>
      <c r="B614" s="191"/>
      <c r="C614" s="191"/>
      <c r="D614" s="191"/>
      <c r="E614" s="191"/>
      <c r="F614" s="191"/>
    </row>
    <row r="615" spans="1:6" ht="15.75">
      <c r="A615" s="190"/>
      <c r="B615" s="191"/>
      <c r="C615" s="191"/>
      <c r="D615" s="191"/>
      <c r="E615" s="191"/>
      <c r="F615" s="191"/>
    </row>
    <row r="616" spans="1:6" ht="15.75">
      <c r="A616" s="190"/>
      <c r="B616" s="191"/>
      <c r="C616" s="191"/>
      <c r="D616" s="191"/>
      <c r="E616" s="191"/>
      <c r="F616" s="191"/>
    </row>
    <row r="617" spans="1:6" ht="15.75">
      <c r="A617" s="190"/>
      <c r="B617" s="191"/>
      <c r="C617" s="191"/>
      <c r="D617" s="191"/>
      <c r="E617" s="191"/>
      <c r="F617" s="191"/>
    </row>
    <row r="618" spans="1:6" ht="15.75">
      <c r="A618" s="190"/>
      <c r="B618" s="191"/>
      <c r="C618" s="191"/>
      <c r="D618" s="191"/>
      <c r="E618" s="191"/>
      <c r="F618" s="191"/>
    </row>
    <row r="619" spans="1:6" ht="15.75">
      <c r="A619" s="190"/>
      <c r="B619" s="191"/>
      <c r="C619" s="191"/>
      <c r="D619" s="191"/>
      <c r="E619" s="191"/>
      <c r="F619" s="191"/>
    </row>
    <row r="620" spans="1:6" ht="15.75">
      <c r="A620" s="190"/>
      <c r="B620" s="191"/>
      <c r="C620" s="191"/>
      <c r="D620" s="191"/>
      <c r="E620" s="191"/>
      <c r="F620" s="191"/>
    </row>
    <row r="621" spans="1:6" ht="15.75">
      <c r="A621" s="190"/>
      <c r="B621" s="191"/>
      <c r="C621" s="191"/>
      <c r="D621" s="191"/>
      <c r="E621" s="191"/>
      <c r="F621" s="191"/>
    </row>
    <row r="622" spans="1:6" ht="15.75">
      <c r="A622" s="190"/>
      <c r="B622" s="191"/>
      <c r="C622" s="191"/>
      <c r="D622" s="191"/>
      <c r="E622" s="191"/>
      <c r="F622" s="191"/>
    </row>
    <row r="623" spans="1:6" ht="15.75">
      <c r="A623" s="190"/>
      <c r="B623" s="191"/>
      <c r="C623" s="191"/>
      <c r="D623" s="191"/>
      <c r="E623" s="191"/>
      <c r="F623" s="191"/>
    </row>
    <row r="624" spans="1:6" ht="15.75">
      <c r="A624" s="190"/>
      <c r="B624" s="191"/>
      <c r="C624" s="191"/>
      <c r="D624" s="191"/>
      <c r="E624" s="191"/>
      <c r="F624" s="191"/>
    </row>
    <row r="625" spans="1:6" ht="15.75">
      <c r="A625" s="190"/>
      <c r="B625" s="191"/>
      <c r="C625" s="191"/>
      <c r="D625" s="191"/>
      <c r="E625" s="191"/>
      <c r="F625" s="191"/>
    </row>
    <row r="626" spans="1:6" ht="15.75">
      <c r="A626" s="190"/>
      <c r="B626" s="191"/>
      <c r="C626" s="191"/>
      <c r="D626" s="191"/>
      <c r="E626" s="191"/>
      <c r="F626" s="191"/>
    </row>
    <row r="627" spans="1:6" ht="15.75">
      <c r="A627" s="190"/>
      <c r="B627" s="191"/>
      <c r="C627" s="191"/>
      <c r="D627" s="191"/>
      <c r="E627" s="191"/>
      <c r="F627" s="191"/>
    </row>
    <row r="628" spans="1:6" ht="15.75">
      <c r="A628" s="190"/>
      <c r="B628" s="191"/>
      <c r="C628" s="191"/>
      <c r="D628" s="191"/>
      <c r="E628" s="191"/>
      <c r="F628" s="191"/>
    </row>
    <row r="629" spans="1:6">
      <c r="B629" s="191"/>
      <c r="C629" s="191"/>
      <c r="D629" s="191"/>
      <c r="E629" s="191"/>
      <c r="F629" s="191"/>
    </row>
    <row r="630" spans="1:6">
      <c r="B630" s="191"/>
      <c r="C630" s="191"/>
      <c r="D630" s="191"/>
      <c r="E630" s="191"/>
      <c r="F630" s="191"/>
    </row>
    <row r="631" spans="1:6">
      <c r="B631" s="191"/>
      <c r="C631" s="191"/>
      <c r="D631" s="191"/>
      <c r="E631" s="191"/>
      <c r="F631" s="191"/>
    </row>
    <row r="632" spans="1:6">
      <c r="B632" s="191"/>
      <c r="C632" s="191"/>
      <c r="D632" s="191"/>
      <c r="E632" s="191"/>
      <c r="F632" s="191"/>
    </row>
    <row r="633" spans="1:6">
      <c r="B633" s="191"/>
      <c r="C633" s="191"/>
      <c r="D633" s="191"/>
      <c r="E633" s="191"/>
      <c r="F633" s="191"/>
    </row>
    <row r="634" spans="1:6">
      <c r="B634" s="191"/>
      <c r="C634" s="191"/>
      <c r="D634" s="191"/>
      <c r="E634" s="191"/>
      <c r="F634" s="191"/>
    </row>
    <row r="635" spans="1:6">
      <c r="B635" s="191"/>
      <c r="C635" s="191"/>
      <c r="D635" s="191"/>
      <c r="E635" s="191"/>
      <c r="F635" s="191"/>
    </row>
    <row r="636" spans="1:6">
      <c r="B636" s="191"/>
      <c r="C636" s="191"/>
      <c r="D636" s="191"/>
      <c r="E636" s="191"/>
      <c r="F636" s="191"/>
    </row>
    <row r="637" spans="1:6">
      <c r="B637" s="191"/>
      <c r="C637" s="191"/>
      <c r="D637" s="191"/>
      <c r="E637" s="191"/>
      <c r="F637" s="191"/>
    </row>
    <row r="638" spans="1:6">
      <c r="B638" s="191"/>
      <c r="C638" s="191"/>
      <c r="D638" s="191"/>
      <c r="E638" s="191"/>
      <c r="F638" s="191"/>
    </row>
    <row r="639" spans="1:6">
      <c r="B639" s="191"/>
      <c r="C639" s="191"/>
      <c r="D639" s="191"/>
      <c r="E639" s="191"/>
      <c r="F639" s="191"/>
    </row>
    <row r="640" spans="1:6">
      <c r="B640" s="191"/>
      <c r="C640" s="191"/>
      <c r="D640" s="191"/>
      <c r="E640" s="191"/>
      <c r="F640" s="191"/>
    </row>
    <row r="641" spans="2:6">
      <c r="B641" s="191"/>
      <c r="C641" s="191"/>
      <c r="D641" s="191"/>
      <c r="E641" s="191"/>
      <c r="F641" s="191"/>
    </row>
    <row r="642" spans="2:6">
      <c r="B642" s="191"/>
      <c r="C642" s="191"/>
      <c r="D642" s="191"/>
      <c r="E642" s="191"/>
      <c r="F642" s="191"/>
    </row>
    <row r="643" spans="2:6">
      <c r="B643" s="191"/>
      <c r="C643" s="191"/>
      <c r="D643" s="191"/>
      <c r="E643" s="191"/>
      <c r="F643" s="191"/>
    </row>
    <row r="644" spans="2:6">
      <c r="B644" s="191"/>
      <c r="C644" s="191"/>
      <c r="D644" s="191"/>
      <c r="E644" s="191"/>
      <c r="F644" s="191"/>
    </row>
    <row r="645" spans="2:6">
      <c r="B645" s="191"/>
      <c r="C645" s="191"/>
      <c r="D645" s="191"/>
      <c r="E645" s="191"/>
      <c r="F645" s="191"/>
    </row>
    <row r="646" spans="2:6">
      <c r="B646" s="191"/>
      <c r="C646" s="191"/>
      <c r="D646" s="191"/>
      <c r="E646" s="191"/>
      <c r="F646" s="191"/>
    </row>
    <row r="647" spans="2:6">
      <c r="B647" s="191"/>
      <c r="C647" s="191"/>
      <c r="D647" s="191"/>
      <c r="E647" s="191"/>
      <c r="F647" s="191"/>
    </row>
    <row r="648" spans="2:6">
      <c r="B648" s="191"/>
      <c r="C648" s="191"/>
      <c r="D648" s="191"/>
      <c r="E648" s="191"/>
      <c r="F648" s="191"/>
    </row>
    <row r="649" spans="2:6">
      <c r="B649" s="191"/>
      <c r="C649" s="191"/>
      <c r="D649" s="191"/>
      <c r="E649" s="191"/>
      <c r="F649" s="191"/>
    </row>
    <row r="650" spans="2:6">
      <c r="B650" s="191"/>
      <c r="C650" s="191"/>
      <c r="D650" s="191"/>
      <c r="E650" s="191"/>
      <c r="F650" s="191"/>
    </row>
    <row r="651" spans="2:6">
      <c r="B651" s="191"/>
      <c r="C651" s="191"/>
      <c r="D651" s="191"/>
      <c r="E651" s="191"/>
      <c r="F651" s="191"/>
    </row>
    <row r="652" spans="2:6">
      <c r="B652" s="191"/>
      <c r="C652" s="191"/>
      <c r="D652" s="191"/>
      <c r="E652" s="191"/>
      <c r="F652" s="191"/>
    </row>
    <row r="653" spans="2:6">
      <c r="B653" s="191"/>
      <c r="C653" s="191"/>
      <c r="D653" s="191"/>
      <c r="E653" s="191"/>
      <c r="F653" s="191"/>
    </row>
    <row r="654" spans="2:6">
      <c r="B654" s="191"/>
      <c r="C654" s="191"/>
      <c r="D654" s="191"/>
      <c r="E654" s="191"/>
      <c r="F654" s="191"/>
    </row>
    <row r="655" spans="2:6">
      <c r="B655" s="191"/>
      <c r="C655" s="191"/>
      <c r="D655" s="191"/>
      <c r="E655" s="191"/>
      <c r="F655" s="191"/>
    </row>
    <row r="656" spans="2:6">
      <c r="B656" s="191"/>
      <c r="C656" s="191"/>
      <c r="D656" s="191"/>
      <c r="E656" s="191"/>
      <c r="F656" s="191"/>
    </row>
    <row r="657" spans="2:6">
      <c r="B657" s="191"/>
      <c r="C657" s="191"/>
      <c r="D657" s="191"/>
      <c r="E657" s="191"/>
      <c r="F657" s="191"/>
    </row>
    <row r="658" spans="2:6">
      <c r="B658" s="191"/>
      <c r="C658" s="191"/>
      <c r="D658" s="191"/>
      <c r="E658" s="191"/>
      <c r="F658" s="191"/>
    </row>
    <row r="659" spans="2:6">
      <c r="B659" s="191"/>
      <c r="C659" s="191"/>
      <c r="D659" s="191"/>
      <c r="E659" s="191"/>
      <c r="F659" s="191"/>
    </row>
    <row r="660" spans="2:6">
      <c r="B660" s="191"/>
      <c r="C660" s="191"/>
      <c r="D660" s="191"/>
      <c r="E660" s="191"/>
      <c r="F660" s="191"/>
    </row>
    <row r="661" spans="2:6">
      <c r="B661" s="191"/>
      <c r="C661" s="191"/>
      <c r="D661" s="191"/>
      <c r="E661" s="191"/>
      <c r="F661" s="191"/>
    </row>
    <row r="662" spans="2:6">
      <c r="B662" s="191"/>
      <c r="C662" s="191"/>
      <c r="D662" s="191"/>
      <c r="E662" s="191"/>
      <c r="F662" s="191"/>
    </row>
    <row r="663" spans="2:6">
      <c r="B663" s="191"/>
      <c r="C663" s="191"/>
      <c r="D663" s="191"/>
      <c r="E663" s="191"/>
      <c r="F663" s="191"/>
    </row>
    <row r="664" spans="2:6">
      <c r="B664" s="191"/>
      <c r="C664" s="191"/>
      <c r="D664" s="191"/>
      <c r="E664" s="191"/>
      <c r="F664" s="191"/>
    </row>
    <row r="665" spans="2:6">
      <c r="B665" s="191"/>
      <c r="C665" s="191"/>
      <c r="D665" s="191"/>
      <c r="E665" s="191"/>
      <c r="F665" s="191"/>
    </row>
    <row r="666" spans="2:6">
      <c r="B666" s="191"/>
      <c r="C666" s="191"/>
      <c r="D666" s="191"/>
      <c r="E666" s="191"/>
      <c r="F666" s="191"/>
    </row>
    <row r="667" spans="2:6">
      <c r="B667" s="191"/>
      <c r="C667" s="191"/>
      <c r="D667" s="191"/>
      <c r="E667" s="191"/>
      <c r="F667" s="191"/>
    </row>
    <row r="668" spans="2:6">
      <c r="B668" s="191"/>
      <c r="C668" s="191"/>
      <c r="D668" s="191"/>
      <c r="E668" s="191"/>
      <c r="F668" s="191"/>
    </row>
    <row r="669" spans="2:6">
      <c r="B669" s="191"/>
      <c r="C669" s="191"/>
      <c r="D669" s="191"/>
      <c r="E669" s="191"/>
      <c r="F669" s="191"/>
    </row>
    <row r="670" spans="2:6">
      <c r="B670" s="191"/>
      <c r="C670" s="191"/>
      <c r="D670" s="191"/>
      <c r="E670" s="191"/>
      <c r="F670" s="191"/>
    </row>
    <row r="671" spans="2:6">
      <c r="B671" s="191"/>
      <c r="C671" s="191"/>
      <c r="D671" s="191"/>
      <c r="E671" s="191"/>
      <c r="F671" s="191"/>
    </row>
    <row r="672" spans="2:6">
      <c r="B672" s="191"/>
      <c r="C672" s="191"/>
      <c r="D672" s="191"/>
      <c r="E672" s="191"/>
      <c r="F672" s="191"/>
    </row>
    <row r="673" spans="2:6">
      <c r="B673" s="191"/>
      <c r="C673" s="191"/>
      <c r="D673" s="191"/>
      <c r="E673" s="191"/>
      <c r="F673" s="191"/>
    </row>
    <row r="674" spans="2:6">
      <c r="B674" s="191"/>
      <c r="C674" s="191"/>
      <c r="D674" s="191"/>
      <c r="E674" s="191"/>
      <c r="F674" s="191"/>
    </row>
    <row r="675" spans="2:6">
      <c r="B675" s="191"/>
      <c r="C675" s="191"/>
      <c r="D675" s="191"/>
      <c r="E675" s="191"/>
      <c r="F675" s="191"/>
    </row>
    <row r="676" spans="2:6">
      <c r="B676" s="191"/>
      <c r="C676" s="191"/>
      <c r="D676" s="191"/>
      <c r="E676" s="191"/>
      <c r="F676" s="191"/>
    </row>
    <row r="677" spans="2:6">
      <c r="B677" s="191"/>
      <c r="C677" s="191"/>
      <c r="D677" s="191"/>
      <c r="E677" s="191"/>
      <c r="F677" s="191"/>
    </row>
    <row r="678" spans="2:6">
      <c r="B678" s="191"/>
      <c r="C678" s="191"/>
      <c r="D678" s="191"/>
      <c r="E678" s="191"/>
      <c r="F678" s="191"/>
    </row>
    <row r="679" spans="2:6">
      <c r="B679" s="191"/>
      <c r="C679" s="191"/>
      <c r="D679" s="191"/>
      <c r="E679" s="191"/>
      <c r="F679" s="191"/>
    </row>
    <row r="680" spans="2:6">
      <c r="B680" s="191"/>
      <c r="C680" s="191"/>
      <c r="D680" s="191"/>
      <c r="E680" s="191"/>
      <c r="F680" s="191"/>
    </row>
    <row r="681" spans="2:6">
      <c r="B681" s="191"/>
      <c r="C681" s="191"/>
      <c r="D681" s="191"/>
      <c r="E681" s="191"/>
      <c r="F681" s="191"/>
    </row>
    <row r="682" spans="2:6">
      <c r="B682" s="191"/>
      <c r="C682" s="191"/>
      <c r="D682" s="191"/>
      <c r="E682" s="191"/>
      <c r="F682" s="191"/>
    </row>
    <row r="683" spans="2:6">
      <c r="B683" s="191"/>
      <c r="C683" s="191"/>
      <c r="D683" s="191"/>
      <c r="E683" s="191"/>
      <c r="F683" s="191"/>
    </row>
    <row r="684" spans="2:6">
      <c r="B684" s="191"/>
      <c r="C684" s="191"/>
      <c r="D684" s="191"/>
      <c r="E684" s="191"/>
      <c r="F684" s="191"/>
    </row>
    <row r="685" spans="2:6">
      <c r="B685" s="191"/>
      <c r="C685" s="191"/>
      <c r="D685" s="191"/>
      <c r="E685" s="191"/>
      <c r="F685" s="191"/>
    </row>
    <row r="686" spans="2:6">
      <c r="B686" s="191"/>
      <c r="C686" s="191"/>
      <c r="D686" s="191"/>
      <c r="E686" s="191"/>
      <c r="F686" s="191"/>
    </row>
    <row r="687" spans="2:6">
      <c r="B687" s="191"/>
      <c r="C687" s="191"/>
      <c r="D687" s="191"/>
      <c r="E687" s="191"/>
      <c r="F687" s="191"/>
    </row>
    <row r="688" spans="2:6">
      <c r="B688" s="191"/>
      <c r="C688" s="191"/>
      <c r="D688" s="191"/>
      <c r="E688" s="191"/>
      <c r="F688" s="191"/>
    </row>
    <row r="689" spans="2:6">
      <c r="B689" s="191"/>
      <c r="C689" s="191"/>
      <c r="D689" s="191"/>
      <c r="E689" s="191"/>
      <c r="F689" s="191"/>
    </row>
    <row r="690" spans="2:6">
      <c r="B690" s="191"/>
      <c r="C690" s="191"/>
      <c r="D690" s="191"/>
      <c r="E690" s="191"/>
      <c r="F690" s="191"/>
    </row>
    <row r="691" spans="2:6">
      <c r="B691" s="191"/>
      <c r="C691" s="191"/>
      <c r="D691" s="191"/>
      <c r="E691" s="191"/>
      <c r="F691" s="191"/>
    </row>
    <row r="692" spans="2:6">
      <c r="B692" s="191"/>
      <c r="C692" s="191"/>
      <c r="D692" s="191"/>
      <c r="E692" s="191"/>
      <c r="F692" s="191"/>
    </row>
    <row r="693" spans="2:6">
      <c r="B693" s="191"/>
      <c r="C693" s="191"/>
      <c r="D693" s="191"/>
      <c r="E693" s="191"/>
      <c r="F693" s="191"/>
    </row>
    <row r="694" spans="2:6">
      <c r="B694" s="191"/>
      <c r="C694" s="191"/>
      <c r="D694" s="191"/>
      <c r="E694" s="191"/>
      <c r="F694" s="191"/>
    </row>
    <row r="695" spans="2:6">
      <c r="B695" s="191"/>
      <c r="C695" s="191"/>
      <c r="D695" s="191"/>
      <c r="E695" s="191"/>
      <c r="F695" s="191"/>
    </row>
    <row r="696" spans="2:6">
      <c r="B696" s="191"/>
      <c r="C696" s="191"/>
      <c r="D696" s="191"/>
      <c r="E696" s="191"/>
      <c r="F696" s="191"/>
    </row>
    <row r="697" spans="2:6">
      <c r="B697" s="191"/>
      <c r="C697" s="191"/>
      <c r="D697" s="191"/>
      <c r="E697" s="191"/>
      <c r="F697" s="191"/>
    </row>
    <row r="698" spans="2:6">
      <c r="B698" s="191"/>
      <c r="C698" s="191"/>
      <c r="D698" s="191"/>
      <c r="E698" s="191"/>
      <c r="F698" s="191"/>
    </row>
    <row r="699" spans="2:6">
      <c r="B699" s="191"/>
      <c r="C699" s="191"/>
      <c r="D699" s="191"/>
      <c r="E699" s="191"/>
      <c r="F699" s="191"/>
    </row>
    <row r="700" spans="2:6">
      <c r="B700" s="191"/>
      <c r="C700" s="191"/>
      <c r="D700" s="191"/>
      <c r="E700" s="191"/>
      <c r="F700" s="191"/>
    </row>
    <row r="701" spans="2:6">
      <c r="B701" s="191"/>
      <c r="C701" s="191"/>
      <c r="D701" s="191"/>
      <c r="E701" s="191"/>
      <c r="F701" s="191"/>
    </row>
    <row r="702" spans="2:6">
      <c r="B702" s="191"/>
      <c r="C702" s="191"/>
      <c r="D702" s="191"/>
      <c r="E702" s="191"/>
      <c r="F702" s="191"/>
    </row>
    <row r="703" spans="2:6">
      <c r="B703" s="191"/>
      <c r="C703" s="191"/>
      <c r="D703" s="191"/>
      <c r="E703" s="191"/>
      <c r="F703" s="191"/>
    </row>
    <row r="704" spans="2:6">
      <c r="B704" s="191"/>
      <c r="C704" s="191"/>
      <c r="D704" s="191"/>
      <c r="E704" s="191"/>
      <c r="F704" s="191"/>
    </row>
    <row r="705" spans="2:6">
      <c r="B705" s="191"/>
      <c r="C705" s="191"/>
      <c r="D705" s="191"/>
      <c r="E705" s="191"/>
      <c r="F705" s="191"/>
    </row>
    <row r="706" spans="2:6">
      <c r="B706" s="191"/>
      <c r="C706" s="191"/>
      <c r="D706" s="191"/>
      <c r="E706" s="191"/>
      <c r="F706" s="191"/>
    </row>
    <row r="707" spans="2:6">
      <c r="B707" s="191"/>
      <c r="C707" s="191"/>
      <c r="D707" s="191"/>
      <c r="E707" s="191"/>
      <c r="F707" s="191"/>
    </row>
    <row r="708" spans="2:6">
      <c r="B708" s="191"/>
      <c r="C708" s="191"/>
      <c r="D708" s="191"/>
      <c r="E708" s="191"/>
      <c r="F708" s="191"/>
    </row>
    <row r="709" spans="2:6">
      <c r="B709" s="191"/>
      <c r="C709" s="191"/>
      <c r="D709" s="191"/>
      <c r="E709" s="191"/>
      <c r="F709" s="191"/>
    </row>
    <row r="710" spans="2:6">
      <c r="B710" s="191"/>
      <c r="C710" s="191"/>
      <c r="D710" s="191"/>
      <c r="E710" s="191"/>
      <c r="F710" s="191"/>
    </row>
    <row r="711" spans="2:6">
      <c r="B711" s="191"/>
      <c r="C711" s="191"/>
      <c r="D711" s="191"/>
      <c r="E711" s="191"/>
      <c r="F711" s="191"/>
    </row>
    <row r="712" spans="2:6">
      <c r="B712" s="191"/>
      <c r="C712" s="191"/>
      <c r="D712" s="191"/>
      <c r="E712" s="191"/>
      <c r="F712" s="191"/>
    </row>
    <row r="713" spans="2:6">
      <c r="B713" s="191"/>
      <c r="C713" s="191"/>
      <c r="D713" s="191"/>
      <c r="E713" s="191"/>
      <c r="F713" s="191"/>
    </row>
    <row r="714" spans="2:6">
      <c r="B714" s="191"/>
      <c r="C714" s="191"/>
      <c r="D714" s="191"/>
      <c r="E714" s="191"/>
      <c r="F714" s="191"/>
    </row>
    <row r="715" spans="2:6">
      <c r="B715" s="191"/>
      <c r="C715" s="191"/>
      <c r="D715" s="191"/>
      <c r="E715" s="191"/>
      <c r="F715" s="191"/>
    </row>
    <row r="716" spans="2:6">
      <c r="B716" s="191"/>
      <c r="C716" s="191"/>
      <c r="D716" s="191"/>
      <c r="E716" s="191"/>
      <c r="F716" s="191"/>
    </row>
    <row r="717" spans="2:6">
      <c r="B717" s="191"/>
      <c r="C717" s="191"/>
      <c r="D717" s="191"/>
      <c r="E717" s="191"/>
      <c r="F717" s="191"/>
    </row>
    <row r="718" spans="2:6">
      <c r="B718" s="191"/>
      <c r="C718" s="191"/>
      <c r="D718" s="191"/>
      <c r="E718" s="191"/>
      <c r="F718" s="191"/>
    </row>
    <row r="719" spans="2:6">
      <c r="B719" s="191"/>
      <c r="C719" s="191"/>
      <c r="D719" s="191"/>
      <c r="E719" s="191"/>
      <c r="F719" s="191"/>
    </row>
    <row r="720" spans="2:6">
      <c r="B720" s="191"/>
      <c r="C720" s="191"/>
      <c r="D720" s="191"/>
      <c r="E720" s="191"/>
      <c r="F720" s="191"/>
    </row>
    <row r="721" spans="2:6">
      <c r="B721" s="191"/>
      <c r="C721" s="191"/>
      <c r="D721" s="191"/>
      <c r="E721" s="191"/>
      <c r="F721" s="191"/>
    </row>
    <row r="722" spans="2:6">
      <c r="B722" s="191"/>
      <c r="C722" s="191"/>
      <c r="D722" s="191"/>
      <c r="E722" s="191"/>
      <c r="F722" s="191"/>
    </row>
    <row r="723" spans="2:6">
      <c r="B723" s="191"/>
      <c r="C723" s="191"/>
      <c r="D723" s="191"/>
      <c r="E723" s="191"/>
      <c r="F723" s="191"/>
    </row>
    <row r="724" spans="2:6">
      <c r="B724" s="191"/>
      <c r="C724" s="191"/>
      <c r="D724" s="191"/>
      <c r="E724" s="191"/>
      <c r="F724" s="191"/>
    </row>
    <row r="725" spans="2:6">
      <c r="B725" s="191"/>
      <c r="C725" s="191"/>
      <c r="D725" s="191"/>
      <c r="E725" s="191"/>
      <c r="F725" s="191"/>
    </row>
    <row r="726" spans="2:6">
      <c r="B726" s="191"/>
      <c r="C726" s="191"/>
      <c r="D726" s="191"/>
      <c r="E726" s="191"/>
      <c r="F726" s="191"/>
    </row>
    <row r="727" spans="2:6">
      <c r="B727" s="191"/>
      <c r="C727" s="191"/>
      <c r="D727" s="191"/>
      <c r="E727" s="191"/>
      <c r="F727" s="191"/>
    </row>
    <row r="728" spans="2:6">
      <c r="B728" s="191"/>
      <c r="C728" s="191"/>
      <c r="D728" s="191"/>
      <c r="E728" s="191"/>
      <c r="F728" s="191"/>
    </row>
    <row r="729" spans="2:6">
      <c r="B729" s="191"/>
      <c r="C729" s="191"/>
      <c r="D729" s="191"/>
      <c r="E729" s="191"/>
      <c r="F729" s="191"/>
    </row>
    <row r="730" spans="2:6">
      <c r="B730" s="191"/>
      <c r="C730" s="191"/>
      <c r="D730" s="191"/>
      <c r="E730" s="191"/>
      <c r="F730" s="191"/>
    </row>
    <row r="731" spans="2:6">
      <c r="B731" s="191"/>
      <c r="C731" s="191"/>
      <c r="D731" s="191"/>
      <c r="E731" s="191"/>
      <c r="F731" s="191"/>
    </row>
    <row r="732" spans="2:6">
      <c r="B732" s="191"/>
      <c r="C732" s="191"/>
      <c r="D732" s="191"/>
      <c r="E732" s="191"/>
      <c r="F732" s="191"/>
    </row>
    <row r="733" spans="2:6">
      <c r="B733" s="191"/>
      <c r="C733" s="191"/>
      <c r="D733" s="191"/>
      <c r="E733" s="191"/>
      <c r="F733" s="191"/>
    </row>
    <row r="734" spans="2:6">
      <c r="B734" s="191"/>
      <c r="C734" s="191"/>
      <c r="D734" s="191"/>
      <c r="E734" s="191"/>
      <c r="F734" s="191"/>
    </row>
    <row r="735" spans="2:6">
      <c r="B735" s="191"/>
      <c r="C735" s="191"/>
      <c r="D735" s="191"/>
      <c r="E735" s="191"/>
      <c r="F735" s="191"/>
    </row>
    <row r="736" spans="2:6">
      <c r="B736" s="191"/>
      <c r="C736" s="191"/>
      <c r="D736" s="191"/>
      <c r="E736" s="191"/>
      <c r="F736" s="191"/>
    </row>
    <row r="737" spans="2:6">
      <c r="B737" s="191"/>
      <c r="C737" s="191"/>
      <c r="D737" s="191"/>
      <c r="E737" s="191"/>
      <c r="F737" s="191"/>
    </row>
    <row r="738" spans="2:6">
      <c r="B738" s="191"/>
      <c r="C738" s="191"/>
      <c r="D738" s="191"/>
      <c r="E738" s="191"/>
      <c r="F738" s="191"/>
    </row>
    <row r="739" spans="2:6">
      <c r="B739" s="191"/>
      <c r="C739" s="191"/>
      <c r="D739" s="191"/>
      <c r="E739" s="191"/>
      <c r="F739" s="191"/>
    </row>
    <row r="740" spans="2:6">
      <c r="B740" s="191"/>
      <c r="C740" s="191"/>
      <c r="D740" s="191"/>
      <c r="E740" s="191"/>
      <c r="F740" s="191"/>
    </row>
    <row r="741" spans="2:6">
      <c r="B741" s="191"/>
      <c r="C741" s="191"/>
      <c r="D741" s="191"/>
      <c r="E741" s="191"/>
      <c r="F741" s="191"/>
    </row>
    <row r="742" spans="2:6">
      <c r="B742" s="191"/>
      <c r="C742" s="191"/>
      <c r="D742" s="191"/>
      <c r="E742" s="191"/>
      <c r="F742" s="191"/>
    </row>
    <row r="743" spans="2:6">
      <c r="B743" s="191"/>
      <c r="C743" s="191"/>
      <c r="D743" s="191"/>
      <c r="E743" s="191"/>
      <c r="F743" s="191"/>
    </row>
    <row r="744" spans="2:6">
      <c r="B744" s="191"/>
      <c r="C744" s="191"/>
      <c r="D744" s="191"/>
      <c r="E744" s="191"/>
      <c r="F744" s="191"/>
    </row>
    <row r="745" spans="2:6">
      <c r="B745" s="191"/>
      <c r="C745" s="191"/>
      <c r="D745" s="191"/>
      <c r="E745" s="191"/>
      <c r="F745" s="191"/>
    </row>
    <row r="746" spans="2:6">
      <c r="B746" s="191"/>
      <c r="C746" s="191"/>
      <c r="D746" s="191"/>
      <c r="E746" s="191"/>
      <c r="F746" s="191"/>
    </row>
    <row r="747" spans="2:6">
      <c r="B747" s="191"/>
      <c r="C747" s="191"/>
      <c r="D747" s="191"/>
      <c r="E747" s="191"/>
      <c r="F747" s="191"/>
    </row>
    <row r="748" spans="2:6">
      <c r="B748" s="191"/>
      <c r="C748" s="191"/>
      <c r="D748" s="191"/>
      <c r="E748" s="191"/>
      <c r="F748" s="191"/>
    </row>
    <row r="749" spans="2:6">
      <c r="B749" s="191"/>
      <c r="C749" s="191"/>
      <c r="D749" s="191"/>
      <c r="E749" s="191"/>
      <c r="F749" s="191"/>
    </row>
    <row r="750" spans="2:6">
      <c r="B750" s="191"/>
      <c r="C750" s="191"/>
      <c r="D750" s="191"/>
      <c r="E750" s="191"/>
      <c r="F750" s="191"/>
    </row>
    <row r="751" spans="2:6">
      <c r="B751" s="191"/>
      <c r="C751" s="191"/>
      <c r="D751" s="191"/>
      <c r="E751" s="191"/>
      <c r="F751" s="191"/>
    </row>
    <row r="752" spans="2:6">
      <c r="B752" s="191"/>
      <c r="C752" s="191"/>
      <c r="D752" s="191"/>
      <c r="E752" s="191"/>
      <c r="F752" s="191"/>
    </row>
    <row r="753" spans="2:6">
      <c r="B753" s="191"/>
      <c r="C753" s="191"/>
      <c r="D753" s="191"/>
      <c r="E753" s="191"/>
      <c r="F753" s="191"/>
    </row>
    <row r="754" spans="2:6">
      <c r="B754" s="191"/>
      <c r="C754" s="191"/>
      <c r="D754" s="191"/>
      <c r="E754" s="191"/>
      <c r="F754" s="191"/>
    </row>
    <row r="755" spans="2:6">
      <c r="B755" s="191"/>
      <c r="C755" s="191"/>
      <c r="D755" s="191"/>
      <c r="E755" s="191"/>
      <c r="F755" s="191"/>
    </row>
    <row r="756" spans="2:6">
      <c r="B756" s="191"/>
      <c r="C756" s="191"/>
      <c r="D756" s="191"/>
      <c r="E756" s="191"/>
      <c r="F756" s="191"/>
    </row>
    <row r="757" spans="2:6">
      <c r="B757" s="191"/>
      <c r="C757" s="191"/>
      <c r="D757" s="191"/>
      <c r="E757" s="191"/>
      <c r="F757" s="191"/>
    </row>
    <row r="758" spans="2:6">
      <c r="B758" s="191"/>
      <c r="C758" s="191"/>
      <c r="D758" s="191"/>
      <c r="E758" s="191"/>
      <c r="F758" s="191"/>
    </row>
    <row r="759" spans="2:6">
      <c r="B759" s="191"/>
      <c r="C759" s="191"/>
      <c r="D759" s="191"/>
      <c r="E759" s="191"/>
      <c r="F759" s="191"/>
    </row>
    <row r="760" spans="2:6">
      <c r="B760" s="191"/>
      <c r="C760" s="191"/>
      <c r="D760" s="191"/>
      <c r="E760" s="191"/>
      <c r="F760" s="191"/>
    </row>
    <row r="761" spans="2:6">
      <c r="B761" s="191"/>
      <c r="C761" s="191"/>
      <c r="D761" s="191"/>
      <c r="E761" s="191"/>
      <c r="F761" s="191"/>
    </row>
    <row r="762" spans="2:6">
      <c r="B762" s="191"/>
      <c r="C762" s="191"/>
      <c r="D762" s="191"/>
      <c r="E762" s="191"/>
      <c r="F762" s="191"/>
    </row>
    <row r="763" spans="2:6">
      <c r="B763" s="191"/>
      <c r="C763" s="191"/>
      <c r="D763" s="191"/>
      <c r="E763" s="191"/>
      <c r="F763" s="191"/>
    </row>
    <row r="764" spans="2:6">
      <c r="B764" s="191"/>
      <c r="C764" s="191"/>
      <c r="D764" s="191"/>
      <c r="E764" s="191"/>
      <c r="F764" s="191"/>
    </row>
    <row r="765" spans="2:6">
      <c r="B765" s="191"/>
      <c r="C765" s="191"/>
      <c r="D765" s="191"/>
      <c r="E765" s="191"/>
      <c r="F765" s="191"/>
    </row>
    <row r="766" spans="2:6">
      <c r="B766" s="191"/>
      <c r="C766" s="191"/>
      <c r="D766" s="191"/>
      <c r="E766" s="191"/>
      <c r="F766" s="191"/>
    </row>
    <row r="767" spans="2:6">
      <c r="B767" s="191"/>
      <c r="C767" s="191"/>
      <c r="D767" s="191"/>
      <c r="E767" s="191"/>
      <c r="F767" s="191"/>
    </row>
    <row r="768" spans="2:6">
      <c r="B768" s="191"/>
      <c r="C768" s="191"/>
      <c r="D768" s="191"/>
      <c r="E768" s="191"/>
      <c r="F768" s="191"/>
    </row>
    <row r="769" spans="2:6">
      <c r="B769" s="191"/>
      <c r="C769" s="191"/>
      <c r="D769" s="191"/>
      <c r="E769" s="191"/>
      <c r="F769" s="191"/>
    </row>
    <row r="770" spans="2:6">
      <c r="B770" s="191"/>
      <c r="C770" s="191"/>
      <c r="D770" s="191"/>
      <c r="E770" s="191"/>
      <c r="F770" s="191"/>
    </row>
    <row r="771" spans="2:6">
      <c r="B771" s="191"/>
      <c r="C771" s="191"/>
      <c r="D771" s="191"/>
      <c r="E771" s="191"/>
      <c r="F771" s="191"/>
    </row>
    <row r="772" spans="2:6">
      <c r="B772" s="191"/>
      <c r="C772" s="191"/>
      <c r="D772" s="191"/>
      <c r="E772" s="191"/>
      <c r="F772" s="191"/>
    </row>
    <row r="773" spans="2:6">
      <c r="B773" s="191"/>
      <c r="C773" s="191"/>
      <c r="D773" s="191"/>
      <c r="E773" s="191"/>
      <c r="F773" s="191"/>
    </row>
    <row r="774" spans="2:6">
      <c r="B774" s="191"/>
      <c r="C774" s="191"/>
      <c r="D774" s="191"/>
      <c r="E774" s="191"/>
      <c r="F774" s="191"/>
    </row>
    <row r="775" spans="2:6">
      <c r="B775" s="191"/>
      <c r="C775" s="191"/>
      <c r="D775" s="191"/>
      <c r="E775" s="191"/>
      <c r="F775" s="191"/>
    </row>
    <row r="776" spans="2:6">
      <c r="B776" s="191"/>
      <c r="C776" s="191"/>
      <c r="D776" s="191"/>
      <c r="E776" s="191"/>
      <c r="F776" s="191"/>
    </row>
    <row r="777" spans="2:6">
      <c r="B777" s="191"/>
      <c r="C777" s="191"/>
      <c r="D777" s="191"/>
      <c r="E777" s="191"/>
      <c r="F777" s="191"/>
    </row>
    <row r="778" spans="2:6">
      <c r="B778" s="191"/>
      <c r="C778" s="191"/>
      <c r="D778" s="191"/>
      <c r="E778" s="191"/>
      <c r="F778" s="191"/>
    </row>
    <row r="779" spans="2:6">
      <c r="B779" s="191"/>
      <c r="C779" s="191"/>
      <c r="D779" s="191"/>
      <c r="E779" s="191"/>
      <c r="F779" s="191"/>
    </row>
    <row r="780" spans="2:6">
      <c r="B780" s="191"/>
      <c r="C780" s="191"/>
      <c r="D780" s="191"/>
      <c r="E780" s="191"/>
      <c r="F780" s="191"/>
    </row>
    <row r="781" spans="2:6">
      <c r="B781" s="191"/>
      <c r="C781" s="191"/>
      <c r="D781" s="191"/>
      <c r="E781" s="191"/>
      <c r="F781" s="191"/>
    </row>
    <row r="782" spans="2:6">
      <c r="B782" s="191"/>
      <c r="C782" s="191"/>
      <c r="D782" s="191"/>
      <c r="E782" s="191"/>
      <c r="F782" s="191"/>
    </row>
    <row r="783" spans="2:6">
      <c r="B783" s="191"/>
      <c r="C783" s="191"/>
      <c r="D783" s="191"/>
      <c r="E783" s="191"/>
      <c r="F783" s="191"/>
    </row>
    <row r="784" spans="2:6">
      <c r="B784" s="191"/>
      <c r="C784" s="191"/>
      <c r="D784" s="191"/>
      <c r="E784" s="191"/>
      <c r="F784" s="191"/>
    </row>
    <row r="785" spans="2:6">
      <c r="B785" s="191"/>
      <c r="C785" s="191"/>
      <c r="D785" s="191"/>
      <c r="E785" s="191"/>
      <c r="F785" s="191"/>
    </row>
    <row r="786" spans="2:6">
      <c r="B786" s="191"/>
      <c r="C786" s="191"/>
      <c r="D786" s="191"/>
      <c r="E786" s="191"/>
      <c r="F786" s="191"/>
    </row>
    <row r="787" spans="2:6">
      <c r="B787" s="191"/>
      <c r="C787" s="191"/>
      <c r="D787" s="191"/>
      <c r="E787" s="191"/>
      <c r="F787" s="191"/>
    </row>
    <row r="788" spans="2:6">
      <c r="B788" s="191"/>
      <c r="C788" s="191"/>
      <c r="D788" s="191"/>
      <c r="E788" s="191"/>
      <c r="F788" s="191"/>
    </row>
    <row r="789" spans="2:6">
      <c r="B789" s="191"/>
      <c r="C789" s="191"/>
      <c r="D789" s="191"/>
      <c r="E789" s="191"/>
      <c r="F789" s="191"/>
    </row>
    <row r="790" spans="2:6">
      <c r="B790" s="191"/>
      <c r="C790" s="191"/>
      <c r="D790" s="191"/>
      <c r="E790" s="191"/>
      <c r="F790" s="191"/>
    </row>
    <row r="791" spans="2:6">
      <c r="B791" s="191"/>
      <c r="C791" s="191"/>
      <c r="D791" s="191"/>
      <c r="E791" s="191"/>
      <c r="F791" s="191"/>
    </row>
    <row r="792" spans="2:6">
      <c r="B792" s="191"/>
      <c r="C792" s="191"/>
      <c r="D792" s="191"/>
      <c r="E792" s="191"/>
      <c r="F792" s="191"/>
    </row>
    <row r="793" spans="2:6">
      <c r="B793" s="191"/>
      <c r="C793" s="191"/>
      <c r="D793" s="191"/>
      <c r="E793" s="191"/>
      <c r="F793" s="191"/>
    </row>
    <row r="794" spans="2:6">
      <c r="B794" s="191"/>
      <c r="C794" s="191"/>
      <c r="D794" s="191"/>
      <c r="E794" s="191"/>
      <c r="F794" s="191"/>
    </row>
    <row r="795" spans="2:6">
      <c r="B795" s="191"/>
      <c r="C795" s="191"/>
      <c r="D795" s="191"/>
      <c r="E795" s="191"/>
      <c r="F795" s="191"/>
    </row>
    <row r="796" spans="2:6">
      <c r="B796" s="191"/>
      <c r="C796" s="191"/>
      <c r="D796" s="191"/>
      <c r="E796" s="191"/>
      <c r="F796" s="191"/>
    </row>
    <row r="797" spans="2:6">
      <c r="B797" s="191"/>
      <c r="C797" s="191"/>
      <c r="D797" s="191"/>
      <c r="E797" s="191"/>
      <c r="F797" s="191"/>
    </row>
    <row r="798" spans="2:6">
      <c r="B798" s="191"/>
      <c r="C798" s="191"/>
      <c r="D798" s="191"/>
      <c r="E798" s="191"/>
      <c r="F798" s="191"/>
    </row>
    <row r="799" spans="2:6">
      <c r="B799" s="191"/>
      <c r="C799" s="191"/>
      <c r="D799" s="191"/>
      <c r="E799" s="191"/>
      <c r="F799" s="191"/>
    </row>
    <row r="800" spans="2:6">
      <c r="B800" s="191"/>
      <c r="C800" s="191"/>
      <c r="D800" s="191"/>
      <c r="E800" s="191"/>
      <c r="F800" s="191"/>
    </row>
    <row r="801" spans="2:6">
      <c r="B801" s="191"/>
      <c r="C801" s="191"/>
      <c r="D801" s="191"/>
      <c r="E801" s="191"/>
      <c r="F801" s="191"/>
    </row>
    <row r="802" spans="2:6">
      <c r="B802" s="191"/>
      <c r="C802" s="191"/>
      <c r="D802" s="191"/>
      <c r="E802" s="191"/>
      <c r="F802" s="191"/>
    </row>
    <row r="803" spans="2:6">
      <c r="B803" s="191"/>
      <c r="C803" s="191"/>
      <c r="D803" s="191"/>
      <c r="E803" s="191"/>
      <c r="F803" s="191"/>
    </row>
    <row r="804" spans="2:6">
      <c r="B804" s="191"/>
      <c r="C804" s="191"/>
      <c r="D804" s="191"/>
      <c r="E804" s="191"/>
      <c r="F804" s="191"/>
    </row>
    <row r="805" spans="2:6">
      <c r="B805" s="191"/>
      <c r="C805" s="191"/>
      <c r="D805" s="191"/>
      <c r="E805" s="191"/>
      <c r="F805" s="191"/>
    </row>
    <row r="806" spans="2:6">
      <c r="B806" s="191"/>
      <c r="C806" s="191"/>
      <c r="D806" s="191"/>
      <c r="E806" s="191"/>
      <c r="F806" s="191"/>
    </row>
    <row r="807" spans="2:6">
      <c r="B807" s="191"/>
      <c r="C807" s="191"/>
      <c r="D807" s="191"/>
      <c r="E807" s="191"/>
      <c r="F807" s="191"/>
    </row>
    <row r="808" spans="2:6">
      <c r="B808" s="191"/>
      <c r="C808" s="191"/>
      <c r="D808" s="191"/>
      <c r="E808" s="191"/>
      <c r="F808" s="191"/>
    </row>
    <row r="809" spans="2:6">
      <c r="B809" s="191"/>
      <c r="C809" s="191"/>
      <c r="D809" s="191"/>
      <c r="E809" s="191"/>
      <c r="F809" s="191"/>
    </row>
    <row r="810" spans="2:6">
      <c r="B810" s="191"/>
      <c r="C810" s="191"/>
      <c r="D810" s="191"/>
      <c r="E810" s="191"/>
      <c r="F810" s="191"/>
    </row>
    <row r="811" spans="2:6">
      <c r="B811" s="191"/>
      <c r="C811" s="191"/>
      <c r="D811" s="191"/>
      <c r="E811" s="191"/>
      <c r="F811" s="191"/>
    </row>
    <row r="812" spans="2:6">
      <c r="B812" s="191"/>
      <c r="C812" s="191"/>
      <c r="D812" s="191"/>
      <c r="E812" s="191"/>
      <c r="F812" s="191"/>
    </row>
    <row r="813" spans="2:6">
      <c r="B813" s="191"/>
      <c r="C813" s="191"/>
      <c r="D813" s="191"/>
      <c r="E813" s="191"/>
      <c r="F813" s="191"/>
    </row>
    <row r="814" spans="2:6">
      <c r="B814" s="191"/>
      <c r="C814" s="191"/>
      <c r="D814" s="191"/>
      <c r="E814" s="191"/>
      <c r="F814" s="191"/>
    </row>
    <row r="815" spans="2:6">
      <c r="B815" s="191"/>
      <c r="C815" s="191"/>
      <c r="D815" s="191"/>
      <c r="E815" s="191"/>
      <c r="F815" s="191"/>
    </row>
    <row r="816" spans="2:6">
      <c r="B816" s="191"/>
      <c r="C816" s="191"/>
      <c r="D816" s="191"/>
      <c r="E816" s="191"/>
      <c r="F816" s="191"/>
    </row>
    <row r="817" spans="2:6">
      <c r="B817" s="191"/>
      <c r="C817" s="191"/>
      <c r="D817" s="191"/>
      <c r="E817" s="191"/>
      <c r="F817" s="191"/>
    </row>
    <row r="818" spans="2:6">
      <c r="B818" s="191"/>
      <c r="C818" s="191"/>
      <c r="D818" s="191"/>
      <c r="E818" s="191"/>
      <c r="F818" s="191"/>
    </row>
    <row r="819" spans="2:6">
      <c r="B819" s="191"/>
      <c r="C819" s="191"/>
      <c r="D819" s="191"/>
      <c r="E819" s="191"/>
      <c r="F819" s="191"/>
    </row>
    <row r="820" spans="2:6">
      <c r="B820" s="191"/>
      <c r="C820" s="191"/>
      <c r="D820" s="191"/>
      <c r="E820" s="191"/>
      <c r="F820" s="191"/>
    </row>
    <row r="821" spans="2:6">
      <c r="B821" s="191"/>
      <c r="C821" s="191"/>
      <c r="D821" s="191"/>
      <c r="E821" s="191"/>
      <c r="F821" s="191"/>
    </row>
    <row r="822" spans="2:6">
      <c r="B822" s="191"/>
      <c r="C822" s="191"/>
      <c r="D822" s="191"/>
      <c r="E822" s="191"/>
      <c r="F822" s="191"/>
    </row>
    <row r="823" spans="2:6">
      <c r="B823" s="191"/>
      <c r="C823" s="191"/>
      <c r="D823" s="191"/>
      <c r="E823" s="191"/>
      <c r="F823" s="191"/>
    </row>
    <row r="824" spans="2:6">
      <c r="B824" s="191"/>
      <c r="C824" s="191"/>
      <c r="D824" s="191"/>
      <c r="E824" s="191"/>
      <c r="F824" s="191"/>
    </row>
    <row r="825" spans="2:6">
      <c r="B825" s="191"/>
      <c r="C825" s="191"/>
      <c r="D825" s="191"/>
      <c r="E825" s="191"/>
      <c r="F825" s="191"/>
    </row>
    <row r="826" spans="2:6">
      <c r="B826" s="191"/>
      <c r="C826" s="191"/>
      <c r="D826" s="191"/>
      <c r="E826" s="191"/>
      <c r="F826" s="191"/>
    </row>
    <row r="827" spans="2:6">
      <c r="B827" s="191"/>
      <c r="C827" s="191"/>
      <c r="D827" s="191"/>
      <c r="E827" s="191"/>
      <c r="F827" s="191"/>
    </row>
    <row r="828" spans="2:6">
      <c r="B828" s="191"/>
      <c r="C828" s="191"/>
      <c r="D828" s="191"/>
      <c r="E828" s="191"/>
      <c r="F828" s="191"/>
    </row>
    <row r="829" spans="2:6">
      <c r="B829" s="191"/>
      <c r="C829" s="191"/>
      <c r="D829" s="191"/>
      <c r="E829" s="191"/>
      <c r="F829" s="191"/>
    </row>
    <row r="830" spans="2:6">
      <c r="B830" s="191"/>
      <c r="C830" s="191"/>
      <c r="D830" s="191"/>
      <c r="E830" s="191"/>
      <c r="F830" s="191"/>
    </row>
    <row r="831" spans="2:6">
      <c r="B831" s="191"/>
      <c r="C831" s="191"/>
      <c r="D831" s="191"/>
      <c r="E831" s="191"/>
      <c r="F831" s="191"/>
    </row>
    <row r="832" spans="2:6">
      <c r="B832" s="191"/>
      <c r="C832" s="191"/>
      <c r="D832" s="191"/>
      <c r="E832" s="191"/>
      <c r="F832" s="191"/>
    </row>
    <row r="833" spans="2:6">
      <c r="B833" s="191"/>
      <c r="C833" s="191"/>
      <c r="D833" s="191"/>
      <c r="E833" s="191"/>
      <c r="F833" s="191"/>
    </row>
    <row r="834" spans="2:6">
      <c r="B834" s="191"/>
      <c r="C834" s="191"/>
      <c r="D834" s="191"/>
      <c r="E834" s="191"/>
      <c r="F834" s="191"/>
    </row>
    <row r="835" spans="2:6">
      <c r="B835" s="191"/>
      <c r="C835" s="191"/>
      <c r="D835" s="191"/>
      <c r="E835" s="191"/>
      <c r="F835" s="191"/>
    </row>
    <row r="836" spans="2:6">
      <c r="B836" s="191"/>
      <c r="C836" s="191"/>
      <c r="D836" s="191"/>
      <c r="E836" s="191"/>
      <c r="F836" s="191"/>
    </row>
    <row r="837" spans="2:6">
      <c r="B837" s="191"/>
      <c r="C837" s="191"/>
      <c r="D837" s="191"/>
      <c r="E837" s="191"/>
      <c r="F837" s="191"/>
    </row>
    <row r="838" spans="2:6">
      <c r="B838" s="191"/>
      <c r="C838" s="191"/>
      <c r="D838" s="191"/>
      <c r="E838" s="191"/>
      <c r="F838" s="191"/>
    </row>
    <row r="839" spans="2:6">
      <c r="B839" s="191"/>
      <c r="C839" s="191"/>
      <c r="D839" s="191"/>
      <c r="E839" s="191"/>
      <c r="F839" s="191"/>
    </row>
    <row r="840" spans="2:6">
      <c r="B840" s="191"/>
      <c r="C840" s="191"/>
      <c r="D840" s="191"/>
      <c r="E840" s="191"/>
      <c r="F840" s="191"/>
    </row>
    <row r="841" spans="2:6">
      <c r="B841" s="191"/>
      <c r="C841" s="191"/>
      <c r="D841" s="191"/>
      <c r="E841" s="191"/>
      <c r="F841" s="191"/>
    </row>
    <row r="842" spans="2:6">
      <c r="B842" s="191"/>
      <c r="C842" s="191"/>
      <c r="D842" s="191"/>
      <c r="E842" s="191"/>
      <c r="F842" s="191"/>
    </row>
    <row r="843" spans="2:6">
      <c r="B843" s="191"/>
      <c r="C843" s="191"/>
      <c r="D843" s="191"/>
      <c r="E843" s="191"/>
      <c r="F843" s="191"/>
    </row>
    <row r="844" spans="2:6">
      <c r="B844" s="191"/>
      <c r="C844" s="191"/>
      <c r="D844" s="191"/>
      <c r="E844" s="191"/>
      <c r="F844" s="191"/>
    </row>
    <row r="845" spans="2:6">
      <c r="B845" s="191"/>
      <c r="C845" s="191"/>
      <c r="D845" s="191"/>
      <c r="E845" s="191"/>
      <c r="F845" s="191"/>
    </row>
    <row r="846" spans="2:6">
      <c r="B846" s="191"/>
      <c r="C846" s="191"/>
      <c r="D846" s="191"/>
      <c r="E846" s="191"/>
      <c r="F846" s="191"/>
    </row>
    <row r="847" spans="2:6">
      <c r="B847" s="191"/>
      <c r="C847" s="191"/>
      <c r="D847" s="191"/>
      <c r="E847" s="191"/>
      <c r="F847" s="191"/>
    </row>
    <row r="848" spans="2:6">
      <c r="B848" s="191"/>
      <c r="C848" s="191"/>
      <c r="D848" s="191"/>
      <c r="E848" s="191"/>
      <c r="F848" s="191"/>
    </row>
    <row r="849" spans="2:6">
      <c r="B849" s="191"/>
      <c r="C849" s="191"/>
      <c r="D849" s="191"/>
      <c r="E849" s="191"/>
      <c r="F849" s="191"/>
    </row>
    <row r="850" spans="2:6">
      <c r="B850" s="191"/>
      <c r="C850" s="191"/>
      <c r="D850" s="191"/>
      <c r="E850" s="191"/>
      <c r="F850" s="191"/>
    </row>
    <row r="851" spans="2:6">
      <c r="B851" s="191"/>
      <c r="C851" s="191"/>
      <c r="D851" s="191"/>
      <c r="E851" s="191"/>
      <c r="F851" s="191"/>
    </row>
    <row r="852" spans="2:6">
      <c r="B852" s="191"/>
      <c r="C852" s="191"/>
      <c r="D852" s="191"/>
      <c r="E852" s="191"/>
      <c r="F852" s="191"/>
    </row>
    <row r="853" spans="2:6">
      <c r="B853" s="191"/>
      <c r="C853" s="191"/>
      <c r="D853" s="191"/>
      <c r="E853" s="191"/>
      <c r="F853" s="191"/>
    </row>
    <row r="854" spans="2:6">
      <c r="B854" s="191"/>
      <c r="C854" s="191"/>
      <c r="D854" s="191"/>
      <c r="E854" s="191"/>
      <c r="F854" s="191"/>
    </row>
    <row r="855" spans="2:6">
      <c r="B855" s="191"/>
      <c r="C855" s="191"/>
      <c r="D855" s="191"/>
      <c r="E855" s="191"/>
      <c r="F855" s="191"/>
    </row>
    <row r="856" spans="2:6">
      <c r="B856" s="191"/>
      <c r="C856" s="191"/>
      <c r="D856" s="191"/>
      <c r="E856" s="191"/>
      <c r="F856" s="191"/>
    </row>
    <row r="857" spans="2:6">
      <c r="B857" s="191"/>
      <c r="C857" s="191"/>
      <c r="D857" s="191"/>
      <c r="E857" s="191"/>
      <c r="F857" s="191"/>
    </row>
    <row r="858" spans="2:6">
      <c r="B858" s="191"/>
      <c r="C858" s="191"/>
      <c r="D858" s="191"/>
      <c r="E858" s="191"/>
      <c r="F858" s="191"/>
    </row>
    <row r="859" spans="2:6">
      <c r="B859" s="191"/>
      <c r="C859" s="191"/>
      <c r="D859" s="191"/>
      <c r="E859" s="191"/>
      <c r="F859" s="191"/>
    </row>
    <row r="860" spans="2:6">
      <c r="B860" s="191"/>
      <c r="C860" s="191"/>
      <c r="D860" s="191"/>
      <c r="E860" s="191"/>
      <c r="F860" s="191"/>
    </row>
    <row r="861" spans="2:6">
      <c r="B861" s="191"/>
      <c r="C861" s="191"/>
      <c r="D861" s="191"/>
      <c r="E861" s="191"/>
      <c r="F861" s="191"/>
    </row>
    <row r="862" spans="2:6">
      <c r="B862" s="191"/>
      <c r="C862" s="191"/>
      <c r="D862" s="191"/>
      <c r="E862" s="191"/>
      <c r="F862" s="191"/>
    </row>
    <row r="863" spans="2:6">
      <c r="B863" s="191"/>
      <c r="C863" s="191"/>
      <c r="D863" s="191"/>
      <c r="E863" s="191"/>
      <c r="F863" s="191"/>
    </row>
    <row r="864" spans="2:6">
      <c r="B864" s="191"/>
      <c r="C864" s="191"/>
      <c r="D864" s="191"/>
      <c r="E864" s="191"/>
      <c r="F864" s="191"/>
    </row>
    <row r="865" spans="2:6">
      <c r="B865" s="191"/>
      <c r="C865" s="191"/>
      <c r="D865" s="191"/>
      <c r="E865" s="191"/>
      <c r="F865" s="191"/>
    </row>
    <row r="866" spans="2:6">
      <c r="B866" s="191"/>
      <c r="C866" s="191"/>
      <c r="D866" s="191"/>
      <c r="E866" s="191"/>
      <c r="F866" s="191"/>
    </row>
    <row r="867" spans="2:6">
      <c r="B867" s="191"/>
      <c r="C867" s="191"/>
      <c r="D867" s="191"/>
      <c r="E867" s="191"/>
      <c r="F867" s="191"/>
    </row>
    <row r="868" spans="2:6">
      <c r="B868" s="191"/>
      <c r="C868" s="191"/>
      <c r="D868" s="191"/>
      <c r="E868" s="191"/>
      <c r="F868" s="191"/>
    </row>
    <row r="869" spans="2:6">
      <c r="B869" s="191"/>
      <c r="C869" s="191"/>
      <c r="D869" s="191"/>
      <c r="E869" s="191"/>
      <c r="F869" s="191"/>
    </row>
    <row r="870" spans="2:6">
      <c r="B870" s="191"/>
      <c r="C870" s="191"/>
      <c r="D870" s="191"/>
      <c r="E870" s="191"/>
      <c r="F870" s="191"/>
    </row>
    <row r="871" spans="2:6">
      <c r="B871" s="191"/>
      <c r="C871" s="191"/>
      <c r="D871" s="191"/>
      <c r="E871" s="191"/>
      <c r="F871" s="191"/>
    </row>
    <row r="872" spans="2:6">
      <c r="B872" s="191"/>
      <c r="C872" s="191"/>
      <c r="D872" s="191"/>
      <c r="E872" s="191"/>
      <c r="F872" s="191"/>
    </row>
    <row r="873" spans="2:6">
      <c r="B873" s="191"/>
      <c r="C873" s="191"/>
      <c r="D873" s="191"/>
      <c r="E873" s="191"/>
      <c r="F873" s="191"/>
    </row>
    <row r="874" spans="2:6">
      <c r="B874" s="191"/>
      <c r="C874" s="191"/>
      <c r="D874" s="191"/>
      <c r="E874" s="191"/>
      <c r="F874" s="191"/>
    </row>
    <row r="875" spans="2:6">
      <c r="B875" s="191"/>
      <c r="C875" s="191"/>
      <c r="D875" s="191"/>
      <c r="E875" s="191"/>
      <c r="F875" s="191"/>
    </row>
    <row r="876" spans="2:6">
      <c r="B876" s="191"/>
      <c r="C876" s="191"/>
      <c r="D876" s="191"/>
      <c r="E876" s="191"/>
      <c r="F876" s="191"/>
    </row>
    <row r="877" spans="2:6">
      <c r="B877" s="191"/>
      <c r="C877" s="191"/>
      <c r="D877" s="191"/>
      <c r="E877" s="191"/>
      <c r="F877" s="191"/>
    </row>
    <row r="878" spans="2:6">
      <c r="B878" s="191"/>
      <c r="C878" s="191"/>
      <c r="D878" s="191"/>
      <c r="E878" s="191"/>
      <c r="F878" s="191"/>
    </row>
    <row r="879" spans="2:6">
      <c r="B879" s="191"/>
      <c r="C879" s="191"/>
      <c r="D879" s="191"/>
      <c r="E879" s="191"/>
      <c r="F879" s="191"/>
    </row>
    <row r="880" spans="2:6">
      <c r="B880" s="191"/>
      <c r="C880" s="191"/>
      <c r="D880" s="191"/>
      <c r="E880" s="191"/>
      <c r="F880" s="191"/>
    </row>
    <row r="881" spans="2:6">
      <c r="B881" s="191"/>
      <c r="C881" s="191"/>
      <c r="D881" s="191"/>
      <c r="E881" s="191"/>
      <c r="F881" s="191"/>
    </row>
    <row r="882" spans="2:6">
      <c r="B882" s="191"/>
      <c r="C882" s="191"/>
      <c r="D882" s="191"/>
      <c r="E882" s="191"/>
      <c r="F882" s="191"/>
    </row>
    <row r="883" spans="2:6">
      <c r="B883" s="191"/>
      <c r="C883" s="191"/>
      <c r="D883" s="191"/>
      <c r="E883" s="191"/>
      <c r="F883" s="191"/>
    </row>
    <row r="884" spans="2:6">
      <c r="B884" s="191"/>
      <c r="C884" s="191"/>
      <c r="D884" s="191"/>
      <c r="E884" s="191"/>
      <c r="F884" s="191"/>
    </row>
    <row r="885" spans="2:6">
      <c r="B885" s="191"/>
      <c r="C885" s="191"/>
      <c r="D885" s="191"/>
      <c r="E885" s="191"/>
      <c r="F885" s="191"/>
    </row>
    <row r="886" spans="2:6">
      <c r="B886" s="191"/>
      <c r="C886" s="191"/>
      <c r="D886" s="191"/>
      <c r="E886" s="191"/>
      <c r="F886" s="191"/>
    </row>
    <row r="887" spans="2:6">
      <c r="B887" s="191"/>
      <c r="C887" s="191"/>
      <c r="D887" s="191"/>
      <c r="E887" s="191"/>
      <c r="F887" s="191"/>
    </row>
    <row r="888" spans="2:6">
      <c r="B888" s="191"/>
      <c r="C888" s="191"/>
      <c r="D888" s="191"/>
      <c r="E888" s="191"/>
      <c r="F888" s="191"/>
    </row>
    <row r="889" spans="2:6">
      <c r="B889" s="191"/>
      <c r="C889" s="191"/>
      <c r="D889" s="191"/>
      <c r="E889" s="191"/>
      <c r="F889" s="191"/>
    </row>
    <row r="890" spans="2:6">
      <c r="B890" s="191"/>
      <c r="C890" s="191"/>
      <c r="D890" s="191"/>
      <c r="E890" s="191"/>
      <c r="F890" s="191"/>
    </row>
    <row r="891" spans="2:6">
      <c r="B891" s="191"/>
      <c r="C891" s="191"/>
      <c r="D891" s="191"/>
      <c r="E891" s="191"/>
      <c r="F891" s="191"/>
    </row>
    <row r="892" spans="2:6">
      <c r="B892" s="191"/>
      <c r="C892" s="191"/>
      <c r="D892" s="191"/>
      <c r="E892" s="191"/>
      <c r="F892" s="191"/>
    </row>
    <row r="893" spans="2:6">
      <c r="B893" s="191"/>
      <c r="C893" s="191"/>
      <c r="D893" s="191"/>
      <c r="E893" s="191"/>
      <c r="F893" s="191"/>
    </row>
    <row r="894" spans="2:6">
      <c r="B894" s="191"/>
      <c r="C894" s="191"/>
      <c r="D894" s="191"/>
      <c r="E894" s="191"/>
      <c r="F894" s="191"/>
    </row>
    <row r="895" spans="2:6">
      <c r="B895" s="191"/>
      <c r="C895" s="191"/>
      <c r="D895" s="191"/>
      <c r="E895" s="191"/>
      <c r="F895" s="191"/>
    </row>
    <row r="896" spans="2:6">
      <c r="B896" s="191"/>
      <c r="C896" s="191"/>
      <c r="D896" s="191"/>
      <c r="E896" s="191"/>
      <c r="F896" s="191"/>
    </row>
    <row r="897" spans="2:6">
      <c r="B897" s="191"/>
      <c r="C897" s="191"/>
      <c r="D897" s="191"/>
      <c r="E897" s="191"/>
      <c r="F897" s="191"/>
    </row>
    <row r="898" spans="2:6">
      <c r="B898" s="191"/>
      <c r="C898" s="191"/>
      <c r="D898" s="191"/>
      <c r="E898" s="191"/>
      <c r="F898" s="191"/>
    </row>
    <row r="899" spans="2:6">
      <c r="B899" s="191"/>
      <c r="C899" s="191"/>
      <c r="D899" s="191"/>
      <c r="E899" s="191"/>
      <c r="F899" s="191"/>
    </row>
    <row r="900" spans="2:6">
      <c r="B900" s="191"/>
      <c r="C900" s="191"/>
      <c r="D900" s="191"/>
      <c r="E900" s="191"/>
      <c r="F900" s="191"/>
    </row>
    <row r="901" spans="2:6">
      <c r="B901" s="191"/>
      <c r="C901" s="191"/>
      <c r="D901" s="191"/>
      <c r="E901" s="191"/>
      <c r="F901" s="191"/>
    </row>
    <row r="902" spans="2:6">
      <c r="B902" s="191"/>
      <c r="C902" s="191"/>
      <c r="D902" s="191"/>
      <c r="E902" s="191"/>
      <c r="F902" s="191"/>
    </row>
    <row r="903" spans="2:6">
      <c r="B903" s="191"/>
      <c r="C903" s="191"/>
      <c r="D903" s="191"/>
      <c r="E903" s="191"/>
      <c r="F903" s="191"/>
    </row>
    <row r="904" spans="2:6">
      <c r="B904" s="191"/>
      <c r="C904" s="191"/>
      <c r="D904" s="191"/>
      <c r="E904" s="191"/>
      <c r="F904" s="191"/>
    </row>
    <row r="905" spans="2:6">
      <c r="B905" s="191"/>
      <c r="C905" s="191"/>
      <c r="D905" s="191"/>
      <c r="E905" s="191"/>
      <c r="F905" s="191"/>
    </row>
    <row r="906" spans="2:6">
      <c r="B906" s="191"/>
      <c r="C906" s="191"/>
      <c r="D906" s="191"/>
      <c r="E906" s="191"/>
      <c r="F906" s="191"/>
    </row>
    <row r="907" spans="2:6">
      <c r="B907" s="191"/>
      <c r="C907" s="191"/>
      <c r="D907" s="191"/>
      <c r="E907" s="191"/>
      <c r="F907" s="191"/>
    </row>
    <row r="908" spans="2:6">
      <c r="B908" s="191"/>
      <c r="C908" s="191"/>
      <c r="D908" s="191"/>
      <c r="E908" s="191"/>
      <c r="F908" s="191"/>
    </row>
    <row r="909" spans="2:6">
      <c r="B909" s="191"/>
      <c r="C909" s="191"/>
      <c r="D909" s="191"/>
      <c r="E909" s="191"/>
      <c r="F909" s="191"/>
    </row>
    <row r="910" spans="2:6">
      <c r="B910" s="191"/>
      <c r="C910" s="191"/>
      <c r="D910" s="191"/>
      <c r="E910" s="191"/>
      <c r="F910" s="191"/>
    </row>
    <row r="911" spans="2:6">
      <c r="B911" s="191"/>
      <c r="C911" s="191"/>
      <c r="D911" s="191"/>
      <c r="E911" s="191"/>
      <c r="F911" s="191"/>
    </row>
    <row r="912" spans="2:6">
      <c r="B912" s="191"/>
      <c r="C912" s="191"/>
      <c r="D912" s="191"/>
      <c r="E912" s="191"/>
      <c r="F912" s="191"/>
    </row>
    <row r="913" spans="2:6">
      <c r="B913" s="191"/>
      <c r="C913" s="191"/>
      <c r="D913" s="191"/>
      <c r="E913" s="191"/>
      <c r="F913" s="191"/>
    </row>
    <row r="914" spans="2:6">
      <c r="B914" s="191"/>
      <c r="C914" s="191"/>
      <c r="D914" s="191"/>
      <c r="E914" s="191"/>
      <c r="F914" s="191"/>
    </row>
    <row r="915" spans="2:6">
      <c r="B915" s="191"/>
      <c r="C915" s="191"/>
      <c r="D915" s="191"/>
      <c r="E915" s="191"/>
      <c r="F915" s="191"/>
    </row>
    <row r="916" spans="2:6">
      <c r="B916" s="191"/>
      <c r="C916" s="191"/>
      <c r="D916" s="191"/>
      <c r="E916" s="191"/>
      <c r="F916" s="191"/>
    </row>
    <row r="917" spans="2:6">
      <c r="B917" s="191"/>
      <c r="C917" s="191"/>
      <c r="D917" s="191"/>
      <c r="E917" s="191"/>
      <c r="F917" s="191"/>
    </row>
    <row r="918" spans="2:6">
      <c r="B918" s="191"/>
      <c r="C918" s="191"/>
      <c r="D918" s="191"/>
      <c r="E918" s="191"/>
      <c r="F918" s="191"/>
    </row>
    <row r="919" spans="2:6">
      <c r="B919" s="191"/>
      <c r="C919" s="191"/>
      <c r="D919" s="191"/>
      <c r="E919" s="191"/>
      <c r="F919" s="191"/>
    </row>
    <row r="920" spans="2:6">
      <c r="B920" s="191"/>
      <c r="C920" s="191"/>
      <c r="D920" s="191"/>
      <c r="E920" s="191"/>
      <c r="F920" s="191"/>
    </row>
    <row r="921" spans="2:6">
      <c r="B921" s="191"/>
      <c r="C921" s="191"/>
      <c r="D921" s="191"/>
      <c r="E921" s="191"/>
      <c r="F921" s="191"/>
    </row>
    <row r="922" spans="2:6">
      <c r="B922" s="191"/>
      <c r="C922" s="191"/>
      <c r="D922" s="191"/>
      <c r="E922" s="191"/>
      <c r="F922" s="191"/>
    </row>
    <row r="923" spans="2:6">
      <c r="B923" s="191"/>
      <c r="C923" s="191"/>
      <c r="D923" s="191"/>
      <c r="E923" s="191"/>
      <c r="F923" s="191"/>
    </row>
    <row r="924" spans="2:6">
      <c r="B924" s="191"/>
      <c r="C924" s="191"/>
      <c r="D924" s="191"/>
      <c r="E924" s="191"/>
      <c r="F924" s="191"/>
    </row>
    <row r="925" spans="2:6">
      <c r="B925" s="191"/>
      <c r="C925" s="191"/>
      <c r="D925" s="191"/>
      <c r="E925" s="191"/>
      <c r="F925" s="191"/>
    </row>
    <row r="926" spans="2:6">
      <c r="B926" s="191"/>
      <c r="C926" s="191"/>
      <c r="D926" s="191"/>
      <c r="E926" s="191"/>
      <c r="F926" s="191"/>
    </row>
    <row r="927" spans="2:6">
      <c r="B927" s="191"/>
      <c r="C927" s="191"/>
      <c r="D927" s="191"/>
      <c r="E927" s="191"/>
      <c r="F927" s="191"/>
    </row>
    <row r="928" spans="2:6">
      <c r="B928" s="191"/>
      <c r="C928" s="191"/>
      <c r="D928" s="191"/>
      <c r="E928" s="191"/>
      <c r="F928" s="191"/>
    </row>
    <row r="929" spans="2:6">
      <c r="B929" s="191"/>
      <c r="C929" s="191"/>
      <c r="D929" s="191"/>
      <c r="E929" s="191"/>
      <c r="F929" s="191"/>
    </row>
    <row r="930" spans="2:6">
      <c r="B930" s="191"/>
      <c r="C930" s="191"/>
      <c r="D930" s="191"/>
      <c r="E930" s="191"/>
      <c r="F930" s="191"/>
    </row>
    <row r="931" spans="2:6">
      <c r="B931" s="191"/>
      <c r="C931" s="191"/>
      <c r="D931" s="191"/>
      <c r="E931" s="191"/>
      <c r="F931" s="191"/>
    </row>
    <row r="932" spans="2:6">
      <c r="B932" s="191"/>
      <c r="C932" s="191"/>
      <c r="D932" s="191"/>
      <c r="E932" s="191"/>
      <c r="F932" s="191"/>
    </row>
    <row r="933" spans="2:6">
      <c r="B933" s="191"/>
      <c r="C933" s="191"/>
      <c r="D933" s="191"/>
      <c r="E933" s="191"/>
      <c r="F933" s="191"/>
    </row>
    <row r="934" spans="2:6">
      <c r="B934" s="191"/>
      <c r="C934" s="191"/>
      <c r="D934" s="191"/>
      <c r="E934" s="191"/>
      <c r="F934" s="191"/>
    </row>
    <row r="935" spans="2:6">
      <c r="B935" s="191"/>
      <c r="C935" s="191"/>
      <c r="D935" s="191"/>
      <c r="E935" s="191"/>
      <c r="F935" s="191"/>
    </row>
    <row r="936" spans="2:6">
      <c r="B936" s="191"/>
      <c r="C936" s="191"/>
      <c r="D936" s="191"/>
      <c r="E936" s="191"/>
      <c r="F936" s="191"/>
    </row>
    <row r="937" spans="2:6">
      <c r="B937" s="191"/>
      <c r="C937" s="191"/>
      <c r="D937" s="191"/>
      <c r="E937" s="191"/>
      <c r="F937" s="191"/>
    </row>
    <row r="938" spans="2:6">
      <c r="B938" s="191"/>
      <c r="C938" s="191"/>
      <c r="D938" s="191"/>
      <c r="E938" s="191"/>
      <c r="F938" s="191"/>
    </row>
    <row r="939" spans="2:6">
      <c r="B939" s="191"/>
      <c r="C939" s="191"/>
      <c r="D939" s="191"/>
      <c r="E939" s="191"/>
      <c r="F939" s="191"/>
    </row>
    <row r="940" spans="2:6">
      <c r="B940" s="191"/>
      <c r="C940" s="191"/>
      <c r="D940" s="191"/>
      <c r="E940" s="191"/>
      <c r="F940" s="191"/>
    </row>
    <row r="941" spans="2:6">
      <c r="B941" s="191"/>
      <c r="C941" s="191"/>
      <c r="D941" s="191"/>
      <c r="E941" s="191"/>
      <c r="F941" s="191"/>
    </row>
    <row r="942" spans="2:6">
      <c r="B942" s="191"/>
      <c r="C942" s="191"/>
      <c r="D942" s="191"/>
      <c r="E942" s="191"/>
      <c r="F942" s="191"/>
    </row>
    <row r="943" spans="2:6">
      <c r="B943" s="191"/>
      <c r="C943" s="191"/>
      <c r="D943" s="191"/>
      <c r="E943" s="191"/>
      <c r="F943" s="191"/>
    </row>
    <row r="944" spans="2:6">
      <c r="B944" s="191"/>
      <c r="C944" s="191"/>
      <c r="D944" s="191"/>
      <c r="E944" s="191"/>
      <c r="F944" s="191"/>
    </row>
    <row r="945" spans="2:6">
      <c r="B945" s="191"/>
      <c r="C945" s="191"/>
      <c r="D945" s="191"/>
      <c r="E945" s="191"/>
      <c r="F945" s="191"/>
    </row>
    <row r="946" spans="2:6">
      <c r="B946" s="191"/>
      <c r="C946" s="191"/>
      <c r="D946" s="191"/>
      <c r="E946" s="191"/>
      <c r="F946" s="191"/>
    </row>
    <row r="947" spans="2:6">
      <c r="B947" s="191"/>
      <c r="C947" s="191"/>
      <c r="D947" s="191"/>
      <c r="E947" s="191"/>
      <c r="F947" s="191"/>
    </row>
    <row r="948" spans="2:6">
      <c r="B948" s="191"/>
      <c r="C948" s="191"/>
      <c r="D948" s="191"/>
      <c r="E948" s="191"/>
      <c r="F948" s="191"/>
    </row>
    <row r="949" spans="2:6">
      <c r="B949" s="191"/>
      <c r="C949" s="191"/>
      <c r="D949" s="191"/>
      <c r="E949" s="191"/>
      <c r="F949" s="191"/>
    </row>
    <row r="950" spans="2:6">
      <c r="B950" s="191"/>
      <c r="C950" s="191"/>
      <c r="D950" s="191"/>
      <c r="E950" s="191"/>
      <c r="F950" s="191"/>
    </row>
    <row r="951" spans="2:6">
      <c r="B951" s="191"/>
      <c r="C951" s="191"/>
      <c r="D951" s="191"/>
      <c r="E951" s="191"/>
      <c r="F951" s="191"/>
    </row>
    <row r="952" spans="2:6">
      <c r="B952" s="191"/>
      <c r="C952" s="191"/>
      <c r="D952" s="191"/>
      <c r="E952" s="191"/>
      <c r="F952" s="191"/>
    </row>
    <row r="953" spans="2:6">
      <c r="B953" s="191"/>
      <c r="C953" s="191"/>
      <c r="D953" s="191"/>
      <c r="E953" s="191"/>
      <c r="F953" s="191"/>
    </row>
    <row r="954" spans="2:6">
      <c r="B954" s="191"/>
      <c r="C954" s="191"/>
      <c r="D954" s="191"/>
      <c r="E954" s="191"/>
      <c r="F954" s="191"/>
    </row>
    <row r="955" spans="2:6">
      <c r="B955" s="191"/>
      <c r="C955" s="191"/>
      <c r="D955" s="191"/>
      <c r="E955" s="191"/>
      <c r="F955" s="191"/>
    </row>
    <row r="956" spans="2:6">
      <c r="B956" s="191"/>
      <c r="C956" s="191"/>
      <c r="D956" s="191"/>
      <c r="E956" s="191"/>
      <c r="F956" s="191"/>
    </row>
    <row r="957" spans="2:6">
      <c r="B957" s="191"/>
      <c r="C957" s="191"/>
      <c r="D957" s="191"/>
      <c r="E957" s="191"/>
      <c r="F957" s="191"/>
    </row>
    <row r="958" spans="2:6">
      <c r="B958" s="191"/>
      <c r="C958" s="191"/>
      <c r="D958" s="191"/>
      <c r="E958" s="191"/>
      <c r="F958" s="191"/>
    </row>
    <row r="959" spans="2:6">
      <c r="B959" s="191"/>
      <c r="C959" s="191"/>
      <c r="D959" s="191"/>
      <c r="E959" s="191"/>
      <c r="F959" s="191"/>
    </row>
    <row r="960" spans="2:6">
      <c r="B960" s="191"/>
      <c r="C960" s="191"/>
      <c r="D960" s="191"/>
      <c r="E960" s="191"/>
      <c r="F960" s="191"/>
    </row>
    <row r="961" spans="2:6">
      <c r="B961" s="191"/>
      <c r="C961" s="191"/>
      <c r="D961" s="191"/>
      <c r="E961" s="191"/>
      <c r="F961" s="191"/>
    </row>
    <row r="962" spans="2:6">
      <c r="B962" s="191"/>
      <c r="C962" s="191"/>
      <c r="D962" s="191"/>
      <c r="E962" s="191"/>
      <c r="F962" s="191"/>
    </row>
    <row r="963" spans="2:6">
      <c r="B963" s="191"/>
      <c r="C963" s="191"/>
      <c r="D963" s="191"/>
      <c r="E963" s="191"/>
      <c r="F963" s="191"/>
    </row>
    <row r="964" spans="2:6">
      <c r="B964" s="191"/>
      <c r="C964" s="191"/>
      <c r="D964" s="191"/>
      <c r="E964" s="191"/>
      <c r="F964" s="191"/>
    </row>
    <row r="965" spans="2:6">
      <c r="B965" s="191"/>
      <c r="C965" s="191"/>
      <c r="D965" s="191"/>
      <c r="E965" s="191"/>
      <c r="F965" s="191"/>
    </row>
    <row r="966" spans="2:6">
      <c r="B966" s="191"/>
      <c r="C966" s="191"/>
      <c r="D966" s="191"/>
      <c r="E966" s="191"/>
      <c r="F966" s="191"/>
    </row>
    <row r="967" spans="2:6">
      <c r="B967" s="191"/>
      <c r="C967" s="191"/>
      <c r="D967" s="191"/>
      <c r="E967" s="191"/>
      <c r="F967" s="191"/>
    </row>
    <row r="968" spans="2:6">
      <c r="B968" s="191"/>
      <c r="C968" s="191"/>
      <c r="D968" s="191"/>
      <c r="E968" s="191"/>
      <c r="F968" s="191"/>
    </row>
    <row r="969" spans="2:6">
      <c r="B969" s="191"/>
      <c r="C969" s="191"/>
      <c r="D969" s="191"/>
      <c r="E969" s="191"/>
      <c r="F969" s="191"/>
    </row>
    <row r="970" spans="2:6">
      <c r="B970" s="191"/>
      <c r="C970" s="191"/>
      <c r="D970" s="191"/>
      <c r="E970" s="191"/>
      <c r="F970" s="191"/>
    </row>
    <row r="971" spans="2:6">
      <c r="B971" s="191"/>
      <c r="C971" s="191"/>
      <c r="D971" s="191"/>
      <c r="E971" s="191"/>
      <c r="F971" s="191"/>
    </row>
    <row r="972" spans="2:6">
      <c r="B972" s="191"/>
      <c r="C972" s="191"/>
      <c r="D972" s="191"/>
      <c r="E972" s="191"/>
      <c r="F972" s="191"/>
    </row>
    <row r="973" spans="2:6">
      <c r="B973" s="191"/>
      <c r="C973" s="191"/>
      <c r="D973" s="191"/>
      <c r="E973" s="191"/>
      <c r="F973" s="191"/>
    </row>
    <row r="974" spans="2:6">
      <c r="B974" s="191"/>
      <c r="C974" s="191"/>
      <c r="D974" s="191"/>
      <c r="E974" s="191"/>
      <c r="F974" s="191"/>
    </row>
    <row r="975" spans="2:6">
      <c r="B975" s="191"/>
      <c r="C975" s="191"/>
      <c r="D975" s="191"/>
      <c r="E975" s="191"/>
      <c r="F975" s="191"/>
    </row>
    <row r="976" spans="2:6">
      <c r="B976" s="191"/>
      <c r="C976" s="191"/>
      <c r="D976" s="191"/>
      <c r="E976" s="191"/>
      <c r="F976" s="191"/>
    </row>
    <row r="977" spans="2:6">
      <c r="B977" s="191"/>
      <c r="C977" s="191"/>
      <c r="D977" s="191"/>
      <c r="E977" s="191"/>
      <c r="F977" s="191"/>
    </row>
    <row r="978" spans="2:6">
      <c r="B978" s="191"/>
      <c r="C978" s="191"/>
      <c r="D978" s="191"/>
      <c r="E978" s="191"/>
      <c r="F978" s="191"/>
    </row>
    <row r="979" spans="2:6">
      <c r="B979" s="191"/>
      <c r="C979" s="191"/>
      <c r="D979" s="191"/>
      <c r="E979" s="191"/>
      <c r="F979" s="191"/>
    </row>
    <row r="980" spans="2:6">
      <c r="B980" s="191"/>
      <c r="C980" s="191"/>
      <c r="D980" s="191"/>
      <c r="E980" s="191"/>
      <c r="F980" s="191"/>
    </row>
    <row r="981" spans="2:6">
      <c r="B981" s="191"/>
      <c r="C981" s="191"/>
      <c r="D981" s="191"/>
      <c r="E981" s="191"/>
      <c r="F981" s="191"/>
    </row>
    <row r="982" spans="2:6">
      <c r="B982" s="191"/>
      <c r="C982" s="191"/>
      <c r="D982" s="191"/>
      <c r="E982" s="191"/>
      <c r="F982" s="191"/>
    </row>
    <row r="983" spans="2:6">
      <c r="B983" s="191"/>
      <c r="C983" s="191"/>
      <c r="D983" s="191"/>
      <c r="E983" s="191"/>
      <c r="F983" s="191"/>
    </row>
    <row r="984" spans="2:6">
      <c r="B984" s="191"/>
      <c r="C984" s="191"/>
      <c r="D984" s="191"/>
      <c r="E984" s="191"/>
      <c r="F984" s="191"/>
    </row>
    <row r="985" spans="2:6">
      <c r="B985" s="191"/>
      <c r="C985" s="191"/>
      <c r="D985" s="191"/>
      <c r="E985" s="191"/>
      <c r="F985" s="191"/>
    </row>
    <row r="986" spans="2:6">
      <c r="B986" s="191"/>
      <c r="C986" s="191"/>
      <c r="D986" s="191"/>
      <c r="E986" s="191"/>
      <c r="F986" s="191"/>
    </row>
    <row r="987" spans="2:6">
      <c r="B987" s="191"/>
      <c r="C987" s="191"/>
      <c r="D987" s="191"/>
      <c r="E987" s="191"/>
      <c r="F987" s="191"/>
    </row>
    <row r="988" spans="2:6">
      <c r="B988" s="191"/>
      <c r="C988" s="191"/>
      <c r="D988" s="191"/>
      <c r="E988" s="191"/>
      <c r="F988" s="191"/>
    </row>
    <row r="989" spans="2:6">
      <c r="B989" s="191"/>
      <c r="C989" s="191"/>
      <c r="D989" s="191"/>
      <c r="E989" s="191"/>
      <c r="F989" s="191"/>
    </row>
    <row r="990" spans="2:6">
      <c r="B990" s="191"/>
      <c r="C990" s="191"/>
      <c r="D990" s="191"/>
      <c r="E990" s="191"/>
      <c r="F990" s="191"/>
    </row>
    <row r="991" spans="2:6">
      <c r="B991" s="191"/>
      <c r="C991" s="191"/>
      <c r="D991" s="191"/>
      <c r="E991" s="191"/>
      <c r="F991" s="191"/>
    </row>
    <row r="992" spans="2:6">
      <c r="B992" s="191"/>
      <c r="C992" s="191"/>
      <c r="D992" s="191"/>
      <c r="E992" s="191"/>
      <c r="F992" s="191"/>
    </row>
    <row r="993" spans="2:6">
      <c r="B993" s="191"/>
      <c r="C993" s="191"/>
      <c r="D993" s="191"/>
      <c r="E993" s="191"/>
      <c r="F993" s="191"/>
    </row>
    <row r="994" spans="2:6">
      <c r="B994" s="191"/>
      <c r="C994" s="191"/>
      <c r="D994" s="191"/>
      <c r="E994" s="191"/>
      <c r="F994" s="191"/>
    </row>
    <row r="995" spans="2:6">
      <c r="B995" s="191"/>
      <c r="C995" s="191"/>
      <c r="D995" s="191"/>
      <c r="E995" s="191"/>
      <c r="F995" s="191"/>
    </row>
    <row r="996" spans="2:6">
      <c r="B996" s="191"/>
      <c r="C996" s="191"/>
      <c r="D996" s="191"/>
      <c r="E996" s="191"/>
      <c r="F996" s="191"/>
    </row>
    <row r="997" spans="2:6">
      <c r="B997" s="191"/>
      <c r="C997" s="191"/>
      <c r="D997" s="191"/>
      <c r="E997" s="191"/>
      <c r="F997" s="191"/>
    </row>
    <row r="998" spans="2:6">
      <c r="B998" s="191"/>
      <c r="C998" s="191"/>
      <c r="D998" s="191"/>
      <c r="E998" s="191"/>
      <c r="F998" s="191"/>
    </row>
    <row r="999" spans="2:6">
      <c r="B999" s="191"/>
      <c r="C999" s="191"/>
      <c r="D999" s="191"/>
      <c r="E999" s="191"/>
      <c r="F999" s="191"/>
    </row>
    <row r="1000" spans="2:6">
      <c r="B1000" s="191"/>
      <c r="C1000" s="191"/>
      <c r="D1000" s="191"/>
      <c r="E1000" s="191"/>
      <c r="F1000" s="191"/>
    </row>
    <row r="1001" spans="2:6">
      <c r="B1001" s="191"/>
      <c r="C1001" s="191"/>
      <c r="D1001" s="191"/>
      <c r="E1001" s="191"/>
      <c r="F1001" s="191"/>
    </row>
    <row r="1002" spans="2:6">
      <c r="B1002" s="191"/>
      <c r="C1002" s="191"/>
      <c r="D1002" s="191"/>
      <c r="E1002" s="191"/>
      <c r="F1002" s="191"/>
    </row>
    <row r="1003" spans="2:6">
      <c r="B1003" s="191"/>
      <c r="C1003" s="191"/>
      <c r="D1003" s="191"/>
      <c r="E1003" s="191"/>
      <c r="F1003" s="191"/>
    </row>
    <row r="1004" spans="2:6">
      <c r="B1004" s="191"/>
      <c r="C1004" s="191"/>
      <c r="D1004" s="191"/>
      <c r="E1004" s="191"/>
      <c r="F1004" s="191"/>
    </row>
    <row r="1005" spans="2:6">
      <c r="B1005" s="191"/>
      <c r="C1005" s="191"/>
      <c r="D1005" s="191"/>
      <c r="E1005" s="191"/>
      <c r="F1005" s="191"/>
    </row>
    <row r="1006" spans="2:6">
      <c r="B1006" s="191"/>
      <c r="C1006" s="191"/>
      <c r="D1006" s="191"/>
      <c r="E1006" s="191"/>
      <c r="F1006" s="191"/>
    </row>
    <row r="1007" spans="2:6">
      <c r="B1007" s="191"/>
      <c r="C1007" s="191"/>
      <c r="D1007" s="191"/>
      <c r="E1007" s="191"/>
      <c r="F1007" s="191"/>
    </row>
    <row r="1008" spans="2:6">
      <c r="B1008" s="191"/>
      <c r="C1008" s="191"/>
      <c r="D1008" s="191"/>
      <c r="E1008" s="191"/>
      <c r="F1008" s="191"/>
    </row>
    <row r="1009" spans="2:6">
      <c r="B1009" s="191"/>
      <c r="C1009" s="191"/>
      <c r="D1009" s="191"/>
      <c r="E1009" s="191"/>
      <c r="F1009" s="191"/>
    </row>
    <row r="1010" spans="2:6">
      <c r="B1010" s="191"/>
      <c r="C1010" s="191"/>
      <c r="D1010" s="191"/>
      <c r="E1010" s="191"/>
      <c r="F1010" s="191"/>
    </row>
    <row r="1011" spans="2:6">
      <c r="B1011" s="191"/>
      <c r="C1011" s="191"/>
      <c r="D1011" s="191"/>
      <c r="E1011" s="191"/>
      <c r="F1011" s="191"/>
    </row>
    <row r="1012" spans="2:6">
      <c r="B1012" s="191"/>
      <c r="C1012" s="191"/>
      <c r="D1012" s="191"/>
      <c r="E1012" s="191"/>
      <c r="F1012" s="191"/>
    </row>
    <row r="1013" spans="2:6">
      <c r="B1013" s="191"/>
      <c r="C1013" s="191"/>
      <c r="D1013" s="191"/>
      <c r="E1013" s="191"/>
      <c r="F1013" s="191"/>
    </row>
    <row r="1014" spans="2:6">
      <c r="B1014" s="191"/>
      <c r="C1014" s="191"/>
      <c r="D1014" s="191"/>
      <c r="E1014" s="191"/>
      <c r="F1014" s="191"/>
    </row>
    <row r="1015" spans="2:6">
      <c r="B1015" s="191"/>
      <c r="C1015" s="191"/>
      <c r="D1015" s="191"/>
      <c r="E1015" s="191"/>
      <c r="F1015" s="191"/>
    </row>
    <row r="1016" spans="2:6">
      <c r="B1016" s="191"/>
      <c r="C1016" s="191"/>
      <c r="D1016" s="191"/>
      <c r="E1016" s="191"/>
      <c r="F1016" s="191"/>
    </row>
    <row r="1017" spans="2:6">
      <c r="B1017" s="191"/>
      <c r="C1017" s="191"/>
      <c r="D1017" s="191"/>
      <c r="E1017" s="191"/>
      <c r="F1017" s="191"/>
    </row>
    <row r="1018" spans="2:6">
      <c r="B1018" s="191"/>
      <c r="C1018" s="191"/>
      <c r="D1018" s="191"/>
      <c r="E1018" s="191"/>
      <c r="F1018" s="191"/>
    </row>
    <row r="1019" spans="2:6">
      <c r="B1019" s="191"/>
      <c r="C1019" s="191"/>
      <c r="D1019" s="191"/>
      <c r="E1019" s="191"/>
      <c r="F1019" s="191"/>
    </row>
    <row r="1020" spans="2:6">
      <c r="B1020" s="191"/>
      <c r="C1020" s="191"/>
      <c r="D1020" s="191"/>
      <c r="E1020" s="191"/>
      <c r="F1020" s="191"/>
    </row>
    <row r="1021" spans="2:6">
      <c r="B1021" s="191"/>
      <c r="C1021" s="191"/>
      <c r="D1021" s="191"/>
      <c r="E1021" s="191"/>
      <c r="F1021" s="191"/>
    </row>
    <row r="1022" spans="2:6">
      <c r="B1022" s="191"/>
      <c r="C1022" s="191"/>
      <c r="D1022" s="191"/>
      <c r="E1022" s="191"/>
      <c r="F1022" s="191"/>
    </row>
    <row r="1023" spans="2:6">
      <c r="B1023" s="191"/>
      <c r="C1023" s="191"/>
      <c r="D1023" s="191"/>
      <c r="E1023" s="191"/>
      <c r="F1023" s="191"/>
    </row>
    <row r="1024" spans="2:6">
      <c r="B1024" s="191"/>
      <c r="C1024" s="191"/>
      <c r="D1024" s="191"/>
      <c r="E1024" s="191"/>
      <c r="F1024" s="191"/>
    </row>
    <row r="1025" spans="2:6">
      <c r="B1025" s="191"/>
      <c r="C1025" s="191"/>
      <c r="D1025" s="191"/>
      <c r="E1025" s="191"/>
      <c r="F1025" s="191"/>
    </row>
    <row r="1026" spans="2:6">
      <c r="B1026" s="191"/>
      <c r="C1026" s="191"/>
      <c r="D1026" s="191"/>
      <c r="E1026" s="191"/>
      <c r="F1026" s="191"/>
    </row>
    <row r="1027" spans="2:6">
      <c r="B1027" s="191"/>
      <c r="C1027" s="191"/>
      <c r="D1027" s="191"/>
      <c r="E1027" s="191"/>
      <c r="F1027" s="191"/>
    </row>
    <row r="1028" spans="2:6">
      <c r="B1028" s="191"/>
      <c r="C1028" s="191"/>
      <c r="D1028" s="191"/>
      <c r="E1028" s="191"/>
      <c r="F1028" s="191"/>
    </row>
    <row r="1029" spans="2:6">
      <c r="B1029" s="191"/>
      <c r="C1029" s="191"/>
      <c r="D1029" s="191"/>
      <c r="E1029" s="191"/>
      <c r="F1029" s="191"/>
    </row>
    <row r="1030" spans="2:6">
      <c r="B1030" s="191"/>
      <c r="C1030" s="191"/>
      <c r="D1030" s="191"/>
      <c r="E1030" s="191"/>
      <c r="F1030" s="191"/>
    </row>
    <row r="1031" spans="2:6">
      <c r="B1031" s="191"/>
      <c r="C1031" s="191"/>
      <c r="D1031" s="191"/>
      <c r="E1031" s="191"/>
      <c r="F1031" s="191"/>
    </row>
    <row r="1032" spans="2:6">
      <c r="B1032" s="191"/>
      <c r="C1032" s="191"/>
      <c r="D1032" s="191"/>
      <c r="E1032" s="191"/>
      <c r="F1032" s="191"/>
    </row>
    <row r="1033" spans="2:6">
      <c r="B1033" s="191"/>
      <c r="C1033" s="191"/>
      <c r="D1033" s="191"/>
      <c r="E1033" s="191"/>
      <c r="F1033" s="191"/>
    </row>
    <row r="1034" spans="2:6">
      <c r="B1034" s="191"/>
      <c r="C1034" s="191"/>
      <c r="D1034" s="191"/>
      <c r="E1034" s="191"/>
      <c r="F1034" s="191"/>
    </row>
    <row r="1035" spans="2:6">
      <c r="B1035" s="191"/>
      <c r="C1035" s="191"/>
      <c r="D1035" s="191"/>
      <c r="E1035" s="191"/>
      <c r="F1035" s="191"/>
    </row>
    <row r="1036" spans="2:6">
      <c r="B1036" s="191"/>
      <c r="C1036" s="191"/>
      <c r="D1036" s="191"/>
      <c r="E1036" s="191"/>
      <c r="F1036" s="191"/>
    </row>
    <row r="1037" spans="2:6">
      <c r="B1037" s="191"/>
      <c r="C1037" s="191"/>
      <c r="D1037" s="191"/>
      <c r="E1037" s="191"/>
      <c r="F1037" s="191"/>
    </row>
    <row r="1038" spans="2:6">
      <c r="B1038" s="191"/>
      <c r="C1038" s="191"/>
      <c r="D1038" s="191"/>
      <c r="E1038" s="191"/>
      <c r="F1038" s="191"/>
    </row>
    <row r="1039" spans="2:6">
      <c r="B1039" s="191"/>
      <c r="C1039" s="191"/>
      <c r="D1039" s="191"/>
      <c r="E1039" s="191"/>
      <c r="F1039" s="191"/>
    </row>
    <row r="1040" spans="2:6">
      <c r="B1040" s="191"/>
      <c r="C1040" s="191"/>
      <c r="D1040" s="191"/>
      <c r="E1040" s="191"/>
      <c r="F1040" s="191"/>
    </row>
    <row r="1041" spans="2:6">
      <c r="B1041" s="191"/>
      <c r="C1041" s="191"/>
      <c r="D1041" s="191"/>
      <c r="E1041" s="191"/>
      <c r="F1041" s="191"/>
    </row>
    <row r="1042" spans="2:6">
      <c r="B1042" s="191"/>
      <c r="C1042" s="191"/>
      <c r="D1042" s="191"/>
      <c r="E1042" s="191"/>
      <c r="F1042" s="191"/>
    </row>
    <row r="1043" spans="2:6">
      <c r="B1043" s="191"/>
      <c r="C1043" s="191"/>
      <c r="D1043" s="191"/>
      <c r="E1043" s="191"/>
      <c r="F1043" s="191"/>
    </row>
    <row r="1044" spans="2:6">
      <c r="B1044" s="191"/>
      <c r="C1044" s="191"/>
      <c r="D1044" s="191"/>
      <c r="E1044" s="191"/>
      <c r="F1044" s="191"/>
    </row>
    <row r="1045" spans="2:6">
      <c r="B1045" s="191"/>
      <c r="C1045" s="191"/>
      <c r="D1045" s="191"/>
      <c r="E1045" s="191"/>
      <c r="F1045" s="191"/>
    </row>
    <row r="1046" spans="2:6">
      <c r="B1046" s="191"/>
      <c r="C1046" s="191"/>
      <c r="D1046" s="191"/>
      <c r="E1046" s="191"/>
      <c r="F1046" s="191"/>
    </row>
    <row r="1047" spans="2:6">
      <c r="B1047" s="191"/>
      <c r="C1047" s="191"/>
      <c r="D1047" s="191"/>
      <c r="E1047" s="191"/>
      <c r="F1047" s="191"/>
    </row>
    <row r="1048" spans="2:6">
      <c r="B1048" s="191"/>
      <c r="C1048" s="191"/>
      <c r="D1048" s="191"/>
      <c r="E1048" s="191"/>
      <c r="F1048" s="191"/>
    </row>
    <row r="1049" spans="2:6">
      <c r="B1049" s="191"/>
      <c r="C1049" s="191"/>
      <c r="D1049" s="191"/>
      <c r="E1049" s="191"/>
      <c r="F1049" s="191"/>
    </row>
    <row r="1050" spans="2:6">
      <c r="B1050" s="191"/>
      <c r="C1050" s="191"/>
      <c r="D1050" s="191"/>
      <c r="E1050" s="191"/>
      <c r="F1050" s="191"/>
    </row>
    <row r="1051" spans="2:6">
      <c r="B1051" s="191"/>
      <c r="C1051" s="191"/>
      <c r="D1051" s="191"/>
      <c r="E1051" s="191"/>
      <c r="F1051" s="191"/>
    </row>
    <row r="1052" spans="2:6">
      <c r="B1052" s="191"/>
      <c r="C1052" s="191"/>
      <c r="D1052" s="191"/>
      <c r="E1052" s="191"/>
      <c r="F1052" s="191"/>
    </row>
    <row r="1053" spans="2:6">
      <c r="B1053" s="191"/>
      <c r="C1053" s="191"/>
      <c r="D1053" s="191"/>
      <c r="E1053" s="191"/>
      <c r="F1053" s="191"/>
    </row>
    <row r="1054" spans="2:6">
      <c r="B1054" s="191"/>
      <c r="C1054" s="191"/>
      <c r="D1054" s="191"/>
      <c r="E1054" s="191"/>
      <c r="F1054" s="191"/>
    </row>
    <row r="1055" spans="2:6">
      <c r="B1055" s="191"/>
      <c r="C1055" s="191"/>
      <c r="D1055" s="191"/>
      <c r="E1055" s="191"/>
      <c r="F1055" s="191"/>
    </row>
    <row r="1056" spans="2:6">
      <c r="B1056" s="191"/>
      <c r="C1056" s="191"/>
      <c r="D1056" s="191"/>
      <c r="E1056" s="191"/>
      <c r="F1056" s="191"/>
    </row>
    <row r="1057" spans="2:6">
      <c r="B1057" s="191"/>
      <c r="C1057" s="191"/>
      <c r="D1057" s="191"/>
      <c r="E1057" s="191"/>
      <c r="F1057" s="191"/>
    </row>
    <row r="1058" spans="2:6">
      <c r="B1058" s="191"/>
      <c r="C1058" s="191"/>
      <c r="D1058" s="191"/>
      <c r="E1058" s="191"/>
      <c r="F1058" s="191"/>
    </row>
    <row r="1059" spans="2:6">
      <c r="B1059" s="191"/>
      <c r="C1059" s="191"/>
      <c r="D1059" s="191"/>
      <c r="E1059" s="191"/>
      <c r="F1059" s="191"/>
    </row>
    <row r="1060" spans="2:6">
      <c r="B1060" s="191"/>
      <c r="C1060" s="191"/>
      <c r="D1060" s="191"/>
      <c r="E1060" s="191"/>
      <c r="F1060" s="191"/>
    </row>
    <row r="1061" spans="2:6">
      <c r="B1061" s="191"/>
      <c r="C1061" s="191"/>
      <c r="D1061" s="191"/>
      <c r="E1061" s="191"/>
      <c r="F1061" s="191"/>
    </row>
    <row r="1062" spans="2:6">
      <c r="B1062" s="191"/>
      <c r="C1062" s="191"/>
      <c r="D1062" s="191"/>
      <c r="E1062" s="191"/>
      <c r="F1062" s="191"/>
    </row>
    <row r="1063" spans="2:6">
      <c r="B1063" s="191"/>
      <c r="C1063" s="191"/>
      <c r="D1063" s="191"/>
      <c r="E1063" s="191"/>
      <c r="F1063" s="191"/>
    </row>
    <row r="1064" spans="2:6">
      <c r="B1064" s="191"/>
      <c r="C1064" s="191"/>
      <c r="D1064" s="191"/>
      <c r="E1064" s="191"/>
      <c r="F1064" s="191"/>
    </row>
    <row r="1065" spans="2:6">
      <c r="B1065" s="191"/>
      <c r="C1065" s="191"/>
      <c r="D1065" s="191"/>
      <c r="E1065" s="191"/>
      <c r="F1065" s="191"/>
    </row>
    <row r="1066" spans="2:6">
      <c r="B1066" s="191"/>
      <c r="C1066" s="191"/>
      <c r="D1066" s="191"/>
      <c r="E1066" s="191"/>
      <c r="F1066" s="191"/>
    </row>
    <row r="1067" spans="2:6">
      <c r="B1067" s="191"/>
      <c r="C1067" s="191"/>
      <c r="D1067" s="191"/>
      <c r="E1067" s="191"/>
      <c r="F1067" s="191"/>
    </row>
    <row r="1068" spans="2:6">
      <c r="B1068" s="191"/>
      <c r="C1068" s="191"/>
      <c r="D1068" s="191"/>
      <c r="E1068" s="191"/>
      <c r="F1068" s="191"/>
    </row>
    <row r="1069" spans="2:6">
      <c r="B1069" s="191"/>
      <c r="C1069" s="191"/>
      <c r="D1069" s="191"/>
      <c r="E1069" s="191"/>
      <c r="F1069" s="191"/>
    </row>
    <row r="1070" spans="2:6">
      <c r="B1070" s="191"/>
      <c r="C1070" s="191"/>
      <c r="D1070" s="191"/>
      <c r="E1070" s="191"/>
      <c r="F1070" s="191"/>
    </row>
    <row r="1071" spans="2:6">
      <c r="B1071" s="191"/>
      <c r="C1071" s="191"/>
      <c r="D1071" s="191"/>
      <c r="E1071" s="191"/>
      <c r="F1071" s="191"/>
    </row>
    <row r="1072" spans="2:6">
      <c r="B1072" s="191"/>
      <c r="C1072" s="191"/>
      <c r="D1072" s="191"/>
      <c r="E1072" s="191"/>
      <c r="F1072" s="191"/>
    </row>
    <row r="1073" spans="2:6">
      <c r="B1073" s="191"/>
      <c r="C1073" s="191"/>
      <c r="D1073" s="191"/>
      <c r="E1073" s="191"/>
      <c r="F1073" s="191"/>
    </row>
    <row r="1074" spans="2:6">
      <c r="B1074" s="191"/>
      <c r="C1074" s="191"/>
      <c r="D1074" s="191"/>
      <c r="E1074" s="191"/>
      <c r="F1074" s="191"/>
    </row>
    <row r="1075" spans="2:6">
      <c r="B1075" s="191"/>
      <c r="C1075" s="191"/>
      <c r="D1075" s="191"/>
      <c r="E1075" s="191"/>
      <c r="F1075" s="191"/>
    </row>
    <row r="1076" spans="2:6">
      <c r="B1076" s="191"/>
      <c r="C1076" s="191"/>
      <c r="D1076" s="191"/>
      <c r="E1076" s="191"/>
      <c r="F1076" s="191"/>
    </row>
    <row r="1077" spans="2:6">
      <c r="B1077" s="191"/>
      <c r="C1077" s="191"/>
      <c r="D1077" s="191"/>
      <c r="E1077" s="191"/>
      <c r="F1077" s="191"/>
    </row>
    <row r="1078" spans="2:6">
      <c r="B1078" s="191"/>
      <c r="C1078" s="191"/>
      <c r="D1078" s="191"/>
      <c r="E1078" s="191"/>
      <c r="F1078" s="191"/>
    </row>
    <row r="1079" spans="2:6">
      <c r="B1079" s="191"/>
      <c r="C1079" s="191"/>
      <c r="D1079" s="191"/>
      <c r="E1079" s="191"/>
      <c r="F1079" s="191"/>
    </row>
    <row r="1080" spans="2:6">
      <c r="B1080" s="191"/>
      <c r="C1080" s="191"/>
      <c r="D1080" s="191"/>
      <c r="E1080" s="191"/>
      <c r="F1080" s="191"/>
    </row>
    <row r="1081" spans="2:6">
      <c r="B1081" s="191"/>
      <c r="C1081" s="191"/>
      <c r="D1081" s="191"/>
      <c r="E1081" s="191"/>
      <c r="F1081" s="191"/>
    </row>
    <row r="1082" spans="2:6">
      <c r="B1082" s="191"/>
      <c r="C1082" s="191"/>
      <c r="D1082" s="191"/>
      <c r="E1082" s="191"/>
      <c r="F1082" s="191"/>
    </row>
    <row r="1083" spans="2:6">
      <c r="B1083" s="191"/>
      <c r="C1083" s="191"/>
      <c r="D1083" s="191"/>
      <c r="E1083" s="191"/>
      <c r="F1083" s="191"/>
    </row>
    <row r="1084" spans="2:6">
      <c r="B1084" s="191"/>
      <c r="C1084" s="191"/>
      <c r="D1084" s="191"/>
      <c r="E1084" s="191"/>
      <c r="F1084" s="191"/>
    </row>
    <row r="1085" spans="2:6">
      <c r="B1085" s="191"/>
      <c r="C1085" s="191"/>
      <c r="D1085" s="191"/>
      <c r="E1085" s="191"/>
      <c r="F1085" s="191"/>
    </row>
    <row r="1086" spans="2:6">
      <c r="B1086" s="191"/>
      <c r="C1086" s="191"/>
      <c r="D1086" s="191"/>
      <c r="E1086" s="191"/>
      <c r="F1086" s="191"/>
    </row>
    <row r="1087" spans="2:6">
      <c r="B1087" s="191"/>
      <c r="C1087" s="191"/>
      <c r="D1087" s="191"/>
      <c r="E1087" s="191"/>
      <c r="F1087" s="191"/>
    </row>
    <row r="1088" spans="2:6">
      <c r="B1088" s="191"/>
      <c r="C1088" s="191"/>
      <c r="D1088" s="191"/>
      <c r="E1088" s="191"/>
      <c r="F1088" s="191"/>
    </row>
    <row r="1089" spans="2:6">
      <c r="B1089" s="191"/>
      <c r="C1089" s="191"/>
      <c r="D1089" s="191"/>
      <c r="E1089" s="191"/>
      <c r="F1089" s="191"/>
    </row>
    <row r="1090" spans="2:6">
      <c r="B1090" s="191"/>
      <c r="C1090" s="191"/>
      <c r="D1090" s="191"/>
      <c r="E1090" s="191"/>
      <c r="F1090" s="191"/>
    </row>
    <row r="1091" spans="2:6">
      <c r="B1091" s="191"/>
      <c r="C1091" s="191"/>
      <c r="D1091" s="191"/>
      <c r="E1091" s="191"/>
      <c r="F1091" s="191"/>
    </row>
    <row r="1092" spans="2:6">
      <c r="B1092" s="191"/>
      <c r="C1092" s="191"/>
      <c r="D1092" s="191"/>
      <c r="E1092" s="191"/>
      <c r="F1092" s="191"/>
    </row>
    <row r="1093" spans="2:6">
      <c r="B1093" s="191"/>
      <c r="C1093" s="191"/>
      <c r="D1093" s="191"/>
      <c r="E1093" s="191"/>
      <c r="F1093" s="191"/>
    </row>
    <row r="1094" spans="2:6">
      <c r="B1094" s="191"/>
      <c r="C1094" s="191"/>
      <c r="D1094" s="191"/>
      <c r="E1094" s="191"/>
      <c r="F1094" s="191"/>
    </row>
    <row r="1095" spans="2:6">
      <c r="B1095" s="191"/>
      <c r="C1095" s="191"/>
      <c r="D1095" s="191"/>
      <c r="E1095" s="191"/>
      <c r="F1095" s="191"/>
    </row>
    <row r="1096" spans="2:6">
      <c r="B1096" s="191"/>
      <c r="C1096" s="191"/>
      <c r="D1096" s="191"/>
      <c r="E1096" s="191"/>
      <c r="F1096" s="191"/>
    </row>
    <row r="1097" spans="2:6">
      <c r="B1097" s="191"/>
      <c r="C1097" s="191"/>
      <c r="D1097" s="191"/>
      <c r="E1097" s="191"/>
      <c r="F1097" s="191"/>
    </row>
    <row r="1098" spans="2:6">
      <c r="B1098" s="191"/>
      <c r="C1098" s="191"/>
      <c r="D1098" s="191"/>
      <c r="E1098" s="191"/>
      <c r="F1098" s="191"/>
    </row>
    <row r="1099" spans="2:6">
      <c r="B1099" s="191"/>
      <c r="C1099" s="191"/>
      <c r="D1099" s="191"/>
      <c r="E1099" s="191"/>
      <c r="F1099" s="191"/>
    </row>
    <row r="1100" spans="2:6">
      <c r="B1100" s="191"/>
      <c r="C1100" s="191"/>
      <c r="D1100" s="191"/>
      <c r="E1100" s="191"/>
      <c r="F1100" s="191"/>
    </row>
    <row r="1101" spans="2:6">
      <c r="B1101" s="191"/>
      <c r="C1101" s="191"/>
      <c r="D1101" s="191"/>
      <c r="E1101" s="191"/>
      <c r="F1101" s="191"/>
    </row>
    <row r="1102" spans="2:6">
      <c r="B1102" s="191"/>
      <c r="C1102" s="191"/>
      <c r="D1102" s="191"/>
      <c r="E1102" s="191"/>
      <c r="F1102" s="191"/>
    </row>
    <row r="1103" spans="2:6">
      <c r="B1103" s="191"/>
      <c r="C1103" s="191"/>
      <c r="D1103" s="191"/>
      <c r="E1103" s="191"/>
      <c r="F1103" s="191"/>
    </row>
    <row r="1104" spans="2:6">
      <c r="B1104" s="191"/>
      <c r="C1104" s="191"/>
      <c r="D1104" s="191"/>
      <c r="E1104" s="191"/>
      <c r="F1104" s="191"/>
    </row>
    <row r="1105" spans="2:6">
      <c r="B1105" s="191"/>
      <c r="C1105" s="191"/>
      <c r="D1105" s="191"/>
      <c r="E1105" s="191"/>
      <c r="F1105" s="191"/>
    </row>
    <row r="1106" spans="2:6">
      <c r="B1106" s="191"/>
      <c r="C1106" s="191"/>
      <c r="D1106" s="191"/>
      <c r="E1106" s="191"/>
      <c r="F1106" s="191"/>
    </row>
    <row r="1107" spans="2:6">
      <c r="B1107" s="191"/>
      <c r="C1107" s="191"/>
      <c r="D1107" s="191"/>
      <c r="E1107" s="191"/>
      <c r="F1107" s="191"/>
    </row>
    <row r="1108" spans="2:6">
      <c r="B1108" s="191"/>
      <c r="C1108" s="191"/>
      <c r="D1108" s="191"/>
      <c r="E1108" s="191"/>
      <c r="F1108" s="191"/>
    </row>
    <row r="1109" spans="2:6">
      <c r="B1109" s="191"/>
      <c r="C1109" s="191"/>
      <c r="D1109" s="191"/>
      <c r="E1109" s="191"/>
      <c r="F1109" s="191"/>
    </row>
    <row r="1110" spans="2:6">
      <c r="B1110" s="191"/>
      <c r="C1110" s="191"/>
      <c r="D1110" s="191"/>
      <c r="E1110" s="191"/>
      <c r="F1110" s="191"/>
    </row>
    <row r="1111" spans="2:6">
      <c r="B1111" s="191"/>
      <c r="C1111" s="191"/>
      <c r="D1111" s="191"/>
      <c r="E1111" s="191"/>
      <c r="F1111" s="191"/>
    </row>
    <row r="1112" spans="2:6">
      <c r="B1112" s="191"/>
      <c r="C1112" s="191"/>
      <c r="D1112" s="191"/>
      <c r="E1112" s="191"/>
      <c r="F1112" s="191"/>
    </row>
    <row r="1113" spans="2:6">
      <c r="B1113" s="191"/>
      <c r="C1113" s="191"/>
      <c r="D1113" s="191"/>
      <c r="E1113" s="191"/>
      <c r="F1113" s="191"/>
    </row>
    <row r="1114" spans="2:6">
      <c r="B1114" s="191"/>
      <c r="C1114" s="191"/>
      <c r="D1114" s="191"/>
      <c r="E1114" s="191"/>
      <c r="F1114" s="191"/>
    </row>
    <row r="1115" spans="2:6">
      <c r="B1115" s="191"/>
      <c r="C1115" s="191"/>
      <c r="D1115" s="191"/>
      <c r="E1115" s="191"/>
      <c r="F1115" s="191"/>
    </row>
    <row r="1116" spans="2:6">
      <c r="B1116" s="191"/>
      <c r="C1116" s="191"/>
      <c r="D1116" s="191"/>
      <c r="E1116" s="191"/>
      <c r="F1116" s="191"/>
    </row>
    <row r="1117" spans="2:6">
      <c r="B1117" s="191"/>
      <c r="C1117" s="191"/>
      <c r="D1117" s="191"/>
      <c r="E1117" s="191"/>
      <c r="F1117" s="191"/>
    </row>
    <row r="1118" spans="2:6">
      <c r="B1118" s="191"/>
      <c r="C1118" s="191"/>
      <c r="D1118" s="191"/>
      <c r="E1118" s="191"/>
      <c r="F1118" s="191"/>
    </row>
    <row r="1119" spans="2:6">
      <c r="B1119" s="191"/>
      <c r="C1119" s="191"/>
      <c r="D1119" s="191"/>
      <c r="E1119" s="191"/>
      <c r="F1119" s="191"/>
    </row>
    <row r="1120" spans="2:6">
      <c r="B1120" s="191"/>
      <c r="C1120" s="191"/>
      <c r="D1120" s="191"/>
      <c r="E1120" s="191"/>
      <c r="F1120" s="191"/>
    </row>
    <row r="1121" spans="2:6">
      <c r="B1121" s="191"/>
      <c r="C1121" s="191"/>
      <c r="D1121" s="191"/>
      <c r="E1121" s="191"/>
      <c r="F1121" s="191"/>
    </row>
    <row r="1122" spans="2:6">
      <c r="B1122" s="191"/>
      <c r="C1122" s="191"/>
      <c r="D1122" s="191"/>
      <c r="E1122" s="191"/>
      <c r="F1122" s="191"/>
    </row>
    <row r="1123" spans="2:6">
      <c r="B1123" s="191"/>
      <c r="C1123" s="191"/>
      <c r="D1123" s="191"/>
      <c r="E1123" s="191"/>
      <c r="F1123" s="191"/>
    </row>
    <row r="1124" spans="2:6">
      <c r="B1124" s="191"/>
      <c r="C1124" s="191"/>
      <c r="D1124" s="191"/>
      <c r="E1124" s="191"/>
      <c r="F1124" s="191"/>
    </row>
    <row r="1125" spans="2:6">
      <c r="B1125" s="191"/>
      <c r="C1125" s="191"/>
      <c r="D1125" s="191"/>
      <c r="E1125" s="191"/>
      <c r="F1125" s="191"/>
    </row>
    <row r="1126" spans="2:6">
      <c r="B1126" s="191"/>
      <c r="C1126" s="191"/>
      <c r="D1126" s="191"/>
      <c r="E1126" s="191"/>
      <c r="F1126" s="191"/>
    </row>
    <row r="1127" spans="2:6">
      <c r="B1127" s="191"/>
      <c r="C1127" s="191"/>
      <c r="D1127" s="191"/>
      <c r="E1127" s="191"/>
      <c r="F1127" s="191"/>
    </row>
    <row r="1128" spans="2:6">
      <c r="B1128" s="191"/>
      <c r="C1128" s="191"/>
      <c r="D1128" s="191"/>
      <c r="E1128" s="191"/>
      <c r="F1128" s="191"/>
    </row>
    <row r="1129" spans="2:6">
      <c r="B1129" s="191"/>
      <c r="C1129" s="191"/>
      <c r="D1129" s="191"/>
      <c r="E1129" s="191"/>
      <c r="F1129" s="191"/>
    </row>
    <row r="1130" spans="2:6">
      <c r="B1130" s="191"/>
      <c r="C1130" s="191"/>
      <c r="D1130" s="191"/>
      <c r="E1130" s="191"/>
      <c r="F1130" s="191"/>
    </row>
    <row r="1131" spans="2:6">
      <c r="B1131" s="191"/>
      <c r="C1131" s="191"/>
      <c r="D1131" s="191"/>
      <c r="E1131" s="191"/>
      <c r="F1131" s="191"/>
    </row>
    <row r="1132" spans="2:6">
      <c r="B1132" s="191"/>
      <c r="C1132" s="191"/>
      <c r="D1132" s="191"/>
      <c r="E1132" s="191"/>
      <c r="F1132" s="191"/>
    </row>
    <row r="1133" spans="2:6">
      <c r="B1133" s="191"/>
      <c r="C1133" s="191"/>
      <c r="D1133" s="191"/>
      <c r="E1133" s="191"/>
      <c r="F1133" s="191"/>
    </row>
    <row r="1134" spans="2:6">
      <c r="B1134" s="191"/>
      <c r="C1134" s="191"/>
      <c r="D1134" s="191"/>
      <c r="E1134" s="191"/>
      <c r="F1134" s="191"/>
    </row>
    <row r="1135" spans="2:6">
      <c r="B1135" s="191"/>
      <c r="C1135" s="191"/>
      <c r="D1135" s="191"/>
      <c r="E1135" s="191"/>
      <c r="F1135" s="191"/>
    </row>
    <row r="1136" spans="2:6">
      <c r="B1136" s="191"/>
      <c r="C1136" s="191"/>
      <c r="D1136" s="191"/>
      <c r="E1136" s="191"/>
      <c r="F1136" s="191"/>
    </row>
    <row r="1137" spans="2:6">
      <c r="B1137" s="191"/>
      <c r="C1137" s="191"/>
      <c r="D1137" s="191"/>
      <c r="E1137" s="191"/>
      <c r="F1137" s="191"/>
    </row>
    <row r="1138" spans="2:6">
      <c r="B1138" s="191"/>
      <c r="C1138" s="191"/>
      <c r="D1138" s="191"/>
      <c r="E1138" s="191"/>
      <c r="F1138" s="191"/>
    </row>
    <row r="1139" spans="2:6">
      <c r="B1139" s="191"/>
      <c r="C1139" s="191"/>
      <c r="D1139" s="191"/>
      <c r="E1139" s="191"/>
      <c r="F1139" s="191"/>
    </row>
    <row r="1140" spans="2:6">
      <c r="B1140" s="191"/>
      <c r="C1140" s="191"/>
      <c r="D1140" s="191"/>
      <c r="E1140" s="191"/>
      <c r="F1140" s="191"/>
    </row>
    <row r="1141" spans="2:6">
      <c r="B1141" s="191"/>
      <c r="C1141" s="191"/>
      <c r="D1141" s="191"/>
      <c r="E1141" s="191"/>
      <c r="F1141" s="191"/>
    </row>
    <row r="1142" spans="2:6">
      <c r="B1142" s="191"/>
      <c r="C1142" s="191"/>
      <c r="D1142" s="191"/>
      <c r="E1142" s="191"/>
      <c r="F1142" s="191"/>
    </row>
    <row r="1143" spans="2:6">
      <c r="B1143" s="191"/>
      <c r="C1143" s="191"/>
      <c r="D1143" s="191"/>
      <c r="E1143" s="191"/>
      <c r="F1143" s="191"/>
    </row>
    <row r="1144" spans="2:6">
      <c r="B1144" s="191"/>
      <c r="C1144" s="191"/>
      <c r="D1144" s="191"/>
      <c r="E1144" s="191"/>
      <c r="F1144" s="191"/>
    </row>
    <row r="1145" spans="2:6">
      <c r="B1145" s="191"/>
      <c r="C1145" s="191"/>
      <c r="D1145" s="191"/>
      <c r="E1145" s="191"/>
      <c r="F1145" s="191"/>
    </row>
    <row r="1146" spans="2:6">
      <c r="B1146" s="191"/>
      <c r="C1146" s="191"/>
      <c r="D1146" s="191"/>
      <c r="E1146" s="191"/>
      <c r="F1146" s="191"/>
    </row>
    <row r="1147" spans="2:6">
      <c r="B1147" s="191"/>
      <c r="C1147" s="191"/>
      <c r="D1147" s="191"/>
      <c r="E1147" s="191"/>
      <c r="F1147" s="191"/>
    </row>
    <row r="1148" spans="2:6">
      <c r="B1148" s="191"/>
      <c r="C1148" s="191"/>
      <c r="D1148" s="191"/>
      <c r="E1148" s="191"/>
      <c r="F1148" s="191"/>
    </row>
    <row r="1149" spans="2:6">
      <c r="B1149" s="191"/>
      <c r="C1149" s="191"/>
      <c r="D1149" s="191"/>
      <c r="E1149" s="191"/>
      <c r="F1149" s="191"/>
    </row>
    <row r="1150" spans="2:6">
      <c r="B1150" s="191"/>
      <c r="C1150" s="191"/>
      <c r="D1150" s="191"/>
      <c r="E1150" s="191"/>
      <c r="F1150" s="191"/>
    </row>
    <row r="1151" spans="2:6">
      <c r="B1151" s="191"/>
      <c r="C1151" s="191"/>
      <c r="D1151" s="191"/>
      <c r="E1151" s="191"/>
      <c r="F1151" s="191"/>
    </row>
    <row r="1152" spans="2:6">
      <c r="B1152" s="191"/>
      <c r="C1152" s="191"/>
      <c r="D1152" s="191"/>
      <c r="E1152" s="191"/>
      <c r="F1152" s="191"/>
    </row>
    <row r="1153" spans="2:6">
      <c r="B1153" s="191"/>
      <c r="C1153" s="191"/>
      <c r="D1153" s="191"/>
      <c r="E1153" s="191"/>
      <c r="F1153" s="191"/>
    </row>
    <row r="1154" spans="2:6">
      <c r="B1154" s="191"/>
      <c r="C1154" s="191"/>
      <c r="D1154" s="191"/>
      <c r="E1154" s="191"/>
      <c r="F1154" s="191"/>
    </row>
    <row r="1155" spans="2:6">
      <c r="B1155" s="191"/>
      <c r="C1155" s="191"/>
      <c r="D1155" s="191"/>
      <c r="E1155" s="191"/>
      <c r="F1155" s="191"/>
    </row>
    <row r="1156" spans="2:6">
      <c r="B1156" s="191"/>
      <c r="C1156" s="191"/>
      <c r="D1156" s="191"/>
      <c r="E1156" s="191"/>
      <c r="F1156" s="191"/>
    </row>
    <row r="1157" spans="2:6">
      <c r="B1157" s="191"/>
      <c r="C1157" s="191"/>
      <c r="D1157" s="191"/>
      <c r="E1157" s="191"/>
      <c r="F1157" s="191"/>
    </row>
    <row r="1158" spans="2:6">
      <c r="B1158" s="191"/>
      <c r="C1158" s="191"/>
      <c r="D1158" s="191"/>
      <c r="E1158" s="191"/>
      <c r="F1158" s="191"/>
    </row>
    <row r="1159" spans="2:6">
      <c r="B1159" s="191"/>
      <c r="C1159" s="191"/>
      <c r="D1159" s="191"/>
      <c r="E1159" s="191"/>
      <c r="F1159" s="191"/>
    </row>
    <row r="1160" spans="2:6">
      <c r="B1160" s="191"/>
      <c r="C1160" s="191"/>
      <c r="D1160" s="191"/>
      <c r="E1160" s="191"/>
      <c r="F1160" s="191"/>
    </row>
    <row r="1161" spans="2:6">
      <c r="B1161" s="191"/>
      <c r="C1161" s="191"/>
      <c r="D1161" s="191"/>
      <c r="E1161" s="191"/>
      <c r="F1161" s="191"/>
    </row>
    <row r="1162" spans="2:6">
      <c r="B1162" s="191"/>
      <c r="C1162" s="191"/>
      <c r="D1162" s="191"/>
      <c r="E1162" s="191"/>
      <c r="F1162" s="191"/>
    </row>
    <row r="1163" spans="2:6">
      <c r="B1163" s="191"/>
      <c r="C1163" s="191"/>
      <c r="D1163" s="191"/>
      <c r="E1163" s="191"/>
      <c r="F1163" s="191"/>
    </row>
    <row r="1164" spans="2:6">
      <c r="B1164" s="191"/>
      <c r="C1164" s="191"/>
      <c r="D1164" s="191"/>
      <c r="E1164" s="191"/>
      <c r="F1164" s="191"/>
    </row>
    <row r="1165" spans="2:6">
      <c r="B1165" s="191"/>
      <c r="C1165" s="191"/>
      <c r="D1165" s="191"/>
      <c r="E1165" s="191"/>
      <c r="F1165" s="191"/>
    </row>
    <row r="1166" spans="2:6">
      <c r="B1166" s="191"/>
      <c r="C1166" s="191"/>
      <c r="D1166" s="191"/>
      <c r="E1166" s="191"/>
      <c r="F1166" s="191"/>
    </row>
    <row r="1167" spans="2:6">
      <c r="B1167" s="191"/>
      <c r="C1167" s="191"/>
      <c r="D1167" s="191"/>
      <c r="E1167" s="191"/>
      <c r="F1167" s="191"/>
    </row>
    <row r="1168" spans="2:6">
      <c r="B1168" s="191"/>
      <c r="C1168" s="191"/>
      <c r="D1168" s="191"/>
      <c r="E1168" s="191"/>
      <c r="F1168" s="191"/>
    </row>
    <row r="1169" spans="2:6">
      <c r="B1169" s="191"/>
      <c r="C1169" s="191"/>
      <c r="D1169" s="191"/>
      <c r="E1169" s="191"/>
      <c r="F1169" s="191"/>
    </row>
    <row r="1170" spans="2:6">
      <c r="B1170" s="191"/>
      <c r="C1170" s="191"/>
      <c r="D1170" s="191"/>
      <c r="E1170" s="191"/>
      <c r="F1170" s="191"/>
    </row>
    <row r="1171" spans="2:6">
      <c r="B1171" s="191"/>
      <c r="C1171" s="191"/>
      <c r="D1171" s="191"/>
      <c r="E1171" s="191"/>
      <c r="F1171" s="191"/>
    </row>
    <row r="1172" spans="2:6">
      <c r="B1172" s="191"/>
      <c r="C1172" s="191"/>
      <c r="D1172" s="191"/>
      <c r="E1172" s="191"/>
      <c r="F1172" s="191"/>
    </row>
    <row r="1173" spans="2:6">
      <c r="B1173" s="191"/>
      <c r="C1173" s="191"/>
      <c r="D1173" s="191"/>
      <c r="E1173" s="191"/>
      <c r="F1173" s="191"/>
    </row>
    <row r="1174" spans="2:6">
      <c r="B1174" s="191"/>
      <c r="C1174" s="191"/>
      <c r="D1174" s="191"/>
      <c r="E1174" s="191"/>
      <c r="F1174" s="191"/>
    </row>
    <row r="1175" spans="2:6">
      <c r="B1175" s="191"/>
      <c r="C1175" s="191"/>
      <c r="D1175" s="191"/>
      <c r="E1175" s="191"/>
      <c r="F1175" s="191"/>
    </row>
    <row r="1176" spans="2:6">
      <c r="B1176" s="191"/>
      <c r="C1176" s="191"/>
      <c r="D1176" s="191"/>
      <c r="E1176" s="191"/>
      <c r="F1176" s="191"/>
    </row>
    <row r="1177" spans="2:6">
      <c r="B1177" s="191"/>
      <c r="C1177" s="191"/>
      <c r="D1177" s="191"/>
      <c r="E1177" s="191"/>
      <c r="F1177" s="191"/>
    </row>
    <row r="1178" spans="2:6">
      <c r="B1178" s="191"/>
      <c r="C1178" s="191"/>
      <c r="D1178" s="191"/>
      <c r="E1178" s="191"/>
      <c r="F1178" s="191"/>
    </row>
    <row r="1179" spans="2:6">
      <c r="B1179" s="191"/>
      <c r="C1179" s="191"/>
      <c r="D1179" s="191"/>
      <c r="E1179" s="191"/>
      <c r="F1179" s="191"/>
    </row>
    <row r="1180" spans="2:6">
      <c r="B1180" s="191"/>
      <c r="C1180" s="191"/>
      <c r="D1180" s="191"/>
      <c r="E1180" s="191"/>
      <c r="F1180" s="191"/>
    </row>
    <row r="1181" spans="2:6">
      <c r="B1181" s="191"/>
      <c r="C1181" s="191"/>
      <c r="D1181" s="191"/>
      <c r="E1181" s="191"/>
      <c r="F1181" s="191"/>
    </row>
    <row r="1182" spans="2:6">
      <c r="B1182" s="191"/>
      <c r="C1182" s="191"/>
      <c r="D1182" s="191"/>
      <c r="E1182" s="191"/>
      <c r="F1182" s="191"/>
    </row>
    <row r="1183" spans="2:6">
      <c r="B1183" s="191"/>
      <c r="C1183" s="191"/>
      <c r="D1183" s="191"/>
      <c r="E1183" s="191"/>
      <c r="F1183" s="191"/>
    </row>
    <row r="1184" spans="2:6">
      <c r="B1184" s="191"/>
      <c r="C1184" s="191"/>
      <c r="D1184" s="191"/>
      <c r="E1184" s="191"/>
      <c r="F1184" s="191"/>
    </row>
    <row r="1185" spans="2:6">
      <c r="B1185" s="191"/>
      <c r="C1185" s="191"/>
      <c r="D1185" s="191"/>
      <c r="E1185" s="191"/>
      <c r="F1185" s="191"/>
    </row>
    <row r="1186" spans="2:6">
      <c r="B1186" s="191"/>
      <c r="C1186" s="191"/>
      <c r="D1186" s="191"/>
      <c r="E1186" s="191"/>
      <c r="F1186" s="191"/>
    </row>
    <row r="1187" spans="2:6">
      <c r="B1187" s="191"/>
      <c r="C1187" s="191"/>
      <c r="D1187" s="191"/>
      <c r="E1187" s="191"/>
      <c r="F1187" s="191"/>
    </row>
    <row r="1188" spans="2:6">
      <c r="B1188" s="191"/>
      <c r="C1188" s="191"/>
      <c r="D1188" s="191"/>
      <c r="E1188" s="191"/>
      <c r="F1188" s="191"/>
    </row>
    <row r="1189" spans="2:6">
      <c r="B1189" s="191"/>
      <c r="C1189" s="191"/>
      <c r="D1189" s="191"/>
      <c r="E1189" s="191"/>
      <c r="F1189" s="191"/>
    </row>
    <row r="1190" spans="2:6">
      <c r="B1190" s="191"/>
      <c r="C1190" s="191"/>
      <c r="D1190" s="191"/>
      <c r="E1190" s="191"/>
      <c r="F1190" s="191"/>
    </row>
    <row r="1191" spans="2:6">
      <c r="B1191" s="191"/>
      <c r="C1191" s="191"/>
      <c r="D1191" s="191"/>
      <c r="E1191" s="191"/>
      <c r="F1191" s="191"/>
    </row>
    <row r="1192" spans="2:6">
      <c r="B1192" s="191"/>
      <c r="C1192" s="191"/>
      <c r="D1192" s="191"/>
      <c r="E1192" s="191"/>
      <c r="F1192" s="191"/>
    </row>
    <row r="1193" spans="2:6">
      <c r="B1193" s="191"/>
      <c r="C1193" s="191"/>
      <c r="D1193" s="191"/>
      <c r="E1193" s="191"/>
      <c r="F1193" s="191"/>
    </row>
    <row r="1194" spans="2:6">
      <c r="B1194" s="191"/>
      <c r="C1194" s="191"/>
      <c r="D1194" s="191"/>
      <c r="E1194" s="191"/>
      <c r="F1194" s="191"/>
    </row>
    <row r="1195" spans="2:6">
      <c r="B1195" s="191"/>
      <c r="C1195" s="191"/>
      <c r="D1195" s="191"/>
      <c r="E1195" s="191"/>
      <c r="F1195" s="191"/>
    </row>
    <row r="1196" spans="2:6">
      <c r="B1196" s="191"/>
      <c r="C1196" s="191"/>
      <c r="D1196" s="191"/>
      <c r="E1196" s="191"/>
      <c r="F1196" s="191"/>
    </row>
    <row r="1197" spans="2:6">
      <c r="B1197" s="191"/>
      <c r="C1197" s="191"/>
      <c r="D1197" s="191"/>
      <c r="E1197" s="191"/>
      <c r="F1197" s="191"/>
    </row>
    <row r="1198" spans="2:6">
      <c r="B1198" s="191"/>
      <c r="C1198" s="191"/>
      <c r="D1198" s="191"/>
      <c r="E1198" s="191"/>
      <c r="F1198" s="191"/>
    </row>
    <row r="1199" spans="2:6">
      <c r="B1199" s="191"/>
      <c r="C1199" s="191"/>
      <c r="D1199" s="191"/>
      <c r="E1199" s="191"/>
      <c r="F1199" s="191"/>
    </row>
    <row r="1200" spans="2:6">
      <c r="B1200" s="191"/>
      <c r="C1200" s="191"/>
      <c r="D1200" s="191"/>
      <c r="E1200" s="191"/>
      <c r="F1200" s="191"/>
    </row>
    <row r="1201" spans="2:6">
      <c r="B1201" s="191"/>
      <c r="C1201" s="191"/>
      <c r="D1201" s="191"/>
      <c r="E1201" s="191"/>
      <c r="F1201" s="191"/>
    </row>
    <row r="1202" spans="2:6">
      <c r="B1202" s="191"/>
      <c r="C1202" s="191"/>
      <c r="D1202" s="191"/>
      <c r="E1202" s="191"/>
      <c r="F1202" s="191"/>
    </row>
    <row r="1203" spans="2:6">
      <c r="B1203" s="191"/>
      <c r="C1203" s="191"/>
      <c r="D1203" s="191"/>
      <c r="E1203" s="191"/>
      <c r="F1203" s="191"/>
    </row>
    <row r="1204" spans="2:6">
      <c r="B1204" s="191"/>
      <c r="C1204" s="191"/>
      <c r="D1204" s="191"/>
      <c r="E1204" s="191"/>
      <c r="F1204" s="191"/>
    </row>
    <row r="1205" spans="2:6">
      <c r="B1205" s="191"/>
      <c r="C1205" s="191"/>
      <c r="D1205" s="191"/>
      <c r="E1205" s="191"/>
      <c r="F1205" s="191"/>
    </row>
    <row r="1206" spans="2:6">
      <c r="B1206" s="191"/>
      <c r="C1206" s="191"/>
      <c r="D1206" s="191"/>
      <c r="E1206" s="191"/>
      <c r="F1206" s="191"/>
    </row>
    <row r="1207" spans="2:6">
      <c r="B1207" s="191"/>
      <c r="C1207" s="191"/>
      <c r="D1207" s="191"/>
      <c r="E1207" s="191"/>
      <c r="F1207" s="191"/>
    </row>
    <row r="1208" spans="2:6">
      <c r="B1208" s="191"/>
      <c r="C1208" s="191"/>
      <c r="D1208" s="191"/>
      <c r="E1208" s="191"/>
      <c r="F1208" s="191"/>
    </row>
    <row r="1209" spans="2:6">
      <c r="B1209" s="191"/>
      <c r="C1209" s="191"/>
      <c r="D1209" s="191"/>
      <c r="E1209" s="191"/>
      <c r="F1209" s="191"/>
    </row>
    <row r="1210" spans="2:6">
      <c r="B1210" s="191"/>
      <c r="C1210" s="191"/>
      <c r="D1210" s="191"/>
      <c r="E1210" s="191"/>
      <c r="F1210" s="191"/>
    </row>
    <row r="1211" spans="2:6">
      <c r="B1211" s="191"/>
      <c r="C1211" s="191"/>
      <c r="D1211" s="191"/>
      <c r="E1211" s="191"/>
      <c r="F1211" s="191"/>
    </row>
    <row r="1212" spans="2:6">
      <c r="B1212" s="191"/>
      <c r="C1212" s="191"/>
      <c r="D1212" s="191"/>
      <c r="E1212" s="191"/>
      <c r="F1212" s="191"/>
    </row>
    <row r="1213" spans="2:6">
      <c r="B1213" s="191"/>
      <c r="C1213" s="191"/>
      <c r="D1213" s="191"/>
      <c r="E1213" s="191"/>
      <c r="F1213" s="191"/>
    </row>
    <row r="1214" spans="2:6">
      <c r="B1214" s="191"/>
      <c r="C1214" s="191"/>
      <c r="D1214" s="191"/>
      <c r="E1214" s="191"/>
      <c r="F1214" s="191"/>
    </row>
    <row r="1215" spans="2:6">
      <c r="B1215" s="191"/>
      <c r="C1215" s="191"/>
      <c r="D1215" s="191"/>
      <c r="E1215" s="191"/>
      <c r="F1215" s="191"/>
    </row>
    <row r="1216" spans="2:6">
      <c r="B1216" s="191"/>
      <c r="C1216" s="191"/>
      <c r="D1216" s="191"/>
      <c r="E1216" s="191"/>
      <c r="F1216" s="191"/>
    </row>
    <row r="1217" spans="2:6">
      <c r="B1217" s="191"/>
      <c r="C1217" s="191"/>
      <c r="D1217" s="191"/>
      <c r="E1217" s="191"/>
      <c r="F1217" s="191"/>
    </row>
    <row r="1218" spans="2:6">
      <c r="B1218" s="191"/>
      <c r="C1218" s="191"/>
      <c r="D1218" s="191"/>
      <c r="E1218" s="191"/>
      <c r="F1218" s="191"/>
    </row>
    <row r="1219" spans="2:6">
      <c r="B1219" s="191"/>
      <c r="C1219" s="191"/>
      <c r="D1219" s="191"/>
      <c r="E1219" s="191"/>
      <c r="F1219" s="191"/>
    </row>
    <row r="1220" spans="2:6">
      <c r="B1220" s="191"/>
      <c r="C1220" s="191"/>
      <c r="D1220" s="191"/>
      <c r="E1220" s="191"/>
      <c r="F1220" s="191"/>
    </row>
    <row r="1221" spans="2:6">
      <c r="B1221" s="191"/>
      <c r="C1221" s="191"/>
      <c r="D1221" s="191"/>
      <c r="E1221" s="191"/>
      <c r="F1221" s="191"/>
    </row>
    <row r="1222" spans="2:6">
      <c r="B1222" s="191"/>
      <c r="C1222" s="191"/>
      <c r="D1222" s="191"/>
      <c r="E1222" s="191"/>
      <c r="F1222" s="191"/>
    </row>
    <row r="1223" spans="2:6">
      <c r="B1223" s="191"/>
      <c r="C1223" s="191"/>
      <c r="D1223" s="191"/>
      <c r="E1223" s="191"/>
      <c r="F1223" s="191"/>
    </row>
    <row r="1224" spans="2:6">
      <c r="B1224" s="191"/>
      <c r="C1224" s="191"/>
      <c r="D1224" s="191"/>
      <c r="E1224" s="191"/>
      <c r="F1224" s="191"/>
    </row>
    <row r="1225" spans="2:6">
      <c r="B1225" s="191"/>
      <c r="C1225" s="191"/>
      <c r="D1225" s="191"/>
      <c r="E1225" s="191"/>
      <c r="F1225" s="191"/>
    </row>
    <row r="1226" spans="2:6">
      <c r="B1226" s="191"/>
      <c r="C1226" s="191"/>
      <c r="D1226" s="191"/>
      <c r="E1226" s="191"/>
      <c r="F1226" s="191"/>
    </row>
    <row r="1227" spans="2:6">
      <c r="B1227" s="191"/>
      <c r="C1227" s="191"/>
      <c r="D1227" s="191"/>
      <c r="E1227" s="191"/>
      <c r="F1227" s="191"/>
    </row>
    <row r="1228" spans="2:6">
      <c r="B1228" s="191"/>
      <c r="C1228" s="191"/>
      <c r="D1228" s="191"/>
      <c r="E1228" s="191"/>
      <c r="F1228" s="191"/>
    </row>
    <row r="1229" spans="2:6">
      <c r="B1229" s="191"/>
      <c r="C1229" s="191"/>
      <c r="D1229" s="191"/>
      <c r="E1229" s="191"/>
      <c r="F1229" s="191"/>
    </row>
    <row r="1230" spans="2:6">
      <c r="B1230" s="191"/>
      <c r="C1230" s="191"/>
      <c r="D1230" s="191"/>
      <c r="E1230" s="191"/>
      <c r="F1230" s="191"/>
    </row>
    <row r="1231" spans="2:6">
      <c r="B1231" s="191"/>
      <c r="C1231" s="191"/>
      <c r="D1231" s="191"/>
      <c r="E1231" s="191"/>
      <c r="F1231" s="191"/>
    </row>
    <row r="1232" spans="2:6">
      <c r="B1232" s="191"/>
      <c r="C1232" s="191"/>
      <c r="D1232" s="191"/>
      <c r="E1232" s="191"/>
      <c r="F1232" s="191"/>
    </row>
    <row r="1233" spans="2:6">
      <c r="B1233" s="191"/>
      <c r="C1233" s="191"/>
      <c r="D1233" s="191"/>
      <c r="E1233" s="191"/>
      <c r="F1233" s="191"/>
    </row>
    <row r="1234" spans="2:6">
      <c r="B1234" s="191"/>
      <c r="C1234" s="191"/>
      <c r="D1234" s="191"/>
      <c r="E1234" s="191"/>
      <c r="F1234" s="191"/>
    </row>
    <row r="1235" spans="2:6">
      <c r="B1235" s="191"/>
      <c r="C1235" s="191"/>
      <c r="D1235" s="191"/>
      <c r="E1235" s="191"/>
      <c r="F1235" s="191"/>
    </row>
    <row r="1236" spans="2:6">
      <c r="B1236" s="191"/>
      <c r="C1236" s="191"/>
      <c r="D1236" s="191"/>
      <c r="E1236" s="191"/>
      <c r="F1236" s="191"/>
    </row>
    <row r="1237" spans="2:6">
      <c r="B1237" s="191"/>
      <c r="C1237" s="191"/>
      <c r="D1237" s="191"/>
      <c r="E1237" s="191"/>
      <c r="F1237" s="191"/>
    </row>
    <row r="1238" spans="2:6">
      <c r="B1238" s="191"/>
      <c r="C1238" s="191"/>
      <c r="D1238" s="191"/>
      <c r="E1238" s="191"/>
      <c r="F1238" s="191"/>
    </row>
    <row r="1239" spans="2:6">
      <c r="B1239" s="191"/>
      <c r="C1239" s="191"/>
      <c r="D1239" s="191"/>
      <c r="E1239" s="191"/>
      <c r="F1239" s="191"/>
    </row>
    <row r="1240" spans="2:6">
      <c r="B1240" s="191"/>
      <c r="C1240" s="191"/>
      <c r="D1240" s="191"/>
      <c r="E1240" s="191"/>
      <c r="F1240" s="191"/>
    </row>
    <row r="1241" spans="2:6">
      <c r="B1241" s="191"/>
      <c r="C1241" s="191"/>
      <c r="D1241" s="191"/>
      <c r="E1241" s="191"/>
      <c r="F1241" s="191"/>
    </row>
    <row r="1242" spans="2:6">
      <c r="B1242" s="191"/>
      <c r="C1242" s="191"/>
      <c r="D1242" s="191"/>
      <c r="E1242" s="191"/>
      <c r="F1242" s="191"/>
    </row>
    <row r="1243" spans="2:6">
      <c r="B1243" s="191"/>
      <c r="C1243" s="191"/>
      <c r="D1243" s="191"/>
      <c r="E1243" s="191"/>
      <c r="F1243" s="191"/>
    </row>
    <row r="1244" spans="2:6">
      <c r="B1244" s="191"/>
      <c r="C1244" s="191"/>
      <c r="D1244" s="191"/>
      <c r="E1244" s="191"/>
      <c r="F1244" s="191"/>
    </row>
    <row r="1245" spans="2:6">
      <c r="B1245" s="191"/>
      <c r="C1245" s="191"/>
      <c r="D1245" s="191"/>
      <c r="E1245" s="191"/>
      <c r="F1245" s="191"/>
    </row>
    <row r="1246" spans="2:6">
      <c r="B1246" s="191"/>
      <c r="C1246" s="191"/>
      <c r="D1246" s="191"/>
      <c r="E1246" s="191"/>
      <c r="F1246" s="191"/>
    </row>
    <row r="1247" spans="2:6">
      <c r="B1247" s="191"/>
      <c r="C1247" s="191"/>
      <c r="D1247" s="191"/>
      <c r="E1247" s="191"/>
      <c r="F1247" s="191"/>
    </row>
    <row r="1248" spans="2:6">
      <c r="B1248" s="191"/>
      <c r="C1248" s="191"/>
      <c r="D1248" s="191"/>
      <c r="E1248" s="191"/>
      <c r="F1248" s="191"/>
    </row>
    <row r="1249" spans="2:6">
      <c r="B1249" s="191"/>
      <c r="C1249" s="191"/>
      <c r="D1249" s="191"/>
      <c r="E1249" s="191"/>
      <c r="F1249" s="191"/>
    </row>
    <row r="1250" spans="2:6">
      <c r="B1250" s="191"/>
      <c r="C1250" s="191"/>
      <c r="D1250" s="191"/>
      <c r="E1250" s="191"/>
      <c r="F1250" s="191"/>
    </row>
    <row r="1251" spans="2:6">
      <c r="B1251" s="191"/>
      <c r="C1251" s="191"/>
      <c r="D1251" s="191"/>
      <c r="E1251" s="191"/>
      <c r="F1251" s="191"/>
    </row>
    <row r="1252" spans="2:6">
      <c r="B1252" s="191"/>
      <c r="C1252" s="191"/>
      <c r="D1252" s="191"/>
      <c r="E1252" s="191"/>
      <c r="F1252" s="191"/>
    </row>
    <row r="1253" spans="2:6">
      <c r="B1253" s="191"/>
      <c r="C1253" s="191"/>
      <c r="D1253" s="191"/>
      <c r="E1253" s="191"/>
      <c r="F1253" s="191"/>
    </row>
    <row r="1254" spans="2:6">
      <c r="B1254" s="191"/>
      <c r="C1254" s="191"/>
      <c r="D1254" s="191"/>
      <c r="E1254" s="191"/>
      <c r="F1254" s="191"/>
    </row>
    <row r="1255" spans="2:6">
      <c r="B1255" s="191"/>
      <c r="C1255" s="191"/>
      <c r="D1255" s="191"/>
      <c r="E1255" s="191"/>
      <c r="F1255" s="191"/>
    </row>
    <row r="1256" spans="2:6">
      <c r="B1256" s="191"/>
      <c r="C1256" s="191"/>
      <c r="D1256" s="191"/>
      <c r="E1256" s="191"/>
      <c r="F1256" s="191"/>
    </row>
    <row r="1257" spans="2:6">
      <c r="B1257" s="191"/>
      <c r="C1257" s="191"/>
      <c r="D1257" s="191"/>
      <c r="E1257" s="191"/>
      <c r="F1257" s="191"/>
    </row>
    <row r="1258" spans="2:6">
      <c r="B1258" s="191"/>
      <c r="C1258" s="191"/>
      <c r="D1258" s="191"/>
      <c r="E1258" s="191"/>
      <c r="F1258" s="191"/>
    </row>
    <row r="1259" spans="2:6">
      <c r="B1259" s="191"/>
      <c r="C1259" s="191"/>
      <c r="D1259" s="191"/>
      <c r="E1259" s="191"/>
      <c r="F1259" s="191"/>
    </row>
    <row r="1260" spans="2:6">
      <c r="B1260" s="191"/>
      <c r="C1260" s="191"/>
      <c r="D1260" s="191"/>
      <c r="E1260" s="191"/>
      <c r="F1260" s="191"/>
    </row>
    <row r="1261" spans="2:6">
      <c r="B1261" s="191"/>
      <c r="C1261" s="191"/>
      <c r="D1261" s="191"/>
      <c r="E1261" s="191"/>
      <c r="F1261" s="191"/>
    </row>
    <row r="1262" spans="2:6">
      <c r="B1262" s="191"/>
      <c r="C1262" s="191"/>
      <c r="D1262" s="191"/>
      <c r="E1262" s="191"/>
      <c r="F1262" s="191"/>
    </row>
    <row r="1263" spans="2:6">
      <c r="B1263" s="191"/>
      <c r="C1263" s="191"/>
      <c r="D1263" s="191"/>
      <c r="E1263" s="191"/>
      <c r="F1263" s="191"/>
    </row>
    <row r="1264" spans="2:6">
      <c r="B1264" s="191"/>
      <c r="C1264" s="191"/>
      <c r="D1264" s="191"/>
      <c r="E1264" s="191"/>
      <c r="F1264" s="191"/>
    </row>
    <row r="1265" spans="2:6">
      <c r="B1265" s="191"/>
      <c r="C1265" s="191"/>
      <c r="D1265" s="191"/>
      <c r="E1265" s="191"/>
      <c r="F1265" s="191"/>
    </row>
    <row r="1266" spans="2:6">
      <c r="B1266" s="191"/>
      <c r="C1266" s="191"/>
      <c r="D1266" s="191"/>
      <c r="E1266" s="191"/>
      <c r="F1266" s="191"/>
    </row>
    <row r="1267" spans="2:6">
      <c r="B1267" s="191"/>
      <c r="C1267" s="191"/>
      <c r="D1267" s="191"/>
      <c r="E1267" s="191"/>
      <c r="F1267" s="191"/>
    </row>
    <row r="1268" spans="2:6">
      <c r="B1268" s="191"/>
      <c r="C1268" s="191"/>
      <c r="D1268" s="191"/>
      <c r="E1268" s="191"/>
      <c r="F1268" s="191"/>
    </row>
    <row r="1269" spans="2:6">
      <c r="B1269" s="191"/>
      <c r="C1269" s="191"/>
      <c r="D1269" s="191"/>
      <c r="E1269" s="191"/>
      <c r="F1269" s="191"/>
    </row>
    <row r="1270" spans="2:6">
      <c r="B1270" s="191"/>
      <c r="C1270" s="191"/>
      <c r="D1270" s="191"/>
      <c r="E1270" s="191"/>
      <c r="F1270" s="191"/>
    </row>
    <row r="1271" spans="2:6">
      <c r="B1271" s="191"/>
      <c r="C1271" s="191"/>
      <c r="D1271" s="191"/>
      <c r="E1271" s="191"/>
      <c r="F1271" s="191"/>
    </row>
    <row r="1272" spans="2:6">
      <c r="B1272" s="191"/>
      <c r="C1272" s="191"/>
      <c r="D1272" s="191"/>
      <c r="E1272" s="191"/>
      <c r="F1272" s="191"/>
    </row>
    <row r="1273" spans="2:6">
      <c r="B1273" s="191"/>
      <c r="C1273" s="191"/>
      <c r="D1273" s="191"/>
      <c r="E1273" s="191"/>
      <c r="F1273" s="191"/>
    </row>
    <row r="1274" spans="2:6">
      <c r="B1274" s="191"/>
      <c r="C1274" s="191"/>
      <c r="D1274" s="191"/>
      <c r="E1274" s="191"/>
      <c r="F1274" s="191"/>
    </row>
    <row r="1275" spans="2:6">
      <c r="B1275" s="191"/>
      <c r="C1275" s="191"/>
      <c r="D1275" s="191"/>
      <c r="E1275" s="191"/>
      <c r="F1275" s="191"/>
    </row>
    <row r="1276" spans="2:6">
      <c r="B1276" s="191"/>
      <c r="C1276" s="191"/>
      <c r="D1276" s="191"/>
      <c r="E1276" s="191"/>
      <c r="F1276" s="191"/>
    </row>
    <row r="1277" spans="2:6">
      <c r="B1277" s="191"/>
      <c r="C1277" s="191"/>
      <c r="D1277" s="191"/>
      <c r="E1277" s="191"/>
      <c r="F1277" s="191"/>
    </row>
    <row r="1278" spans="2:6">
      <c r="B1278" s="191"/>
      <c r="C1278" s="191"/>
      <c r="D1278" s="191"/>
      <c r="E1278" s="191"/>
      <c r="F1278" s="191"/>
    </row>
    <row r="1279" spans="2:6">
      <c r="B1279" s="191"/>
      <c r="C1279" s="191"/>
      <c r="D1279" s="191"/>
      <c r="E1279" s="191"/>
      <c r="F1279" s="191"/>
    </row>
    <row r="1280" spans="2:6">
      <c r="B1280" s="191"/>
      <c r="C1280" s="191"/>
      <c r="D1280" s="191"/>
      <c r="E1280" s="191"/>
      <c r="F1280" s="191"/>
    </row>
    <row r="1281" spans="2:6">
      <c r="B1281" s="191"/>
      <c r="C1281" s="191"/>
      <c r="D1281" s="191"/>
      <c r="E1281" s="191"/>
      <c r="F1281" s="191"/>
    </row>
    <row r="1282" spans="2:6">
      <c r="B1282" s="191"/>
      <c r="C1282" s="191"/>
      <c r="D1282" s="191"/>
      <c r="E1282" s="191"/>
      <c r="F1282" s="191"/>
    </row>
    <row r="1283" spans="2:6">
      <c r="B1283" s="191"/>
      <c r="C1283" s="191"/>
      <c r="D1283" s="191"/>
      <c r="E1283" s="191"/>
      <c r="F1283" s="191"/>
    </row>
    <row r="1284" spans="2:6">
      <c r="B1284" s="191"/>
      <c r="C1284" s="191"/>
      <c r="D1284" s="191"/>
      <c r="E1284" s="191"/>
      <c r="F1284" s="191"/>
    </row>
    <row r="1285" spans="2:6">
      <c r="B1285" s="191"/>
      <c r="C1285" s="191"/>
      <c r="D1285" s="191"/>
      <c r="E1285" s="191"/>
      <c r="F1285" s="191"/>
    </row>
    <row r="1286" spans="2:6">
      <c r="B1286" s="191"/>
      <c r="C1286" s="191"/>
      <c r="D1286" s="191"/>
      <c r="E1286" s="191"/>
      <c r="F1286" s="191"/>
    </row>
    <row r="1287" spans="2:6">
      <c r="B1287" s="191"/>
      <c r="C1287" s="191"/>
      <c r="D1287" s="191"/>
      <c r="E1287" s="191"/>
      <c r="F1287" s="191"/>
    </row>
    <row r="1288" spans="2:6">
      <c r="B1288" s="191"/>
      <c r="C1288" s="191"/>
      <c r="D1288" s="191"/>
      <c r="E1288" s="191"/>
      <c r="F1288" s="191"/>
    </row>
    <row r="1289" spans="2:6">
      <c r="B1289" s="191"/>
      <c r="C1289" s="191"/>
      <c r="D1289" s="191"/>
      <c r="E1289" s="191"/>
      <c r="F1289" s="191"/>
    </row>
    <row r="1290" spans="2:6">
      <c r="B1290" s="191"/>
      <c r="C1290" s="191"/>
      <c r="D1290" s="191"/>
      <c r="E1290" s="191"/>
      <c r="F1290" s="191"/>
    </row>
    <row r="1291" spans="2:6">
      <c r="B1291" s="191"/>
      <c r="C1291" s="191"/>
      <c r="D1291" s="191"/>
      <c r="E1291" s="191"/>
      <c r="F1291" s="191"/>
    </row>
    <row r="1292" spans="2:6">
      <c r="B1292" s="191"/>
      <c r="C1292" s="191"/>
      <c r="D1292" s="191"/>
      <c r="E1292" s="191"/>
      <c r="F1292" s="191"/>
    </row>
    <row r="1293" spans="2:6">
      <c r="B1293" s="191"/>
      <c r="C1293" s="191"/>
      <c r="D1293" s="191"/>
      <c r="E1293" s="191"/>
      <c r="F1293" s="191"/>
    </row>
    <row r="1294" spans="2:6">
      <c r="B1294" s="191"/>
      <c r="C1294" s="191"/>
      <c r="D1294" s="191"/>
      <c r="E1294" s="191"/>
      <c r="F1294" s="191"/>
    </row>
    <row r="1295" spans="2:6">
      <c r="B1295" s="191"/>
      <c r="C1295" s="191"/>
      <c r="D1295" s="191"/>
      <c r="E1295" s="191"/>
      <c r="F1295" s="191"/>
    </row>
    <row r="1296" spans="2:6">
      <c r="B1296" s="191"/>
      <c r="C1296" s="191"/>
      <c r="D1296" s="191"/>
      <c r="E1296" s="191"/>
      <c r="F1296" s="191"/>
    </row>
    <row r="1297" spans="2:6">
      <c r="B1297" s="191"/>
      <c r="C1297" s="191"/>
      <c r="D1297" s="191"/>
      <c r="E1297" s="191"/>
      <c r="F1297" s="191"/>
    </row>
    <row r="1298" spans="2:6">
      <c r="B1298" s="191"/>
      <c r="C1298" s="191"/>
      <c r="D1298" s="191"/>
      <c r="E1298" s="191"/>
      <c r="F1298" s="191"/>
    </row>
    <row r="1299" spans="2:6">
      <c r="B1299" s="191"/>
      <c r="C1299" s="191"/>
      <c r="D1299" s="191"/>
      <c r="E1299" s="191"/>
      <c r="F1299" s="191"/>
    </row>
    <row r="1300" spans="2:6">
      <c r="B1300" s="191"/>
      <c r="C1300" s="191"/>
      <c r="D1300" s="191"/>
      <c r="E1300" s="191"/>
      <c r="F1300" s="191"/>
    </row>
    <row r="1301" spans="2:6">
      <c r="B1301" s="191"/>
      <c r="C1301" s="191"/>
      <c r="D1301" s="191"/>
      <c r="E1301" s="191"/>
      <c r="F1301" s="191"/>
    </row>
    <row r="1302" spans="2:6">
      <c r="B1302" s="191"/>
      <c r="C1302" s="191"/>
      <c r="D1302" s="191"/>
      <c r="E1302" s="191"/>
      <c r="F1302" s="191"/>
    </row>
    <row r="1303" spans="2:6">
      <c r="B1303" s="191"/>
      <c r="C1303" s="191"/>
      <c r="D1303" s="191"/>
      <c r="E1303" s="191"/>
      <c r="F1303" s="191"/>
    </row>
    <row r="1304" spans="2:6">
      <c r="B1304" s="191"/>
      <c r="C1304" s="191"/>
      <c r="D1304" s="191"/>
      <c r="E1304" s="191"/>
      <c r="F1304" s="191"/>
    </row>
    <row r="1305" spans="2:6">
      <c r="B1305" s="191"/>
      <c r="C1305" s="191"/>
      <c r="D1305" s="191"/>
      <c r="E1305" s="191"/>
      <c r="F1305" s="191"/>
    </row>
    <row r="1306" spans="2:6">
      <c r="B1306" s="191"/>
      <c r="C1306" s="191"/>
      <c r="D1306" s="191"/>
      <c r="E1306" s="191"/>
      <c r="F1306" s="191"/>
    </row>
    <row r="1307" spans="2:6">
      <c r="B1307" s="191"/>
      <c r="C1307" s="191"/>
      <c r="D1307" s="191"/>
      <c r="E1307" s="191"/>
      <c r="F1307" s="191"/>
    </row>
    <row r="1308" spans="2:6">
      <c r="B1308" s="191"/>
      <c r="C1308" s="191"/>
      <c r="D1308" s="191"/>
      <c r="E1308" s="191"/>
      <c r="F1308" s="191"/>
    </row>
    <row r="1309" spans="2:6">
      <c r="B1309" s="191"/>
      <c r="C1309" s="191"/>
      <c r="D1309" s="191"/>
      <c r="E1309" s="191"/>
      <c r="F1309" s="191"/>
    </row>
    <row r="1310" spans="2:6">
      <c r="B1310" s="191"/>
      <c r="C1310" s="191"/>
      <c r="D1310" s="191"/>
      <c r="E1310" s="191"/>
      <c r="F1310" s="191"/>
    </row>
    <row r="1311" spans="2:6">
      <c r="B1311" s="191"/>
      <c r="C1311" s="191"/>
      <c r="D1311" s="191"/>
      <c r="E1311" s="191"/>
      <c r="F1311" s="191"/>
    </row>
    <row r="1312" spans="2:6">
      <c r="B1312" s="191"/>
      <c r="C1312" s="191"/>
      <c r="D1312" s="191"/>
      <c r="E1312" s="191"/>
      <c r="F1312" s="191"/>
    </row>
    <row r="1313" spans="2:6">
      <c r="B1313" s="191"/>
      <c r="C1313" s="191"/>
      <c r="D1313" s="191"/>
      <c r="E1313" s="191"/>
      <c r="F1313" s="191"/>
    </row>
    <row r="1314" spans="2:6">
      <c r="B1314" s="191"/>
      <c r="C1314" s="191"/>
      <c r="D1314" s="191"/>
      <c r="E1314" s="191"/>
      <c r="F1314" s="191"/>
    </row>
    <row r="1315" spans="2:6">
      <c r="B1315" s="191"/>
      <c r="C1315" s="191"/>
      <c r="D1315" s="191"/>
      <c r="E1315" s="191"/>
      <c r="F1315" s="191"/>
    </row>
    <row r="1316" spans="2:6">
      <c r="B1316" s="191"/>
      <c r="C1316" s="191"/>
      <c r="D1316" s="191"/>
      <c r="E1316" s="191"/>
      <c r="F1316" s="191"/>
    </row>
    <row r="1317" spans="2:6">
      <c r="B1317" s="191"/>
      <c r="C1317" s="191"/>
      <c r="D1317" s="191"/>
      <c r="E1317" s="191"/>
      <c r="F1317" s="191"/>
    </row>
    <row r="1318" spans="2:6">
      <c r="B1318" s="191"/>
      <c r="C1318" s="191"/>
      <c r="D1318" s="191"/>
      <c r="E1318" s="191"/>
      <c r="F1318" s="191"/>
    </row>
    <row r="1319" spans="2:6">
      <c r="B1319" s="191"/>
      <c r="C1319" s="191"/>
      <c r="D1319" s="191"/>
      <c r="E1319" s="191"/>
      <c r="F1319" s="191"/>
    </row>
    <row r="1320" spans="2:6">
      <c r="B1320" s="191"/>
      <c r="C1320" s="191"/>
      <c r="D1320" s="191"/>
      <c r="E1320" s="191"/>
      <c r="F1320" s="191"/>
    </row>
    <row r="1321" spans="2:6">
      <c r="B1321" s="191"/>
      <c r="C1321" s="191"/>
      <c r="D1321" s="191"/>
      <c r="E1321" s="191"/>
      <c r="F1321" s="191"/>
    </row>
    <row r="1322" spans="2:6">
      <c r="B1322" s="191"/>
      <c r="C1322" s="191"/>
      <c r="D1322" s="191"/>
      <c r="E1322" s="191"/>
      <c r="F1322" s="191"/>
    </row>
    <row r="1323" spans="2:6">
      <c r="B1323" s="191"/>
      <c r="C1323" s="191"/>
      <c r="D1323" s="191"/>
      <c r="E1323" s="191"/>
      <c r="F1323" s="191"/>
    </row>
    <row r="1324" spans="2:6">
      <c r="B1324" s="191"/>
      <c r="C1324" s="191"/>
      <c r="D1324" s="191"/>
      <c r="E1324" s="191"/>
      <c r="F1324" s="191"/>
    </row>
    <row r="1325" spans="2:6">
      <c r="B1325" s="191"/>
      <c r="C1325" s="191"/>
      <c r="D1325" s="191"/>
      <c r="E1325" s="191"/>
      <c r="F1325" s="191"/>
    </row>
    <row r="1326" spans="2:6">
      <c r="B1326" s="191"/>
      <c r="C1326" s="191"/>
      <c r="D1326" s="191"/>
      <c r="E1326" s="191"/>
      <c r="F1326" s="191"/>
    </row>
    <row r="1327" spans="2:6">
      <c r="B1327" s="191"/>
      <c r="C1327" s="191"/>
      <c r="D1327" s="191"/>
      <c r="E1327" s="191"/>
      <c r="F1327" s="191"/>
    </row>
    <row r="1328" spans="2:6">
      <c r="B1328" s="191"/>
      <c r="C1328" s="191"/>
      <c r="D1328" s="191"/>
      <c r="E1328" s="191"/>
      <c r="F1328" s="191"/>
    </row>
    <row r="1329" spans="2:6">
      <c r="B1329" s="191"/>
      <c r="C1329" s="191"/>
      <c r="D1329" s="191"/>
      <c r="E1329" s="191"/>
      <c r="F1329" s="191"/>
    </row>
    <row r="1330" spans="2:6">
      <c r="B1330" s="191"/>
      <c r="C1330" s="191"/>
      <c r="D1330" s="191"/>
      <c r="E1330" s="191"/>
      <c r="F1330" s="191"/>
    </row>
    <row r="1331" spans="2:6">
      <c r="B1331" s="191"/>
      <c r="C1331" s="191"/>
      <c r="D1331" s="191"/>
      <c r="E1331" s="191"/>
      <c r="F1331" s="191"/>
    </row>
    <row r="1332" spans="2:6">
      <c r="B1332" s="191"/>
      <c r="C1332" s="191"/>
      <c r="D1332" s="191"/>
      <c r="E1332" s="191"/>
      <c r="F1332" s="191"/>
    </row>
    <row r="1333" spans="2:6">
      <c r="B1333" s="191"/>
      <c r="C1333" s="191"/>
      <c r="D1333" s="191"/>
      <c r="E1333" s="191"/>
      <c r="F1333" s="191"/>
    </row>
    <row r="1334" spans="2:6">
      <c r="B1334" s="191"/>
      <c r="C1334" s="191"/>
      <c r="D1334" s="191"/>
      <c r="E1334" s="191"/>
      <c r="F1334" s="191"/>
    </row>
    <row r="1335" spans="2:6">
      <c r="B1335" s="191"/>
      <c r="C1335" s="191"/>
      <c r="D1335" s="191"/>
      <c r="E1335" s="191"/>
      <c r="F1335" s="191"/>
    </row>
    <row r="1336" spans="2:6">
      <c r="B1336" s="191"/>
      <c r="C1336" s="191"/>
      <c r="D1336" s="191"/>
      <c r="E1336" s="191"/>
      <c r="F1336" s="191"/>
    </row>
    <row r="1337" spans="2:6">
      <c r="B1337" s="191"/>
      <c r="C1337" s="191"/>
      <c r="D1337" s="191"/>
      <c r="E1337" s="191"/>
      <c r="F1337" s="191"/>
    </row>
    <row r="1338" spans="2:6">
      <c r="B1338" s="191"/>
      <c r="C1338" s="191"/>
      <c r="D1338" s="191"/>
      <c r="E1338" s="191"/>
      <c r="F1338" s="191"/>
    </row>
    <row r="1339" spans="2:6">
      <c r="B1339" s="191"/>
      <c r="C1339" s="191"/>
      <c r="D1339" s="191"/>
      <c r="E1339" s="191"/>
      <c r="F1339" s="191"/>
    </row>
    <row r="1340" spans="2:6">
      <c r="B1340" s="191"/>
      <c r="C1340" s="191"/>
      <c r="D1340" s="191"/>
      <c r="E1340" s="191"/>
      <c r="F1340" s="191"/>
    </row>
    <row r="1341" spans="2:6">
      <c r="B1341" s="191"/>
      <c r="C1341" s="191"/>
      <c r="D1341" s="191"/>
      <c r="E1341" s="191"/>
      <c r="F1341" s="191"/>
    </row>
    <row r="1342" spans="2:6">
      <c r="B1342" s="191"/>
      <c r="C1342" s="191"/>
      <c r="D1342" s="191"/>
      <c r="E1342" s="191"/>
      <c r="F1342" s="191"/>
    </row>
    <row r="1343" spans="2:6">
      <c r="B1343" s="191"/>
      <c r="C1343" s="191"/>
      <c r="D1343" s="191"/>
      <c r="E1343" s="191"/>
      <c r="F1343" s="191"/>
    </row>
    <row r="1344" spans="2:6">
      <c r="B1344" s="191"/>
      <c r="C1344" s="191"/>
      <c r="D1344" s="191"/>
      <c r="E1344" s="191"/>
      <c r="F1344" s="191"/>
    </row>
    <row r="1345" spans="2:6">
      <c r="B1345" s="191"/>
      <c r="C1345" s="191"/>
      <c r="D1345" s="191"/>
      <c r="E1345" s="191"/>
      <c r="F1345" s="191"/>
    </row>
    <row r="1346" spans="2:6">
      <c r="B1346" s="191"/>
      <c r="C1346" s="191"/>
      <c r="D1346" s="191"/>
      <c r="E1346" s="191"/>
      <c r="F1346" s="191"/>
    </row>
    <row r="1347" spans="2:6">
      <c r="B1347" s="191"/>
      <c r="C1347" s="191"/>
      <c r="D1347" s="191"/>
      <c r="E1347" s="191"/>
      <c r="F1347" s="191"/>
    </row>
    <row r="1348" spans="2:6">
      <c r="B1348" s="191"/>
      <c r="C1348" s="191"/>
      <c r="D1348" s="191"/>
      <c r="E1348" s="191"/>
      <c r="F1348" s="191"/>
    </row>
    <row r="1349" spans="2:6">
      <c r="B1349" s="191"/>
      <c r="C1349" s="191"/>
      <c r="D1349" s="191"/>
      <c r="E1349" s="191"/>
      <c r="F1349" s="191"/>
    </row>
    <row r="1350" spans="2:6">
      <c r="B1350" s="191"/>
      <c r="C1350" s="191"/>
      <c r="D1350" s="191"/>
      <c r="E1350" s="191"/>
      <c r="F1350" s="191"/>
    </row>
    <row r="1351" spans="2:6">
      <c r="B1351" s="191"/>
      <c r="C1351" s="191"/>
      <c r="D1351" s="191"/>
      <c r="E1351" s="191"/>
      <c r="F1351" s="191"/>
    </row>
    <row r="1352" spans="2:6">
      <c r="B1352" s="191"/>
      <c r="C1352" s="191"/>
      <c r="D1352" s="191"/>
      <c r="E1352" s="191"/>
      <c r="F1352" s="191"/>
    </row>
    <row r="1353" spans="2:6">
      <c r="B1353" s="191"/>
      <c r="C1353" s="191"/>
      <c r="D1353" s="191"/>
      <c r="E1353" s="191"/>
      <c r="F1353" s="191"/>
    </row>
    <row r="1354" spans="2:6">
      <c r="B1354" s="191"/>
      <c r="C1354" s="191"/>
      <c r="D1354" s="191"/>
      <c r="E1354" s="191"/>
      <c r="F1354" s="191"/>
    </row>
    <row r="1355" spans="2:6">
      <c r="B1355" s="191"/>
      <c r="C1355" s="191"/>
      <c r="D1355" s="191"/>
      <c r="E1355" s="191"/>
      <c r="F1355" s="191"/>
    </row>
    <row r="1356" spans="2:6">
      <c r="B1356" s="191"/>
      <c r="C1356" s="191"/>
      <c r="D1356" s="191"/>
      <c r="E1356" s="191"/>
      <c r="F1356" s="191"/>
    </row>
    <row r="1357" spans="2:6">
      <c r="B1357" s="191"/>
      <c r="C1357" s="191"/>
      <c r="D1357" s="191"/>
      <c r="E1357" s="191"/>
      <c r="F1357" s="191"/>
    </row>
    <row r="1358" spans="2:6">
      <c r="B1358" s="191"/>
      <c r="C1358" s="191"/>
      <c r="D1358" s="191"/>
      <c r="E1358" s="191"/>
      <c r="F1358" s="191"/>
    </row>
    <row r="1359" spans="2:6">
      <c r="B1359" s="191"/>
      <c r="C1359" s="191"/>
      <c r="D1359" s="191"/>
      <c r="E1359" s="191"/>
      <c r="F1359" s="191"/>
    </row>
    <row r="1360" spans="2:6">
      <c r="B1360" s="191"/>
      <c r="C1360" s="191"/>
      <c r="D1360" s="191"/>
      <c r="E1360" s="191"/>
      <c r="F1360" s="191"/>
    </row>
    <row r="1361" spans="2:6">
      <c r="B1361" s="191"/>
      <c r="C1361" s="191"/>
      <c r="D1361" s="191"/>
      <c r="E1361" s="191"/>
      <c r="F1361" s="191"/>
    </row>
    <row r="1362" spans="2:6">
      <c r="B1362" s="191"/>
      <c r="C1362" s="191"/>
      <c r="D1362" s="191"/>
      <c r="E1362" s="191"/>
      <c r="F1362" s="191"/>
    </row>
    <row r="1363" spans="2:6">
      <c r="B1363" s="191"/>
      <c r="C1363" s="191"/>
      <c r="D1363" s="191"/>
      <c r="E1363" s="191"/>
      <c r="F1363" s="191"/>
    </row>
    <row r="1364" spans="2:6">
      <c r="B1364" s="191"/>
      <c r="C1364" s="191"/>
      <c r="D1364" s="191"/>
      <c r="E1364" s="191"/>
      <c r="F1364" s="191"/>
    </row>
    <row r="1365" spans="2:6">
      <c r="B1365" s="191"/>
      <c r="C1365" s="191"/>
      <c r="D1365" s="191"/>
      <c r="E1365" s="191"/>
      <c r="F1365" s="191"/>
    </row>
    <row r="1366" spans="2:6">
      <c r="B1366" s="191"/>
      <c r="C1366" s="191"/>
      <c r="D1366" s="191"/>
      <c r="E1366" s="191"/>
      <c r="F1366" s="191"/>
    </row>
    <row r="1367" spans="2:6">
      <c r="B1367" s="191"/>
      <c r="C1367" s="191"/>
      <c r="D1367" s="191"/>
      <c r="E1367" s="191"/>
      <c r="F1367" s="191"/>
    </row>
    <row r="1368" spans="2:6">
      <c r="B1368" s="191"/>
      <c r="C1368" s="191"/>
      <c r="D1368" s="191"/>
      <c r="E1368" s="191"/>
      <c r="F1368" s="191"/>
    </row>
    <row r="1369" spans="2:6">
      <c r="B1369" s="191"/>
      <c r="C1369" s="191"/>
      <c r="D1369" s="191"/>
      <c r="E1369" s="191"/>
      <c r="F1369" s="191"/>
    </row>
    <row r="1370" spans="2:6">
      <c r="B1370" s="191"/>
      <c r="C1370" s="191"/>
      <c r="D1370" s="191"/>
      <c r="E1370" s="191"/>
      <c r="F1370" s="191"/>
    </row>
    <row r="1371" spans="2:6">
      <c r="B1371" s="191"/>
      <c r="C1371" s="191"/>
      <c r="D1371" s="191"/>
      <c r="E1371" s="191"/>
      <c r="F1371" s="191"/>
    </row>
    <row r="1372" spans="2:6">
      <c r="B1372" s="191"/>
      <c r="C1372" s="191"/>
      <c r="D1372" s="191"/>
      <c r="E1372" s="191"/>
      <c r="F1372" s="191"/>
    </row>
    <row r="1373" spans="2:6">
      <c r="B1373" s="191"/>
      <c r="C1373" s="191"/>
      <c r="D1373" s="191"/>
      <c r="E1373" s="191"/>
      <c r="F1373" s="191"/>
    </row>
    <row r="1374" spans="2:6">
      <c r="B1374" s="191"/>
      <c r="C1374" s="191"/>
      <c r="D1374" s="191"/>
      <c r="E1374" s="191"/>
      <c r="F1374" s="191"/>
    </row>
    <row r="1375" spans="2:6">
      <c r="B1375" s="191"/>
      <c r="C1375" s="191"/>
      <c r="D1375" s="191"/>
      <c r="E1375" s="191"/>
      <c r="F1375" s="191"/>
    </row>
    <row r="1376" spans="2:6">
      <c r="B1376" s="191"/>
      <c r="C1376" s="191"/>
      <c r="D1376" s="191"/>
      <c r="E1376" s="191"/>
      <c r="F1376" s="191"/>
    </row>
    <row r="1377" spans="2:6">
      <c r="B1377" s="191"/>
      <c r="C1377" s="191"/>
      <c r="D1377" s="191"/>
      <c r="E1377" s="191"/>
      <c r="F1377" s="191"/>
    </row>
    <row r="1378" spans="2:6">
      <c r="B1378" s="191"/>
      <c r="C1378" s="191"/>
      <c r="D1378" s="191"/>
      <c r="E1378" s="191"/>
      <c r="F1378" s="191"/>
    </row>
    <row r="1379" spans="2:6">
      <c r="B1379" s="191"/>
      <c r="C1379" s="191"/>
      <c r="D1379" s="191"/>
      <c r="E1379" s="191"/>
      <c r="F1379" s="191"/>
    </row>
    <row r="1380" spans="2:6">
      <c r="B1380" s="191"/>
      <c r="C1380" s="191"/>
      <c r="D1380" s="191"/>
      <c r="E1380" s="191"/>
      <c r="F1380" s="191"/>
    </row>
    <row r="1381" spans="2:6">
      <c r="B1381" s="191"/>
      <c r="C1381" s="191"/>
      <c r="D1381" s="191"/>
      <c r="E1381" s="191"/>
      <c r="F1381" s="191"/>
    </row>
    <row r="1382" spans="2:6">
      <c r="B1382" s="191"/>
      <c r="C1382" s="191"/>
      <c r="D1382" s="191"/>
      <c r="E1382" s="191"/>
      <c r="F1382" s="191"/>
    </row>
    <row r="1383" spans="2:6">
      <c r="B1383" s="191"/>
      <c r="C1383" s="191"/>
      <c r="D1383" s="191"/>
      <c r="E1383" s="191"/>
      <c r="F1383" s="191"/>
    </row>
    <row r="1384" spans="2:6">
      <c r="B1384" s="191"/>
      <c r="C1384" s="191"/>
      <c r="D1384" s="191"/>
      <c r="E1384" s="191"/>
      <c r="F1384" s="191"/>
    </row>
    <row r="1385" spans="2:6">
      <c r="B1385" s="191"/>
      <c r="C1385" s="191"/>
      <c r="D1385" s="191"/>
      <c r="E1385" s="191"/>
      <c r="F1385" s="191"/>
    </row>
    <row r="1386" spans="2:6">
      <c r="B1386" s="191"/>
      <c r="C1386" s="191"/>
      <c r="D1386" s="191"/>
      <c r="E1386" s="191"/>
      <c r="F1386" s="191"/>
    </row>
    <row r="1387" spans="2:6">
      <c r="B1387" s="191"/>
      <c r="C1387" s="191"/>
      <c r="D1387" s="191"/>
      <c r="E1387" s="191"/>
      <c r="F1387" s="191"/>
    </row>
    <row r="1388" spans="2:6">
      <c r="B1388" s="191"/>
      <c r="C1388" s="191"/>
      <c r="D1388" s="191"/>
      <c r="E1388" s="191"/>
      <c r="F1388" s="191"/>
    </row>
    <row r="1389" spans="2:6">
      <c r="B1389" s="191"/>
      <c r="C1389" s="191"/>
      <c r="D1389" s="191"/>
      <c r="E1389" s="191"/>
      <c r="F1389" s="191"/>
    </row>
    <row r="1390" spans="2:6">
      <c r="B1390" s="191"/>
      <c r="C1390" s="191"/>
      <c r="D1390" s="191"/>
      <c r="E1390" s="191"/>
      <c r="F1390" s="191"/>
    </row>
    <row r="1391" spans="2:6">
      <c r="B1391" s="191"/>
      <c r="C1391" s="191"/>
      <c r="D1391" s="191"/>
      <c r="E1391" s="191"/>
      <c r="F1391" s="191"/>
    </row>
    <row r="1392" spans="2:6">
      <c r="B1392" s="191"/>
      <c r="C1392" s="191"/>
      <c r="D1392" s="191"/>
      <c r="E1392" s="191"/>
      <c r="F1392" s="191"/>
    </row>
    <row r="1393" spans="2:6">
      <c r="B1393" s="191"/>
      <c r="C1393" s="191"/>
      <c r="D1393" s="191"/>
      <c r="E1393" s="191"/>
      <c r="F1393" s="191"/>
    </row>
    <row r="1394" spans="2:6">
      <c r="B1394" s="191"/>
      <c r="C1394" s="191"/>
      <c r="D1394" s="191"/>
      <c r="E1394" s="191"/>
      <c r="F1394" s="191"/>
    </row>
    <row r="1395" spans="2:6">
      <c r="B1395" s="191"/>
      <c r="C1395" s="191"/>
      <c r="D1395" s="191"/>
      <c r="E1395" s="191"/>
      <c r="F1395" s="191"/>
    </row>
    <row r="1396" spans="2:6">
      <c r="B1396" s="191"/>
      <c r="C1396" s="191"/>
      <c r="D1396" s="191"/>
      <c r="E1396" s="191"/>
      <c r="F1396" s="191"/>
    </row>
    <row r="1397" spans="2:6">
      <c r="B1397" s="191"/>
      <c r="C1397" s="191"/>
      <c r="D1397" s="191"/>
      <c r="E1397" s="191"/>
      <c r="F1397" s="191"/>
    </row>
    <row r="1398" spans="2:6">
      <c r="B1398" s="191"/>
      <c r="C1398" s="191"/>
      <c r="D1398" s="191"/>
      <c r="E1398" s="191"/>
      <c r="F1398" s="191"/>
    </row>
    <row r="1399" spans="2:6">
      <c r="B1399" s="191"/>
      <c r="C1399" s="191"/>
      <c r="D1399" s="191"/>
      <c r="E1399" s="191"/>
      <c r="F1399" s="191"/>
    </row>
    <row r="1400" spans="2:6">
      <c r="B1400" s="191"/>
      <c r="C1400" s="191"/>
      <c r="D1400" s="191"/>
      <c r="E1400" s="191"/>
      <c r="F1400" s="191"/>
    </row>
    <row r="1401" spans="2:6">
      <c r="B1401" s="191"/>
      <c r="C1401" s="191"/>
      <c r="D1401" s="191"/>
      <c r="E1401" s="191"/>
      <c r="F1401" s="191"/>
    </row>
    <row r="1402" spans="2:6">
      <c r="B1402" s="191"/>
      <c r="C1402" s="191"/>
      <c r="D1402" s="191"/>
      <c r="E1402" s="191"/>
      <c r="F1402" s="191"/>
    </row>
    <row r="1403" spans="2:6">
      <c r="B1403" s="191"/>
      <c r="C1403" s="191"/>
      <c r="D1403" s="191"/>
      <c r="E1403" s="191"/>
      <c r="F1403" s="191"/>
    </row>
    <row r="1404" spans="2:6">
      <c r="B1404" s="191"/>
      <c r="C1404" s="191"/>
      <c r="D1404" s="191"/>
      <c r="E1404" s="191"/>
      <c r="F1404" s="191"/>
    </row>
    <row r="1405" spans="2:6">
      <c r="B1405" s="191"/>
      <c r="C1405" s="191"/>
      <c r="D1405" s="191"/>
      <c r="E1405" s="191"/>
      <c r="F1405" s="191"/>
    </row>
    <row r="1406" spans="2:6">
      <c r="B1406" s="191"/>
      <c r="C1406" s="191"/>
      <c r="D1406" s="191"/>
      <c r="E1406" s="191"/>
      <c r="F1406" s="191"/>
    </row>
    <row r="1407" spans="2:6">
      <c r="B1407" s="191"/>
      <c r="C1407" s="191"/>
      <c r="D1407" s="191"/>
      <c r="E1407" s="191"/>
      <c r="F1407" s="191"/>
    </row>
    <row r="1408" spans="2:6">
      <c r="B1408" s="191"/>
      <c r="C1408" s="191"/>
      <c r="D1408" s="191"/>
      <c r="E1408" s="191"/>
      <c r="F1408" s="191"/>
    </row>
    <row r="1409" spans="2:6">
      <c r="B1409" s="191"/>
      <c r="C1409" s="191"/>
      <c r="D1409" s="191"/>
      <c r="E1409" s="191"/>
      <c r="F1409" s="191"/>
    </row>
    <row r="1410" spans="2:6">
      <c r="B1410" s="191"/>
      <c r="C1410" s="191"/>
      <c r="D1410" s="191"/>
      <c r="E1410" s="191"/>
      <c r="F1410" s="191"/>
    </row>
    <row r="1411" spans="2:6">
      <c r="B1411" s="191"/>
      <c r="C1411" s="191"/>
      <c r="D1411" s="191"/>
      <c r="E1411" s="191"/>
      <c r="F1411" s="191"/>
    </row>
    <row r="1412" spans="2:6">
      <c r="B1412" s="191"/>
      <c r="C1412" s="191"/>
      <c r="D1412" s="191"/>
      <c r="E1412" s="191"/>
      <c r="F1412" s="191"/>
    </row>
    <row r="1413" spans="2:6">
      <c r="B1413" s="191"/>
      <c r="C1413" s="191"/>
      <c r="D1413" s="191"/>
      <c r="E1413" s="191"/>
      <c r="F1413" s="191"/>
    </row>
    <row r="1414" spans="2:6">
      <c r="B1414" s="191"/>
      <c r="C1414" s="191"/>
      <c r="D1414" s="191"/>
      <c r="E1414" s="191"/>
      <c r="F1414" s="191"/>
    </row>
    <row r="1415" spans="2:6">
      <c r="B1415" s="191"/>
      <c r="C1415" s="191"/>
      <c r="D1415" s="191"/>
      <c r="E1415" s="191"/>
      <c r="F1415" s="191"/>
    </row>
    <row r="1416" spans="2:6">
      <c r="B1416" s="191"/>
      <c r="C1416" s="191"/>
      <c r="D1416" s="191"/>
      <c r="E1416" s="191"/>
      <c r="F1416" s="191"/>
    </row>
    <row r="1417" spans="2:6">
      <c r="B1417" s="191"/>
      <c r="C1417" s="191"/>
      <c r="D1417" s="191"/>
      <c r="E1417" s="191"/>
      <c r="F1417" s="191"/>
    </row>
    <row r="1418" spans="2:6">
      <c r="B1418" s="191"/>
      <c r="C1418" s="191"/>
      <c r="D1418" s="191"/>
      <c r="E1418" s="191"/>
      <c r="F1418" s="191"/>
    </row>
    <row r="1419" spans="2:6">
      <c r="B1419" s="191"/>
      <c r="C1419" s="191"/>
      <c r="D1419" s="191"/>
      <c r="E1419" s="191"/>
      <c r="F1419" s="191"/>
    </row>
    <row r="1420" spans="2:6">
      <c r="B1420" s="191"/>
      <c r="C1420" s="191"/>
      <c r="D1420" s="191"/>
      <c r="E1420" s="191"/>
      <c r="F1420" s="191"/>
    </row>
    <row r="1421" spans="2:6">
      <c r="B1421" s="191"/>
      <c r="C1421" s="191"/>
      <c r="D1421" s="191"/>
      <c r="E1421" s="191"/>
      <c r="F1421" s="191"/>
    </row>
    <row r="1422" spans="2:6">
      <c r="B1422" s="191"/>
      <c r="C1422" s="191"/>
      <c r="D1422" s="191"/>
      <c r="E1422" s="191"/>
      <c r="F1422" s="191"/>
    </row>
    <row r="1423" spans="2:6">
      <c r="B1423" s="191"/>
      <c r="C1423" s="191"/>
      <c r="D1423" s="191"/>
      <c r="E1423" s="191"/>
      <c r="F1423" s="191"/>
    </row>
    <row r="1424" spans="2:6">
      <c r="B1424" s="191"/>
      <c r="C1424" s="191"/>
      <c r="D1424" s="191"/>
      <c r="E1424" s="191"/>
      <c r="F1424" s="191"/>
    </row>
    <row r="1425" spans="2:6">
      <c r="B1425" s="191"/>
      <c r="C1425" s="191"/>
      <c r="D1425" s="191"/>
      <c r="E1425" s="191"/>
      <c r="F1425" s="191"/>
    </row>
    <row r="1426" spans="2:6">
      <c r="B1426" s="191"/>
      <c r="C1426" s="191"/>
      <c r="D1426" s="191"/>
      <c r="E1426" s="191"/>
      <c r="F1426" s="191"/>
    </row>
    <row r="1427" spans="2:6">
      <c r="B1427" s="191"/>
      <c r="C1427" s="191"/>
      <c r="D1427" s="191"/>
      <c r="E1427" s="191"/>
      <c r="F1427" s="191"/>
    </row>
    <row r="1428" spans="2:6">
      <c r="B1428" s="191"/>
      <c r="C1428" s="191"/>
      <c r="D1428" s="191"/>
      <c r="E1428" s="191"/>
      <c r="F1428" s="191"/>
    </row>
    <row r="1429" spans="2:6">
      <c r="B1429" s="191"/>
      <c r="C1429" s="191"/>
      <c r="D1429" s="191"/>
      <c r="E1429" s="191"/>
      <c r="F1429" s="191"/>
    </row>
    <row r="1430" spans="2:6">
      <c r="B1430" s="191"/>
      <c r="C1430" s="191"/>
      <c r="D1430" s="191"/>
      <c r="E1430" s="191"/>
      <c r="F1430" s="191"/>
    </row>
    <row r="1431" spans="2:6">
      <c r="B1431" s="191"/>
      <c r="C1431" s="191"/>
      <c r="D1431" s="191"/>
      <c r="E1431" s="191"/>
      <c r="F1431" s="191"/>
    </row>
    <row r="1432" spans="2:6">
      <c r="B1432" s="191"/>
      <c r="C1432" s="191"/>
      <c r="D1432" s="191"/>
      <c r="E1432" s="191"/>
      <c r="F1432" s="191"/>
    </row>
    <row r="1433" spans="2:6">
      <c r="B1433" s="191"/>
      <c r="C1433" s="191"/>
      <c r="D1433" s="191"/>
      <c r="E1433" s="191"/>
      <c r="F1433" s="191"/>
    </row>
    <row r="1434" spans="2:6">
      <c r="B1434" s="191"/>
      <c r="C1434" s="191"/>
      <c r="D1434" s="191"/>
      <c r="E1434" s="191"/>
      <c r="F1434" s="191"/>
    </row>
    <row r="1435" spans="2:6">
      <c r="B1435" s="191"/>
      <c r="C1435" s="191"/>
      <c r="D1435" s="191"/>
      <c r="E1435" s="191"/>
      <c r="F1435" s="191"/>
    </row>
    <row r="1436" spans="2:6">
      <c r="B1436" s="191"/>
      <c r="C1436" s="191"/>
      <c r="D1436" s="191"/>
      <c r="E1436" s="191"/>
      <c r="F1436" s="191"/>
    </row>
    <row r="1437" spans="2:6">
      <c r="B1437" s="191"/>
      <c r="C1437" s="191"/>
      <c r="D1437" s="191"/>
      <c r="E1437" s="191"/>
      <c r="F1437" s="191"/>
    </row>
    <row r="1438" spans="2:6">
      <c r="B1438" s="191"/>
      <c r="C1438" s="191"/>
      <c r="D1438" s="191"/>
      <c r="E1438" s="191"/>
      <c r="F1438" s="191"/>
    </row>
    <row r="1439" spans="2:6">
      <c r="B1439" s="191"/>
      <c r="C1439" s="191"/>
      <c r="D1439" s="191"/>
      <c r="E1439" s="191"/>
      <c r="F1439" s="191"/>
    </row>
    <row r="1440" spans="2:6">
      <c r="B1440" s="191"/>
      <c r="C1440" s="191"/>
      <c r="D1440" s="191"/>
      <c r="E1440" s="191"/>
      <c r="F1440" s="191"/>
    </row>
    <row r="1441" spans="2:6">
      <c r="B1441" s="191"/>
      <c r="C1441" s="191"/>
      <c r="D1441" s="191"/>
      <c r="E1441" s="191"/>
      <c r="F1441" s="191"/>
    </row>
    <row r="1442" spans="2:6">
      <c r="B1442" s="191"/>
      <c r="C1442" s="191"/>
      <c r="D1442" s="191"/>
      <c r="E1442" s="191"/>
      <c r="F1442" s="191"/>
    </row>
    <row r="1443" spans="2:6">
      <c r="B1443" s="191"/>
      <c r="C1443" s="191"/>
      <c r="D1443" s="191"/>
      <c r="E1443" s="191"/>
      <c r="F1443" s="191"/>
    </row>
    <row r="1444" spans="2:6">
      <c r="B1444" s="191"/>
      <c r="C1444" s="191"/>
      <c r="D1444" s="191"/>
      <c r="E1444" s="191"/>
      <c r="F1444" s="191"/>
    </row>
    <row r="1445" spans="2:6">
      <c r="B1445" s="191"/>
      <c r="C1445" s="191"/>
      <c r="D1445" s="191"/>
      <c r="E1445" s="191"/>
      <c r="F1445" s="191"/>
    </row>
    <row r="1446" spans="2:6">
      <c r="B1446" s="191"/>
      <c r="C1446" s="191"/>
      <c r="D1446" s="191"/>
      <c r="E1446" s="191"/>
      <c r="F1446" s="191"/>
    </row>
    <row r="1447" spans="2:6">
      <c r="B1447" s="191"/>
      <c r="C1447" s="191"/>
      <c r="D1447" s="191"/>
      <c r="E1447" s="191"/>
      <c r="F1447" s="191"/>
    </row>
    <row r="1448" spans="2:6">
      <c r="B1448" s="191"/>
      <c r="C1448" s="191"/>
      <c r="D1448" s="191"/>
      <c r="E1448" s="191"/>
      <c r="F1448" s="191"/>
    </row>
    <row r="1449" spans="2:6">
      <c r="B1449" s="191"/>
      <c r="C1449" s="191"/>
      <c r="D1449" s="191"/>
      <c r="E1449" s="191"/>
      <c r="F1449" s="191"/>
    </row>
    <row r="1450" spans="2:6">
      <c r="B1450" s="191"/>
      <c r="C1450" s="191"/>
      <c r="D1450" s="191"/>
      <c r="E1450" s="191"/>
      <c r="F1450" s="191"/>
    </row>
    <row r="1451" spans="2:6">
      <c r="B1451" s="191"/>
      <c r="C1451" s="191"/>
      <c r="D1451" s="191"/>
      <c r="E1451" s="191"/>
      <c r="F1451" s="191"/>
    </row>
    <row r="1452" spans="2:6">
      <c r="B1452" s="191"/>
      <c r="C1452" s="191"/>
      <c r="D1452" s="191"/>
      <c r="E1452" s="191"/>
      <c r="F1452" s="191"/>
    </row>
    <row r="1453" spans="2:6">
      <c r="B1453" s="191"/>
      <c r="C1453" s="191"/>
      <c r="D1453" s="191"/>
      <c r="E1453" s="191"/>
      <c r="F1453" s="191"/>
    </row>
    <row r="1454" spans="2:6">
      <c r="B1454" s="191"/>
      <c r="C1454" s="191"/>
      <c r="D1454" s="191"/>
      <c r="E1454" s="191"/>
      <c r="F1454" s="191"/>
    </row>
    <row r="1455" spans="2:6">
      <c r="B1455" s="191"/>
      <c r="C1455" s="191"/>
      <c r="D1455" s="191"/>
      <c r="E1455" s="191"/>
      <c r="F1455" s="191"/>
    </row>
    <row r="1456" spans="2:6">
      <c r="B1456" s="191"/>
      <c r="C1456" s="191"/>
      <c r="D1456" s="191"/>
      <c r="E1456" s="191"/>
      <c r="F1456" s="191"/>
    </row>
    <row r="1457" spans="2:6">
      <c r="B1457" s="191"/>
      <c r="C1457" s="191"/>
      <c r="D1457" s="191"/>
      <c r="E1457" s="191"/>
      <c r="F1457" s="191"/>
    </row>
    <row r="1458" spans="2:6">
      <c r="B1458" s="191"/>
      <c r="C1458" s="191"/>
      <c r="D1458" s="191"/>
      <c r="E1458" s="191"/>
      <c r="F1458" s="191"/>
    </row>
    <row r="1459" spans="2:6">
      <c r="B1459" s="191"/>
      <c r="C1459" s="191"/>
      <c r="D1459" s="191"/>
      <c r="E1459" s="191"/>
      <c r="F1459" s="191"/>
    </row>
    <row r="1460" spans="2:6">
      <c r="B1460" s="191"/>
      <c r="C1460" s="191"/>
      <c r="D1460" s="191"/>
      <c r="E1460" s="191"/>
      <c r="F1460" s="191"/>
    </row>
    <row r="1461" spans="2:6">
      <c r="B1461" s="191"/>
      <c r="C1461" s="191"/>
      <c r="D1461" s="191"/>
      <c r="E1461" s="191"/>
      <c r="F1461" s="191"/>
    </row>
    <row r="1462" spans="2:6">
      <c r="B1462" s="191"/>
      <c r="C1462" s="191"/>
      <c r="D1462" s="191"/>
      <c r="E1462" s="191"/>
      <c r="F1462" s="191"/>
    </row>
    <row r="1463" spans="2:6">
      <c r="B1463" s="191"/>
      <c r="C1463" s="191"/>
      <c r="D1463" s="191"/>
      <c r="E1463" s="191"/>
      <c r="F1463" s="191"/>
    </row>
    <row r="1464" spans="2:6">
      <c r="B1464" s="191"/>
      <c r="C1464" s="191"/>
      <c r="D1464" s="191"/>
      <c r="E1464" s="191"/>
      <c r="F1464" s="191"/>
    </row>
    <row r="1465" spans="2:6">
      <c r="B1465" s="191"/>
      <c r="C1465" s="191"/>
      <c r="D1465" s="191"/>
      <c r="E1465" s="191"/>
      <c r="F1465" s="191"/>
    </row>
    <row r="1466" spans="2:6">
      <c r="B1466" s="191"/>
      <c r="C1466" s="191"/>
      <c r="D1466" s="191"/>
      <c r="E1466" s="191"/>
      <c r="F1466" s="191"/>
    </row>
    <row r="1467" spans="2:6">
      <c r="B1467" s="191"/>
      <c r="C1467" s="191"/>
      <c r="D1467" s="191"/>
      <c r="E1467" s="191"/>
      <c r="F1467" s="191"/>
    </row>
    <row r="1468" spans="2:6">
      <c r="B1468" s="191"/>
      <c r="C1468" s="191"/>
      <c r="D1468" s="191"/>
      <c r="E1468" s="191"/>
      <c r="F1468" s="191"/>
    </row>
    <row r="1469" spans="2:6">
      <c r="B1469" s="191"/>
      <c r="C1469" s="191"/>
      <c r="D1469" s="191"/>
      <c r="E1469" s="191"/>
      <c r="F1469" s="191"/>
    </row>
    <row r="1470" spans="2:6">
      <c r="B1470" s="191"/>
      <c r="C1470" s="191"/>
      <c r="D1470" s="191"/>
      <c r="E1470" s="191"/>
      <c r="F1470" s="191"/>
    </row>
    <row r="1471" spans="2:6">
      <c r="B1471" s="191"/>
      <c r="C1471" s="191"/>
      <c r="D1471" s="191"/>
      <c r="E1471" s="191"/>
      <c r="F1471" s="191"/>
    </row>
    <row r="1472" spans="2:6">
      <c r="B1472" s="191"/>
      <c r="C1472" s="191"/>
      <c r="D1472" s="191"/>
      <c r="E1472" s="191"/>
      <c r="F1472" s="191"/>
    </row>
    <row r="1473" spans="2:6">
      <c r="B1473" s="191"/>
      <c r="C1473" s="191"/>
      <c r="D1473" s="191"/>
      <c r="E1473" s="191"/>
      <c r="F1473" s="191"/>
    </row>
    <row r="1474" spans="2:6">
      <c r="B1474" s="191"/>
      <c r="C1474" s="191"/>
      <c r="D1474" s="191"/>
      <c r="E1474" s="191"/>
      <c r="F1474" s="191"/>
    </row>
    <row r="1475" spans="2:6">
      <c r="B1475" s="191"/>
      <c r="C1475" s="191"/>
      <c r="D1475" s="191"/>
      <c r="E1475" s="191"/>
      <c r="F1475" s="191"/>
    </row>
    <row r="1476" spans="2:6">
      <c r="B1476" s="191"/>
      <c r="C1476" s="191"/>
      <c r="D1476" s="191"/>
      <c r="E1476" s="191"/>
      <c r="F1476" s="191"/>
    </row>
    <row r="1477" spans="2:6">
      <c r="B1477" s="191"/>
      <c r="C1477" s="191"/>
      <c r="D1477" s="191"/>
      <c r="E1477" s="191"/>
      <c r="F1477" s="191"/>
    </row>
    <row r="1478" spans="2:6">
      <c r="B1478" s="191"/>
      <c r="C1478" s="191"/>
      <c r="D1478" s="191"/>
      <c r="E1478" s="191"/>
      <c r="F1478" s="191"/>
    </row>
    <row r="1479" spans="2:6">
      <c r="B1479" s="191"/>
      <c r="C1479" s="191"/>
      <c r="D1479" s="191"/>
      <c r="E1479" s="191"/>
      <c r="F1479" s="191"/>
    </row>
    <row r="1480" spans="2:6">
      <c r="B1480" s="191"/>
      <c r="C1480" s="191"/>
      <c r="D1480" s="191"/>
      <c r="E1480" s="191"/>
      <c r="F1480" s="191"/>
    </row>
    <row r="1481" spans="2:6">
      <c r="B1481" s="191"/>
      <c r="C1481" s="191"/>
      <c r="D1481" s="191"/>
      <c r="E1481" s="191"/>
      <c r="F1481" s="191"/>
    </row>
    <row r="1482" spans="2:6">
      <c r="B1482" s="191"/>
      <c r="C1482" s="191"/>
      <c r="D1482" s="191"/>
      <c r="E1482" s="191"/>
      <c r="F1482" s="191"/>
    </row>
    <row r="1483" spans="2:6">
      <c r="B1483" s="191"/>
      <c r="C1483" s="191"/>
      <c r="D1483" s="191"/>
      <c r="E1483" s="191"/>
      <c r="F1483" s="191"/>
    </row>
    <row r="1484" spans="2:6">
      <c r="B1484" s="191"/>
      <c r="C1484" s="191"/>
      <c r="D1484" s="191"/>
      <c r="E1484" s="191"/>
      <c r="F1484" s="191"/>
    </row>
    <row r="1485" spans="2:6">
      <c r="B1485" s="191"/>
      <c r="C1485" s="191"/>
      <c r="D1485" s="191"/>
      <c r="E1485" s="191"/>
      <c r="F1485" s="191"/>
    </row>
    <row r="1486" spans="2:6">
      <c r="B1486" s="191"/>
      <c r="C1486" s="191"/>
      <c r="D1486" s="191"/>
      <c r="E1486" s="191"/>
      <c r="F1486" s="191"/>
    </row>
    <row r="1487" spans="2:6">
      <c r="B1487" s="191"/>
      <c r="C1487" s="191"/>
      <c r="D1487" s="191"/>
      <c r="E1487" s="191"/>
      <c r="F1487" s="191"/>
    </row>
    <row r="1488" spans="2:6">
      <c r="B1488" s="191"/>
      <c r="C1488" s="191"/>
      <c r="D1488" s="191"/>
      <c r="E1488" s="191"/>
      <c r="F1488" s="191"/>
    </row>
    <row r="1489" spans="2:6">
      <c r="B1489" s="191"/>
      <c r="C1489" s="191"/>
      <c r="D1489" s="191"/>
      <c r="E1489" s="191"/>
      <c r="F1489" s="191"/>
    </row>
    <row r="1490" spans="2:6">
      <c r="B1490" s="191"/>
      <c r="C1490" s="191"/>
      <c r="D1490" s="191"/>
      <c r="E1490" s="191"/>
      <c r="F1490" s="191"/>
    </row>
    <row r="1491" spans="2:6">
      <c r="B1491" s="191"/>
      <c r="C1491" s="191"/>
      <c r="D1491" s="191"/>
      <c r="E1491" s="191"/>
      <c r="F1491" s="191"/>
    </row>
    <row r="1492" spans="2:6">
      <c r="B1492" s="191"/>
      <c r="C1492" s="191"/>
      <c r="D1492" s="191"/>
      <c r="E1492" s="191"/>
      <c r="F1492" s="191"/>
    </row>
    <row r="1493" spans="2:6">
      <c r="B1493" s="191"/>
      <c r="C1493" s="191"/>
      <c r="D1493" s="191"/>
      <c r="E1493" s="191"/>
      <c r="F1493" s="191"/>
    </row>
    <row r="1494" spans="2:6">
      <c r="B1494" s="191"/>
      <c r="C1494" s="191"/>
      <c r="D1494" s="191"/>
      <c r="E1494" s="191"/>
      <c r="F1494" s="191"/>
    </row>
    <row r="1495" spans="2:6">
      <c r="B1495" s="191"/>
      <c r="C1495" s="191"/>
      <c r="D1495" s="191"/>
      <c r="E1495" s="191"/>
      <c r="F1495" s="191"/>
    </row>
    <row r="1496" spans="2:6">
      <c r="B1496" s="191"/>
      <c r="C1496" s="191"/>
      <c r="D1496" s="191"/>
      <c r="E1496" s="191"/>
      <c r="F1496" s="191"/>
    </row>
    <row r="1497" spans="2:6">
      <c r="B1497" s="191"/>
      <c r="C1497" s="191"/>
      <c r="D1497" s="191"/>
      <c r="E1497" s="191"/>
      <c r="F1497" s="191"/>
    </row>
    <row r="1498" spans="2:6">
      <c r="B1498" s="191"/>
      <c r="C1498" s="191"/>
      <c r="D1498" s="191"/>
      <c r="E1498" s="191"/>
      <c r="F1498" s="191"/>
    </row>
    <row r="1499" spans="2:6">
      <c r="B1499" s="191"/>
      <c r="C1499" s="191"/>
      <c r="D1499" s="191"/>
      <c r="E1499" s="191"/>
      <c r="F1499" s="191"/>
    </row>
    <row r="1500" spans="2:6">
      <c r="B1500" s="191"/>
      <c r="C1500" s="191"/>
      <c r="D1500" s="191"/>
      <c r="E1500" s="191"/>
      <c r="F1500" s="191"/>
    </row>
    <row r="1501" spans="2:6">
      <c r="B1501" s="191"/>
      <c r="C1501" s="191"/>
      <c r="D1501" s="191"/>
      <c r="E1501" s="191"/>
      <c r="F1501" s="191"/>
    </row>
    <row r="1502" spans="2:6">
      <c r="B1502" s="191"/>
      <c r="C1502" s="191"/>
      <c r="D1502" s="191"/>
      <c r="E1502" s="191"/>
      <c r="F1502" s="191"/>
    </row>
    <row r="1503" spans="2:6">
      <c r="B1503" s="191"/>
      <c r="C1503" s="191"/>
      <c r="D1503" s="191"/>
      <c r="E1503" s="191"/>
      <c r="F1503" s="191"/>
    </row>
    <row r="1504" spans="2:6">
      <c r="B1504" s="191"/>
      <c r="C1504" s="191"/>
      <c r="D1504" s="191"/>
      <c r="E1504" s="191"/>
      <c r="F1504" s="191"/>
    </row>
    <row r="1505" spans="2:6">
      <c r="B1505" s="191"/>
      <c r="C1505" s="191"/>
      <c r="D1505" s="191"/>
      <c r="E1505" s="191"/>
      <c r="F1505" s="191"/>
    </row>
    <row r="1506" spans="2:6">
      <c r="B1506" s="191"/>
      <c r="C1506" s="191"/>
      <c r="D1506" s="191"/>
      <c r="E1506" s="191"/>
      <c r="F1506" s="191"/>
    </row>
    <row r="1507" spans="2:6">
      <c r="B1507" s="191"/>
      <c r="C1507" s="191"/>
      <c r="D1507" s="191"/>
      <c r="E1507" s="191"/>
      <c r="F1507" s="191"/>
    </row>
    <row r="1508" spans="2:6">
      <c r="B1508" s="191"/>
      <c r="C1508" s="191"/>
      <c r="D1508" s="191"/>
      <c r="E1508" s="191"/>
      <c r="F1508" s="191"/>
    </row>
    <row r="1509" spans="2:6">
      <c r="B1509" s="191"/>
      <c r="C1509" s="191"/>
      <c r="D1509" s="191"/>
      <c r="E1509" s="191"/>
      <c r="F1509" s="191"/>
    </row>
    <row r="1510" spans="2:6">
      <c r="B1510" s="191"/>
      <c r="C1510" s="191"/>
      <c r="D1510" s="191"/>
      <c r="E1510" s="191"/>
      <c r="F1510" s="191"/>
    </row>
    <row r="1511" spans="2:6">
      <c r="B1511" s="191"/>
      <c r="C1511" s="191"/>
      <c r="D1511" s="191"/>
      <c r="E1511" s="191"/>
      <c r="F1511" s="191"/>
    </row>
    <row r="1512" spans="2:6">
      <c r="B1512" s="191"/>
      <c r="C1512" s="191"/>
      <c r="D1512" s="191"/>
      <c r="E1512" s="191"/>
      <c r="F1512" s="191"/>
    </row>
    <row r="1513" spans="2:6">
      <c r="B1513" s="191"/>
      <c r="C1513" s="191"/>
      <c r="D1513" s="191"/>
      <c r="E1513" s="191"/>
      <c r="F1513" s="191"/>
    </row>
    <row r="1514" spans="2:6">
      <c r="B1514" s="191"/>
      <c r="C1514" s="191"/>
      <c r="D1514" s="191"/>
      <c r="E1514" s="191"/>
      <c r="F1514" s="191"/>
    </row>
    <row r="1515" spans="2:6">
      <c r="B1515" s="191"/>
      <c r="C1515" s="191"/>
      <c r="D1515" s="191"/>
      <c r="E1515" s="191"/>
      <c r="F1515" s="191"/>
    </row>
    <row r="1516" spans="2:6">
      <c r="B1516" s="191"/>
      <c r="C1516" s="191"/>
      <c r="D1516" s="191"/>
      <c r="E1516" s="191"/>
      <c r="F1516" s="191"/>
    </row>
    <row r="1517" spans="2:6">
      <c r="B1517" s="191"/>
      <c r="C1517" s="191"/>
      <c r="D1517" s="191"/>
      <c r="E1517" s="191"/>
      <c r="F1517" s="191"/>
    </row>
    <row r="1518" spans="2:6">
      <c r="B1518" s="191"/>
      <c r="C1518" s="191"/>
      <c r="D1518" s="191"/>
      <c r="E1518" s="191"/>
      <c r="F1518" s="191"/>
    </row>
    <row r="1519" spans="2:6">
      <c r="B1519" s="191"/>
      <c r="C1519" s="191"/>
      <c r="D1519" s="191"/>
      <c r="E1519" s="191"/>
      <c r="F1519" s="191"/>
    </row>
    <row r="1520" spans="2:6">
      <c r="B1520" s="191"/>
      <c r="C1520" s="191"/>
      <c r="D1520" s="191"/>
      <c r="E1520" s="191"/>
      <c r="F1520" s="191"/>
    </row>
    <row r="1521" spans="2:6">
      <c r="B1521" s="191"/>
      <c r="C1521" s="191"/>
      <c r="D1521" s="191"/>
      <c r="E1521" s="191"/>
      <c r="F1521" s="191"/>
    </row>
    <row r="1522" spans="2:6">
      <c r="B1522" s="191"/>
      <c r="C1522" s="191"/>
      <c r="D1522" s="191"/>
      <c r="E1522" s="191"/>
      <c r="F1522" s="191"/>
    </row>
    <row r="1523" spans="2:6">
      <c r="B1523" s="191"/>
      <c r="C1523" s="191"/>
      <c r="D1523" s="191"/>
      <c r="E1523" s="191"/>
      <c r="F1523" s="191"/>
    </row>
    <row r="1524" spans="2:6">
      <c r="B1524" s="191"/>
      <c r="C1524" s="191"/>
      <c r="D1524" s="191"/>
      <c r="E1524" s="191"/>
      <c r="F1524" s="191"/>
    </row>
    <row r="1525" spans="2:6">
      <c r="B1525" s="191"/>
      <c r="C1525" s="191"/>
      <c r="D1525" s="191"/>
      <c r="E1525" s="191"/>
      <c r="F1525" s="191"/>
    </row>
    <row r="1526" spans="2:6">
      <c r="B1526" s="191"/>
      <c r="C1526" s="191"/>
      <c r="D1526" s="191"/>
      <c r="E1526" s="191"/>
      <c r="F1526" s="191"/>
    </row>
    <row r="1527" spans="2:6">
      <c r="B1527" s="191"/>
      <c r="C1527" s="191"/>
      <c r="D1527" s="191"/>
      <c r="E1527" s="191"/>
      <c r="F1527" s="191"/>
    </row>
    <row r="1528" spans="2:6">
      <c r="B1528" s="191"/>
      <c r="C1528" s="191"/>
      <c r="D1528" s="191"/>
      <c r="E1528" s="191"/>
      <c r="F1528" s="191"/>
    </row>
    <row r="1529" spans="2:6">
      <c r="B1529" s="191"/>
      <c r="C1529" s="191"/>
      <c r="D1529" s="191"/>
      <c r="E1529" s="191"/>
      <c r="F1529" s="191"/>
    </row>
    <row r="1530" spans="2:6">
      <c r="B1530" s="191"/>
      <c r="C1530" s="191"/>
      <c r="D1530" s="191"/>
      <c r="E1530" s="191"/>
      <c r="F1530" s="191"/>
    </row>
    <row r="1531" spans="2:6">
      <c r="B1531" s="191"/>
      <c r="C1531" s="191"/>
      <c r="D1531" s="191"/>
      <c r="E1531" s="191"/>
      <c r="F1531" s="191"/>
    </row>
    <row r="1532" spans="2:6">
      <c r="B1532" s="191"/>
      <c r="C1532" s="191"/>
      <c r="D1532" s="191"/>
      <c r="E1532" s="191"/>
      <c r="F1532" s="191"/>
    </row>
    <row r="1533" spans="2:6">
      <c r="B1533" s="191"/>
      <c r="C1533" s="191"/>
      <c r="D1533" s="191"/>
      <c r="E1533" s="191"/>
      <c r="F1533" s="191"/>
    </row>
    <row r="1534" spans="2:6">
      <c r="B1534" s="191"/>
      <c r="C1534" s="191"/>
      <c r="D1534" s="191"/>
      <c r="E1534" s="191"/>
      <c r="F1534" s="191"/>
    </row>
    <row r="1535" spans="2:6">
      <c r="B1535" s="191"/>
      <c r="C1535" s="191"/>
      <c r="D1535" s="191"/>
      <c r="E1535" s="191"/>
      <c r="F1535" s="191"/>
    </row>
    <row r="1536" spans="2:6">
      <c r="B1536" s="191"/>
      <c r="C1536" s="191"/>
      <c r="D1536" s="191"/>
      <c r="E1536" s="191"/>
      <c r="F1536" s="191"/>
    </row>
    <row r="1537" spans="2:6">
      <c r="B1537" s="191"/>
      <c r="C1537" s="191"/>
      <c r="D1537" s="191"/>
      <c r="E1537" s="191"/>
      <c r="F1537" s="191"/>
    </row>
    <row r="1538" spans="2:6">
      <c r="B1538" s="191"/>
      <c r="C1538" s="191"/>
      <c r="D1538" s="191"/>
      <c r="E1538" s="191"/>
      <c r="F1538" s="191"/>
    </row>
    <row r="1539" spans="2:6">
      <c r="B1539" s="191"/>
      <c r="C1539" s="191"/>
      <c r="D1539" s="191"/>
      <c r="E1539" s="191"/>
      <c r="F1539" s="191"/>
    </row>
    <row r="1540" spans="2:6">
      <c r="B1540" s="191"/>
      <c r="C1540" s="191"/>
      <c r="D1540" s="191"/>
      <c r="E1540" s="191"/>
      <c r="F1540" s="191"/>
    </row>
    <row r="1541" spans="2:6">
      <c r="B1541" s="191"/>
      <c r="C1541" s="191"/>
      <c r="D1541" s="191"/>
      <c r="E1541" s="191"/>
      <c r="F1541" s="191"/>
    </row>
    <row r="1542" spans="2:6">
      <c r="B1542" s="191"/>
      <c r="C1542" s="191"/>
      <c r="D1542" s="191"/>
      <c r="E1542" s="191"/>
      <c r="F1542" s="191"/>
    </row>
    <row r="1543" spans="2:6">
      <c r="B1543" s="191"/>
      <c r="C1543" s="191"/>
      <c r="D1543" s="191"/>
      <c r="E1543" s="191"/>
      <c r="F1543" s="191"/>
    </row>
    <row r="1544" spans="2:6">
      <c r="B1544" s="191"/>
      <c r="C1544" s="191"/>
      <c r="D1544" s="191"/>
      <c r="E1544" s="191"/>
      <c r="F1544" s="191"/>
    </row>
    <row r="1545" spans="2:6">
      <c r="B1545" s="191"/>
      <c r="C1545" s="191"/>
      <c r="D1545" s="191"/>
      <c r="E1545" s="191"/>
      <c r="F1545" s="191"/>
    </row>
    <row r="1546" spans="2:6">
      <c r="B1546" s="191"/>
      <c r="C1546" s="191"/>
      <c r="D1546" s="191"/>
      <c r="E1546" s="191"/>
      <c r="F1546" s="191"/>
    </row>
    <row r="1547" spans="2:6">
      <c r="B1547" s="191"/>
      <c r="C1547" s="191"/>
      <c r="D1547" s="191"/>
      <c r="E1547" s="191"/>
      <c r="F1547" s="191"/>
    </row>
    <row r="1548" spans="2:6">
      <c r="B1548" s="191"/>
      <c r="C1548" s="191"/>
      <c r="D1548" s="191"/>
      <c r="E1548" s="191"/>
      <c r="F1548" s="191"/>
    </row>
    <row r="1549" spans="2:6">
      <c r="B1549" s="191"/>
      <c r="C1549" s="191"/>
      <c r="D1549" s="191"/>
      <c r="E1549" s="191"/>
      <c r="F1549" s="191"/>
    </row>
    <row r="1550" spans="2:6">
      <c r="B1550" s="191"/>
      <c r="C1550" s="191"/>
      <c r="D1550" s="191"/>
      <c r="E1550" s="191"/>
      <c r="F1550" s="191"/>
    </row>
    <row r="1551" spans="2:6">
      <c r="B1551" s="191"/>
      <c r="C1551" s="191"/>
      <c r="D1551" s="191"/>
      <c r="E1551" s="191"/>
      <c r="F1551" s="191"/>
    </row>
    <row r="1552" spans="2:6">
      <c r="B1552" s="191"/>
      <c r="C1552" s="191"/>
      <c r="D1552" s="191"/>
      <c r="E1552" s="191"/>
      <c r="F1552" s="191"/>
    </row>
    <row r="1553" spans="2:6">
      <c r="B1553" s="191"/>
      <c r="C1553" s="191"/>
      <c r="D1553" s="191"/>
      <c r="E1553" s="191"/>
      <c r="F1553" s="191"/>
    </row>
    <row r="1554" spans="2:6">
      <c r="B1554" s="191"/>
      <c r="C1554" s="191"/>
      <c r="D1554" s="191"/>
      <c r="E1554" s="191"/>
      <c r="F1554" s="191"/>
    </row>
    <row r="1555" spans="2:6">
      <c r="B1555" s="191"/>
      <c r="C1555" s="191"/>
      <c r="D1555" s="191"/>
      <c r="E1555" s="191"/>
      <c r="F1555" s="191"/>
    </row>
    <row r="1556" spans="2:6">
      <c r="B1556" s="191"/>
      <c r="C1556" s="191"/>
      <c r="D1556" s="191"/>
      <c r="E1556" s="191"/>
      <c r="F1556" s="191"/>
    </row>
    <row r="1557" spans="2:6">
      <c r="B1557" s="191"/>
      <c r="C1557" s="191"/>
      <c r="D1557" s="191"/>
      <c r="E1557" s="191"/>
      <c r="F1557" s="191"/>
    </row>
    <row r="1558" spans="2:6">
      <c r="B1558" s="191"/>
      <c r="C1558" s="191"/>
      <c r="D1558" s="191"/>
      <c r="E1558" s="191"/>
      <c r="F1558" s="191"/>
    </row>
    <row r="1559" spans="2:6">
      <c r="B1559" s="191"/>
      <c r="C1559" s="191"/>
      <c r="D1559" s="191"/>
      <c r="E1559" s="191"/>
      <c r="F1559" s="191"/>
    </row>
    <row r="1560" spans="2:6">
      <c r="B1560" s="191"/>
      <c r="C1560" s="191"/>
      <c r="D1560" s="191"/>
      <c r="E1560" s="191"/>
      <c r="F1560" s="191"/>
    </row>
    <row r="1561" spans="2:6">
      <c r="B1561" s="191"/>
      <c r="C1561" s="191"/>
      <c r="D1561" s="191"/>
      <c r="E1561" s="191"/>
      <c r="F1561" s="191"/>
    </row>
    <row r="1562" spans="2:6">
      <c r="B1562" s="191"/>
      <c r="C1562" s="191"/>
      <c r="D1562" s="191"/>
      <c r="E1562" s="191"/>
      <c r="F1562" s="191"/>
    </row>
    <row r="1563" spans="2:6">
      <c r="B1563" s="191"/>
      <c r="C1563" s="191"/>
      <c r="D1563" s="191"/>
      <c r="E1563" s="191"/>
      <c r="F1563" s="191"/>
    </row>
    <row r="1564" spans="2:6">
      <c r="B1564" s="191"/>
      <c r="C1564" s="191"/>
      <c r="D1564" s="191"/>
      <c r="E1564" s="191"/>
      <c r="F1564" s="191"/>
    </row>
    <row r="1565" spans="2:6">
      <c r="B1565" s="191"/>
      <c r="C1565" s="191"/>
      <c r="D1565" s="191"/>
      <c r="E1565" s="191"/>
      <c r="F1565" s="191"/>
    </row>
    <row r="1566" spans="2:6">
      <c r="B1566" s="191"/>
      <c r="C1566" s="191"/>
      <c r="D1566" s="191"/>
      <c r="E1566" s="191"/>
      <c r="F1566" s="191"/>
    </row>
    <row r="1567" spans="2:6">
      <c r="B1567" s="191"/>
      <c r="C1567" s="191"/>
      <c r="D1567" s="191"/>
      <c r="E1567" s="191"/>
      <c r="F1567" s="191"/>
    </row>
    <row r="1568" spans="2:6">
      <c r="B1568" s="191"/>
      <c r="C1568" s="191"/>
      <c r="D1568" s="191"/>
      <c r="E1568" s="191"/>
      <c r="F1568" s="191"/>
    </row>
    <row r="1569" spans="2:6">
      <c r="B1569" s="191"/>
      <c r="C1569" s="191"/>
      <c r="D1569" s="191"/>
      <c r="E1569" s="191"/>
      <c r="F1569" s="191"/>
    </row>
    <row r="1570" spans="2:6">
      <c r="B1570" s="191"/>
      <c r="C1570" s="191"/>
      <c r="D1570" s="191"/>
      <c r="E1570" s="191"/>
      <c r="F1570" s="191"/>
    </row>
    <row r="1571" spans="2:6">
      <c r="B1571" s="191"/>
      <c r="C1571" s="191"/>
      <c r="D1571" s="191"/>
      <c r="E1571" s="191"/>
      <c r="F1571" s="191"/>
    </row>
    <row r="1572" spans="2:6">
      <c r="B1572" s="191"/>
      <c r="C1572" s="191"/>
      <c r="D1572" s="191"/>
      <c r="E1572" s="191"/>
      <c r="F1572" s="191"/>
    </row>
    <row r="1573" spans="2:6">
      <c r="B1573" s="191"/>
      <c r="C1573" s="191"/>
      <c r="D1573" s="191"/>
      <c r="E1573" s="191"/>
      <c r="F1573" s="191"/>
    </row>
    <row r="1574" spans="2:6">
      <c r="B1574" s="191"/>
      <c r="C1574" s="191"/>
      <c r="D1574" s="191"/>
      <c r="E1574" s="191"/>
      <c r="F1574" s="191"/>
    </row>
    <row r="1575" spans="2:6">
      <c r="B1575" s="191"/>
      <c r="C1575" s="191"/>
      <c r="D1575" s="191"/>
      <c r="E1575" s="191"/>
      <c r="F1575" s="191"/>
    </row>
    <row r="1576" spans="2:6">
      <c r="B1576" s="191"/>
      <c r="C1576" s="191"/>
      <c r="D1576" s="191"/>
      <c r="E1576" s="191"/>
      <c r="F1576" s="191"/>
    </row>
    <row r="1577" spans="2:6">
      <c r="B1577" s="191"/>
      <c r="C1577" s="191"/>
      <c r="D1577" s="191"/>
      <c r="E1577" s="191"/>
      <c r="F1577" s="191"/>
    </row>
    <row r="1578" spans="2:6">
      <c r="B1578" s="191"/>
      <c r="C1578" s="191"/>
      <c r="D1578" s="191"/>
      <c r="E1578" s="191"/>
      <c r="F1578" s="191"/>
    </row>
    <row r="1579" spans="2:6">
      <c r="B1579" s="191"/>
      <c r="C1579" s="191"/>
      <c r="D1579" s="191"/>
      <c r="E1579" s="191"/>
      <c r="F1579" s="191"/>
    </row>
    <row r="1580" spans="2:6">
      <c r="B1580" s="191"/>
      <c r="C1580" s="191"/>
      <c r="D1580" s="191"/>
      <c r="E1580" s="191"/>
      <c r="F1580" s="191"/>
    </row>
    <row r="1581" spans="2:6">
      <c r="B1581" s="191"/>
      <c r="C1581" s="191"/>
      <c r="D1581" s="191"/>
      <c r="E1581" s="191"/>
      <c r="F1581" s="191"/>
    </row>
    <row r="1582" spans="2:6">
      <c r="B1582" s="191"/>
      <c r="C1582" s="191"/>
      <c r="D1582" s="191"/>
      <c r="E1582" s="191"/>
      <c r="F1582" s="191"/>
    </row>
    <row r="1583" spans="2:6">
      <c r="B1583" s="191"/>
      <c r="C1583" s="191"/>
      <c r="D1583" s="191"/>
      <c r="E1583" s="191"/>
      <c r="F1583" s="191"/>
    </row>
    <row r="1584" spans="2:6">
      <c r="B1584" s="191"/>
      <c r="C1584" s="191"/>
      <c r="D1584" s="191"/>
      <c r="E1584" s="191"/>
      <c r="F1584" s="191"/>
    </row>
    <row r="1585" spans="2:6">
      <c r="B1585" s="191"/>
      <c r="C1585" s="191"/>
      <c r="D1585" s="191"/>
      <c r="E1585" s="191"/>
      <c r="F1585" s="191"/>
    </row>
    <row r="1586" spans="2:6">
      <c r="B1586" s="191"/>
      <c r="C1586" s="191"/>
      <c r="D1586" s="191"/>
      <c r="E1586" s="191"/>
      <c r="F1586" s="191"/>
    </row>
    <row r="1587" spans="2:6">
      <c r="B1587" s="191"/>
      <c r="C1587" s="191"/>
      <c r="D1587" s="191"/>
      <c r="E1587" s="191"/>
      <c r="F1587" s="191"/>
    </row>
    <row r="1588" spans="2:6">
      <c r="B1588" s="191"/>
      <c r="C1588" s="191"/>
      <c r="D1588" s="191"/>
      <c r="E1588" s="191"/>
      <c r="F1588" s="191"/>
    </row>
    <row r="1589" spans="2:6">
      <c r="B1589" s="191"/>
      <c r="C1589" s="191"/>
      <c r="D1589" s="191"/>
      <c r="E1589" s="191"/>
      <c r="F1589" s="191"/>
    </row>
    <row r="1590" spans="2:6">
      <c r="B1590" s="191"/>
      <c r="C1590" s="191"/>
      <c r="D1590" s="191"/>
      <c r="E1590" s="191"/>
      <c r="F1590" s="191"/>
    </row>
    <row r="1591" spans="2:6">
      <c r="B1591" s="191"/>
      <c r="C1591" s="191"/>
      <c r="D1591" s="191"/>
      <c r="E1591" s="191"/>
      <c r="F1591" s="191"/>
    </row>
    <row r="1592" spans="2:6">
      <c r="B1592" s="191"/>
      <c r="C1592" s="191"/>
      <c r="D1592" s="191"/>
      <c r="E1592" s="191"/>
      <c r="F1592" s="191"/>
    </row>
    <row r="1593" spans="2:6">
      <c r="B1593" s="191"/>
      <c r="C1593" s="191"/>
      <c r="D1593" s="191"/>
      <c r="E1593" s="191"/>
      <c r="F1593" s="191"/>
    </row>
    <row r="1594" spans="2:6">
      <c r="B1594" s="191"/>
      <c r="C1594" s="191"/>
      <c r="D1594" s="191"/>
      <c r="E1594" s="191"/>
      <c r="F1594" s="191"/>
    </row>
    <row r="1595" spans="2:6">
      <c r="B1595" s="191"/>
      <c r="C1595" s="191"/>
      <c r="D1595" s="191"/>
      <c r="E1595" s="191"/>
      <c r="F1595" s="191"/>
    </row>
    <row r="1596" spans="2:6">
      <c r="B1596" s="191"/>
      <c r="C1596" s="191"/>
      <c r="D1596" s="191"/>
      <c r="E1596" s="191"/>
      <c r="F1596" s="191"/>
    </row>
    <row r="1597" spans="2:6">
      <c r="B1597" s="191"/>
      <c r="C1597" s="191"/>
      <c r="D1597" s="191"/>
      <c r="E1597" s="191"/>
      <c r="F1597" s="191"/>
    </row>
    <row r="1598" spans="2:6">
      <c r="B1598" s="191"/>
      <c r="C1598" s="191"/>
      <c r="D1598" s="191"/>
      <c r="E1598" s="191"/>
      <c r="F1598" s="191"/>
    </row>
    <row r="1599" spans="2:6">
      <c r="B1599" s="191"/>
      <c r="C1599" s="191"/>
      <c r="D1599" s="191"/>
      <c r="E1599" s="191"/>
      <c r="F1599" s="191"/>
    </row>
    <row r="1600" spans="2:6">
      <c r="B1600" s="191"/>
      <c r="C1600" s="191"/>
      <c r="D1600" s="191"/>
      <c r="E1600" s="191"/>
      <c r="F1600" s="191"/>
    </row>
    <row r="1601" spans="2:6">
      <c r="B1601" s="191"/>
      <c r="C1601" s="191"/>
      <c r="D1601" s="191"/>
      <c r="E1601" s="191"/>
      <c r="F1601" s="191"/>
    </row>
    <row r="1602" spans="2:6">
      <c r="B1602" s="191"/>
      <c r="C1602" s="191"/>
      <c r="D1602" s="191"/>
      <c r="E1602" s="191"/>
      <c r="F1602" s="191"/>
    </row>
    <row r="1603" spans="2:6">
      <c r="B1603" s="191"/>
      <c r="C1603" s="191"/>
      <c r="D1603" s="191"/>
      <c r="E1603" s="191"/>
      <c r="F1603" s="191"/>
    </row>
    <row r="1604" spans="2:6">
      <c r="B1604" s="191"/>
      <c r="C1604" s="191"/>
      <c r="D1604" s="191"/>
      <c r="E1604" s="191"/>
      <c r="F1604" s="191"/>
    </row>
    <row r="1605" spans="2:6">
      <c r="B1605" s="191"/>
      <c r="C1605" s="191"/>
      <c r="D1605" s="191"/>
      <c r="E1605" s="191"/>
      <c r="F1605" s="191"/>
    </row>
    <row r="1606" spans="2:6">
      <c r="B1606" s="191"/>
      <c r="C1606" s="191"/>
      <c r="D1606" s="191"/>
      <c r="E1606" s="191"/>
      <c r="F1606" s="191"/>
    </row>
    <row r="1607" spans="2:6">
      <c r="B1607" s="191"/>
      <c r="C1607" s="191"/>
      <c r="D1607" s="191"/>
      <c r="E1607" s="191"/>
      <c r="F1607" s="191"/>
    </row>
    <row r="1608" spans="2:6">
      <c r="B1608" s="191"/>
      <c r="C1608" s="191"/>
      <c r="D1608" s="191"/>
      <c r="E1608" s="191"/>
      <c r="F1608" s="191"/>
    </row>
    <row r="1609" spans="2:6">
      <c r="B1609" s="191"/>
      <c r="C1609" s="191"/>
      <c r="D1609" s="191"/>
      <c r="E1609" s="191"/>
      <c r="F1609" s="191"/>
    </row>
    <row r="1610" spans="2:6">
      <c r="B1610" s="191"/>
      <c r="C1610" s="191"/>
      <c r="D1610" s="191"/>
      <c r="E1610" s="191"/>
      <c r="F1610" s="191"/>
    </row>
    <row r="1611" spans="2:6">
      <c r="B1611" s="191"/>
      <c r="C1611" s="191"/>
      <c r="D1611" s="191"/>
      <c r="E1611" s="191"/>
      <c r="F1611" s="191"/>
    </row>
    <row r="1612" spans="2:6">
      <c r="B1612" s="191"/>
      <c r="C1612" s="191"/>
      <c r="D1612" s="191"/>
      <c r="E1612" s="191"/>
      <c r="F1612" s="191"/>
    </row>
    <row r="1613" spans="2:6">
      <c r="B1613" s="191"/>
      <c r="C1613" s="191"/>
      <c r="D1613" s="191"/>
      <c r="E1613" s="191"/>
      <c r="F1613" s="191"/>
    </row>
    <row r="1614" spans="2:6">
      <c r="B1614" s="191"/>
      <c r="C1614" s="191"/>
      <c r="D1614" s="191"/>
      <c r="E1614" s="191"/>
      <c r="F1614" s="191"/>
    </row>
    <row r="1615" spans="2:6">
      <c r="B1615" s="191"/>
      <c r="C1615" s="191"/>
      <c r="D1615" s="191"/>
      <c r="E1615" s="191"/>
      <c r="F1615" s="191"/>
    </row>
    <row r="1616" spans="2:6">
      <c r="B1616" s="191"/>
      <c r="C1616" s="191"/>
      <c r="D1616" s="191"/>
      <c r="E1616" s="191"/>
      <c r="F1616" s="191"/>
    </row>
    <row r="1617" spans="2:6">
      <c r="B1617" s="191"/>
      <c r="C1617" s="191"/>
      <c r="D1617" s="191"/>
      <c r="E1617" s="191"/>
      <c r="F1617" s="191"/>
    </row>
    <row r="1618" spans="2:6">
      <c r="B1618" s="191"/>
      <c r="C1618" s="191"/>
      <c r="D1618" s="191"/>
      <c r="E1618" s="191"/>
      <c r="F1618" s="191"/>
    </row>
    <row r="1619" spans="2:6">
      <c r="B1619" s="191"/>
      <c r="C1619" s="191"/>
      <c r="D1619" s="191"/>
      <c r="E1619" s="191"/>
      <c r="F1619" s="191"/>
    </row>
    <row r="1620" spans="2:6">
      <c r="B1620" s="191"/>
      <c r="C1620" s="191"/>
      <c r="D1620" s="191"/>
      <c r="E1620" s="191"/>
      <c r="F1620" s="191"/>
    </row>
    <row r="1621" spans="2:6">
      <c r="B1621" s="191"/>
      <c r="C1621" s="191"/>
      <c r="D1621" s="191"/>
      <c r="E1621" s="191"/>
      <c r="F1621" s="191"/>
    </row>
    <row r="1622" spans="2:6">
      <c r="B1622" s="191"/>
      <c r="C1622" s="191"/>
      <c r="D1622" s="191"/>
      <c r="E1622" s="191"/>
      <c r="F1622" s="191"/>
    </row>
    <row r="1623" spans="2:6">
      <c r="B1623" s="191"/>
      <c r="C1623" s="191"/>
      <c r="D1623" s="191"/>
      <c r="E1623" s="191"/>
      <c r="F1623" s="191"/>
    </row>
    <row r="1624" spans="2:6">
      <c r="B1624" s="191"/>
      <c r="C1624" s="191"/>
      <c r="D1624" s="191"/>
      <c r="E1624" s="191"/>
      <c r="F1624" s="191"/>
    </row>
    <row r="1625" spans="2:6">
      <c r="B1625" s="191"/>
      <c r="C1625" s="191"/>
      <c r="D1625" s="191"/>
      <c r="E1625" s="191"/>
      <c r="F1625" s="191"/>
    </row>
    <row r="1626" spans="2:6">
      <c r="B1626" s="191"/>
      <c r="C1626" s="191"/>
      <c r="D1626" s="191"/>
      <c r="E1626" s="191"/>
      <c r="F1626" s="191"/>
    </row>
    <row r="1627" spans="2:6">
      <c r="B1627" s="191"/>
      <c r="C1627" s="191"/>
      <c r="D1627" s="191"/>
      <c r="E1627" s="191"/>
      <c r="F1627" s="191"/>
    </row>
    <row r="1628" spans="2:6">
      <c r="B1628" s="191"/>
      <c r="C1628" s="191"/>
      <c r="D1628" s="191"/>
      <c r="E1628" s="191"/>
      <c r="F1628" s="191"/>
    </row>
    <row r="1629" spans="2:6">
      <c r="B1629" s="191"/>
      <c r="C1629" s="191"/>
      <c r="D1629" s="191"/>
      <c r="E1629" s="191"/>
      <c r="F1629" s="191"/>
    </row>
    <row r="1630" spans="2:6">
      <c r="B1630" s="191"/>
      <c r="C1630" s="191"/>
      <c r="D1630" s="191"/>
      <c r="E1630" s="191"/>
      <c r="F1630" s="191"/>
    </row>
    <row r="1631" spans="2:6">
      <c r="B1631" s="191"/>
      <c r="C1631" s="191"/>
      <c r="D1631" s="191"/>
      <c r="E1631" s="191"/>
      <c r="F1631" s="191"/>
    </row>
    <row r="1632" spans="2:6">
      <c r="B1632" s="191"/>
      <c r="C1632" s="191"/>
      <c r="D1632" s="191"/>
      <c r="E1632" s="191"/>
      <c r="F1632" s="191"/>
    </row>
    <row r="1633" spans="2:6">
      <c r="B1633" s="191"/>
      <c r="C1633" s="191"/>
      <c r="D1633" s="191"/>
      <c r="E1633" s="191"/>
      <c r="F1633" s="191"/>
    </row>
    <row r="1634" spans="2:6">
      <c r="B1634" s="191"/>
      <c r="C1634" s="191"/>
      <c r="D1634" s="191"/>
      <c r="E1634" s="191"/>
      <c r="F1634" s="191"/>
    </row>
    <row r="1635" spans="2:6">
      <c r="B1635" s="191"/>
      <c r="C1635" s="191"/>
      <c r="D1635" s="191"/>
      <c r="E1635" s="191"/>
      <c r="F1635" s="191"/>
    </row>
    <row r="1636" spans="2:6">
      <c r="B1636" s="191"/>
      <c r="C1636" s="191"/>
      <c r="D1636" s="191"/>
      <c r="E1636" s="191"/>
      <c r="F1636" s="191"/>
    </row>
    <row r="1637" spans="2:6">
      <c r="B1637" s="191"/>
      <c r="C1637" s="191"/>
      <c r="D1637" s="191"/>
      <c r="E1637" s="191"/>
      <c r="F1637" s="191"/>
    </row>
    <row r="1638" spans="2:6">
      <c r="B1638" s="191"/>
      <c r="C1638" s="191"/>
      <c r="D1638" s="191"/>
      <c r="E1638" s="191"/>
      <c r="F1638" s="191"/>
    </row>
    <row r="1639" spans="2:6">
      <c r="B1639" s="191"/>
      <c r="C1639" s="191"/>
      <c r="D1639" s="191"/>
      <c r="E1639" s="191"/>
      <c r="F1639" s="191"/>
    </row>
    <row r="1640" spans="2:6">
      <c r="B1640" s="191"/>
      <c r="C1640" s="191"/>
      <c r="D1640" s="191"/>
      <c r="E1640" s="191"/>
      <c r="F1640" s="191"/>
    </row>
    <row r="1641" spans="2:6">
      <c r="B1641" s="191"/>
      <c r="C1641" s="191"/>
      <c r="D1641" s="191"/>
      <c r="E1641" s="191"/>
      <c r="F1641" s="191"/>
    </row>
    <row r="1642" spans="2:6">
      <c r="B1642" s="191"/>
      <c r="C1642" s="191"/>
      <c r="D1642" s="191"/>
      <c r="E1642" s="191"/>
      <c r="F1642" s="191"/>
    </row>
    <row r="1643" spans="2:6">
      <c r="B1643" s="191"/>
      <c r="C1643" s="191"/>
      <c r="D1643" s="191"/>
      <c r="E1643" s="191"/>
      <c r="F1643" s="191"/>
    </row>
    <row r="1644" spans="2:6">
      <c r="B1644" s="191"/>
      <c r="C1644" s="191"/>
      <c r="D1644" s="191"/>
      <c r="E1644" s="191"/>
      <c r="F1644" s="191"/>
    </row>
    <row r="1645" spans="2:6">
      <c r="B1645" s="191"/>
      <c r="C1645" s="191"/>
      <c r="D1645" s="191"/>
      <c r="E1645" s="191"/>
      <c r="F1645" s="191"/>
    </row>
    <row r="1646" spans="2:6">
      <c r="B1646" s="191"/>
      <c r="C1646" s="191"/>
      <c r="D1646" s="191"/>
      <c r="E1646" s="191"/>
      <c r="F1646" s="191"/>
    </row>
    <row r="1647" spans="2:6">
      <c r="B1647" s="191"/>
      <c r="C1647" s="191"/>
      <c r="D1647" s="191"/>
      <c r="E1647" s="191"/>
      <c r="F1647" s="191"/>
    </row>
    <row r="1648" spans="2:6">
      <c r="B1648" s="191"/>
      <c r="C1648" s="191"/>
      <c r="D1648" s="191"/>
      <c r="E1648" s="191"/>
      <c r="F1648" s="191"/>
    </row>
    <row r="1649" spans="2:6">
      <c r="B1649" s="191"/>
      <c r="C1649" s="191"/>
      <c r="D1649" s="191"/>
      <c r="E1649" s="191"/>
      <c r="F1649" s="191"/>
    </row>
    <row r="1650" spans="2:6">
      <c r="B1650" s="191"/>
      <c r="C1650" s="191"/>
      <c r="D1650" s="191"/>
      <c r="E1650" s="191"/>
      <c r="F1650" s="191"/>
    </row>
    <row r="1651" spans="2:6">
      <c r="B1651" s="191"/>
      <c r="C1651" s="191"/>
      <c r="D1651" s="191"/>
      <c r="E1651" s="191"/>
      <c r="F1651" s="191"/>
    </row>
    <row r="1652" spans="2:6">
      <c r="B1652" s="191"/>
      <c r="C1652" s="191"/>
      <c r="D1652" s="191"/>
      <c r="E1652" s="191"/>
      <c r="F1652" s="191"/>
    </row>
    <row r="1653" spans="2:6">
      <c r="B1653" s="191"/>
      <c r="C1653" s="191"/>
      <c r="D1653" s="191"/>
      <c r="E1653" s="191"/>
      <c r="F1653" s="191"/>
    </row>
    <row r="1654" spans="2:6">
      <c r="B1654" s="191"/>
      <c r="C1654" s="191"/>
      <c r="D1654" s="191"/>
      <c r="E1654" s="191"/>
      <c r="F1654" s="191"/>
    </row>
    <row r="1655" spans="2:6">
      <c r="B1655" s="191"/>
      <c r="C1655" s="191"/>
      <c r="D1655" s="191"/>
      <c r="E1655" s="191"/>
      <c r="F1655" s="191"/>
    </row>
    <row r="1656" spans="2:6">
      <c r="B1656" s="191"/>
      <c r="C1656" s="191"/>
      <c r="D1656" s="191"/>
      <c r="E1656" s="191"/>
      <c r="F1656" s="191"/>
    </row>
    <row r="1657" spans="2:6">
      <c r="B1657" s="191"/>
      <c r="C1657" s="191"/>
      <c r="D1657" s="191"/>
      <c r="E1657" s="191"/>
      <c r="F1657" s="191"/>
    </row>
    <row r="1658" spans="2:6">
      <c r="B1658" s="191"/>
      <c r="C1658" s="191"/>
      <c r="D1658" s="191"/>
      <c r="E1658" s="191"/>
      <c r="F1658" s="191"/>
    </row>
    <row r="1659" spans="2:6">
      <c r="B1659" s="191"/>
      <c r="C1659" s="191"/>
      <c r="D1659" s="191"/>
      <c r="E1659" s="191"/>
      <c r="F1659" s="191"/>
    </row>
    <row r="1660" spans="2:6">
      <c r="B1660" s="191"/>
      <c r="C1660" s="191"/>
      <c r="D1660" s="191"/>
      <c r="E1660" s="191"/>
      <c r="F1660" s="191"/>
    </row>
    <row r="1661" spans="2:6">
      <c r="B1661" s="191"/>
      <c r="C1661" s="191"/>
      <c r="D1661" s="191"/>
      <c r="E1661" s="191"/>
      <c r="F1661" s="191"/>
    </row>
    <row r="1662" spans="2:6">
      <c r="B1662" s="191"/>
      <c r="C1662" s="191"/>
      <c r="D1662" s="191"/>
      <c r="E1662" s="191"/>
      <c r="F1662" s="191"/>
    </row>
    <row r="1663" spans="2:6">
      <c r="B1663" s="191"/>
      <c r="C1663" s="191"/>
      <c r="D1663" s="191"/>
      <c r="E1663" s="191"/>
      <c r="F1663" s="191"/>
    </row>
    <row r="1664" spans="2:6">
      <c r="B1664" s="191"/>
      <c r="C1664" s="191"/>
      <c r="D1664" s="191"/>
      <c r="E1664" s="191"/>
      <c r="F1664" s="191"/>
    </row>
    <row r="1665" spans="2:6">
      <c r="B1665" s="191"/>
      <c r="C1665" s="191"/>
      <c r="D1665" s="191"/>
      <c r="E1665" s="191"/>
      <c r="F1665" s="191"/>
    </row>
    <row r="1666" spans="2:6">
      <c r="B1666" s="191"/>
      <c r="C1666" s="191"/>
      <c r="D1666" s="191"/>
      <c r="E1666" s="191"/>
      <c r="F1666" s="191"/>
    </row>
    <row r="1667" spans="2:6">
      <c r="B1667" s="191"/>
      <c r="C1667" s="191"/>
      <c r="D1667" s="191"/>
      <c r="E1667" s="191"/>
      <c r="F1667" s="191"/>
    </row>
    <row r="1668" spans="2:6">
      <c r="B1668" s="191"/>
      <c r="C1668" s="191"/>
      <c r="D1668" s="191"/>
      <c r="E1668" s="191"/>
      <c r="F1668" s="191"/>
    </row>
    <row r="1669" spans="2:6">
      <c r="B1669" s="191"/>
      <c r="C1669" s="191"/>
      <c r="D1669" s="191"/>
      <c r="E1669" s="191"/>
      <c r="F1669" s="191"/>
    </row>
    <row r="1670" spans="2:6">
      <c r="B1670" s="191"/>
      <c r="C1670" s="191"/>
      <c r="D1670" s="191"/>
      <c r="E1670" s="191"/>
      <c r="F1670" s="191"/>
    </row>
    <row r="1671" spans="2:6">
      <c r="B1671" s="191"/>
      <c r="C1671" s="191"/>
      <c r="D1671" s="191"/>
      <c r="E1671" s="191"/>
      <c r="F1671" s="191"/>
    </row>
    <row r="1672" spans="2:6">
      <c r="B1672" s="191"/>
      <c r="C1672" s="191"/>
      <c r="D1672" s="191"/>
      <c r="E1672" s="191"/>
      <c r="F1672" s="191"/>
    </row>
    <row r="1673" spans="2:6">
      <c r="B1673" s="191"/>
      <c r="C1673" s="191"/>
      <c r="D1673" s="191"/>
      <c r="E1673" s="191"/>
      <c r="F1673" s="191"/>
    </row>
    <row r="1674" spans="2:6">
      <c r="B1674" s="191"/>
      <c r="C1674" s="191"/>
      <c r="D1674" s="191"/>
      <c r="E1674" s="191"/>
      <c r="F1674" s="191"/>
    </row>
    <row r="1675" spans="2:6">
      <c r="B1675" s="191"/>
      <c r="C1675" s="191"/>
      <c r="D1675" s="191"/>
      <c r="E1675" s="191"/>
      <c r="F1675" s="191"/>
    </row>
    <row r="1676" spans="2:6">
      <c r="B1676" s="191"/>
      <c r="C1676" s="191"/>
      <c r="D1676" s="191"/>
      <c r="E1676" s="191"/>
      <c r="F1676" s="191"/>
    </row>
    <row r="1677" spans="2:6">
      <c r="B1677" s="191"/>
      <c r="C1677" s="191"/>
      <c r="D1677" s="191"/>
      <c r="E1677" s="191"/>
      <c r="F1677" s="191"/>
    </row>
    <row r="1678" spans="2:6">
      <c r="B1678" s="191"/>
      <c r="C1678" s="191"/>
      <c r="D1678" s="191"/>
      <c r="E1678" s="191"/>
      <c r="F1678" s="191"/>
    </row>
    <row r="1679" spans="2:6">
      <c r="B1679" s="191"/>
      <c r="C1679" s="191"/>
      <c r="D1679" s="191"/>
      <c r="E1679" s="191"/>
      <c r="F1679" s="191"/>
    </row>
    <row r="1680" spans="2:6">
      <c r="B1680" s="191"/>
      <c r="C1680" s="191"/>
      <c r="D1680" s="191"/>
      <c r="E1680" s="191"/>
      <c r="F1680" s="191"/>
    </row>
    <row r="1681" spans="2:6">
      <c r="B1681" s="191"/>
      <c r="C1681" s="191"/>
      <c r="D1681" s="191"/>
      <c r="E1681" s="191"/>
      <c r="F1681" s="191"/>
    </row>
    <row r="1682" spans="2:6">
      <c r="B1682" s="191"/>
      <c r="C1682" s="191"/>
      <c r="D1682" s="191"/>
      <c r="E1682" s="191"/>
      <c r="F1682" s="191"/>
    </row>
    <row r="1683" spans="2:6">
      <c r="B1683" s="191"/>
      <c r="C1683" s="191"/>
      <c r="D1683" s="191"/>
      <c r="E1683" s="191"/>
      <c r="F1683" s="191"/>
    </row>
    <row r="1684" spans="2:6">
      <c r="B1684" s="191"/>
      <c r="C1684" s="191"/>
      <c r="D1684" s="191"/>
      <c r="E1684" s="191"/>
      <c r="F1684" s="191"/>
    </row>
    <row r="1685" spans="2:6">
      <c r="B1685" s="191"/>
      <c r="C1685" s="191"/>
      <c r="D1685" s="191"/>
      <c r="E1685" s="191"/>
      <c r="F1685" s="191"/>
    </row>
    <row r="1686" spans="2:6">
      <c r="B1686" s="191"/>
      <c r="C1686" s="191"/>
      <c r="D1686" s="191"/>
      <c r="E1686" s="191"/>
      <c r="F1686" s="191"/>
    </row>
    <row r="1687" spans="2:6">
      <c r="B1687" s="191"/>
      <c r="C1687" s="191"/>
      <c r="D1687" s="191"/>
      <c r="E1687" s="191"/>
      <c r="F1687" s="191"/>
    </row>
    <row r="1688" spans="2:6">
      <c r="B1688" s="191"/>
      <c r="C1688" s="191"/>
      <c r="D1688" s="191"/>
      <c r="E1688" s="191"/>
      <c r="F1688" s="191"/>
    </row>
    <row r="1689" spans="2:6">
      <c r="B1689" s="191"/>
      <c r="C1689" s="191"/>
      <c r="D1689" s="191"/>
      <c r="E1689" s="191"/>
      <c r="F1689" s="191"/>
    </row>
    <row r="1690" spans="2:6">
      <c r="B1690" s="191"/>
      <c r="C1690" s="191"/>
      <c r="D1690" s="191"/>
      <c r="E1690" s="191"/>
      <c r="F1690" s="191"/>
    </row>
    <row r="1691" spans="2:6">
      <c r="B1691" s="191"/>
      <c r="C1691" s="191"/>
      <c r="D1691" s="191"/>
      <c r="E1691" s="191"/>
      <c r="F1691" s="191"/>
    </row>
    <row r="1692" spans="2:6">
      <c r="B1692" s="191"/>
      <c r="C1692" s="191"/>
      <c r="D1692" s="191"/>
      <c r="E1692" s="191"/>
      <c r="F1692" s="191"/>
    </row>
    <row r="1693" spans="2:6">
      <c r="B1693" s="191"/>
      <c r="C1693" s="191"/>
      <c r="D1693" s="191"/>
      <c r="E1693" s="191"/>
      <c r="F1693" s="191"/>
    </row>
    <row r="1694" spans="2:6">
      <c r="B1694" s="191"/>
      <c r="C1694" s="191"/>
      <c r="D1694" s="191"/>
      <c r="E1694" s="191"/>
      <c r="F1694" s="191"/>
    </row>
    <row r="1695" spans="2:6">
      <c r="B1695" s="191"/>
      <c r="C1695" s="191"/>
      <c r="D1695" s="191"/>
      <c r="E1695" s="191"/>
      <c r="F1695" s="191"/>
    </row>
    <row r="1696" spans="2:6">
      <c r="B1696" s="191"/>
      <c r="C1696" s="191"/>
      <c r="D1696" s="191"/>
      <c r="E1696" s="191"/>
      <c r="F1696" s="191"/>
    </row>
    <row r="1697" spans="2:6">
      <c r="B1697" s="191"/>
      <c r="C1697" s="191"/>
      <c r="D1697" s="191"/>
      <c r="E1697" s="191"/>
      <c r="F1697" s="191"/>
    </row>
    <row r="1698" spans="2:6">
      <c r="B1698" s="191"/>
      <c r="C1698" s="191"/>
      <c r="D1698" s="191"/>
      <c r="E1698" s="191"/>
      <c r="F1698" s="191"/>
    </row>
    <row r="1699" spans="2:6">
      <c r="B1699" s="191"/>
      <c r="C1699" s="191"/>
      <c r="D1699" s="191"/>
      <c r="E1699" s="191"/>
      <c r="F1699" s="191"/>
    </row>
    <row r="1700" spans="2:6">
      <c r="B1700" s="191"/>
      <c r="C1700" s="191"/>
      <c r="D1700" s="191"/>
      <c r="E1700" s="191"/>
      <c r="F1700" s="191"/>
    </row>
    <row r="1701" spans="2:6">
      <c r="B1701" s="191"/>
      <c r="C1701" s="191"/>
      <c r="D1701" s="191"/>
      <c r="E1701" s="191"/>
      <c r="F1701" s="191"/>
    </row>
    <row r="1702" spans="2:6">
      <c r="B1702" s="191"/>
      <c r="C1702" s="191"/>
      <c r="D1702" s="191"/>
      <c r="E1702" s="191"/>
      <c r="F1702" s="191"/>
    </row>
    <row r="1703" spans="2:6">
      <c r="B1703" s="191"/>
      <c r="C1703" s="191"/>
      <c r="D1703" s="191"/>
      <c r="E1703" s="191"/>
      <c r="F1703" s="191"/>
    </row>
    <row r="1704" spans="2:6">
      <c r="B1704" s="191"/>
      <c r="C1704" s="191"/>
      <c r="D1704" s="191"/>
      <c r="E1704" s="191"/>
      <c r="F1704" s="191"/>
    </row>
    <row r="1705" spans="2:6">
      <c r="B1705" s="191"/>
      <c r="C1705" s="191"/>
      <c r="D1705" s="191"/>
      <c r="E1705" s="191"/>
      <c r="F1705" s="191"/>
    </row>
    <row r="1706" spans="2:6">
      <c r="B1706" s="191"/>
      <c r="C1706" s="191"/>
      <c r="D1706" s="191"/>
      <c r="E1706" s="191"/>
      <c r="F1706" s="191"/>
    </row>
    <row r="1707" spans="2:6">
      <c r="B1707" s="191"/>
      <c r="C1707" s="191"/>
      <c r="D1707" s="191"/>
      <c r="E1707" s="191"/>
      <c r="F1707" s="191"/>
    </row>
    <row r="1708" spans="2:6">
      <c r="B1708" s="191"/>
      <c r="C1708" s="191"/>
      <c r="D1708" s="191"/>
      <c r="E1708" s="191"/>
      <c r="F1708" s="191"/>
    </row>
    <row r="1709" spans="2:6">
      <c r="B1709" s="191"/>
      <c r="C1709" s="191"/>
      <c r="D1709" s="191"/>
      <c r="E1709" s="191"/>
      <c r="F1709" s="191"/>
    </row>
    <row r="1710" spans="2:6">
      <c r="B1710" s="191"/>
      <c r="C1710" s="191"/>
      <c r="D1710" s="191"/>
      <c r="E1710" s="191"/>
      <c r="F1710" s="191"/>
    </row>
    <row r="1711" spans="2:6">
      <c r="B1711" s="191"/>
      <c r="C1711" s="191"/>
      <c r="D1711" s="191"/>
      <c r="E1711" s="191"/>
      <c r="F1711" s="191"/>
    </row>
    <row r="1712" spans="2:6">
      <c r="B1712" s="191"/>
      <c r="C1712" s="191"/>
      <c r="D1712" s="191"/>
      <c r="E1712" s="191"/>
      <c r="F1712" s="191"/>
    </row>
    <row r="1713" spans="2:6">
      <c r="B1713" s="191"/>
      <c r="C1713" s="191"/>
      <c r="D1713" s="191"/>
      <c r="E1713" s="191"/>
      <c r="F1713" s="191"/>
    </row>
    <row r="1714" spans="2:6">
      <c r="B1714" s="191"/>
      <c r="C1714" s="191"/>
      <c r="D1714" s="191"/>
      <c r="E1714" s="191"/>
      <c r="F1714" s="191"/>
    </row>
    <row r="1715" spans="2:6">
      <c r="B1715" s="191"/>
      <c r="C1715" s="191"/>
      <c r="D1715" s="191"/>
      <c r="E1715" s="191"/>
      <c r="F1715" s="191"/>
    </row>
    <row r="1716" spans="2:6">
      <c r="B1716" s="191"/>
      <c r="C1716" s="191"/>
      <c r="D1716" s="191"/>
      <c r="E1716" s="191"/>
      <c r="F1716" s="191"/>
    </row>
    <row r="1717" spans="2:6">
      <c r="B1717" s="191"/>
      <c r="C1717" s="191"/>
      <c r="D1717" s="191"/>
      <c r="E1717" s="191"/>
      <c r="F1717" s="191"/>
    </row>
    <row r="1718" spans="2:6">
      <c r="B1718" s="191"/>
      <c r="C1718" s="191"/>
      <c r="D1718" s="191"/>
      <c r="E1718" s="191"/>
      <c r="F1718" s="191"/>
    </row>
    <row r="1719" spans="2:6">
      <c r="B1719" s="191"/>
      <c r="C1719" s="191"/>
      <c r="D1719" s="191"/>
      <c r="E1719" s="191"/>
      <c r="F1719" s="191"/>
    </row>
    <row r="1720" spans="2:6">
      <c r="B1720" s="191"/>
      <c r="C1720" s="191"/>
      <c r="D1720" s="191"/>
      <c r="E1720" s="191"/>
      <c r="F1720" s="191"/>
    </row>
    <row r="1721" spans="2:6">
      <c r="B1721" s="191"/>
      <c r="C1721" s="191"/>
      <c r="D1721" s="191"/>
      <c r="E1721" s="191"/>
      <c r="F1721" s="191"/>
    </row>
    <row r="1722" spans="2:6">
      <c r="B1722" s="191"/>
      <c r="C1722" s="191"/>
      <c r="D1722" s="191"/>
      <c r="E1722" s="191"/>
      <c r="F1722" s="191"/>
    </row>
    <row r="1723" spans="2:6">
      <c r="B1723" s="191"/>
      <c r="C1723" s="191"/>
      <c r="D1723" s="191"/>
      <c r="E1723" s="191"/>
      <c r="F1723" s="191"/>
    </row>
    <row r="1724" spans="2:6">
      <c r="B1724" s="191"/>
      <c r="C1724" s="191"/>
      <c r="D1724" s="191"/>
      <c r="E1724" s="191"/>
      <c r="F1724" s="191"/>
    </row>
    <row r="1725" spans="2:6">
      <c r="B1725" s="191"/>
      <c r="C1725" s="191"/>
      <c r="D1725" s="191"/>
      <c r="E1725" s="191"/>
      <c r="F1725" s="191"/>
    </row>
    <row r="1726" spans="2:6">
      <c r="B1726" s="191"/>
      <c r="C1726" s="191"/>
      <c r="D1726" s="191"/>
      <c r="E1726" s="191"/>
      <c r="F1726" s="191"/>
    </row>
    <row r="1727" spans="2:6">
      <c r="B1727" s="191"/>
      <c r="C1727" s="191"/>
      <c r="D1727" s="191"/>
      <c r="E1727" s="191"/>
      <c r="F1727" s="191"/>
    </row>
    <row r="1728" spans="2:6">
      <c r="B1728" s="191"/>
      <c r="C1728" s="191"/>
      <c r="D1728" s="191"/>
      <c r="E1728" s="191"/>
      <c r="F1728" s="191"/>
    </row>
    <row r="1729" spans="2:6">
      <c r="B1729" s="191"/>
      <c r="C1729" s="191"/>
      <c r="D1729" s="191"/>
      <c r="E1729" s="191"/>
      <c r="F1729" s="191"/>
    </row>
    <row r="1730" spans="2:6">
      <c r="B1730" s="191"/>
      <c r="C1730" s="191"/>
      <c r="D1730" s="191"/>
      <c r="E1730" s="191"/>
      <c r="F1730" s="191"/>
    </row>
    <row r="1731" spans="2:6">
      <c r="B1731" s="191"/>
      <c r="C1731" s="191"/>
      <c r="D1731" s="191"/>
      <c r="E1731" s="191"/>
      <c r="F1731" s="191"/>
    </row>
    <row r="1732" spans="2:6">
      <c r="B1732" s="191"/>
      <c r="C1732" s="191"/>
      <c r="D1732" s="191"/>
      <c r="E1732" s="191"/>
      <c r="F1732" s="191"/>
    </row>
    <row r="1733" spans="2:6">
      <c r="B1733" s="191"/>
      <c r="C1733" s="191"/>
      <c r="D1733" s="191"/>
      <c r="E1733" s="191"/>
      <c r="F1733" s="191"/>
    </row>
    <row r="1734" spans="2:6">
      <c r="B1734" s="191"/>
      <c r="C1734" s="191"/>
      <c r="D1734" s="191"/>
      <c r="E1734" s="191"/>
      <c r="F1734" s="191"/>
    </row>
    <row r="1735" spans="2:6">
      <c r="B1735" s="191"/>
      <c r="C1735" s="191"/>
      <c r="D1735" s="191"/>
      <c r="E1735" s="191"/>
      <c r="F1735" s="191"/>
    </row>
    <row r="1736" spans="2:6">
      <c r="B1736" s="191"/>
      <c r="C1736" s="191"/>
      <c r="D1736" s="191"/>
      <c r="E1736" s="191"/>
      <c r="F1736" s="191"/>
    </row>
    <row r="1737" spans="2:6">
      <c r="B1737" s="191"/>
      <c r="C1737" s="191"/>
      <c r="D1737" s="191"/>
      <c r="E1737" s="191"/>
      <c r="F1737" s="191"/>
    </row>
    <row r="1738" spans="2:6">
      <c r="B1738" s="191"/>
      <c r="C1738" s="191"/>
      <c r="D1738" s="191"/>
      <c r="E1738" s="191"/>
      <c r="F1738" s="191"/>
    </row>
    <row r="1739" spans="2:6">
      <c r="B1739" s="191"/>
      <c r="C1739" s="191"/>
      <c r="D1739" s="191"/>
      <c r="E1739" s="191"/>
      <c r="F1739" s="191"/>
    </row>
    <row r="1740" spans="2:6">
      <c r="B1740" s="191"/>
      <c r="C1740" s="191"/>
      <c r="D1740" s="191"/>
      <c r="E1740" s="191"/>
      <c r="F1740" s="191"/>
    </row>
    <row r="1741" spans="2:6">
      <c r="B1741" s="191"/>
      <c r="C1741" s="191"/>
      <c r="D1741" s="191"/>
      <c r="E1741" s="191"/>
      <c r="F1741" s="191"/>
    </row>
    <row r="1742" spans="2:6">
      <c r="B1742" s="191"/>
      <c r="C1742" s="191"/>
      <c r="D1742" s="191"/>
      <c r="E1742" s="191"/>
      <c r="F1742" s="191"/>
    </row>
    <row r="1743" spans="2:6">
      <c r="B1743" s="191"/>
      <c r="C1743" s="191"/>
      <c r="D1743" s="191"/>
      <c r="E1743" s="191"/>
      <c r="F1743" s="191"/>
    </row>
    <row r="1744" spans="2:6">
      <c r="B1744" s="191"/>
      <c r="C1744" s="191"/>
      <c r="D1744" s="191"/>
      <c r="E1744" s="191"/>
      <c r="F1744" s="191"/>
    </row>
    <row r="1745" spans="2:6">
      <c r="B1745" s="191"/>
      <c r="C1745" s="191"/>
      <c r="D1745" s="191"/>
      <c r="E1745" s="191"/>
      <c r="F1745" s="191"/>
    </row>
    <row r="1746" spans="2:6">
      <c r="B1746" s="191"/>
      <c r="C1746" s="191"/>
      <c r="D1746" s="191"/>
      <c r="E1746" s="191"/>
      <c r="F1746" s="191"/>
    </row>
    <row r="1747" spans="2:6">
      <c r="B1747" s="191"/>
      <c r="C1747" s="191"/>
      <c r="D1747" s="191"/>
      <c r="E1747" s="191"/>
      <c r="F1747" s="191"/>
    </row>
    <row r="1748" spans="2:6">
      <c r="B1748" s="191"/>
      <c r="C1748" s="191"/>
      <c r="D1748" s="191"/>
      <c r="E1748" s="191"/>
      <c r="F1748" s="191"/>
    </row>
    <row r="1749" spans="2:6">
      <c r="B1749" s="191"/>
      <c r="C1749" s="191"/>
      <c r="D1749" s="191"/>
      <c r="E1749" s="191"/>
      <c r="F1749" s="191"/>
    </row>
    <row r="1750" spans="2:6">
      <c r="B1750" s="191"/>
      <c r="C1750" s="191"/>
      <c r="D1750" s="191"/>
      <c r="E1750" s="191"/>
      <c r="F1750" s="191"/>
    </row>
    <row r="1751" spans="2:6">
      <c r="B1751" s="191"/>
      <c r="C1751" s="191"/>
      <c r="D1751" s="191"/>
      <c r="E1751" s="191"/>
      <c r="F1751" s="191"/>
    </row>
    <row r="1752" spans="2:6">
      <c r="B1752" s="191"/>
      <c r="C1752" s="191"/>
      <c r="D1752" s="191"/>
      <c r="E1752" s="191"/>
      <c r="F1752" s="191"/>
    </row>
    <row r="1753" spans="2:6">
      <c r="B1753" s="191"/>
      <c r="C1753" s="191"/>
      <c r="D1753" s="191"/>
      <c r="E1753" s="191"/>
      <c r="F1753" s="191"/>
    </row>
    <row r="1754" spans="2:6">
      <c r="B1754" s="191"/>
      <c r="C1754" s="191"/>
      <c r="D1754" s="191"/>
      <c r="E1754" s="191"/>
      <c r="F1754" s="191"/>
    </row>
    <row r="1755" spans="2:6">
      <c r="B1755" s="191"/>
      <c r="C1755" s="191"/>
      <c r="D1755" s="191"/>
      <c r="E1755" s="191"/>
      <c r="F1755" s="191"/>
    </row>
    <row r="1756" spans="2:6">
      <c r="B1756" s="191"/>
      <c r="C1756" s="191"/>
      <c r="D1756" s="191"/>
      <c r="E1756" s="191"/>
      <c r="F1756" s="191"/>
    </row>
    <row r="1757" spans="2:6">
      <c r="B1757" s="191"/>
      <c r="C1757" s="191"/>
      <c r="D1757" s="191"/>
      <c r="E1757" s="191"/>
      <c r="F1757" s="191"/>
    </row>
    <row r="1758" spans="2:6">
      <c r="B1758" s="191"/>
      <c r="C1758" s="191"/>
      <c r="D1758" s="191"/>
      <c r="E1758" s="191"/>
      <c r="F1758" s="191"/>
    </row>
    <row r="1759" spans="2:6">
      <c r="B1759" s="191"/>
      <c r="C1759" s="191"/>
      <c r="D1759" s="191"/>
      <c r="E1759" s="191"/>
      <c r="F1759" s="191"/>
    </row>
    <row r="1760" spans="2:6">
      <c r="B1760" s="191"/>
      <c r="C1760" s="191"/>
      <c r="D1760" s="191"/>
      <c r="E1760" s="191"/>
      <c r="F1760" s="191"/>
    </row>
    <row r="1761" spans="2:6">
      <c r="B1761" s="191"/>
      <c r="C1761" s="191"/>
      <c r="D1761" s="191"/>
      <c r="E1761" s="191"/>
      <c r="F1761" s="191"/>
    </row>
    <row r="1762" spans="2:6">
      <c r="B1762" s="191"/>
      <c r="C1762" s="191"/>
      <c r="D1762" s="191"/>
      <c r="E1762" s="191"/>
      <c r="F1762" s="191"/>
    </row>
    <row r="1763" spans="2:6">
      <c r="B1763" s="191"/>
      <c r="C1763" s="191"/>
      <c r="D1763" s="191"/>
      <c r="E1763" s="191"/>
      <c r="F1763" s="191"/>
    </row>
    <row r="1764" spans="2:6">
      <c r="B1764" s="191"/>
      <c r="C1764" s="191"/>
      <c r="D1764" s="191"/>
      <c r="E1764" s="191"/>
      <c r="F1764" s="191"/>
    </row>
    <row r="1765" spans="2:6">
      <c r="B1765" s="191"/>
      <c r="C1765" s="191"/>
      <c r="D1765" s="191"/>
      <c r="E1765" s="191"/>
      <c r="F1765" s="191"/>
    </row>
    <row r="1766" spans="2:6">
      <c r="B1766" s="191"/>
      <c r="C1766" s="191"/>
      <c r="D1766" s="191"/>
      <c r="E1766" s="191"/>
      <c r="F1766" s="191"/>
    </row>
    <row r="1767" spans="2:6">
      <c r="B1767" s="191"/>
      <c r="C1767" s="191"/>
      <c r="D1767" s="191"/>
      <c r="E1767" s="191"/>
      <c r="F1767" s="191"/>
    </row>
    <row r="1768" spans="2:6">
      <c r="B1768" s="191"/>
      <c r="C1768" s="191"/>
      <c r="D1768" s="191"/>
      <c r="E1768" s="191"/>
      <c r="F1768" s="191"/>
    </row>
    <row r="1769" spans="2:6">
      <c r="B1769" s="191"/>
      <c r="C1769" s="191"/>
      <c r="D1769" s="191"/>
      <c r="E1769" s="191"/>
      <c r="F1769" s="191"/>
    </row>
    <row r="1770" spans="2:6">
      <c r="B1770" s="191"/>
      <c r="C1770" s="191"/>
      <c r="D1770" s="191"/>
      <c r="E1770" s="191"/>
      <c r="F1770" s="191"/>
    </row>
    <row r="1771" spans="2:6">
      <c r="B1771" s="191"/>
      <c r="C1771" s="191"/>
      <c r="D1771" s="191"/>
      <c r="E1771" s="191"/>
      <c r="F1771" s="191"/>
    </row>
    <row r="1772" spans="2:6">
      <c r="B1772" s="191"/>
      <c r="C1772" s="191"/>
      <c r="D1772" s="191"/>
      <c r="E1772" s="191"/>
      <c r="F1772" s="191"/>
    </row>
    <row r="1773" spans="2:6">
      <c r="B1773" s="191"/>
      <c r="C1773" s="191"/>
      <c r="D1773" s="191"/>
      <c r="E1773" s="191"/>
      <c r="F1773" s="191"/>
    </row>
    <row r="1774" spans="2:6">
      <c r="B1774" s="191"/>
      <c r="C1774" s="191"/>
      <c r="D1774" s="191"/>
      <c r="E1774" s="191"/>
      <c r="F1774" s="191"/>
    </row>
    <row r="1775" spans="2:6">
      <c r="B1775" s="191"/>
      <c r="C1775" s="191"/>
      <c r="D1775" s="191"/>
      <c r="E1775" s="191"/>
      <c r="F1775" s="191"/>
    </row>
    <row r="1776" spans="2:6">
      <c r="B1776" s="191"/>
      <c r="C1776" s="191"/>
      <c r="D1776" s="191"/>
      <c r="E1776" s="191"/>
      <c r="F1776" s="191"/>
    </row>
    <row r="1777" spans="2:6">
      <c r="B1777" s="191"/>
      <c r="C1777" s="191"/>
      <c r="D1777" s="191"/>
      <c r="E1777" s="191"/>
      <c r="F1777" s="191"/>
    </row>
    <row r="1778" spans="2:6">
      <c r="B1778" s="191"/>
      <c r="C1778" s="191"/>
      <c r="D1778" s="191"/>
      <c r="E1778" s="191"/>
      <c r="F1778" s="191"/>
    </row>
    <row r="1779" spans="2:6">
      <c r="B1779" s="191"/>
      <c r="C1779" s="191"/>
      <c r="D1779" s="191"/>
      <c r="E1779" s="191"/>
      <c r="F1779" s="191"/>
    </row>
    <row r="1780" spans="2:6">
      <c r="B1780" s="191"/>
      <c r="C1780" s="191"/>
      <c r="D1780" s="191"/>
      <c r="E1780" s="191"/>
      <c r="F1780" s="191"/>
    </row>
    <row r="1781" spans="2:6">
      <c r="B1781" s="191"/>
      <c r="C1781" s="191"/>
      <c r="D1781" s="191"/>
      <c r="E1781" s="191"/>
      <c r="F1781" s="191"/>
    </row>
    <row r="1782" spans="2:6">
      <c r="B1782" s="191"/>
      <c r="C1782" s="191"/>
      <c r="D1782" s="191"/>
      <c r="E1782" s="191"/>
      <c r="F1782" s="191"/>
    </row>
    <row r="1783" spans="2:6">
      <c r="B1783" s="191"/>
      <c r="C1783" s="191"/>
      <c r="D1783" s="191"/>
      <c r="E1783" s="191"/>
      <c r="F1783" s="191"/>
    </row>
    <row r="1784" spans="2:6">
      <c r="B1784" s="191"/>
      <c r="C1784" s="191"/>
      <c r="D1784" s="191"/>
      <c r="E1784" s="191"/>
      <c r="F1784" s="191"/>
    </row>
    <row r="1785" spans="2:6">
      <c r="B1785" s="191"/>
      <c r="C1785" s="191"/>
      <c r="D1785" s="191"/>
      <c r="E1785" s="191"/>
      <c r="F1785" s="191"/>
    </row>
    <row r="1786" spans="2:6">
      <c r="B1786" s="191"/>
      <c r="C1786" s="191"/>
      <c r="D1786" s="191"/>
      <c r="E1786" s="191"/>
      <c r="F1786" s="191"/>
    </row>
    <row r="1787" spans="2:6">
      <c r="B1787" s="191"/>
      <c r="C1787" s="191"/>
      <c r="D1787" s="191"/>
      <c r="E1787" s="191"/>
      <c r="F1787" s="191"/>
    </row>
    <row r="1788" spans="2:6">
      <c r="B1788" s="191"/>
      <c r="C1788" s="191"/>
      <c r="D1788" s="191"/>
      <c r="E1788" s="191"/>
      <c r="F1788" s="191"/>
    </row>
    <row r="1789" spans="2:6">
      <c r="B1789" s="191"/>
      <c r="C1789" s="191"/>
      <c r="D1789" s="191"/>
      <c r="E1789" s="191"/>
      <c r="F1789" s="191"/>
    </row>
    <row r="1790" spans="2:6">
      <c r="B1790" s="191"/>
      <c r="C1790" s="191"/>
      <c r="D1790" s="191"/>
      <c r="E1790" s="191"/>
      <c r="F1790" s="191"/>
    </row>
    <row r="1791" spans="2:6">
      <c r="B1791" s="191"/>
      <c r="C1791" s="191"/>
      <c r="D1791" s="191"/>
      <c r="E1791" s="191"/>
      <c r="F1791" s="191"/>
    </row>
    <row r="1792" spans="2:6">
      <c r="B1792" s="191"/>
      <c r="C1792" s="191"/>
      <c r="D1792" s="191"/>
      <c r="E1792" s="191"/>
      <c r="F1792" s="191"/>
    </row>
    <row r="1793" spans="2:6">
      <c r="B1793" s="191"/>
      <c r="C1793" s="191"/>
      <c r="D1793" s="191"/>
      <c r="E1793" s="191"/>
      <c r="F1793" s="191"/>
    </row>
    <row r="1794" spans="2:6">
      <c r="B1794" s="191"/>
      <c r="C1794" s="191"/>
      <c r="D1794" s="191"/>
      <c r="E1794" s="191"/>
      <c r="F1794" s="191"/>
    </row>
    <row r="1795" spans="2:6">
      <c r="B1795" s="191"/>
      <c r="C1795" s="191"/>
      <c r="D1795" s="191"/>
      <c r="E1795" s="191"/>
      <c r="F1795" s="191"/>
    </row>
    <row r="1796" spans="2:6">
      <c r="B1796" s="191"/>
      <c r="C1796" s="191"/>
      <c r="D1796" s="191"/>
      <c r="E1796" s="191"/>
      <c r="F1796" s="191"/>
    </row>
    <row r="1797" spans="2:6">
      <c r="B1797" s="191"/>
      <c r="C1797" s="191"/>
      <c r="D1797" s="191"/>
      <c r="E1797" s="191"/>
      <c r="F1797" s="191"/>
    </row>
    <row r="1798" spans="2:6">
      <c r="B1798" s="191"/>
      <c r="C1798" s="191"/>
      <c r="D1798" s="191"/>
      <c r="E1798" s="191"/>
      <c r="F1798" s="191"/>
    </row>
    <row r="1799" spans="2:6">
      <c r="B1799" s="191"/>
      <c r="C1799" s="191"/>
      <c r="D1799" s="191"/>
      <c r="E1799" s="191"/>
      <c r="F1799" s="191"/>
    </row>
    <row r="1800" spans="2:6">
      <c r="B1800" s="191"/>
      <c r="C1800" s="191"/>
      <c r="D1800" s="191"/>
      <c r="E1800" s="191"/>
      <c r="F1800" s="191"/>
    </row>
    <row r="1801" spans="2:6">
      <c r="B1801" s="191"/>
      <c r="C1801" s="191"/>
      <c r="D1801" s="191"/>
      <c r="E1801" s="191"/>
      <c r="F1801" s="191"/>
    </row>
    <row r="1802" spans="2:6">
      <c r="B1802" s="191"/>
      <c r="C1802" s="191"/>
      <c r="D1802" s="191"/>
      <c r="E1802" s="191"/>
      <c r="F1802" s="191"/>
    </row>
    <row r="1803" spans="2:6">
      <c r="B1803" s="191"/>
      <c r="C1803" s="191"/>
      <c r="D1803" s="191"/>
      <c r="E1803" s="191"/>
      <c r="F1803" s="191"/>
    </row>
    <row r="1804" spans="2:6">
      <c r="B1804" s="191"/>
      <c r="C1804" s="191"/>
      <c r="D1804" s="191"/>
      <c r="E1804" s="191"/>
      <c r="F1804" s="191"/>
    </row>
    <row r="1805" spans="2:6">
      <c r="B1805" s="191"/>
      <c r="C1805" s="191"/>
      <c r="D1805" s="191"/>
      <c r="E1805" s="191"/>
      <c r="F1805" s="191"/>
    </row>
    <row r="1806" spans="2:6">
      <c r="B1806" s="191"/>
      <c r="C1806" s="191"/>
      <c r="D1806" s="191"/>
      <c r="E1806" s="191"/>
      <c r="F1806" s="191"/>
    </row>
    <row r="1807" spans="2:6">
      <c r="B1807" s="191"/>
      <c r="C1807" s="191"/>
      <c r="D1807" s="191"/>
      <c r="E1807" s="191"/>
      <c r="F1807" s="191"/>
    </row>
    <row r="1808" spans="2:6">
      <c r="B1808" s="191"/>
      <c r="C1808" s="191"/>
      <c r="D1808" s="191"/>
      <c r="E1808" s="191"/>
      <c r="F1808" s="191"/>
    </row>
    <row r="1809" spans="2:6">
      <c r="B1809" s="191"/>
      <c r="C1809" s="191"/>
      <c r="D1809" s="191"/>
      <c r="E1809" s="191"/>
      <c r="F1809" s="191"/>
    </row>
    <row r="1810" spans="2:6">
      <c r="B1810" s="191"/>
      <c r="C1810" s="191"/>
      <c r="D1810" s="191"/>
      <c r="E1810" s="191"/>
      <c r="F1810" s="191"/>
    </row>
    <row r="1811" spans="2:6">
      <c r="B1811" s="191"/>
      <c r="C1811" s="191"/>
      <c r="D1811" s="191"/>
      <c r="E1811" s="191"/>
      <c r="F1811" s="191"/>
    </row>
    <row r="1812" spans="2:6">
      <c r="B1812" s="191"/>
      <c r="C1812" s="191"/>
      <c r="D1812" s="191"/>
      <c r="E1812" s="191"/>
      <c r="F1812" s="191"/>
    </row>
    <row r="1813" spans="2:6">
      <c r="B1813" s="191"/>
      <c r="C1813" s="191"/>
      <c r="D1813" s="191"/>
      <c r="E1813" s="191"/>
      <c r="F1813" s="191"/>
    </row>
    <row r="1814" spans="2:6">
      <c r="B1814" s="191"/>
      <c r="C1814" s="191"/>
      <c r="D1814" s="191"/>
      <c r="E1814" s="191"/>
      <c r="F1814" s="191"/>
    </row>
    <row r="1815" spans="2:6">
      <c r="B1815" s="191"/>
      <c r="C1815" s="191"/>
      <c r="D1815" s="191"/>
      <c r="E1815" s="191"/>
      <c r="F1815" s="191"/>
    </row>
    <row r="1816" spans="2:6">
      <c r="B1816" s="191"/>
      <c r="C1816" s="191"/>
      <c r="D1816" s="191"/>
      <c r="E1816" s="191"/>
      <c r="F1816" s="191"/>
    </row>
    <row r="1817" spans="2:6">
      <c r="B1817" s="191"/>
      <c r="C1817" s="191"/>
      <c r="D1817" s="191"/>
      <c r="E1817" s="191"/>
      <c r="F1817" s="191"/>
    </row>
    <row r="1818" spans="2:6">
      <c r="B1818" s="191"/>
      <c r="C1818" s="191"/>
      <c r="D1818" s="191"/>
      <c r="E1818" s="191"/>
      <c r="F1818" s="191"/>
    </row>
    <row r="1819" spans="2:6">
      <c r="B1819" s="191"/>
      <c r="C1819" s="191"/>
      <c r="D1819" s="191"/>
      <c r="E1819" s="191"/>
      <c r="F1819" s="191"/>
    </row>
    <row r="1820" spans="2:6">
      <c r="B1820" s="191"/>
      <c r="C1820" s="191"/>
      <c r="D1820" s="191"/>
      <c r="E1820" s="191"/>
      <c r="F1820" s="191"/>
    </row>
    <row r="1821" spans="2:6">
      <c r="B1821" s="191"/>
      <c r="C1821" s="191"/>
      <c r="D1821" s="191"/>
      <c r="E1821" s="191"/>
      <c r="F1821" s="191"/>
    </row>
    <row r="1822" spans="2:6">
      <c r="B1822" s="191"/>
      <c r="C1822" s="191"/>
      <c r="D1822" s="191"/>
      <c r="E1822" s="191"/>
      <c r="F1822" s="191"/>
    </row>
    <row r="1823" spans="2:6">
      <c r="B1823" s="191"/>
      <c r="C1823" s="191"/>
      <c r="D1823" s="191"/>
      <c r="E1823" s="191"/>
      <c r="F1823" s="191"/>
    </row>
    <row r="1824" spans="2:6">
      <c r="B1824" s="191"/>
      <c r="C1824" s="191"/>
      <c r="D1824" s="191"/>
      <c r="E1824" s="191"/>
      <c r="F1824" s="191"/>
    </row>
    <row r="1825" spans="2:6">
      <c r="B1825" s="191"/>
      <c r="C1825" s="191"/>
      <c r="D1825" s="191"/>
      <c r="E1825" s="191"/>
      <c r="F1825" s="191"/>
    </row>
    <row r="1826" spans="2:6">
      <c r="B1826" s="191"/>
      <c r="C1826" s="191"/>
      <c r="D1826" s="191"/>
      <c r="E1826" s="191"/>
      <c r="F1826" s="191"/>
    </row>
    <row r="1827" spans="2:6">
      <c r="B1827" s="191"/>
      <c r="C1827" s="191"/>
      <c r="D1827" s="191"/>
      <c r="E1827" s="191"/>
      <c r="F1827" s="191"/>
    </row>
    <row r="1828" spans="2:6">
      <c r="B1828" s="191"/>
      <c r="C1828" s="191"/>
      <c r="D1828" s="191"/>
      <c r="E1828" s="191"/>
      <c r="F1828" s="191"/>
    </row>
    <row r="1829" spans="2:6">
      <c r="B1829" s="191"/>
      <c r="C1829" s="191"/>
      <c r="D1829" s="191"/>
      <c r="E1829" s="191"/>
      <c r="F1829" s="191"/>
    </row>
    <row r="1830" spans="2:6">
      <c r="B1830" s="191"/>
      <c r="C1830" s="191"/>
      <c r="D1830" s="191"/>
      <c r="E1830" s="191"/>
      <c r="F1830" s="191"/>
    </row>
    <row r="1831" spans="2:6">
      <c r="B1831" s="191"/>
      <c r="C1831" s="191"/>
      <c r="D1831" s="191"/>
      <c r="E1831" s="191"/>
      <c r="F1831" s="191"/>
    </row>
    <row r="1832" spans="2:6">
      <c r="B1832" s="191"/>
      <c r="C1832" s="191"/>
      <c r="D1832" s="191"/>
      <c r="E1832" s="191"/>
      <c r="F1832" s="191"/>
    </row>
    <row r="1833" spans="2:6">
      <c r="B1833" s="191"/>
      <c r="C1833" s="191"/>
      <c r="D1833" s="191"/>
      <c r="E1833" s="191"/>
      <c r="F1833" s="191"/>
    </row>
    <row r="1834" spans="2:6">
      <c r="B1834" s="191"/>
      <c r="C1834" s="191"/>
      <c r="D1834" s="191"/>
      <c r="E1834" s="191"/>
      <c r="F1834" s="191"/>
    </row>
    <row r="1835" spans="2:6">
      <c r="B1835" s="191"/>
      <c r="C1835" s="191"/>
      <c r="D1835" s="191"/>
      <c r="E1835" s="191"/>
      <c r="F1835" s="191"/>
    </row>
    <row r="1836" spans="2:6">
      <c r="B1836" s="191"/>
      <c r="C1836" s="191"/>
      <c r="D1836" s="191"/>
      <c r="E1836" s="191"/>
      <c r="F1836" s="191"/>
    </row>
    <row r="1837" spans="2:6">
      <c r="B1837" s="191"/>
      <c r="C1837" s="191"/>
      <c r="D1837" s="191"/>
      <c r="E1837" s="191"/>
      <c r="F1837" s="191"/>
    </row>
    <row r="1838" spans="2:6">
      <c r="B1838" s="191"/>
      <c r="C1838" s="191"/>
      <c r="D1838" s="191"/>
      <c r="E1838" s="191"/>
      <c r="F1838" s="191"/>
    </row>
    <row r="1839" spans="2:6">
      <c r="B1839" s="191"/>
      <c r="C1839" s="191"/>
      <c r="D1839" s="191"/>
      <c r="E1839" s="191"/>
      <c r="F1839" s="191"/>
    </row>
    <row r="1840" spans="2:6">
      <c r="B1840" s="191"/>
      <c r="C1840" s="191"/>
      <c r="D1840" s="191"/>
      <c r="E1840" s="191"/>
      <c r="F1840" s="191"/>
    </row>
    <row r="1841" spans="2:6">
      <c r="B1841" s="191"/>
      <c r="C1841" s="191"/>
      <c r="D1841" s="191"/>
      <c r="E1841" s="191"/>
      <c r="F1841" s="191"/>
    </row>
    <row r="1842" spans="2:6">
      <c r="B1842" s="191"/>
      <c r="C1842" s="191"/>
      <c r="D1842" s="191"/>
      <c r="E1842" s="191"/>
      <c r="F1842" s="191"/>
    </row>
    <row r="1843" spans="2:6">
      <c r="B1843" s="191"/>
      <c r="C1843" s="191"/>
      <c r="D1843" s="191"/>
      <c r="E1843" s="191"/>
      <c r="F1843" s="191"/>
    </row>
    <row r="1844" spans="2:6">
      <c r="B1844" s="191"/>
      <c r="C1844" s="191"/>
      <c r="D1844" s="191"/>
      <c r="E1844" s="191"/>
      <c r="F1844" s="191"/>
    </row>
    <row r="1845" spans="2:6">
      <c r="B1845" s="191"/>
      <c r="C1845" s="191"/>
      <c r="D1845" s="191"/>
      <c r="E1845" s="191"/>
      <c r="F1845" s="191"/>
    </row>
    <row r="1846" spans="2:6">
      <c r="B1846" s="191"/>
      <c r="C1846" s="191"/>
      <c r="D1846" s="191"/>
      <c r="E1846" s="191"/>
      <c r="F1846" s="191"/>
    </row>
    <row r="1847" spans="2:6">
      <c r="B1847" s="191"/>
      <c r="C1847" s="191"/>
      <c r="D1847" s="191"/>
      <c r="E1847" s="191"/>
      <c r="F1847" s="191"/>
    </row>
    <row r="1848" spans="2:6">
      <c r="B1848" s="191"/>
      <c r="C1848" s="191"/>
      <c r="D1848" s="191"/>
      <c r="E1848" s="191"/>
      <c r="F1848" s="191"/>
    </row>
    <row r="1849" spans="2:6">
      <c r="B1849" s="191"/>
      <c r="C1849" s="191"/>
      <c r="D1849" s="191"/>
      <c r="E1849" s="191"/>
      <c r="F1849" s="191"/>
    </row>
    <row r="1850" spans="2:6">
      <c r="B1850" s="191"/>
      <c r="C1850" s="191"/>
      <c r="D1850" s="191"/>
      <c r="E1850" s="191"/>
      <c r="F1850" s="191"/>
    </row>
    <row r="1851" spans="2:6">
      <c r="B1851" s="191"/>
      <c r="C1851" s="191"/>
      <c r="D1851" s="191"/>
      <c r="E1851" s="191"/>
      <c r="F1851" s="191"/>
    </row>
    <row r="1852" spans="2:6">
      <c r="B1852" s="191"/>
      <c r="C1852" s="191"/>
      <c r="D1852" s="191"/>
      <c r="E1852" s="191"/>
      <c r="F1852" s="191"/>
    </row>
    <row r="1853" spans="2:6">
      <c r="B1853" s="191"/>
      <c r="C1853" s="191"/>
      <c r="D1853" s="191"/>
      <c r="E1853" s="191"/>
      <c r="F1853" s="191"/>
    </row>
    <row r="1854" spans="2:6">
      <c r="B1854" s="191"/>
      <c r="C1854" s="191"/>
      <c r="D1854" s="191"/>
      <c r="E1854" s="191"/>
      <c r="F1854" s="191"/>
    </row>
    <row r="1855" spans="2:6">
      <c r="B1855" s="191"/>
      <c r="C1855" s="191"/>
      <c r="D1855" s="191"/>
      <c r="E1855" s="191"/>
      <c r="F1855" s="191"/>
    </row>
    <row r="1856" spans="2:6">
      <c r="B1856" s="191"/>
      <c r="C1856" s="191"/>
      <c r="D1856" s="191"/>
      <c r="E1856" s="191"/>
      <c r="F1856" s="191"/>
    </row>
    <row r="1857" spans="2:6">
      <c r="B1857" s="191"/>
      <c r="C1857" s="191"/>
      <c r="D1857" s="191"/>
      <c r="E1857" s="191"/>
      <c r="F1857" s="191"/>
    </row>
    <row r="1858" spans="2:6">
      <c r="B1858" s="191"/>
      <c r="C1858" s="191"/>
      <c r="D1858" s="191"/>
      <c r="E1858" s="191"/>
      <c r="F1858" s="191"/>
    </row>
    <row r="1859" spans="2:6">
      <c r="B1859" s="191"/>
      <c r="C1859" s="191"/>
      <c r="D1859" s="191"/>
      <c r="E1859" s="191"/>
      <c r="F1859" s="191"/>
    </row>
    <row r="1860" spans="2:6">
      <c r="B1860" s="191"/>
      <c r="C1860" s="191"/>
      <c r="D1860" s="191"/>
      <c r="E1860" s="191"/>
      <c r="F1860" s="191"/>
    </row>
    <row r="1861" spans="2:6">
      <c r="B1861" s="191"/>
      <c r="C1861" s="191"/>
      <c r="D1861" s="191"/>
      <c r="E1861" s="191"/>
      <c r="F1861" s="191"/>
    </row>
    <row r="1862" spans="2:6">
      <c r="B1862" s="191"/>
      <c r="C1862" s="191"/>
      <c r="D1862" s="191"/>
      <c r="E1862" s="191"/>
      <c r="F1862" s="191"/>
    </row>
    <row r="1863" spans="2:6">
      <c r="B1863" s="191"/>
      <c r="C1863" s="191"/>
      <c r="D1863" s="191"/>
      <c r="E1863" s="191"/>
      <c r="F1863" s="191"/>
    </row>
    <row r="1864" spans="2:6">
      <c r="B1864" s="191"/>
      <c r="C1864" s="191"/>
      <c r="D1864" s="191"/>
      <c r="E1864" s="191"/>
      <c r="F1864" s="191"/>
    </row>
    <row r="1865" spans="2:6">
      <c r="B1865" s="191"/>
      <c r="C1865" s="191"/>
      <c r="D1865" s="191"/>
      <c r="E1865" s="191"/>
      <c r="F1865" s="191"/>
    </row>
    <row r="1866" spans="2:6">
      <c r="B1866" s="191"/>
      <c r="C1866" s="191"/>
      <c r="D1866" s="191"/>
      <c r="E1866" s="191"/>
      <c r="F1866" s="191"/>
    </row>
    <row r="1867" spans="2:6">
      <c r="B1867" s="191"/>
      <c r="C1867" s="191"/>
      <c r="D1867" s="191"/>
      <c r="E1867" s="191"/>
      <c r="F1867" s="191"/>
    </row>
    <row r="1868" spans="2:6">
      <c r="B1868" s="191"/>
      <c r="C1868" s="191"/>
      <c r="D1868" s="191"/>
      <c r="E1868" s="191"/>
      <c r="F1868" s="191"/>
    </row>
    <row r="1869" spans="2:6">
      <c r="B1869" s="191"/>
      <c r="C1869" s="191"/>
      <c r="D1869" s="191"/>
      <c r="E1869" s="191"/>
      <c r="F1869" s="191"/>
    </row>
    <row r="1870" spans="2:6">
      <c r="B1870" s="191"/>
      <c r="C1870" s="191"/>
      <c r="D1870" s="191"/>
      <c r="E1870" s="191"/>
      <c r="F1870" s="191"/>
    </row>
    <row r="1871" spans="2:6">
      <c r="B1871" s="191"/>
      <c r="C1871" s="191"/>
      <c r="D1871" s="191"/>
      <c r="E1871" s="191"/>
      <c r="F1871" s="191"/>
    </row>
    <row r="1872" spans="2:6">
      <c r="B1872" s="191"/>
      <c r="C1872" s="191"/>
      <c r="D1872" s="191"/>
      <c r="E1872" s="191"/>
      <c r="F1872" s="191"/>
    </row>
    <row r="1873" spans="2:6">
      <c r="B1873" s="191"/>
      <c r="C1873" s="191"/>
      <c r="D1873" s="191"/>
      <c r="E1873" s="191"/>
      <c r="F1873" s="191"/>
    </row>
    <row r="1874" spans="2:6">
      <c r="B1874" s="191"/>
      <c r="C1874" s="191"/>
      <c r="D1874" s="191"/>
      <c r="E1874" s="191"/>
      <c r="F1874" s="191"/>
    </row>
    <row r="1875" spans="2:6">
      <c r="B1875" s="191"/>
      <c r="C1875" s="191"/>
      <c r="D1875" s="191"/>
      <c r="E1875" s="191"/>
      <c r="F1875" s="191"/>
    </row>
    <row r="1876" spans="2:6">
      <c r="B1876" s="191"/>
      <c r="C1876" s="191"/>
      <c r="D1876" s="191"/>
      <c r="E1876" s="191"/>
      <c r="F1876" s="191"/>
    </row>
    <row r="1877" spans="2:6">
      <c r="B1877" s="191"/>
      <c r="C1877" s="191"/>
      <c r="D1877" s="191"/>
      <c r="E1877" s="191"/>
      <c r="F1877" s="191"/>
    </row>
    <row r="1878" spans="2:6">
      <c r="B1878" s="191"/>
      <c r="C1878" s="191"/>
      <c r="D1878" s="191"/>
      <c r="E1878" s="191"/>
      <c r="F1878" s="191"/>
    </row>
    <row r="1879" spans="2:6">
      <c r="B1879" s="191"/>
      <c r="C1879" s="191"/>
      <c r="D1879" s="191"/>
      <c r="E1879" s="191"/>
      <c r="F1879" s="191"/>
    </row>
    <row r="1880" spans="2:6">
      <c r="B1880" s="191"/>
      <c r="C1880" s="191"/>
      <c r="D1880" s="191"/>
      <c r="E1880" s="191"/>
      <c r="F1880" s="191"/>
    </row>
    <row r="1881" spans="2:6">
      <c r="B1881" s="191"/>
      <c r="C1881" s="191"/>
      <c r="D1881" s="191"/>
      <c r="E1881" s="191"/>
      <c r="F1881" s="191"/>
    </row>
    <row r="1882" spans="2:6">
      <c r="B1882" s="191"/>
      <c r="C1882" s="191"/>
      <c r="D1882" s="191"/>
      <c r="E1882" s="191"/>
      <c r="F1882" s="191"/>
    </row>
    <row r="1883" spans="2:6">
      <c r="B1883" s="191"/>
      <c r="C1883" s="191"/>
      <c r="D1883" s="191"/>
      <c r="E1883" s="191"/>
      <c r="F1883" s="191"/>
    </row>
    <row r="1884" spans="2:6">
      <c r="B1884" s="191"/>
      <c r="C1884" s="191"/>
      <c r="D1884" s="191"/>
      <c r="E1884" s="191"/>
      <c r="F1884" s="191"/>
    </row>
    <row r="1885" spans="2:6">
      <c r="B1885" s="191"/>
      <c r="C1885" s="191"/>
      <c r="D1885" s="191"/>
      <c r="E1885" s="191"/>
      <c r="F1885" s="191"/>
    </row>
  </sheetData>
  <mergeCells count="4">
    <mergeCell ref="A2:F2"/>
    <mergeCell ref="A3:F3"/>
    <mergeCell ref="A4:F4"/>
    <mergeCell ref="A5:F5"/>
  </mergeCells>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sheetPr codeName="Sheet40"/>
  <dimension ref="A1:P644"/>
  <sheetViews>
    <sheetView zoomScale="75" workbookViewId="0">
      <selection activeCell="A4" sqref="A4:P4"/>
    </sheetView>
  </sheetViews>
  <sheetFormatPr defaultColWidth="11.42578125" defaultRowHeight="15"/>
  <cols>
    <col min="1" max="1" width="78.42578125" style="928" customWidth="1"/>
    <col min="2" max="2" width="11.7109375" style="163" bestFit="1" customWidth="1"/>
    <col min="3" max="3" width="12.140625" style="163" bestFit="1" customWidth="1"/>
    <col min="4" max="5" width="11.7109375" style="163" bestFit="1" customWidth="1"/>
    <col min="6" max="6" width="11.42578125" style="163" bestFit="1" customWidth="1"/>
    <col min="7" max="8" width="10.7109375" style="163" bestFit="1" customWidth="1"/>
    <col min="9" max="9" width="11.42578125" style="163" customWidth="1"/>
    <col min="10" max="11" width="10.42578125" style="163" bestFit="1" customWidth="1"/>
    <col min="12" max="12" width="11" style="163" bestFit="1" customWidth="1"/>
    <col min="13" max="13" width="11.7109375" style="163" bestFit="1" customWidth="1"/>
    <col min="14" max="14" width="11" style="163" customWidth="1"/>
    <col min="15" max="15" width="12.5703125" style="163" bestFit="1" customWidth="1"/>
    <col min="16" max="16" width="14.85546875" style="163" customWidth="1"/>
    <col min="17" max="256" width="11.42578125" style="884"/>
    <col min="257" max="257" width="78.42578125" style="884" customWidth="1"/>
    <col min="258" max="258" width="11.7109375" style="884" bestFit="1" customWidth="1"/>
    <col min="259" max="259" width="12.140625" style="884" bestFit="1" customWidth="1"/>
    <col min="260" max="261" width="11.7109375" style="884" bestFit="1" customWidth="1"/>
    <col min="262" max="262" width="11.42578125" style="884" bestFit="1" customWidth="1"/>
    <col min="263" max="264" width="10.7109375" style="884" bestFit="1" customWidth="1"/>
    <col min="265" max="265" width="11.42578125" style="884" customWidth="1"/>
    <col min="266" max="267" width="10.42578125" style="884" bestFit="1" customWidth="1"/>
    <col min="268" max="268" width="11" style="884" bestFit="1" customWidth="1"/>
    <col min="269" max="269" width="11.7109375" style="884" bestFit="1" customWidth="1"/>
    <col min="270" max="270" width="11" style="884" customWidth="1"/>
    <col min="271" max="271" width="12.5703125" style="884" bestFit="1" customWidth="1"/>
    <col min="272" max="272" width="14.85546875" style="884" customWidth="1"/>
    <col min="273" max="512" width="11.42578125" style="884"/>
    <col min="513" max="513" width="78.42578125" style="884" customWidth="1"/>
    <col min="514" max="514" width="11.7109375" style="884" bestFit="1" customWidth="1"/>
    <col min="515" max="515" width="12.140625" style="884" bestFit="1" customWidth="1"/>
    <col min="516" max="517" width="11.7109375" style="884" bestFit="1" customWidth="1"/>
    <col min="518" max="518" width="11.42578125" style="884" bestFit="1" customWidth="1"/>
    <col min="519" max="520" width="10.7109375" style="884" bestFit="1" customWidth="1"/>
    <col min="521" max="521" width="11.42578125" style="884" customWidth="1"/>
    <col min="522" max="523" width="10.42578125" style="884" bestFit="1" customWidth="1"/>
    <col min="524" max="524" width="11" style="884" bestFit="1" customWidth="1"/>
    <col min="525" max="525" width="11.7109375" style="884" bestFit="1" customWidth="1"/>
    <col min="526" max="526" width="11" style="884" customWidth="1"/>
    <col min="527" max="527" width="12.5703125" style="884" bestFit="1" customWidth="1"/>
    <col min="528" max="528" width="14.85546875" style="884" customWidth="1"/>
    <col min="529" max="768" width="11.42578125" style="884"/>
    <col min="769" max="769" width="78.42578125" style="884" customWidth="1"/>
    <col min="770" max="770" width="11.7109375" style="884" bestFit="1" customWidth="1"/>
    <col min="771" max="771" width="12.140625" style="884" bestFit="1" customWidth="1"/>
    <col min="772" max="773" width="11.7109375" style="884" bestFit="1" customWidth="1"/>
    <col min="774" max="774" width="11.42578125" style="884" bestFit="1" customWidth="1"/>
    <col min="775" max="776" width="10.7109375" style="884" bestFit="1" customWidth="1"/>
    <col min="777" max="777" width="11.42578125" style="884" customWidth="1"/>
    <col min="778" max="779" width="10.42578125" style="884" bestFit="1" customWidth="1"/>
    <col min="780" max="780" width="11" style="884" bestFit="1" customWidth="1"/>
    <col min="781" max="781" width="11.7109375" style="884" bestFit="1" customWidth="1"/>
    <col min="782" max="782" width="11" style="884" customWidth="1"/>
    <col min="783" max="783" width="12.5703125" style="884" bestFit="1" customWidth="1"/>
    <col min="784" max="784" width="14.85546875" style="884" customWidth="1"/>
    <col min="785" max="1024" width="11.42578125" style="884"/>
    <col min="1025" max="1025" width="78.42578125" style="884" customWidth="1"/>
    <col min="1026" max="1026" width="11.7109375" style="884" bestFit="1" customWidth="1"/>
    <col min="1027" max="1027" width="12.140625" style="884" bestFit="1" customWidth="1"/>
    <col min="1028" max="1029" width="11.7109375" style="884" bestFit="1" customWidth="1"/>
    <col min="1030" max="1030" width="11.42578125" style="884" bestFit="1" customWidth="1"/>
    <col min="1031" max="1032" width="10.7109375" style="884" bestFit="1" customWidth="1"/>
    <col min="1033" max="1033" width="11.42578125" style="884" customWidth="1"/>
    <col min="1034" max="1035" width="10.42578125" style="884" bestFit="1" customWidth="1"/>
    <col min="1036" max="1036" width="11" style="884" bestFit="1" customWidth="1"/>
    <col min="1037" max="1037" width="11.7109375" style="884" bestFit="1" customWidth="1"/>
    <col min="1038" max="1038" width="11" style="884" customWidth="1"/>
    <col min="1039" max="1039" width="12.5703125" style="884" bestFit="1" customWidth="1"/>
    <col min="1040" max="1040" width="14.85546875" style="884" customWidth="1"/>
    <col min="1041" max="1280" width="11.42578125" style="884"/>
    <col min="1281" max="1281" width="78.42578125" style="884" customWidth="1"/>
    <col min="1282" max="1282" width="11.7109375" style="884" bestFit="1" customWidth="1"/>
    <col min="1283" max="1283" width="12.140625" style="884" bestFit="1" customWidth="1"/>
    <col min="1284" max="1285" width="11.7109375" style="884" bestFit="1" customWidth="1"/>
    <col min="1286" max="1286" width="11.42578125" style="884" bestFit="1" customWidth="1"/>
    <col min="1287" max="1288" width="10.7109375" style="884" bestFit="1" customWidth="1"/>
    <col min="1289" max="1289" width="11.42578125" style="884" customWidth="1"/>
    <col min="1290" max="1291" width="10.42578125" style="884" bestFit="1" customWidth="1"/>
    <col min="1292" max="1292" width="11" style="884" bestFit="1" customWidth="1"/>
    <col min="1293" max="1293" width="11.7109375" style="884" bestFit="1" customWidth="1"/>
    <col min="1294" max="1294" width="11" style="884" customWidth="1"/>
    <col min="1295" max="1295" width="12.5703125" style="884" bestFit="1" customWidth="1"/>
    <col min="1296" max="1296" width="14.85546875" style="884" customWidth="1"/>
    <col min="1297" max="1536" width="11.42578125" style="884"/>
    <col min="1537" max="1537" width="78.42578125" style="884" customWidth="1"/>
    <col min="1538" max="1538" width="11.7109375" style="884" bestFit="1" customWidth="1"/>
    <col min="1539" max="1539" width="12.140625" style="884" bestFit="1" customWidth="1"/>
    <col min="1540" max="1541" width="11.7109375" style="884" bestFit="1" customWidth="1"/>
    <col min="1542" max="1542" width="11.42578125" style="884" bestFit="1" customWidth="1"/>
    <col min="1543" max="1544" width="10.7109375" style="884" bestFit="1" customWidth="1"/>
    <col min="1545" max="1545" width="11.42578125" style="884" customWidth="1"/>
    <col min="1546" max="1547" width="10.42578125" style="884" bestFit="1" customWidth="1"/>
    <col min="1548" max="1548" width="11" style="884" bestFit="1" customWidth="1"/>
    <col min="1549" max="1549" width="11.7109375" style="884" bestFit="1" customWidth="1"/>
    <col min="1550" max="1550" width="11" style="884" customWidth="1"/>
    <col min="1551" max="1551" width="12.5703125" style="884" bestFit="1" customWidth="1"/>
    <col min="1552" max="1552" width="14.85546875" style="884" customWidth="1"/>
    <col min="1553" max="1792" width="11.42578125" style="884"/>
    <col min="1793" max="1793" width="78.42578125" style="884" customWidth="1"/>
    <col min="1794" max="1794" width="11.7109375" style="884" bestFit="1" customWidth="1"/>
    <col min="1795" max="1795" width="12.140625" style="884" bestFit="1" customWidth="1"/>
    <col min="1796" max="1797" width="11.7109375" style="884" bestFit="1" customWidth="1"/>
    <col min="1798" max="1798" width="11.42578125" style="884" bestFit="1" customWidth="1"/>
    <col min="1799" max="1800" width="10.7109375" style="884" bestFit="1" customWidth="1"/>
    <col min="1801" max="1801" width="11.42578125" style="884" customWidth="1"/>
    <col min="1802" max="1803" width="10.42578125" style="884" bestFit="1" customWidth="1"/>
    <col min="1804" max="1804" width="11" style="884" bestFit="1" customWidth="1"/>
    <col min="1805" max="1805" width="11.7109375" style="884" bestFit="1" customWidth="1"/>
    <col min="1806" max="1806" width="11" style="884" customWidth="1"/>
    <col min="1807" max="1807" width="12.5703125" style="884" bestFit="1" customWidth="1"/>
    <col min="1808" max="1808" width="14.85546875" style="884" customWidth="1"/>
    <col min="1809" max="2048" width="11.42578125" style="884"/>
    <col min="2049" max="2049" width="78.42578125" style="884" customWidth="1"/>
    <col min="2050" max="2050" width="11.7109375" style="884" bestFit="1" customWidth="1"/>
    <col min="2051" max="2051" width="12.140625" style="884" bestFit="1" customWidth="1"/>
    <col min="2052" max="2053" width="11.7109375" style="884" bestFit="1" customWidth="1"/>
    <col min="2054" max="2054" width="11.42578125" style="884" bestFit="1" customWidth="1"/>
    <col min="2055" max="2056" width="10.7109375" style="884" bestFit="1" customWidth="1"/>
    <col min="2057" max="2057" width="11.42578125" style="884" customWidth="1"/>
    <col min="2058" max="2059" width="10.42578125" style="884" bestFit="1" customWidth="1"/>
    <col min="2060" max="2060" width="11" style="884" bestFit="1" customWidth="1"/>
    <col min="2061" max="2061" width="11.7109375" style="884" bestFit="1" customWidth="1"/>
    <col min="2062" max="2062" width="11" style="884" customWidth="1"/>
    <col min="2063" max="2063" width="12.5703125" style="884" bestFit="1" customWidth="1"/>
    <col min="2064" max="2064" width="14.85546875" style="884" customWidth="1"/>
    <col min="2065" max="2304" width="11.42578125" style="884"/>
    <col min="2305" max="2305" width="78.42578125" style="884" customWidth="1"/>
    <col min="2306" max="2306" width="11.7109375" style="884" bestFit="1" customWidth="1"/>
    <col min="2307" max="2307" width="12.140625" style="884" bestFit="1" customWidth="1"/>
    <col min="2308" max="2309" width="11.7109375" style="884" bestFit="1" customWidth="1"/>
    <col min="2310" max="2310" width="11.42578125" style="884" bestFit="1" customWidth="1"/>
    <col min="2311" max="2312" width="10.7109375" style="884" bestFit="1" customWidth="1"/>
    <col min="2313" max="2313" width="11.42578125" style="884" customWidth="1"/>
    <col min="2314" max="2315" width="10.42578125" style="884" bestFit="1" customWidth="1"/>
    <col min="2316" max="2316" width="11" style="884" bestFit="1" customWidth="1"/>
    <col min="2317" max="2317" width="11.7109375" style="884" bestFit="1" customWidth="1"/>
    <col min="2318" max="2318" width="11" style="884" customWidth="1"/>
    <col min="2319" max="2319" width="12.5703125" style="884" bestFit="1" customWidth="1"/>
    <col min="2320" max="2320" width="14.85546875" style="884" customWidth="1"/>
    <col min="2321" max="2560" width="11.42578125" style="884"/>
    <col min="2561" max="2561" width="78.42578125" style="884" customWidth="1"/>
    <col min="2562" max="2562" width="11.7109375" style="884" bestFit="1" customWidth="1"/>
    <col min="2563" max="2563" width="12.140625" style="884" bestFit="1" customWidth="1"/>
    <col min="2564" max="2565" width="11.7109375" style="884" bestFit="1" customWidth="1"/>
    <col min="2566" max="2566" width="11.42578125" style="884" bestFit="1" customWidth="1"/>
    <col min="2567" max="2568" width="10.7109375" style="884" bestFit="1" customWidth="1"/>
    <col min="2569" max="2569" width="11.42578125" style="884" customWidth="1"/>
    <col min="2570" max="2571" width="10.42578125" style="884" bestFit="1" customWidth="1"/>
    <col min="2572" max="2572" width="11" style="884" bestFit="1" customWidth="1"/>
    <col min="2573" max="2573" width="11.7109375" style="884" bestFit="1" customWidth="1"/>
    <col min="2574" max="2574" width="11" style="884" customWidth="1"/>
    <col min="2575" max="2575" width="12.5703125" style="884" bestFit="1" customWidth="1"/>
    <col min="2576" max="2576" width="14.85546875" style="884" customWidth="1"/>
    <col min="2577" max="2816" width="11.42578125" style="884"/>
    <col min="2817" max="2817" width="78.42578125" style="884" customWidth="1"/>
    <col min="2818" max="2818" width="11.7109375" style="884" bestFit="1" customWidth="1"/>
    <col min="2819" max="2819" width="12.140625" style="884" bestFit="1" customWidth="1"/>
    <col min="2820" max="2821" width="11.7109375" style="884" bestFit="1" customWidth="1"/>
    <col min="2822" max="2822" width="11.42578125" style="884" bestFit="1" customWidth="1"/>
    <col min="2823" max="2824" width="10.7109375" style="884" bestFit="1" customWidth="1"/>
    <col min="2825" max="2825" width="11.42578125" style="884" customWidth="1"/>
    <col min="2826" max="2827" width="10.42578125" style="884" bestFit="1" customWidth="1"/>
    <col min="2828" max="2828" width="11" style="884" bestFit="1" customWidth="1"/>
    <col min="2829" max="2829" width="11.7109375" style="884" bestFit="1" customWidth="1"/>
    <col min="2830" max="2830" width="11" style="884" customWidth="1"/>
    <col min="2831" max="2831" width="12.5703125" style="884" bestFit="1" customWidth="1"/>
    <col min="2832" max="2832" width="14.85546875" style="884" customWidth="1"/>
    <col min="2833" max="3072" width="11.42578125" style="884"/>
    <col min="3073" max="3073" width="78.42578125" style="884" customWidth="1"/>
    <col min="3074" max="3074" width="11.7109375" style="884" bestFit="1" customWidth="1"/>
    <col min="3075" max="3075" width="12.140625" style="884" bestFit="1" customWidth="1"/>
    <col min="3076" max="3077" width="11.7109375" style="884" bestFit="1" customWidth="1"/>
    <col min="3078" max="3078" width="11.42578125" style="884" bestFit="1" customWidth="1"/>
    <col min="3079" max="3080" width="10.7109375" style="884" bestFit="1" customWidth="1"/>
    <col min="3081" max="3081" width="11.42578125" style="884" customWidth="1"/>
    <col min="3082" max="3083" width="10.42578125" style="884" bestFit="1" customWidth="1"/>
    <col min="3084" max="3084" width="11" style="884" bestFit="1" customWidth="1"/>
    <col min="3085" max="3085" width="11.7109375" style="884" bestFit="1" customWidth="1"/>
    <col min="3086" max="3086" width="11" style="884" customWidth="1"/>
    <col min="3087" max="3087" width="12.5703125" style="884" bestFit="1" customWidth="1"/>
    <col min="3088" max="3088" width="14.85546875" style="884" customWidth="1"/>
    <col min="3089" max="3328" width="11.42578125" style="884"/>
    <col min="3329" max="3329" width="78.42578125" style="884" customWidth="1"/>
    <col min="3330" max="3330" width="11.7109375" style="884" bestFit="1" customWidth="1"/>
    <col min="3331" max="3331" width="12.140625" style="884" bestFit="1" customWidth="1"/>
    <col min="3332" max="3333" width="11.7109375" style="884" bestFit="1" customWidth="1"/>
    <col min="3334" max="3334" width="11.42578125" style="884" bestFit="1" customWidth="1"/>
    <col min="3335" max="3336" width="10.7109375" style="884" bestFit="1" customWidth="1"/>
    <col min="3337" max="3337" width="11.42578125" style="884" customWidth="1"/>
    <col min="3338" max="3339" width="10.42578125" style="884" bestFit="1" customWidth="1"/>
    <col min="3340" max="3340" width="11" style="884" bestFit="1" customWidth="1"/>
    <col min="3341" max="3341" width="11.7109375" style="884" bestFit="1" customWidth="1"/>
    <col min="3342" max="3342" width="11" style="884" customWidth="1"/>
    <col min="3343" max="3343" width="12.5703125" style="884" bestFit="1" customWidth="1"/>
    <col min="3344" max="3344" width="14.85546875" style="884" customWidth="1"/>
    <col min="3345" max="3584" width="11.42578125" style="884"/>
    <col min="3585" max="3585" width="78.42578125" style="884" customWidth="1"/>
    <col min="3586" max="3586" width="11.7109375" style="884" bestFit="1" customWidth="1"/>
    <col min="3587" max="3587" width="12.140625" style="884" bestFit="1" customWidth="1"/>
    <col min="3588" max="3589" width="11.7109375" style="884" bestFit="1" customWidth="1"/>
    <col min="3590" max="3590" width="11.42578125" style="884" bestFit="1" customWidth="1"/>
    <col min="3591" max="3592" width="10.7109375" style="884" bestFit="1" customWidth="1"/>
    <col min="3593" max="3593" width="11.42578125" style="884" customWidth="1"/>
    <col min="3594" max="3595" width="10.42578125" style="884" bestFit="1" customWidth="1"/>
    <col min="3596" max="3596" width="11" style="884" bestFit="1" customWidth="1"/>
    <col min="3597" max="3597" width="11.7109375" style="884" bestFit="1" customWidth="1"/>
    <col min="3598" max="3598" width="11" style="884" customWidth="1"/>
    <col min="3599" max="3599" width="12.5703125" style="884" bestFit="1" customWidth="1"/>
    <col min="3600" max="3600" width="14.85546875" style="884" customWidth="1"/>
    <col min="3601" max="3840" width="11.42578125" style="884"/>
    <col min="3841" max="3841" width="78.42578125" style="884" customWidth="1"/>
    <col min="3842" max="3842" width="11.7109375" style="884" bestFit="1" customWidth="1"/>
    <col min="3843" max="3843" width="12.140625" style="884" bestFit="1" customWidth="1"/>
    <col min="3844" max="3845" width="11.7109375" style="884" bestFit="1" customWidth="1"/>
    <col min="3846" max="3846" width="11.42578125" style="884" bestFit="1" customWidth="1"/>
    <col min="3847" max="3848" width="10.7109375" style="884" bestFit="1" customWidth="1"/>
    <col min="3849" max="3849" width="11.42578125" style="884" customWidth="1"/>
    <col min="3850" max="3851" width="10.42578125" style="884" bestFit="1" customWidth="1"/>
    <col min="3852" max="3852" width="11" style="884" bestFit="1" customWidth="1"/>
    <col min="3853" max="3853" width="11.7109375" style="884" bestFit="1" customWidth="1"/>
    <col min="3854" max="3854" width="11" style="884" customWidth="1"/>
    <col min="3855" max="3855" width="12.5703125" style="884" bestFit="1" customWidth="1"/>
    <col min="3856" max="3856" width="14.85546875" style="884" customWidth="1"/>
    <col min="3857" max="4096" width="11.42578125" style="884"/>
    <col min="4097" max="4097" width="78.42578125" style="884" customWidth="1"/>
    <col min="4098" max="4098" width="11.7109375" style="884" bestFit="1" customWidth="1"/>
    <col min="4099" max="4099" width="12.140625" style="884" bestFit="1" customWidth="1"/>
    <col min="4100" max="4101" width="11.7109375" style="884" bestFit="1" customWidth="1"/>
    <col min="4102" max="4102" width="11.42578125" style="884" bestFit="1" customWidth="1"/>
    <col min="4103" max="4104" width="10.7109375" style="884" bestFit="1" customWidth="1"/>
    <col min="4105" max="4105" width="11.42578125" style="884" customWidth="1"/>
    <col min="4106" max="4107" width="10.42578125" style="884" bestFit="1" customWidth="1"/>
    <col min="4108" max="4108" width="11" style="884" bestFit="1" customWidth="1"/>
    <col min="4109" max="4109" width="11.7109375" style="884" bestFit="1" customWidth="1"/>
    <col min="4110" max="4110" width="11" style="884" customWidth="1"/>
    <col min="4111" max="4111" width="12.5703125" style="884" bestFit="1" customWidth="1"/>
    <col min="4112" max="4112" width="14.85546875" style="884" customWidth="1"/>
    <col min="4113" max="4352" width="11.42578125" style="884"/>
    <col min="4353" max="4353" width="78.42578125" style="884" customWidth="1"/>
    <col min="4354" max="4354" width="11.7109375" style="884" bestFit="1" customWidth="1"/>
    <col min="4355" max="4355" width="12.140625" style="884" bestFit="1" customWidth="1"/>
    <col min="4356" max="4357" width="11.7109375" style="884" bestFit="1" customWidth="1"/>
    <col min="4358" max="4358" width="11.42578125" style="884" bestFit="1" customWidth="1"/>
    <col min="4359" max="4360" width="10.7109375" style="884" bestFit="1" customWidth="1"/>
    <col min="4361" max="4361" width="11.42578125" style="884" customWidth="1"/>
    <col min="4362" max="4363" width="10.42578125" style="884" bestFit="1" customWidth="1"/>
    <col min="4364" max="4364" width="11" style="884" bestFit="1" customWidth="1"/>
    <col min="4365" max="4365" width="11.7109375" style="884" bestFit="1" customWidth="1"/>
    <col min="4366" max="4366" width="11" style="884" customWidth="1"/>
    <col min="4367" max="4367" width="12.5703125" style="884" bestFit="1" customWidth="1"/>
    <col min="4368" max="4368" width="14.85546875" style="884" customWidth="1"/>
    <col min="4369" max="4608" width="11.42578125" style="884"/>
    <col min="4609" max="4609" width="78.42578125" style="884" customWidth="1"/>
    <col min="4610" max="4610" width="11.7109375" style="884" bestFit="1" customWidth="1"/>
    <col min="4611" max="4611" width="12.140625" style="884" bestFit="1" customWidth="1"/>
    <col min="4612" max="4613" width="11.7109375" style="884" bestFit="1" customWidth="1"/>
    <col min="4614" max="4614" width="11.42578125" style="884" bestFit="1" customWidth="1"/>
    <col min="4615" max="4616" width="10.7109375" style="884" bestFit="1" customWidth="1"/>
    <col min="4617" max="4617" width="11.42578125" style="884" customWidth="1"/>
    <col min="4618" max="4619" width="10.42578125" style="884" bestFit="1" customWidth="1"/>
    <col min="4620" max="4620" width="11" style="884" bestFit="1" customWidth="1"/>
    <col min="4621" max="4621" width="11.7109375" style="884" bestFit="1" customWidth="1"/>
    <col min="4622" max="4622" width="11" style="884" customWidth="1"/>
    <col min="4623" max="4623" width="12.5703125" style="884" bestFit="1" customWidth="1"/>
    <col min="4624" max="4624" width="14.85546875" style="884" customWidth="1"/>
    <col min="4625" max="4864" width="11.42578125" style="884"/>
    <col min="4865" max="4865" width="78.42578125" style="884" customWidth="1"/>
    <col min="4866" max="4866" width="11.7109375" style="884" bestFit="1" customWidth="1"/>
    <col min="4867" max="4867" width="12.140625" style="884" bestFit="1" customWidth="1"/>
    <col min="4868" max="4869" width="11.7109375" style="884" bestFit="1" customWidth="1"/>
    <col min="4870" max="4870" width="11.42578125" style="884" bestFit="1" customWidth="1"/>
    <col min="4871" max="4872" width="10.7109375" style="884" bestFit="1" customWidth="1"/>
    <col min="4873" max="4873" width="11.42578125" style="884" customWidth="1"/>
    <col min="4874" max="4875" width="10.42578125" style="884" bestFit="1" customWidth="1"/>
    <col min="4876" max="4876" width="11" style="884" bestFit="1" customWidth="1"/>
    <col min="4877" max="4877" width="11.7109375" style="884" bestFit="1" customWidth="1"/>
    <col min="4878" max="4878" width="11" style="884" customWidth="1"/>
    <col min="4879" max="4879" width="12.5703125" style="884" bestFit="1" customWidth="1"/>
    <col min="4880" max="4880" width="14.85546875" style="884" customWidth="1"/>
    <col min="4881" max="5120" width="11.42578125" style="884"/>
    <col min="5121" max="5121" width="78.42578125" style="884" customWidth="1"/>
    <col min="5122" max="5122" width="11.7109375" style="884" bestFit="1" customWidth="1"/>
    <col min="5123" max="5123" width="12.140625" style="884" bestFit="1" customWidth="1"/>
    <col min="5124" max="5125" width="11.7109375" style="884" bestFit="1" customWidth="1"/>
    <col min="5126" max="5126" width="11.42578125" style="884" bestFit="1" customWidth="1"/>
    <col min="5127" max="5128" width="10.7109375" style="884" bestFit="1" customWidth="1"/>
    <col min="5129" max="5129" width="11.42578125" style="884" customWidth="1"/>
    <col min="5130" max="5131" width="10.42578125" style="884" bestFit="1" customWidth="1"/>
    <col min="5132" max="5132" width="11" style="884" bestFit="1" customWidth="1"/>
    <col min="5133" max="5133" width="11.7109375" style="884" bestFit="1" customWidth="1"/>
    <col min="5134" max="5134" width="11" style="884" customWidth="1"/>
    <col min="5135" max="5135" width="12.5703125" style="884" bestFit="1" customWidth="1"/>
    <col min="5136" max="5136" width="14.85546875" style="884" customWidth="1"/>
    <col min="5137" max="5376" width="11.42578125" style="884"/>
    <col min="5377" max="5377" width="78.42578125" style="884" customWidth="1"/>
    <col min="5378" max="5378" width="11.7109375" style="884" bestFit="1" customWidth="1"/>
    <col min="5379" max="5379" width="12.140625" style="884" bestFit="1" customWidth="1"/>
    <col min="5380" max="5381" width="11.7109375" style="884" bestFit="1" customWidth="1"/>
    <col min="5382" max="5382" width="11.42578125" style="884" bestFit="1" customWidth="1"/>
    <col min="5383" max="5384" width="10.7109375" style="884" bestFit="1" customWidth="1"/>
    <col min="5385" max="5385" width="11.42578125" style="884" customWidth="1"/>
    <col min="5386" max="5387" width="10.42578125" style="884" bestFit="1" customWidth="1"/>
    <col min="5388" max="5388" width="11" style="884" bestFit="1" customWidth="1"/>
    <col min="5389" max="5389" width="11.7109375" style="884" bestFit="1" customWidth="1"/>
    <col min="5390" max="5390" width="11" style="884" customWidth="1"/>
    <col min="5391" max="5391" width="12.5703125" style="884" bestFit="1" customWidth="1"/>
    <col min="5392" max="5392" width="14.85546875" style="884" customWidth="1"/>
    <col min="5393" max="5632" width="11.42578125" style="884"/>
    <col min="5633" max="5633" width="78.42578125" style="884" customWidth="1"/>
    <col min="5634" max="5634" width="11.7109375" style="884" bestFit="1" customWidth="1"/>
    <col min="5635" max="5635" width="12.140625" style="884" bestFit="1" customWidth="1"/>
    <col min="5636" max="5637" width="11.7109375" style="884" bestFit="1" customWidth="1"/>
    <col min="5638" max="5638" width="11.42578125" style="884" bestFit="1" customWidth="1"/>
    <col min="5639" max="5640" width="10.7109375" style="884" bestFit="1" customWidth="1"/>
    <col min="5641" max="5641" width="11.42578125" style="884" customWidth="1"/>
    <col min="5642" max="5643" width="10.42578125" style="884" bestFit="1" customWidth="1"/>
    <col min="5644" max="5644" width="11" style="884" bestFit="1" customWidth="1"/>
    <col min="5645" max="5645" width="11.7109375" style="884" bestFit="1" customWidth="1"/>
    <col min="5646" max="5646" width="11" style="884" customWidth="1"/>
    <col min="5647" max="5647" width="12.5703125" style="884" bestFit="1" customWidth="1"/>
    <col min="5648" max="5648" width="14.85546875" style="884" customWidth="1"/>
    <col min="5649" max="5888" width="11.42578125" style="884"/>
    <col min="5889" max="5889" width="78.42578125" style="884" customWidth="1"/>
    <col min="5890" max="5890" width="11.7109375" style="884" bestFit="1" customWidth="1"/>
    <col min="5891" max="5891" width="12.140625" style="884" bestFit="1" customWidth="1"/>
    <col min="5892" max="5893" width="11.7109375" style="884" bestFit="1" customWidth="1"/>
    <col min="5894" max="5894" width="11.42578125" style="884" bestFit="1" customWidth="1"/>
    <col min="5895" max="5896" width="10.7109375" style="884" bestFit="1" customWidth="1"/>
    <col min="5897" max="5897" width="11.42578125" style="884" customWidth="1"/>
    <col min="5898" max="5899" width="10.42578125" style="884" bestFit="1" customWidth="1"/>
    <col min="5900" max="5900" width="11" style="884" bestFit="1" customWidth="1"/>
    <col min="5901" max="5901" width="11.7109375" style="884" bestFit="1" customWidth="1"/>
    <col min="5902" max="5902" width="11" style="884" customWidth="1"/>
    <col min="5903" max="5903" width="12.5703125" style="884" bestFit="1" customWidth="1"/>
    <col min="5904" max="5904" width="14.85546875" style="884" customWidth="1"/>
    <col min="5905" max="6144" width="11.42578125" style="884"/>
    <col min="6145" max="6145" width="78.42578125" style="884" customWidth="1"/>
    <col min="6146" max="6146" width="11.7109375" style="884" bestFit="1" customWidth="1"/>
    <col min="6147" max="6147" width="12.140625" style="884" bestFit="1" customWidth="1"/>
    <col min="6148" max="6149" width="11.7109375" style="884" bestFit="1" customWidth="1"/>
    <col min="6150" max="6150" width="11.42578125" style="884" bestFit="1" customWidth="1"/>
    <col min="6151" max="6152" width="10.7109375" style="884" bestFit="1" customWidth="1"/>
    <col min="6153" max="6153" width="11.42578125" style="884" customWidth="1"/>
    <col min="6154" max="6155" width="10.42578125" style="884" bestFit="1" customWidth="1"/>
    <col min="6156" max="6156" width="11" style="884" bestFit="1" customWidth="1"/>
    <col min="6157" max="6157" width="11.7109375" style="884" bestFit="1" customWidth="1"/>
    <col min="6158" max="6158" width="11" style="884" customWidth="1"/>
    <col min="6159" max="6159" width="12.5703125" style="884" bestFit="1" customWidth="1"/>
    <col min="6160" max="6160" width="14.85546875" style="884" customWidth="1"/>
    <col min="6161" max="6400" width="11.42578125" style="884"/>
    <col min="6401" max="6401" width="78.42578125" style="884" customWidth="1"/>
    <col min="6402" max="6402" width="11.7109375" style="884" bestFit="1" customWidth="1"/>
    <col min="6403" max="6403" width="12.140625" style="884" bestFit="1" customWidth="1"/>
    <col min="6404" max="6405" width="11.7109375" style="884" bestFit="1" customWidth="1"/>
    <col min="6406" max="6406" width="11.42578125" style="884" bestFit="1" customWidth="1"/>
    <col min="6407" max="6408" width="10.7109375" style="884" bestFit="1" customWidth="1"/>
    <col min="6409" max="6409" width="11.42578125" style="884" customWidth="1"/>
    <col min="6410" max="6411" width="10.42578125" style="884" bestFit="1" customWidth="1"/>
    <col min="6412" max="6412" width="11" style="884" bestFit="1" customWidth="1"/>
    <col min="6413" max="6413" width="11.7109375" style="884" bestFit="1" customWidth="1"/>
    <col min="6414" max="6414" width="11" style="884" customWidth="1"/>
    <col min="6415" max="6415" width="12.5703125" style="884" bestFit="1" customWidth="1"/>
    <col min="6416" max="6416" width="14.85546875" style="884" customWidth="1"/>
    <col min="6417" max="6656" width="11.42578125" style="884"/>
    <col min="6657" max="6657" width="78.42578125" style="884" customWidth="1"/>
    <col min="6658" max="6658" width="11.7109375" style="884" bestFit="1" customWidth="1"/>
    <col min="6659" max="6659" width="12.140625" style="884" bestFit="1" customWidth="1"/>
    <col min="6660" max="6661" width="11.7109375" style="884" bestFit="1" customWidth="1"/>
    <col min="6662" max="6662" width="11.42578125" style="884" bestFit="1" customWidth="1"/>
    <col min="6663" max="6664" width="10.7109375" style="884" bestFit="1" customWidth="1"/>
    <col min="6665" max="6665" width="11.42578125" style="884" customWidth="1"/>
    <col min="6666" max="6667" width="10.42578125" style="884" bestFit="1" customWidth="1"/>
    <col min="6668" max="6668" width="11" style="884" bestFit="1" customWidth="1"/>
    <col min="6669" max="6669" width="11.7109375" style="884" bestFit="1" customWidth="1"/>
    <col min="6670" max="6670" width="11" style="884" customWidth="1"/>
    <col min="6671" max="6671" width="12.5703125" style="884" bestFit="1" customWidth="1"/>
    <col min="6672" max="6672" width="14.85546875" style="884" customWidth="1"/>
    <col min="6673" max="6912" width="11.42578125" style="884"/>
    <col min="6913" max="6913" width="78.42578125" style="884" customWidth="1"/>
    <col min="6914" max="6914" width="11.7109375" style="884" bestFit="1" customWidth="1"/>
    <col min="6915" max="6915" width="12.140625" style="884" bestFit="1" customWidth="1"/>
    <col min="6916" max="6917" width="11.7109375" style="884" bestFit="1" customWidth="1"/>
    <col min="6918" max="6918" width="11.42578125" style="884" bestFit="1" customWidth="1"/>
    <col min="6919" max="6920" width="10.7109375" style="884" bestFit="1" customWidth="1"/>
    <col min="6921" max="6921" width="11.42578125" style="884" customWidth="1"/>
    <col min="6922" max="6923" width="10.42578125" style="884" bestFit="1" customWidth="1"/>
    <col min="6924" max="6924" width="11" style="884" bestFit="1" customWidth="1"/>
    <col min="6925" max="6925" width="11.7109375" style="884" bestFit="1" customWidth="1"/>
    <col min="6926" max="6926" width="11" style="884" customWidth="1"/>
    <col min="6927" max="6927" width="12.5703125" style="884" bestFit="1" customWidth="1"/>
    <col min="6928" max="6928" width="14.85546875" style="884" customWidth="1"/>
    <col min="6929" max="7168" width="11.42578125" style="884"/>
    <col min="7169" max="7169" width="78.42578125" style="884" customWidth="1"/>
    <col min="7170" max="7170" width="11.7109375" style="884" bestFit="1" customWidth="1"/>
    <col min="7171" max="7171" width="12.140625" style="884" bestFit="1" customWidth="1"/>
    <col min="7172" max="7173" width="11.7109375" style="884" bestFit="1" customWidth="1"/>
    <col min="7174" max="7174" width="11.42578125" style="884" bestFit="1" customWidth="1"/>
    <col min="7175" max="7176" width="10.7109375" style="884" bestFit="1" customWidth="1"/>
    <col min="7177" max="7177" width="11.42578125" style="884" customWidth="1"/>
    <col min="7178" max="7179" width="10.42578125" style="884" bestFit="1" customWidth="1"/>
    <col min="7180" max="7180" width="11" style="884" bestFit="1" customWidth="1"/>
    <col min="7181" max="7181" width="11.7109375" style="884" bestFit="1" customWidth="1"/>
    <col min="7182" max="7182" width="11" style="884" customWidth="1"/>
    <col min="7183" max="7183" width="12.5703125" style="884" bestFit="1" customWidth="1"/>
    <col min="7184" max="7184" width="14.85546875" style="884" customWidth="1"/>
    <col min="7185" max="7424" width="11.42578125" style="884"/>
    <col min="7425" max="7425" width="78.42578125" style="884" customWidth="1"/>
    <col min="7426" max="7426" width="11.7109375" style="884" bestFit="1" customWidth="1"/>
    <col min="7427" max="7427" width="12.140625" style="884" bestFit="1" customWidth="1"/>
    <col min="7428" max="7429" width="11.7109375" style="884" bestFit="1" customWidth="1"/>
    <col min="7430" max="7430" width="11.42578125" style="884" bestFit="1" customWidth="1"/>
    <col min="7431" max="7432" width="10.7109375" style="884" bestFit="1" customWidth="1"/>
    <col min="7433" max="7433" width="11.42578125" style="884" customWidth="1"/>
    <col min="7434" max="7435" width="10.42578125" style="884" bestFit="1" customWidth="1"/>
    <col min="7436" max="7436" width="11" style="884" bestFit="1" customWidth="1"/>
    <col min="7437" max="7437" width="11.7109375" style="884" bestFit="1" customWidth="1"/>
    <col min="7438" max="7438" width="11" style="884" customWidth="1"/>
    <col min="7439" max="7439" width="12.5703125" style="884" bestFit="1" customWidth="1"/>
    <col min="7440" max="7440" width="14.85546875" style="884" customWidth="1"/>
    <col min="7441" max="7680" width="11.42578125" style="884"/>
    <col min="7681" max="7681" width="78.42578125" style="884" customWidth="1"/>
    <col min="7682" max="7682" width="11.7109375" style="884" bestFit="1" customWidth="1"/>
    <col min="7683" max="7683" width="12.140625" style="884" bestFit="1" customWidth="1"/>
    <col min="7684" max="7685" width="11.7109375" style="884" bestFit="1" customWidth="1"/>
    <col min="7686" max="7686" width="11.42578125" style="884" bestFit="1" customWidth="1"/>
    <col min="7687" max="7688" width="10.7109375" style="884" bestFit="1" customWidth="1"/>
    <col min="7689" max="7689" width="11.42578125" style="884" customWidth="1"/>
    <col min="7690" max="7691" width="10.42578125" style="884" bestFit="1" customWidth="1"/>
    <col min="7692" max="7692" width="11" style="884" bestFit="1" customWidth="1"/>
    <col min="7693" max="7693" width="11.7109375" style="884" bestFit="1" customWidth="1"/>
    <col min="7694" max="7694" width="11" style="884" customWidth="1"/>
    <col min="7695" max="7695" width="12.5703125" style="884" bestFit="1" customWidth="1"/>
    <col min="7696" max="7696" width="14.85546875" style="884" customWidth="1"/>
    <col min="7697" max="7936" width="11.42578125" style="884"/>
    <col min="7937" max="7937" width="78.42578125" style="884" customWidth="1"/>
    <col min="7938" max="7938" width="11.7109375" style="884" bestFit="1" customWidth="1"/>
    <col min="7939" max="7939" width="12.140625" style="884" bestFit="1" customWidth="1"/>
    <col min="7940" max="7941" width="11.7109375" style="884" bestFit="1" customWidth="1"/>
    <col min="7942" max="7942" width="11.42578125" style="884" bestFit="1" customWidth="1"/>
    <col min="7943" max="7944" width="10.7109375" style="884" bestFit="1" customWidth="1"/>
    <col min="7945" max="7945" width="11.42578125" style="884" customWidth="1"/>
    <col min="7946" max="7947" width="10.42578125" style="884" bestFit="1" customWidth="1"/>
    <col min="7948" max="7948" width="11" style="884" bestFit="1" customWidth="1"/>
    <col min="7949" max="7949" width="11.7109375" style="884" bestFit="1" customWidth="1"/>
    <col min="7950" max="7950" width="11" style="884" customWidth="1"/>
    <col min="7951" max="7951" width="12.5703125" style="884" bestFit="1" customWidth="1"/>
    <col min="7952" max="7952" width="14.85546875" style="884" customWidth="1"/>
    <col min="7953" max="8192" width="11.42578125" style="884"/>
    <col min="8193" max="8193" width="78.42578125" style="884" customWidth="1"/>
    <col min="8194" max="8194" width="11.7109375" style="884" bestFit="1" customWidth="1"/>
    <col min="8195" max="8195" width="12.140625" style="884" bestFit="1" customWidth="1"/>
    <col min="8196" max="8197" width="11.7109375" style="884" bestFit="1" customWidth="1"/>
    <col min="8198" max="8198" width="11.42578125" style="884" bestFit="1" customWidth="1"/>
    <col min="8199" max="8200" width="10.7109375" style="884" bestFit="1" customWidth="1"/>
    <col min="8201" max="8201" width="11.42578125" style="884" customWidth="1"/>
    <col min="8202" max="8203" width="10.42578125" style="884" bestFit="1" customWidth="1"/>
    <col min="8204" max="8204" width="11" style="884" bestFit="1" customWidth="1"/>
    <col min="8205" max="8205" width="11.7109375" style="884" bestFit="1" customWidth="1"/>
    <col min="8206" max="8206" width="11" style="884" customWidth="1"/>
    <col min="8207" max="8207" width="12.5703125" style="884" bestFit="1" customWidth="1"/>
    <col min="8208" max="8208" width="14.85546875" style="884" customWidth="1"/>
    <col min="8209" max="8448" width="11.42578125" style="884"/>
    <col min="8449" max="8449" width="78.42578125" style="884" customWidth="1"/>
    <col min="8450" max="8450" width="11.7109375" style="884" bestFit="1" customWidth="1"/>
    <col min="8451" max="8451" width="12.140625" style="884" bestFit="1" customWidth="1"/>
    <col min="8452" max="8453" width="11.7109375" style="884" bestFit="1" customWidth="1"/>
    <col min="8454" max="8454" width="11.42578125" style="884" bestFit="1" customWidth="1"/>
    <col min="8455" max="8456" width="10.7109375" style="884" bestFit="1" customWidth="1"/>
    <col min="8457" max="8457" width="11.42578125" style="884" customWidth="1"/>
    <col min="8458" max="8459" width="10.42578125" style="884" bestFit="1" customWidth="1"/>
    <col min="8460" max="8460" width="11" style="884" bestFit="1" customWidth="1"/>
    <col min="8461" max="8461" width="11.7109375" style="884" bestFit="1" customWidth="1"/>
    <col min="8462" max="8462" width="11" style="884" customWidth="1"/>
    <col min="8463" max="8463" width="12.5703125" style="884" bestFit="1" customWidth="1"/>
    <col min="8464" max="8464" width="14.85546875" style="884" customWidth="1"/>
    <col min="8465" max="8704" width="11.42578125" style="884"/>
    <col min="8705" max="8705" width="78.42578125" style="884" customWidth="1"/>
    <col min="8706" max="8706" width="11.7109375" style="884" bestFit="1" customWidth="1"/>
    <col min="8707" max="8707" width="12.140625" style="884" bestFit="1" customWidth="1"/>
    <col min="8708" max="8709" width="11.7109375" style="884" bestFit="1" customWidth="1"/>
    <col min="8710" max="8710" width="11.42578125" style="884" bestFit="1" customWidth="1"/>
    <col min="8711" max="8712" width="10.7109375" style="884" bestFit="1" customWidth="1"/>
    <col min="8713" max="8713" width="11.42578125" style="884" customWidth="1"/>
    <col min="8714" max="8715" width="10.42578125" style="884" bestFit="1" customWidth="1"/>
    <col min="8716" max="8716" width="11" style="884" bestFit="1" customWidth="1"/>
    <col min="8717" max="8717" width="11.7109375" style="884" bestFit="1" customWidth="1"/>
    <col min="8718" max="8718" width="11" style="884" customWidth="1"/>
    <col min="8719" max="8719" width="12.5703125" style="884" bestFit="1" customWidth="1"/>
    <col min="8720" max="8720" width="14.85546875" style="884" customWidth="1"/>
    <col min="8721" max="8960" width="11.42578125" style="884"/>
    <col min="8961" max="8961" width="78.42578125" style="884" customWidth="1"/>
    <col min="8962" max="8962" width="11.7109375" style="884" bestFit="1" customWidth="1"/>
    <col min="8963" max="8963" width="12.140625" style="884" bestFit="1" customWidth="1"/>
    <col min="8964" max="8965" width="11.7109375" style="884" bestFit="1" customWidth="1"/>
    <col min="8966" max="8966" width="11.42578125" style="884" bestFit="1" customWidth="1"/>
    <col min="8967" max="8968" width="10.7109375" style="884" bestFit="1" customWidth="1"/>
    <col min="8969" max="8969" width="11.42578125" style="884" customWidth="1"/>
    <col min="8970" max="8971" width="10.42578125" style="884" bestFit="1" customWidth="1"/>
    <col min="8972" max="8972" width="11" style="884" bestFit="1" customWidth="1"/>
    <col min="8973" max="8973" width="11.7109375" style="884" bestFit="1" customWidth="1"/>
    <col min="8974" max="8974" width="11" style="884" customWidth="1"/>
    <col min="8975" max="8975" width="12.5703125" style="884" bestFit="1" customWidth="1"/>
    <col min="8976" max="8976" width="14.85546875" style="884" customWidth="1"/>
    <col min="8977" max="9216" width="11.42578125" style="884"/>
    <col min="9217" max="9217" width="78.42578125" style="884" customWidth="1"/>
    <col min="9218" max="9218" width="11.7109375" style="884" bestFit="1" customWidth="1"/>
    <col min="9219" max="9219" width="12.140625" style="884" bestFit="1" customWidth="1"/>
    <col min="9220" max="9221" width="11.7109375" style="884" bestFit="1" customWidth="1"/>
    <col min="9222" max="9222" width="11.42578125" style="884" bestFit="1" customWidth="1"/>
    <col min="9223" max="9224" width="10.7109375" style="884" bestFit="1" customWidth="1"/>
    <col min="9225" max="9225" width="11.42578125" style="884" customWidth="1"/>
    <col min="9226" max="9227" width="10.42578125" style="884" bestFit="1" customWidth="1"/>
    <col min="9228" max="9228" width="11" style="884" bestFit="1" customWidth="1"/>
    <col min="9229" max="9229" width="11.7109375" style="884" bestFit="1" customWidth="1"/>
    <col min="9230" max="9230" width="11" style="884" customWidth="1"/>
    <col min="9231" max="9231" width="12.5703125" style="884" bestFit="1" customWidth="1"/>
    <col min="9232" max="9232" width="14.85546875" style="884" customWidth="1"/>
    <col min="9233" max="9472" width="11.42578125" style="884"/>
    <col min="9473" max="9473" width="78.42578125" style="884" customWidth="1"/>
    <col min="9474" max="9474" width="11.7109375" style="884" bestFit="1" customWidth="1"/>
    <col min="9475" max="9475" width="12.140625" style="884" bestFit="1" customWidth="1"/>
    <col min="9476" max="9477" width="11.7109375" style="884" bestFit="1" customWidth="1"/>
    <col min="9478" max="9478" width="11.42578125" style="884" bestFit="1" customWidth="1"/>
    <col min="9479" max="9480" width="10.7109375" style="884" bestFit="1" customWidth="1"/>
    <col min="9481" max="9481" width="11.42578125" style="884" customWidth="1"/>
    <col min="9482" max="9483" width="10.42578125" style="884" bestFit="1" customWidth="1"/>
    <col min="9484" max="9484" width="11" style="884" bestFit="1" customWidth="1"/>
    <col min="9485" max="9485" width="11.7109375" style="884" bestFit="1" customWidth="1"/>
    <col min="9486" max="9486" width="11" style="884" customWidth="1"/>
    <col min="9487" max="9487" width="12.5703125" style="884" bestFit="1" customWidth="1"/>
    <col min="9488" max="9488" width="14.85546875" style="884" customWidth="1"/>
    <col min="9489" max="9728" width="11.42578125" style="884"/>
    <col min="9729" max="9729" width="78.42578125" style="884" customWidth="1"/>
    <col min="9730" max="9730" width="11.7109375" style="884" bestFit="1" customWidth="1"/>
    <col min="9731" max="9731" width="12.140625" style="884" bestFit="1" customWidth="1"/>
    <col min="9732" max="9733" width="11.7109375" style="884" bestFit="1" customWidth="1"/>
    <col min="9734" max="9734" width="11.42578125" style="884" bestFit="1" customWidth="1"/>
    <col min="9735" max="9736" width="10.7109375" style="884" bestFit="1" customWidth="1"/>
    <col min="9737" max="9737" width="11.42578125" style="884" customWidth="1"/>
    <col min="9738" max="9739" width="10.42578125" style="884" bestFit="1" customWidth="1"/>
    <col min="9740" max="9740" width="11" style="884" bestFit="1" customWidth="1"/>
    <col min="9741" max="9741" width="11.7109375" style="884" bestFit="1" customWidth="1"/>
    <col min="9742" max="9742" width="11" style="884" customWidth="1"/>
    <col min="9743" max="9743" width="12.5703125" style="884" bestFit="1" customWidth="1"/>
    <col min="9744" max="9744" width="14.85546875" style="884" customWidth="1"/>
    <col min="9745" max="9984" width="11.42578125" style="884"/>
    <col min="9985" max="9985" width="78.42578125" style="884" customWidth="1"/>
    <col min="9986" max="9986" width="11.7109375" style="884" bestFit="1" customWidth="1"/>
    <col min="9987" max="9987" width="12.140625" style="884" bestFit="1" customWidth="1"/>
    <col min="9988" max="9989" width="11.7109375" style="884" bestFit="1" customWidth="1"/>
    <col min="9990" max="9990" width="11.42578125" style="884" bestFit="1" customWidth="1"/>
    <col min="9991" max="9992" width="10.7109375" style="884" bestFit="1" customWidth="1"/>
    <col min="9993" max="9993" width="11.42578125" style="884" customWidth="1"/>
    <col min="9994" max="9995" width="10.42578125" style="884" bestFit="1" customWidth="1"/>
    <col min="9996" max="9996" width="11" style="884" bestFit="1" customWidth="1"/>
    <col min="9997" max="9997" width="11.7109375" style="884" bestFit="1" customWidth="1"/>
    <col min="9998" max="9998" width="11" style="884" customWidth="1"/>
    <col min="9999" max="9999" width="12.5703125" style="884" bestFit="1" customWidth="1"/>
    <col min="10000" max="10000" width="14.85546875" style="884" customWidth="1"/>
    <col min="10001" max="10240" width="11.42578125" style="884"/>
    <col min="10241" max="10241" width="78.42578125" style="884" customWidth="1"/>
    <col min="10242" max="10242" width="11.7109375" style="884" bestFit="1" customWidth="1"/>
    <col min="10243" max="10243" width="12.140625" style="884" bestFit="1" customWidth="1"/>
    <col min="10244" max="10245" width="11.7109375" style="884" bestFit="1" customWidth="1"/>
    <col min="10246" max="10246" width="11.42578125" style="884" bestFit="1" customWidth="1"/>
    <col min="10247" max="10248" width="10.7109375" style="884" bestFit="1" customWidth="1"/>
    <col min="10249" max="10249" width="11.42578125" style="884" customWidth="1"/>
    <col min="10250" max="10251" width="10.42578125" style="884" bestFit="1" customWidth="1"/>
    <col min="10252" max="10252" width="11" style="884" bestFit="1" customWidth="1"/>
    <col min="10253" max="10253" width="11.7109375" style="884" bestFit="1" customWidth="1"/>
    <col min="10254" max="10254" width="11" style="884" customWidth="1"/>
    <col min="10255" max="10255" width="12.5703125" style="884" bestFit="1" customWidth="1"/>
    <col min="10256" max="10256" width="14.85546875" style="884" customWidth="1"/>
    <col min="10257" max="10496" width="11.42578125" style="884"/>
    <col min="10497" max="10497" width="78.42578125" style="884" customWidth="1"/>
    <col min="10498" max="10498" width="11.7109375" style="884" bestFit="1" customWidth="1"/>
    <col min="10499" max="10499" width="12.140625" style="884" bestFit="1" customWidth="1"/>
    <col min="10500" max="10501" width="11.7109375" style="884" bestFit="1" customWidth="1"/>
    <col min="10502" max="10502" width="11.42578125" style="884" bestFit="1" customWidth="1"/>
    <col min="10503" max="10504" width="10.7109375" style="884" bestFit="1" customWidth="1"/>
    <col min="10505" max="10505" width="11.42578125" style="884" customWidth="1"/>
    <col min="10506" max="10507" width="10.42578125" style="884" bestFit="1" customWidth="1"/>
    <col min="10508" max="10508" width="11" style="884" bestFit="1" customWidth="1"/>
    <col min="10509" max="10509" width="11.7109375" style="884" bestFit="1" customWidth="1"/>
    <col min="10510" max="10510" width="11" style="884" customWidth="1"/>
    <col min="10511" max="10511" width="12.5703125" style="884" bestFit="1" customWidth="1"/>
    <col min="10512" max="10512" width="14.85546875" style="884" customWidth="1"/>
    <col min="10513" max="10752" width="11.42578125" style="884"/>
    <col min="10753" max="10753" width="78.42578125" style="884" customWidth="1"/>
    <col min="10754" max="10754" width="11.7109375" style="884" bestFit="1" customWidth="1"/>
    <col min="10755" max="10755" width="12.140625" style="884" bestFit="1" customWidth="1"/>
    <col min="10756" max="10757" width="11.7109375" style="884" bestFit="1" customWidth="1"/>
    <col min="10758" max="10758" width="11.42578125" style="884" bestFit="1" customWidth="1"/>
    <col min="10759" max="10760" width="10.7109375" style="884" bestFit="1" customWidth="1"/>
    <col min="10761" max="10761" width="11.42578125" style="884" customWidth="1"/>
    <col min="10762" max="10763" width="10.42578125" style="884" bestFit="1" customWidth="1"/>
    <col min="10764" max="10764" width="11" style="884" bestFit="1" customWidth="1"/>
    <col min="10765" max="10765" width="11.7109375" style="884" bestFit="1" customWidth="1"/>
    <col min="10766" max="10766" width="11" style="884" customWidth="1"/>
    <col min="10767" max="10767" width="12.5703125" style="884" bestFit="1" customWidth="1"/>
    <col min="10768" max="10768" width="14.85546875" style="884" customWidth="1"/>
    <col min="10769" max="11008" width="11.42578125" style="884"/>
    <col min="11009" max="11009" width="78.42578125" style="884" customWidth="1"/>
    <col min="11010" max="11010" width="11.7109375" style="884" bestFit="1" customWidth="1"/>
    <col min="11011" max="11011" width="12.140625" style="884" bestFit="1" customWidth="1"/>
    <col min="11012" max="11013" width="11.7109375" style="884" bestFit="1" customWidth="1"/>
    <col min="11014" max="11014" width="11.42578125" style="884" bestFit="1" customWidth="1"/>
    <col min="11015" max="11016" width="10.7109375" style="884" bestFit="1" customWidth="1"/>
    <col min="11017" max="11017" width="11.42578125" style="884" customWidth="1"/>
    <col min="11018" max="11019" width="10.42578125" style="884" bestFit="1" customWidth="1"/>
    <col min="11020" max="11020" width="11" style="884" bestFit="1" customWidth="1"/>
    <col min="11021" max="11021" width="11.7109375" style="884" bestFit="1" customWidth="1"/>
    <col min="11022" max="11022" width="11" style="884" customWidth="1"/>
    <col min="11023" max="11023" width="12.5703125" style="884" bestFit="1" customWidth="1"/>
    <col min="11024" max="11024" width="14.85546875" style="884" customWidth="1"/>
    <col min="11025" max="11264" width="11.42578125" style="884"/>
    <col min="11265" max="11265" width="78.42578125" style="884" customWidth="1"/>
    <col min="11266" max="11266" width="11.7109375" style="884" bestFit="1" customWidth="1"/>
    <col min="11267" max="11267" width="12.140625" style="884" bestFit="1" customWidth="1"/>
    <col min="11268" max="11269" width="11.7109375" style="884" bestFit="1" customWidth="1"/>
    <col min="11270" max="11270" width="11.42578125" style="884" bestFit="1" customWidth="1"/>
    <col min="11271" max="11272" width="10.7109375" style="884" bestFit="1" customWidth="1"/>
    <col min="11273" max="11273" width="11.42578125" style="884" customWidth="1"/>
    <col min="11274" max="11275" width="10.42578125" style="884" bestFit="1" customWidth="1"/>
    <col min="11276" max="11276" width="11" style="884" bestFit="1" customWidth="1"/>
    <col min="11277" max="11277" width="11.7109375" style="884" bestFit="1" customWidth="1"/>
    <col min="11278" max="11278" width="11" style="884" customWidth="1"/>
    <col min="11279" max="11279" width="12.5703125" style="884" bestFit="1" customWidth="1"/>
    <col min="11280" max="11280" width="14.85546875" style="884" customWidth="1"/>
    <col min="11281" max="11520" width="11.42578125" style="884"/>
    <col min="11521" max="11521" width="78.42578125" style="884" customWidth="1"/>
    <col min="11522" max="11522" width="11.7109375" style="884" bestFit="1" customWidth="1"/>
    <col min="11523" max="11523" width="12.140625" style="884" bestFit="1" customWidth="1"/>
    <col min="11524" max="11525" width="11.7109375" style="884" bestFit="1" customWidth="1"/>
    <col min="11526" max="11526" width="11.42578125" style="884" bestFit="1" customWidth="1"/>
    <col min="11527" max="11528" width="10.7109375" style="884" bestFit="1" customWidth="1"/>
    <col min="11529" max="11529" width="11.42578125" style="884" customWidth="1"/>
    <col min="11530" max="11531" width="10.42578125" style="884" bestFit="1" customWidth="1"/>
    <col min="11532" max="11532" width="11" style="884" bestFit="1" customWidth="1"/>
    <col min="11533" max="11533" width="11.7109375" style="884" bestFit="1" customWidth="1"/>
    <col min="11534" max="11534" width="11" style="884" customWidth="1"/>
    <col min="11535" max="11535" width="12.5703125" style="884" bestFit="1" customWidth="1"/>
    <col min="11536" max="11536" width="14.85546875" style="884" customWidth="1"/>
    <col min="11537" max="11776" width="11.42578125" style="884"/>
    <col min="11777" max="11777" width="78.42578125" style="884" customWidth="1"/>
    <col min="11778" max="11778" width="11.7109375" style="884" bestFit="1" customWidth="1"/>
    <col min="11779" max="11779" width="12.140625" style="884" bestFit="1" customWidth="1"/>
    <col min="11780" max="11781" width="11.7109375" style="884" bestFit="1" customWidth="1"/>
    <col min="11782" max="11782" width="11.42578125" style="884" bestFit="1" customWidth="1"/>
    <col min="11783" max="11784" width="10.7109375" style="884" bestFit="1" customWidth="1"/>
    <col min="11785" max="11785" width="11.42578125" style="884" customWidth="1"/>
    <col min="11786" max="11787" width="10.42578125" style="884" bestFit="1" customWidth="1"/>
    <col min="11788" max="11788" width="11" style="884" bestFit="1" customWidth="1"/>
    <col min="11789" max="11789" width="11.7109375" style="884" bestFit="1" customWidth="1"/>
    <col min="11790" max="11790" width="11" style="884" customWidth="1"/>
    <col min="11791" max="11791" width="12.5703125" style="884" bestFit="1" customWidth="1"/>
    <col min="11792" max="11792" width="14.85546875" style="884" customWidth="1"/>
    <col min="11793" max="12032" width="11.42578125" style="884"/>
    <col min="12033" max="12033" width="78.42578125" style="884" customWidth="1"/>
    <col min="12034" max="12034" width="11.7109375" style="884" bestFit="1" customWidth="1"/>
    <col min="12035" max="12035" width="12.140625" style="884" bestFit="1" customWidth="1"/>
    <col min="12036" max="12037" width="11.7109375" style="884" bestFit="1" customWidth="1"/>
    <col min="12038" max="12038" width="11.42578125" style="884" bestFit="1" customWidth="1"/>
    <col min="12039" max="12040" width="10.7109375" style="884" bestFit="1" customWidth="1"/>
    <col min="12041" max="12041" width="11.42578125" style="884" customWidth="1"/>
    <col min="12042" max="12043" width="10.42578125" style="884" bestFit="1" customWidth="1"/>
    <col min="12044" max="12044" width="11" style="884" bestFit="1" customWidth="1"/>
    <col min="12045" max="12045" width="11.7109375" style="884" bestFit="1" customWidth="1"/>
    <col min="12046" max="12046" width="11" style="884" customWidth="1"/>
    <col min="12047" max="12047" width="12.5703125" style="884" bestFit="1" customWidth="1"/>
    <col min="12048" max="12048" width="14.85546875" style="884" customWidth="1"/>
    <col min="12049" max="12288" width="11.42578125" style="884"/>
    <col min="12289" max="12289" width="78.42578125" style="884" customWidth="1"/>
    <col min="12290" max="12290" width="11.7109375" style="884" bestFit="1" customWidth="1"/>
    <col min="12291" max="12291" width="12.140625" style="884" bestFit="1" customWidth="1"/>
    <col min="12292" max="12293" width="11.7109375" style="884" bestFit="1" customWidth="1"/>
    <col min="12294" max="12294" width="11.42578125" style="884" bestFit="1" customWidth="1"/>
    <col min="12295" max="12296" width="10.7109375" style="884" bestFit="1" customWidth="1"/>
    <col min="12297" max="12297" width="11.42578125" style="884" customWidth="1"/>
    <col min="12298" max="12299" width="10.42578125" style="884" bestFit="1" customWidth="1"/>
    <col min="12300" max="12300" width="11" style="884" bestFit="1" customWidth="1"/>
    <col min="12301" max="12301" width="11.7109375" style="884" bestFit="1" customWidth="1"/>
    <col min="12302" max="12302" width="11" style="884" customWidth="1"/>
    <col min="12303" max="12303" width="12.5703125" style="884" bestFit="1" customWidth="1"/>
    <col min="12304" max="12304" width="14.85546875" style="884" customWidth="1"/>
    <col min="12305" max="12544" width="11.42578125" style="884"/>
    <col min="12545" max="12545" width="78.42578125" style="884" customWidth="1"/>
    <col min="12546" max="12546" width="11.7109375" style="884" bestFit="1" customWidth="1"/>
    <col min="12547" max="12547" width="12.140625" style="884" bestFit="1" customWidth="1"/>
    <col min="12548" max="12549" width="11.7109375" style="884" bestFit="1" customWidth="1"/>
    <col min="12550" max="12550" width="11.42578125" style="884" bestFit="1" customWidth="1"/>
    <col min="12551" max="12552" width="10.7109375" style="884" bestFit="1" customWidth="1"/>
    <col min="12553" max="12553" width="11.42578125" style="884" customWidth="1"/>
    <col min="12554" max="12555" width="10.42578125" style="884" bestFit="1" customWidth="1"/>
    <col min="12556" max="12556" width="11" style="884" bestFit="1" customWidth="1"/>
    <col min="12557" max="12557" width="11.7109375" style="884" bestFit="1" customWidth="1"/>
    <col min="12558" max="12558" width="11" style="884" customWidth="1"/>
    <col min="12559" max="12559" width="12.5703125" style="884" bestFit="1" customWidth="1"/>
    <col min="12560" max="12560" width="14.85546875" style="884" customWidth="1"/>
    <col min="12561" max="12800" width="11.42578125" style="884"/>
    <col min="12801" max="12801" width="78.42578125" style="884" customWidth="1"/>
    <col min="12802" max="12802" width="11.7109375" style="884" bestFit="1" customWidth="1"/>
    <col min="12803" max="12803" width="12.140625" style="884" bestFit="1" customWidth="1"/>
    <col min="12804" max="12805" width="11.7109375" style="884" bestFit="1" customWidth="1"/>
    <col min="12806" max="12806" width="11.42578125" style="884" bestFit="1" customWidth="1"/>
    <col min="12807" max="12808" width="10.7109375" style="884" bestFit="1" customWidth="1"/>
    <col min="12809" max="12809" width="11.42578125" style="884" customWidth="1"/>
    <col min="12810" max="12811" width="10.42578125" style="884" bestFit="1" customWidth="1"/>
    <col min="12812" max="12812" width="11" style="884" bestFit="1" customWidth="1"/>
    <col min="12813" max="12813" width="11.7109375" style="884" bestFit="1" customWidth="1"/>
    <col min="12814" max="12814" width="11" style="884" customWidth="1"/>
    <col min="12815" max="12815" width="12.5703125" style="884" bestFit="1" customWidth="1"/>
    <col min="12816" max="12816" width="14.85546875" style="884" customWidth="1"/>
    <col min="12817" max="13056" width="11.42578125" style="884"/>
    <col min="13057" max="13057" width="78.42578125" style="884" customWidth="1"/>
    <col min="13058" max="13058" width="11.7109375" style="884" bestFit="1" customWidth="1"/>
    <col min="13059" max="13059" width="12.140625" style="884" bestFit="1" customWidth="1"/>
    <col min="13060" max="13061" width="11.7109375" style="884" bestFit="1" customWidth="1"/>
    <col min="13062" max="13062" width="11.42578125" style="884" bestFit="1" customWidth="1"/>
    <col min="13063" max="13064" width="10.7109375" style="884" bestFit="1" customWidth="1"/>
    <col min="13065" max="13065" width="11.42578125" style="884" customWidth="1"/>
    <col min="13066" max="13067" width="10.42578125" style="884" bestFit="1" customWidth="1"/>
    <col min="13068" max="13068" width="11" style="884" bestFit="1" customWidth="1"/>
    <col min="13069" max="13069" width="11.7109375" style="884" bestFit="1" customWidth="1"/>
    <col min="13070" max="13070" width="11" style="884" customWidth="1"/>
    <col min="13071" max="13071" width="12.5703125" style="884" bestFit="1" customWidth="1"/>
    <col min="13072" max="13072" width="14.85546875" style="884" customWidth="1"/>
    <col min="13073" max="13312" width="11.42578125" style="884"/>
    <col min="13313" max="13313" width="78.42578125" style="884" customWidth="1"/>
    <col min="13314" max="13314" width="11.7109375" style="884" bestFit="1" customWidth="1"/>
    <col min="13315" max="13315" width="12.140625" style="884" bestFit="1" customWidth="1"/>
    <col min="13316" max="13317" width="11.7109375" style="884" bestFit="1" customWidth="1"/>
    <col min="13318" max="13318" width="11.42578125" style="884" bestFit="1" customWidth="1"/>
    <col min="13319" max="13320" width="10.7109375" style="884" bestFit="1" customWidth="1"/>
    <col min="13321" max="13321" width="11.42578125" style="884" customWidth="1"/>
    <col min="13322" max="13323" width="10.42578125" style="884" bestFit="1" customWidth="1"/>
    <col min="13324" max="13324" width="11" style="884" bestFit="1" customWidth="1"/>
    <col min="13325" max="13325" width="11.7109375" style="884" bestFit="1" customWidth="1"/>
    <col min="13326" max="13326" width="11" style="884" customWidth="1"/>
    <col min="13327" max="13327" width="12.5703125" style="884" bestFit="1" customWidth="1"/>
    <col min="13328" max="13328" width="14.85546875" style="884" customWidth="1"/>
    <col min="13329" max="13568" width="11.42578125" style="884"/>
    <col min="13569" max="13569" width="78.42578125" style="884" customWidth="1"/>
    <col min="13570" max="13570" width="11.7109375" style="884" bestFit="1" customWidth="1"/>
    <col min="13571" max="13571" width="12.140625" style="884" bestFit="1" customWidth="1"/>
    <col min="13572" max="13573" width="11.7109375" style="884" bestFit="1" customWidth="1"/>
    <col min="13574" max="13574" width="11.42578125" style="884" bestFit="1" customWidth="1"/>
    <col min="13575" max="13576" width="10.7109375" style="884" bestFit="1" customWidth="1"/>
    <col min="13577" max="13577" width="11.42578125" style="884" customWidth="1"/>
    <col min="13578" max="13579" width="10.42578125" style="884" bestFit="1" customWidth="1"/>
    <col min="13580" max="13580" width="11" style="884" bestFit="1" customWidth="1"/>
    <col min="13581" max="13581" width="11.7109375" style="884" bestFit="1" customWidth="1"/>
    <col min="13582" max="13582" width="11" style="884" customWidth="1"/>
    <col min="13583" max="13583" width="12.5703125" style="884" bestFit="1" customWidth="1"/>
    <col min="13584" max="13584" width="14.85546875" style="884" customWidth="1"/>
    <col min="13585" max="13824" width="11.42578125" style="884"/>
    <col min="13825" max="13825" width="78.42578125" style="884" customWidth="1"/>
    <col min="13826" max="13826" width="11.7109375" style="884" bestFit="1" customWidth="1"/>
    <col min="13827" max="13827" width="12.140625" style="884" bestFit="1" customWidth="1"/>
    <col min="13828" max="13829" width="11.7109375" style="884" bestFit="1" customWidth="1"/>
    <col min="13830" max="13830" width="11.42578125" style="884" bestFit="1" customWidth="1"/>
    <col min="13831" max="13832" width="10.7109375" style="884" bestFit="1" customWidth="1"/>
    <col min="13833" max="13833" width="11.42578125" style="884" customWidth="1"/>
    <col min="13834" max="13835" width="10.42578125" style="884" bestFit="1" customWidth="1"/>
    <col min="13836" max="13836" width="11" style="884" bestFit="1" customWidth="1"/>
    <col min="13837" max="13837" width="11.7109375" style="884" bestFit="1" customWidth="1"/>
    <col min="13838" max="13838" width="11" style="884" customWidth="1"/>
    <col min="13839" max="13839" width="12.5703125" style="884" bestFit="1" customWidth="1"/>
    <col min="13840" max="13840" width="14.85546875" style="884" customWidth="1"/>
    <col min="13841" max="14080" width="11.42578125" style="884"/>
    <col min="14081" max="14081" width="78.42578125" style="884" customWidth="1"/>
    <col min="14082" max="14082" width="11.7109375" style="884" bestFit="1" customWidth="1"/>
    <col min="14083" max="14083" width="12.140625" style="884" bestFit="1" customWidth="1"/>
    <col min="14084" max="14085" width="11.7109375" style="884" bestFit="1" customWidth="1"/>
    <col min="14086" max="14086" width="11.42578125" style="884" bestFit="1" customWidth="1"/>
    <col min="14087" max="14088" width="10.7109375" style="884" bestFit="1" customWidth="1"/>
    <col min="14089" max="14089" width="11.42578125" style="884" customWidth="1"/>
    <col min="14090" max="14091" width="10.42578125" style="884" bestFit="1" customWidth="1"/>
    <col min="14092" max="14092" width="11" style="884" bestFit="1" customWidth="1"/>
    <col min="14093" max="14093" width="11.7109375" style="884" bestFit="1" customWidth="1"/>
    <col min="14094" max="14094" width="11" style="884" customWidth="1"/>
    <col min="14095" max="14095" width="12.5703125" style="884" bestFit="1" customWidth="1"/>
    <col min="14096" max="14096" width="14.85546875" style="884" customWidth="1"/>
    <col min="14097" max="14336" width="11.42578125" style="884"/>
    <col min="14337" max="14337" width="78.42578125" style="884" customWidth="1"/>
    <col min="14338" max="14338" width="11.7109375" style="884" bestFit="1" customWidth="1"/>
    <col min="14339" max="14339" width="12.140625" style="884" bestFit="1" customWidth="1"/>
    <col min="14340" max="14341" width="11.7109375" style="884" bestFit="1" customWidth="1"/>
    <col min="14342" max="14342" width="11.42578125" style="884" bestFit="1" customWidth="1"/>
    <col min="14343" max="14344" width="10.7109375" style="884" bestFit="1" customWidth="1"/>
    <col min="14345" max="14345" width="11.42578125" style="884" customWidth="1"/>
    <col min="14346" max="14347" width="10.42578125" style="884" bestFit="1" customWidth="1"/>
    <col min="14348" max="14348" width="11" style="884" bestFit="1" customWidth="1"/>
    <col min="14349" max="14349" width="11.7109375" style="884" bestFit="1" customWidth="1"/>
    <col min="14350" max="14350" width="11" style="884" customWidth="1"/>
    <col min="14351" max="14351" width="12.5703125" style="884" bestFit="1" customWidth="1"/>
    <col min="14352" max="14352" width="14.85546875" style="884" customWidth="1"/>
    <col min="14353" max="14592" width="11.42578125" style="884"/>
    <col min="14593" max="14593" width="78.42578125" style="884" customWidth="1"/>
    <col min="14594" max="14594" width="11.7109375" style="884" bestFit="1" customWidth="1"/>
    <col min="14595" max="14595" width="12.140625" style="884" bestFit="1" customWidth="1"/>
    <col min="14596" max="14597" width="11.7109375" style="884" bestFit="1" customWidth="1"/>
    <col min="14598" max="14598" width="11.42578125" style="884" bestFit="1" customWidth="1"/>
    <col min="14599" max="14600" width="10.7109375" style="884" bestFit="1" customWidth="1"/>
    <col min="14601" max="14601" width="11.42578125" style="884" customWidth="1"/>
    <col min="14602" max="14603" width="10.42578125" style="884" bestFit="1" customWidth="1"/>
    <col min="14604" max="14604" width="11" style="884" bestFit="1" customWidth="1"/>
    <col min="14605" max="14605" width="11.7109375" style="884" bestFit="1" customWidth="1"/>
    <col min="14606" max="14606" width="11" style="884" customWidth="1"/>
    <col min="14607" max="14607" width="12.5703125" style="884" bestFit="1" customWidth="1"/>
    <col min="14608" max="14608" width="14.85546875" style="884" customWidth="1"/>
    <col min="14609" max="14848" width="11.42578125" style="884"/>
    <col min="14849" max="14849" width="78.42578125" style="884" customWidth="1"/>
    <col min="14850" max="14850" width="11.7109375" style="884" bestFit="1" customWidth="1"/>
    <col min="14851" max="14851" width="12.140625" style="884" bestFit="1" customWidth="1"/>
    <col min="14852" max="14853" width="11.7109375" style="884" bestFit="1" customWidth="1"/>
    <col min="14854" max="14854" width="11.42578125" style="884" bestFit="1" customWidth="1"/>
    <col min="14855" max="14856" width="10.7109375" style="884" bestFit="1" customWidth="1"/>
    <col min="14857" max="14857" width="11.42578125" style="884" customWidth="1"/>
    <col min="14858" max="14859" width="10.42578125" style="884" bestFit="1" customWidth="1"/>
    <col min="14860" max="14860" width="11" style="884" bestFit="1" customWidth="1"/>
    <col min="14861" max="14861" width="11.7109375" style="884" bestFit="1" customWidth="1"/>
    <col min="14862" max="14862" width="11" style="884" customWidth="1"/>
    <col min="14863" max="14863" width="12.5703125" style="884" bestFit="1" customWidth="1"/>
    <col min="14864" max="14864" width="14.85546875" style="884" customWidth="1"/>
    <col min="14865" max="15104" width="11.42578125" style="884"/>
    <col min="15105" max="15105" width="78.42578125" style="884" customWidth="1"/>
    <col min="15106" max="15106" width="11.7109375" style="884" bestFit="1" customWidth="1"/>
    <col min="15107" max="15107" width="12.140625" style="884" bestFit="1" customWidth="1"/>
    <col min="15108" max="15109" width="11.7109375" style="884" bestFit="1" customWidth="1"/>
    <col min="15110" max="15110" width="11.42578125" style="884" bestFit="1" customWidth="1"/>
    <col min="15111" max="15112" width="10.7109375" style="884" bestFit="1" customWidth="1"/>
    <col min="15113" max="15113" width="11.42578125" style="884" customWidth="1"/>
    <col min="15114" max="15115" width="10.42578125" style="884" bestFit="1" customWidth="1"/>
    <col min="15116" max="15116" width="11" style="884" bestFit="1" customWidth="1"/>
    <col min="15117" max="15117" width="11.7109375" style="884" bestFit="1" customWidth="1"/>
    <col min="15118" max="15118" width="11" style="884" customWidth="1"/>
    <col min="15119" max="15119" width="12.5703125" style="884" bestFit="1" customWidth="1"/>
    <col min="15120" max="15120" width="14.85546875" style="884" customWidth="1"/>
    <col min="15121" max="15360" width="11.42578125" style="884"/>
    <col min="15361" max="15361" width="78.42578125" style="884" customWidth="1"/>
    <col min="15362" max="15362" width="11.7109375" style="884" bestFit="1" customWidth="1"/>
    <col min="15363" max="15363" width="12.140625" style="884" bestFit="1" customWidth="1"/>
    <col min="15364" max="15365" width="11.7109375" style="884" bestFit="1" customWidth="1"/>
    <col min="15366" max="15366" width="11.42578125" style="884" bestFit="1" customWidth="1"/>
    <col min="15367" max="15368" width="10.7109375" style="884" bestFit="1" customWidth="1"/>
    <col min="15369" max="15369" width="11.42578125" style="884" customWidth="1"/>
    <col min="15370" max="15371" width="10.42578125" style="884" bestFit="1" customWidth="1"/>
    <col min="15372" max="15372" width="11" style="884" bestFit="1" customWidth="1"/>
    <col min="15373" max="15373" width="11.7109375" style="884" bestFit="1" customWidth="1"/>
    <col min="15374" max="15374" width="11" style="884" customWidth="1"/>
    <col min="15375" max="15375" width="12.5703125" style="884" bestFit="1" customWidth="1"/>
    <col min="15376" max="15376" width="14.85546875" style="884" customWidth="1"/>
    <col min="15377" max="15616" width="11.42578125" style="884"/>
    <col min="15617" max="15617" width="78.42578125" style="884" customWidth="1"/>
    <col min="15618" max="15618" width="11.7109375" style="884" bestFit="1" customWidth="1"/>
    <col min="15619" max="15619" width="12.140625" style="884" bestFit="1" customWidth="1"/>
    <col min="15620" max="15621" width="11.7109375" style="884" bestFit="1" customWidth="1"/>
    <col min="15622" max="15622" width="11.42578125" style="884" bestFit="1" customWidth="1"/>
    <col min="15623" max="15624" width="10.7109375" style="884" bestFit="1" customWidth="1"/>
    <col min="15625" max="15625" width="11.42578125" style="884" customWidth="1"/>
    <col min="15626" max="15627" width="10.42578125" style="884" bestFit="1" customWidth="1"/>
    <col min="15628" max="15628" width="11" style="884" bestFit="1" customWidth="1"/>
    <col min="15629" max="15629" width="11.7109375" style="884" bestFit="1" customWidth="1"/>
    <col min="15630" max="15630" width="11" style="884" customWidth="1"/>
    <col min="15631" max="15631" width="12.5703125" style="884" bestFit="1" customWidth="1"/>
    <col min="15632" max="15632" width="14.85546875" style="884" customWidth="1"/>
    <col min="15633" max="15872" width="11.42578125" style="884"/>
    <col min="15873" max="15873" width="78.42578125" style="884" customWidth="1"/>
    <col min="15874" max="15874" width="11.7109375" style="884" bestFit="1" customWidth="1"/>
    <col min="15875" max="15875" width="12.140625" style="884" bestFit="1" customWidth="1"/>
    <col min="15876" max="15877" width="11.7109375" style="884" bestFit="1" customWidth="1"/>
    <col min="15878" max="15878" width="11.42578125" style="884" bestFit="1" customWidth="1"/>
    <col min="15879" max="15880" width="10.7109375" style="884" bestFit="1" customWidth="1"/>
    <col min="15881" max="15881" width="11.42578125" style="884" customWidth="1"/>
    <col min="15882" max="15883" width="10.42578125" style="884" bestFit="1" customWidth="1"/>
    <col min="15884" max="15884" width="11" style="884" bestFit="1" customWidth="1"/>
    <col min="15885" max="15885" width="11.7109375" style="884" bestFit="1" customWidth="1"/>
    <col min="15886" max="15886" width="11" style="884" customWidth="1"/>
    <col min="15887" max="15887" width="12.5703125" style="884" bestFit="1" customWidth="1"/>
    <col min="15888" max="15888" width="14.85546875" style="884" customWidth="1"/>
    <col min="15889" max="16128" width="11.42578125" style="884"/>
    <col min="16129" max="16129" width="78.42578125" style="884" customWidth="1"/>
    <col min="16130" max="16130" width="11.7109375" style="884" bestFit="1" customWidth="1"/>
    <col min="16131" max="16131" width="12.140625" style="884" bestFit="1" customWidth="1"/>
    <col min="16132" max="16133" width="11.7109375" style="884" bestFit="1" customWidth="1"/>
    <col min="16134" max="16134" width="11.42578125" style="884" bestFit="1" customWidth="1"/>
    <col min="16135" max="16136" width="10.7109375" style="884" bestFit="1" customWidth="1"/>
    <col min="16137" max="16137" width="11.42578125" style="884" customWidth="1"/>
    <col min="16138" max="16139" width="10.42578125" style="884" bestFit="1" customWidth="1"/>
    <col min="16140" max="16140" width="11" style="884" bestFit="1" customWidth="1"/>
    <col min="16141" max="16141" width="11.7109375" style="884" bestFit="1" customWidth="1"/>
    <col min="16142" max="16142" width="11" style="884" customWidth="1"/>
    <col min="16143" max="16143" width="12.5703125" style="884" bestFit="1" customWidth="1"/>
    <col min="16144" max="16144" width="14.85546875" style="884" customWidth="1"/>
    <col min="16145" max="16384" width="11.42578125" style="884"/>
  </cols>
  <sheetData>
    <row r="1" spans="1:16" s="195" customFormat="1" ht="4.5" customHeight="1">
      <c r="A1" s="1131"/>
      <c r="B1" s="1131"/>
      <c r="C1" s="1131"/>
      <c r="D1" s="1131"/>
      <c r="E1" s="1131"/>
      <c r="F1" s="1131"/>
      <c r="G1" s="1131"/>
      <c r="H1" s="1131"/>
      <c r="I1" s="1131"/>
      <c r="J1" s="1131"/>
      <c r="K1" s="1131"/>
      <c r="L1" s="1131"/>
      <c r="M1" s="1131"/>
      <c r="N1" s="1131"/>
      <c r="O1" s="1131"/>
      <c r="P1" s="1131"/>
    </row>
    <row r="2" spans="1:16" s="184" customFormat="1" ht="33" customHeight="1">
      <c r="A2" s="1129" t="s">
        <v>1295</v>
      </c>
      <c r="B2" s="1129"/>
      <c r="C2" s="1129"/>
      <c r="D2" s="1129"/>
      <c r="E2" s="1129"/>
      <c r="F2" s="1129"/>
      <c r="G2" s="1129"/>
      <c r="H2" s="1129"/>
      <c r="I2" s="1129"/>
      <c r="J2" s="1129"/>
      <c r="K2" s="1129"/>
      <c r="L2" s="1129"/>
      <c r="M2" s="1129"/>
      <c r="N2" s="1129"/>
      <c r="O2" s="1129"/>
      <c r="P2" s="1129"/>
    </row>
    <row r="3" spans="1:16" s="184" customFormat="1" ht="33" customHeight="1">
      <c r="A3" s="1129" t="s">
        <v>306</v>
      </c>
      <c r="B3" s="1129"/>
      <c r="C3" s="1129"/>
      <c r="D3" s="1129"/>
      <c r="E3" s="1129"/>
      <c r="F3" s="1129"/>
      <c r="G3" s="1129"/>
      <c r="H3" s="1129"/>
      <c r="I3" s="1129"/>
      <c r="J3" s="1129"/>
      <c r="K3" s="1129"/>
      <c r="L3" s="1129"/>
      <c r="M3" s="1129"/>
      <c r="N3" s="1129"/>
      <c r="O3" s="1129"/>
      <c r="P3" s="1129"/>
    </row>
    <row r="4" spans="1:16" s="184" customFormat="1" ht="32.25" customHeight="1">
      <c r="A4" s="1129" t="s">
        <v>1495</v>
      </c>
      <c r="B4" s="1129"/>
      <c r="C4" s="1129"/>
      <c r="D4" s="1129"/>
      <c r="E4" s="1129"/>
      <c r="F4" s="1129"/>
      <c r="G4" s="1129"/>
      <c r="H4" s="1129"/>
      <c r="I4" s="1129"/>
      <c r="J4" s="1129"/>
      <c r="K4" s="1129"/>
      <c r="L4" s="1129"/>
      <c r="M4" s="1129"/>
      <c r="N4" s="1129"/>
      <c r="O4" s="1129"/>
      <c r="P4" s="1129"/>
    </row>
    <row r="5" spans="1:16" s="185" customFormat="1" ht="31.5" customHeight="1" thickBot="1">
      <c r="A5" s="1132" t="s">
        <v>2</v>
      </c>
      <c r="B5" s="1132"/>
      <c r="C5" s="1132"/>
      <c r="D5" s="1132"/>
      <c r="E5" s="1132"/>
      <c r="F5" s="1132"/>
      <c r="G5" s="1132"/>
      <c r="H5" s="1132"/>
      <c r="I5" s="1132"/>
      <c r="J5" s="1132"/>
      <c r="K5" s="1132"/>
      <c r="L5" s="1132"/>
      <c r="M5" s="1132"/>
      <c r="N5" s="1132"/>
      <c r="O5" s="1132"/>
      <c r="P5" s="1132"/>
    </row>
    <row r="6" spans="1:16" ht="16.5" thickTop="1" thickBot="1">
      <c r="A6" s="199"/>
      <c r="B6" s="200" t="s">
        <v>307</v>
      </c>
      <c r="C6" s="200" t="s">
        <v>308</v>
      </c>
      <c r="D6" s="200" t="s">
        <v>309</v>
      </c>
      <c r="E6" s="200" t="s">
        <v>310</v>
      </c>
      <c r="F6" s="200" t="s">
        <v>311</v>
      </c>
      <c r="G6" s="200" t="s">
        <v>312</v>
      </c>
      <c r="H6" s="200" t="s">
        <v>313</v>
      </c>
      <c r="I6" s="200" t="s">
        <v>314</v>
      </c>
      <c r="J6" s="200" t="s">
        <v>315</v>
      </c>
      <c r="K6" s="200" t="s">
        <v>316</v>
      </c>
      <c r="L6" s="200" t="s">
        <v>317</v>
      </c>
      <c r="M6" s="200" t="s">
        <v>318</v>
      </c>
      <c r="N6" s="200" t="s">
        <v>1299</v>
      </c>
      <c r="O6" s="201" t="s">
        <v>1300</v>
      </c>
      <c r="P6" s="201" t="s">
        <v>7</v>
      </c>
    </row>
    <row r="7" spans="1:16" ht="16.5" thickTop="1" thickBot="1">
      <c r="A7" s="199" t="s">
        <v>8</v>
      </c>
      <c r="B7" s="896">
        <v>17066875.779240001</v>
      </c>
      <c r="C7" s="896">
        <v>15879599.947149999</v>
      </c>
      <c r="D7" s="896">
        <v>19318797.30683</v>
      </c>
      <c r="E7" s="896">
        <v>14183081.395809999</v>
      </c>
      <c r="F7" s="896">
        <v>12006031.73858</v>
      </c>
      <c r="G7" s="896">
        <v>7239558.8818399999</v>
      </c>
      <c r="H7" s="896">
        <v>6548334.3621999994</v>
      </c>
      <c r="I7" s="896">
        <v>8285424.8686999995</v>
      </c>
      <c r="J7" s="896">
        <v>170987.51013000001</v>
      </c>
      <c r="K7" s="896">
        <v>517075.04957999999</v>
      </c>
      <c r="L7" s="896">
        <v>8198722.2970099999</v>
      </c>
      <c r="M7" s="896">
        <v>1851470.1892300001</v>
      </c>
      <c r="N7" s="896">
        <v>6523307.2593499999</v>
      </c>
      <c r="O7" s="896">
        <v>5862114.6235200008</v>
      </c>
      <c r="P7" s="896">
        <v>123651381.20917</v>
      </c>
    </row>
    <row r="8" spans="1:16" ht="16.5" thickTop="1" thickBot="1">
      <c r="A8" s="897" t="s">
        <v>9</v>
      </c>
      <c r="B8" s="898">
        <v>2656243.4641700001</v>
      </c>
      <c r="C8" s="898">
        <v>2287986.7540199999</v>
      </c>
      <c r="D8" s="898">
        <v>2364127.4334899997</v>
      </c>
      <c r="E8" s="898">
        <v>2629261.0896799997</v>
      </c>
      <c r="F8" s="898">
        <v>2123949.80003</v>
      </c>
      <c r="G8" s="898">
        <v>917636.98532000009</v>
      </c>
      <c r="H8" s="898">
        <v>867407.45929999999</v>
      </c>
      <c r="I8" s="898">
        <v>325923.23067999998</v>
      </c>
      <c r="J8" s="898">
        <v>36968.058380000002</v>
      </c>
      <c r="K8" s="898">
        <v>262165.36246999999</v>
      </c>
      <c r="L8" s="898">
        <v>810720.71454999992</v>
      </c>
      <c r="M8" s="898">
        <v>119015.36732999999</v>
      </c>
      <c r="N8" s="898">
        <v>246988.17180000001</v>
      </c>
      <c r="O8" s="898">
        <v>366597.68789</v>
      </c>
      <c r="P8" s="898">
        <v>16014991.57911</v>
      </c>
    </row>
    <row r="9" spans="1:16" ht="15.75" thickTop="1">
      <c r="A9" s="162" t="s">
        <v>10</v>
      </c>
      <c r="B9" s="899">
        <v>570832.06722000008</v>
      </c>
      <c r="C9" s="899">
        <v>1485760.3539200001</v>
      </c>
      <c r="D9" s="899">
        <v>877749.44704999996</v>
      </c>
      <c r="E9" s="899">
        <v>741046.02450000006</v>
      </c>
      <c r="F9" s="899">
        <v>747891.50557000004</v>
      </c>
      <c r="G9" s="899">
        <v>476182.75573999999</v>
      </c>
      <c r="H9" s="899">
        <v>306370.70051999995</v>
      </c>
      <c r="I9" s="899">
        <v>133894.73948000002</v>
      </c>
      <c r="J9" s="899">
        <v>7114.0375100000001</v>
      </c>
      <c r="K9" s="899">
        <v>30649.806039999999</v>
      </c>
      <c r="L9" s="899">
        <v>154196.25188</v>
      </c>
      <c r="M9" s="899">
        <v>33738.93189</v>
      </c>
      <c r="N9" s="899">
        <v>158608.98690000002</v>
      </c>
      <c r="O9" s="899">
        <v>246376.80213999999</v>
      </c>
      <c r="P9" s="899">
        <v>5970412.4103600001</v>
      </c>
    </row>
    <row r="10" spans="1:16">
      <c r="A10" s="162" t="s">
        <v>11</v>
      </c>
      <c r="B10" s="899">
        <v>1549970.45631</v>
      </c>
      <c r="C10" s="899">
        <v>567623.60635000002</v>
      </c>
      <c r="D10" s="899">
        <v>812329.64205999998</v>
      </c>
      <c r="E10" s="899">
        <v>1029692.88728</v>
      </c>
      <c r="F10" s="899">
        <v>842986.81764999998</v>
      </c>
      <c r="G10" s="899">
        <v>365778.39818999998</v>
      </c>
      <c r="H10" s="899">
        <v>519118.18281999999</v>
      </c>
      <c r="I10" s="899">
        <v>165011.43148</v>
      </c>
      <c r="J10" s="899">
        <v>17119.724489999997</v>
      </c>
      <c r="K10" s="899">
        <v>206529.54991999999</v>
      </c>
      <c r="L10" s="899">
        <v>249093.84136000002</v>
      </c>
      <c r="M10" s="899">
        <v>65060.343710000001</v>
      </c>
      <c r="N10" s="899">
        <v>80350.010909999997</v>
      </c>
      <c r="O10" s="899">
        <v>75381.678249999997</v>
      </c>
      <c r="P10" s="899">
        <v>6546046.5707799997</v>
      </c>
    </row>
    <row r="11" spans="1:16">
      <c r="A11" s="162" t="s">
        <v>12</v>
      </c>
      <c r="B11" s="899">
        <v>0</v>
      </c>
      <c r="C11" s="899">
        <v>0</v>
      </c>
      <c r="D11" s="899">
        <v>0</v>
      </c>
      <c r="E11" s="899">
        <v>0</v>
      </c>
      <c r="F11" s="899">
        <v>10.416219999999999</v>
      </c>
      <c r="G11" s="899">
        <v>939.94565</v>
      </c>
      <c r="H11" s="899">
        <v>0</v>
      </c>
      <c r="I11" s="899">
        <v>0</v>
      </c>
      <c r="J11" s="899">
        <v>3618.6898200000001</v>
      </c>
      <c r="K11" s="899">
        <v>1663.64265</v>
      </c>
      <c r="L11" s="899">
        <v>230276.98937</v>
      </c>
      <c r="M11" s="899">
        <v>7484.5779699999994</v>
      </c>
      <c r="N11" s="899">
        <v>6594.8651200000004</v>
      </c>
      <c r="O11" s="899">
        <v>44839.207499999997</v>
      </c>
      <c r="P11" s="899">
        <v>295428.33429999999</v>
      </c>
    </row>
    <row r="12" spans="1:16">
      <c r="A12" s="162" t="s">
        <v>13</v>
      </c>
      <c r="B12" s="899">
        <v>0</v>
      </c>
      <c r="C12" s="899">
        <v>0</v>
      </c>
      <c r="D12" s="899">
        <v>0</v>
      </c>
      <c r="E12" s="899">
        <v>0</v>
      </c>
      <c r="F12" s="899">
        <v>0</v>
      </c>
      <c r="G12" s="899">
        <v>0</v>
      </c>
      <c r="H12" s="899">
        <v>0</v>
      </c>
      <c r="I12" s="899">
        <v>0</v>
      </c>
      <c r="J12" s="899">
        <v>9110.8045600000005</v>
      </c>
      <c r="K12" s="899">
        <v>9224.1010600000009</v>
      </c>
      <c r="L12" s="899">
        <v>0</v>
      </c>
      <c r="M12" s="899">
        <v>0</v>
      </c>
      <c r="N12" s="899">
        <v>0</v>
      </c>
      <c r="O12" s="899">
        <v>0</v>
      </c>
      <c r="P12" s="899">
        <v>18334.905620000001</v>
      </c>
    </row>
    <row r="13" spans="1:16">
      <c r="A13" s="162" t="s">
        <v>14</v>
      </c>
      <c r="B13" s="899">
        <v>483342.56834</v>
      </c>
      <c r="C13" s="899">
        <v>216899.49611000001</v>
      </c>
      <c r="D13" s="899">
        <v>654282.34652999998</v>
      </c>
      <c r="E13" s="899">
        <v>858522.17790000001</v>
      </c>
      <c r="F13" s="899">
        <v>515531.74975000002</v>
      </c>
      <c r="G13" s="899">
        <v>60694.142289999996</v>
      </c>
      <c r="H13" s="899">
        <v>35443.90049</v>
      </c>
      <c r="I13" s="899">
        <v>27017.059719999997</v>
      </c>
      <c r="J13" s="899">
        <v>0</v>
      </c>
      <c r="K13" s="899">
        <v>14098.2628</v>
      </c>
      <c r="L13" s="899">
        <v>177146.88713999998</v>
      </c>
      <c r="M13" s="899">
        <v>12628.416080000001</v>
      </c>
      <c r="N13" s="899">
        <v>0</v>
      </c>
      <c r="O13" s="899">
        <v>0</v>
      </c>
      <c r="P13" s="899">
        <v>3055607.00715</v>
      </c>
    </row>
    <row r="14" spans="1:16">
      <c r="A14" s="162" t="s">
        <v>15</v>
      </c>
      <c r="B14" s="899">
        <v>52098.372299999995</v>
      </c>
      <c r="C14" s="899">
        <v>17951.75791</v>
      </c>
      <c r="D14" s="899">
        <v>21670.489280000002</v>
      </c>
      <c r="E14" s="899">
        <v>0</v>
      </c>
      <c r="F14" s="899">
        <v>17826.638920000001</v>
      </c>
      <c r="G14" s="899">
        <v>14041.74345</v>
      </c>
      <c r="H14" s="899">
        <v>6474.6754700000001</v>
      </c>
      <c r="I14" s="899">
        <v>0</v>
      </c>
      <c r="J14" s="899">
        <v>4.8019999999999996</v>
      </c>
      <c r="K14" s="899">
        <v>0</v>
      </c>
      <c r="L14" s="899">
        <v>6.7448000000000006</v>
      </c>
      <c r="M14" s="899">
        <v>103.09768</v>
      </c>
      <c r="N14" s="899">
        <v>1434.3088700000001</v>
      </c>
      <c r="O14" s="899">
        <v>0</v>
      </c>
      <c r="P14" s="899">
        <v>131612.63068</v>
      </c>
    </row>
    <row r="15" spans="1:16">
      <c r="A15" s="162" t="s">
        <v>16</v>
      </c>
      <c r="B15" s="899">
        <v>0</v>
      </c>
      <c r="C15" s="899">
        <v>0</v>
      </c>
      <c r="D15" s="899">
        <v>0</v>
      </c>
      <c r="E15" s="899">
        <v>0</v>
      </c>
      <c r="F15" s="899">
        <v>0</v>
      </c>
      <c r="G15" s="899">
        <v>0</v>
      </c>
      <c r="H15" s="899">
        <v>0</v>
      </c>
      <c r="I15" s="899">
        <v>0</v>
      </c>
      <c r="J15" s="899">
        <v>0</v>
      </c>
      <c r="K15" s="899">
        <v>0</v>
      </c>
      <c r="L15" s="899">
        <v>0</v>
      </c>
      <c r="M15" s="899">
        <v>0</v>
      </c>
      <c r="N15" s="899">
        <v>0</v>
      </c>
      <c r="O15" s="899">
        <v>0</v>
      </c>
      <c r="P15" s="899">
        <v>0</v>
      </c>
    </row>
    <row r="16" spans="1:16" ht="15.75" thickBot="1">
      <c r="A16" s="162" t="s">
        <v>17</v>
      </c>
      <c r="B16" s="899">
        <v>0</v>
      </c>
      <c r="C16" s="899">
        <v>-248.46026999999998</v>
      </c>
      <c r="D16" s="899">
        <v>-1904.49143</v>
      </c>
      <c r="E16" s="899">
        <v>0</v>
      </c>
      <c r="F16" s="899">
        <v>-297.32808</v>
      </c>
      <c r="G16" s="899">
        <v>0</v>
      </c>
      <c r="H16" s="899">
        <v>0</v>
      </c>
      <c r="I16" s="899">
        <v>0</v>
      </c>
      <c r="J16" s="899">
        <v>0</v>
      </c>
      <c r="K16" s="899">
        <v>0</v>
      </c>
      <c r="L16" s="899">
        <v>0</v>
      </c>
      <c r="M16" s="899">
        <v>0</v>
      </c>
      <c r="N16" s="899">
        <v>0</v>
      </c>
      <c r="O16" s="899">
        <v>0</v>
      </c>
      <c r="P16" s="899">
        <v>-2450.2797799999998</v>
      </c>
    </row>
    <row r="17" spans="1:16" ht="16.5" thickTop="1" thickBot="1">
      <c r="A17" s="897" t="s">
        <v>18</v>
      </c>
      <c r="B17" s="898">
        <v>3878804.9268299998</v>
      </c>
      <c r="C17" s="898">
        <v>3962523.6016799998</v>
      </c>
      <c r="D17" s="898">
        <v>4684649.4887700006</v>
      </c>
      <c r="E17" s="898">
        <v>3605862.2062900001</v>
      </c>
      <c r="F17" s="898">
        <v>1945739.5737100001</v>
      </c>
      <c r="G17" s="898">
        <v>1625380.10696</v>
      </c>
      <c r="H17" s="898">
        <v>872533.17538000003</v>
      </c>
      <c r="I17" s="898">
        <v>810648.59659000009</v>
      </c>
      <c r="J17" s="898">
        <v>28237.467989999997</v>
      </c>
      <c r="K17" s="898">
        <v>49247.457150000002</v>
      </c>
      <c r="L17" s="898">
        <v>597559.73103000002</v>
      </c>
      <c r="M17" s="898">
        <v>206654.06869999997</v>
      </c>
      <c r="N17" s="898">
        <v>2021877.7726400001</v>
      </c>
      <c r="O17" s="898">
        <v>514184.50714999996</v>
      </c>
      <c r="P17" s="898">
        <v>24803902.68087</v>
      </c>
    </row>
    <row r="18" spans="1:16" ht="15.75" thickTop="1">
      <c r="A18" s="162" t="s">
        <v>19</v>
      </c>
      <c r="B18" s="899">
        <v>1356911.41264</v>
      </c>
      <c r="C18" s="899">
        <v>1742811.15</v>
      </c>
      <c r="D18" s="899">
        <v>1145307.81812</v>
      </c>
      <c r="E18" s="899">
        <v>922452.47601999994</v>
      </c>
      <c r="F18" s="899">
        <v>664589.21295000007</v>
      </c>
      <c r="G18" s="899">
        <v>364192.76999</v>
      </c>
      <c r="H18" s="899">
        <v>289525.46442000003</v>
      </c>
      <c r="I18" s="899">
        <v>168865.26267</v>
      </c>
      <c r="J18" s="899">
        <v>0</v>
      </c>
      <c r="K18" s="899">
        <v>0</v>
      </c>
      <c r="L18" s="899">
        <v>91601.9</v>
      </c>
      <c r="M18" s="899">
        <v>6988.38</v>
      </c>
      <c r="N18" s="899">
        <v>109908.22578000001</v>
      </c>
      <c r="O18" s="899">
        <v>0</v>
      </c>
      <c r="P18" s="899">
        <v>6863154.07259</v>
      </c>
    </row>
    <row r="19" spans="1:16">
      <c r="A19" s="162" t="s">
        <v>20</v>
      </c>
      <c r="B19" s="899">
        <v>310434.87911000004</v>
      </c>
      <c r="C19" s="899">
        <v>192257.29199</v>
      </c>
      <c r="D19" s="899">
        <v>156921.86937999999</v>
      </c>
      <c r="E19" s="899">
        <v>252140.02256000001</v>
      </c>
      <c r="F19" s="899">
        <v>0</v>
      </c>
      <c r="G19" s="899">
        <v>65221.776770000004</v>
      </c>
      <c r="H19" s="899">
        <v>43056.582439999998</v>
      </c>
      <c r="I19" s="899">
        <v>120434.36335</v>
      </c>
      <c r="J19" s="899">
        <v>15411.727289999999</v>
      </c>
      <c r="K19" s="899">
        <v>0</v>
      </c>
      <c r="L19" s="899">
        <v>77454.18931999999</v>
      </c>
      <c r="M19" s="899">
        <v>15004.211720000001</v>
      </c>
      <c r="N19" s="899">
        <v>136056.34756999998</v>
      </c>
      <c r="O19" s="899">
        <v>72863.90548999999</v>
      </c>
      <c r="P19" s="899">
        <v>1457257.1669900001</v>
      </c>
    </row>
    <row r="20" spans="1:16">
      <c r="A20" s="162" t="s">
        <v>21</v>
      </c>
      <c r="B20" s="899">
        <v>183798.41756</v>
      </c>
      <c r="C20" s="899">
        <v>0</v>
      </c>
      <c r="D20" s="899">
        <v>503410.00323000003</v>
      </c>
      <c r="E20" s="899">
        <v>313502</v>
      </c>
      <c r="F20" s="899">
        <v>12431.590470000001</v>
      </c>
      <c r="G20" s="899">
        <v>0</v>
      </c>
      <c r="H20" s="899">
        <v>0</v>
      </c>
      <c r="I20" s="899">
        <v>14421.9431</v>
      </c>
      <c r="J20" s="899">
        <v>0</v>
      </c>
      <c r="K20" s="899">
        <v>0</v>
      </c>
      <c r="L20" s="899">
        <v>0</v>
      </c>
      <c r="M20" s="899">
        <v>0</v>
      </c>
      <c r="N20" s="899">
        <v>0</v>
      </c>
      <c r="O20" s="899">
        <v>0</v>
      </c>
      <c r="P20" s="899">
        <v>1027563.95436</v>
      </c>
    </row>
    <row r="21" spans="1:16">
      <c r="A21" s="162" t="s">
        <v>22</v>
      </c>
      <c r="B21" s="899">
        <v>0</v>
      </c>
      <c r="C21" s="899">
        <v>224605.32075000001</v>
      </c>
      <c r="D21" s="899">
        <v>0</v>
      </c>
      <c r="E21" s="899">
        <v>69220.840329999992</v>
      </c>
      <c r="F21" s="899">
        <v>98736.457730000009</v>
      </c>
      <c r="G21" s="899">
        <v>46718.188000000002</v>
      </c>
      <c r="H21" s="899">
        <v>0</v>
      </c>
      <c r="I21" s="899">
        <v>0</v>
      </c>
      <c r="J21" s="899">
        <v>0</v>
      </c>
      <c r="K21" s="899">
        <v>0</v>
      </c>
      <c r="L21" s="899">
        <v>0</v>
      </c>
      <c r="M21" s="899">
        <v>0</v>
      </c>
      <c r="N21" s="899">
        <v>0</v>
      </c>
      <c r="O21" s="899">
        <v>0</v>
      </c>
      <c r="P21" s="899">
        <v>439280.80680999998</v>
      </c>
    </row>
    <row r="22" spans="1:16">
      <c r="A22" s="162" t="s">
        <v>23</v>
      </c>
      <c r="B22" s="899">
        <v>57620.298270000007</v>
      </c>
      <c r="C22" s="899">
        <v>105709.60679000001</v>
      </c>
      <c r="D22" s="899">
        <v>310784.43656</v>
      </c>
      <c r="E22" s="899">
        <v>10191.9756</v>
      </c>
      <c r="F22" s="899">
        <v>190607.17189</v>
      </c>
      <c r="G22" s="899">
        <v>137682.28087000002</v>
      </c>
      <c r="H22" s="899">
        <v>2565.1724900000004</v>
      </c>
      <c r="I22" s="899">
        <v>255861.89799999999</v>
      </c>
      <c r="J22" s="899">
        <v>0</v>
      </c>
      <c r="K22" s="899">
        <v>0</v>
      </c>
      <c r="L22" s="899">
        <v>25602.16948</v>
      </c>
      <c r="M22" s="899">
        <v>7515.5934000000007</v>
      </c>
      <c r="N22" s="899">
        <v>3310.3294999999998</v>
      </c>
      <c r="O22" s="899">
        <v>256.88990000000001</v>
      </c>
      <c r="P22" s="899">
        <v>1107707.8227500001</v>
      </c>
    </row>
    <row r="23" spans="1:16">
      <c r="A23" s="162" t="s">
        <v>24</v>
      </c>
      <c r="B23" s="899">
        <v>1941525.79204</v>
      </c>
      <c r="C23" s="899">
        <v>1668028.3886099998</v>
      </c>
      <c r="D23" s="899">
        <v>2532711.1290500001</v>
      </c>
      <c r="E23" s="899">
        <v>1999172.7309900001</v>
      </c>
      <c r="F23" s="899">
        <v>966657.44498999999</v>
      </c>
      <c r="G23" s="899">
        <v>999404.88709000009</v>
      </c>
      <c r="H23" s="899">
        <v>530816.40468000004</v>
      </c>
      <c r="I23" s="899">
        <v>246373.11474000002</v>
      </c>
      <c r="J23" s="899">
        <v>12792.04903</v>
      </c>
      <c r="K23" s="899">
        <v>49247.457150000002</v>
      </c>
      <c r="L23" s="899">
        <v>400742.92697000003</v>
      </c>
      <c r="M23" s="899">
        <v>176862.12724</v>
      </c>
      <c r="N23" s="899">
        <v>1742169.99709</v>
      </c>
      <c r="O23" s="899">
        <v>440772.97337999998</v>
      </c>
      <c r="P23" s="899">
        <v>13707277.423049999</v>
      </c>
    </row>
    <row r="24" spans="1:16">
      <c r="A24" s="162" t="s">
        <v>25</v>
      </c>
      <c r="B24" s="899">
        <v>37453.853159999999</v>
      </c>
      <c r="C24" s="899">
        <v>36556.494020000006</v>
      </c>
      <c r="D24" s="899">
        <v>37097.517950000001</v>
      </c>
      <c r="E24" s="899">
        <v>42917.785100000001</v>
      </c>
      <c r="F24" s="899">
        <v>13150.09282</v>
      </c>
      <c r="G24" s="899">
        <v>12160.204240000001</v>
      </c>
      <c r="H24" s="899">
        <v>7105.0812900000001</v>
      </c>
      <c r="I24" s="899">
        <v>4721.8302000000003</v>
      </c>
      <c r="J24" s="899">
        <v>33.691669999999995</v>
      </c>
      <c r="K24" s="899">
        <v>0</v>
      </c>
      <c r="L24" s="899">
        <v>2169.95246</v>
      </c>
      <c r="M24" s="899">
        <v>286.77918</v>
      </c>
      <c r="N24" s="899">
        <v>33338.267939999998</v>
      </c>
      <c r="O24" s="899">
        <v>290.73838000000001</v>
      </c>
      <c r="P24" s="899">
        <v>227282.28841000001</v>
      </c>
    </row>
    <row r="25" spans="1:16" ht="15.75" thickBot="1">
      <c r="A25" s="162" t="s">
        <v>26</v>
      </c>
      <c r="B25" s="899">
        <v>-8939.72595</v>
      </c>
      <c r="C25" s="899">
        <v>-7444.6504800000002</v>
      </c>
      <c r="D25" s="899">
        <v>-1583.2855199999999</v>
      </c>
      <c r="E25" s="899">
        <v>-3735.6243100000002</v>
      </c>
      <c r="F25" s="899">
        <v>-432.39714000000004</v>
      </c>
      <c r="G25" s="899">
        <v>0</v>
      </c>
      <c r="H25" s="899">
        <v>-535.5299399999999</v>
      </c>
      <c r="I25" s="899">
        <v>-29.815470000000001</v>
      </c>
      <c r="J25" s="899">
        <v>0</v>
      </c>
      <c r="K25" s="899">
        <v>0</v>
      </c>
      <c r="L25" s="899">
        <v>-11.407200000000001</v>
      </c>
      <c r="M25" s="899">
        <v>-3.02284</v>
      </c>
      <c r="N25" s="899">
        <v>-2905.3952400000003</v>
      </c>
      <c r="O25" s="899">
        <v>0</v>
      </c>
      <c r="P25" s="899">
        <v>-25620.854090000001</v>
      </c>
    </row>
    <row r="26" spans="1:16" ht="16.5" thickTop="1" thickBot="1">
      <c r="A26" s="897" t="s">
        <v>27</v>
      </c>
      <c r="B26" s="898">
        <v>9528186.00973</v>
      </c>
      <c r="C26" s="898">
        <v>8887721.2824200001</v>
      </c>
      <c r="D26" s="898">
        <v>11493916.827749999</v>
      </c>
      <c r="E26" s="898">
        <v>6788463.5121099995</v>
      </c>
      <c r="F26" s="898">
        <v>7729340.16603</v>
      </c>
      <c r="G26" s="898">
        <v>4433466.4111500001</v>
      </c>
      <c r="H26" s="898">
        <v>4647667.3086999999</v>
      </c>
      <c r="I26" s="898">
        <v>6892098.1748700002</v>
      </c>
      <c r="J26" s="898">
        <v>101470.04076999999</v>
      </c>
      <c r="K26" s="898">
        <v>177160.02333000003</v>
      </c>
      <c r="L26" s="898">
        <v>6646765.5826400006</v>
      </c>
      <c r="M26" s="898">
        <v>1393158.0851400001</v>
      </c>
      <c r="N26" s="898">
        <v>3185958.6579499999</v>
      </c>
      <c r="O26" s="898">
        <v>4674742.0432900004</v>
      </c>
      <c r="P26" s="898">
        <v>76580114.125880003</v>
      </c>
    </row>
    <row r="27" spans="1:16" ht="15.75" thickTop="1">
      <c r="A27" s="907" t="s">
        <v>28</v>
      </c>
      <c r="B27" s="899">
        <v>9547144.6846099999</v>
      </c>
      <c r="C27" s="899">
        <v>8920942.7212300003</v>
      </c>
      <c r="D27" s="899">
        <v>11448572.703329999</v>
      </c>
      <c r="E27" s="899">
        <v>6852864.1206899993</v>
      </c>
      <c r="F27" s="899">
        <v>7760216.6113200001</v>
      </c>
      <c r="G27" s="899">
        <v>4400572.9807200003</v>
      </c>
      <c r="H27" s="899">
        <v>4654588.0421400005</v>
      </c>
      <c r="I27" s="899">
        <v>6952131.8741099993</v>
      </c>
      <c r="J27" s="899">
        <v>100548.30456</v>
      </c>
      <c r="K27" s="899">
        <v>176738.32118</v>
      </c>
      <c r="L27" s="899">
        <v>6806129.1429599999</v>
      </c>
      <c r="M27" s="899">
        <v>1380467.7511500001</v>
      </c>
      <c r="N27" s="899">
        <v>3190767.4464600002</v>
      </c>
      <c r="O27" s="899">
        <v>4718063.1611899994</v>
      </c>
      <c r="P27" s="899">
        <v>76909747.865649998</v>
      </c>
    </row>
    <row r="28" spans="1:16">
      <c r="A28" s="162" t="s">
        <v>29</v>
      </c>
      <c r="B28" s="899">
        <v>9483019.6538500004</v>
      </c>
      <c r="C28" s="899">
        <v>8793935.5645700004</v>
      </c>
      <c r="D28" s="899">
        <v>11364981.080809999</v>
      </c>
      <c r="E28" s="899">
        <v>6702260.9445000002</v>
      </c>
      <c r="F28" s="899">
        <v>7724376.4353199992</v>
      </c>
      <c r="G28" s="899">
        <v>4310750.51394</v>
      </c>
      <c r="H28" s="899">
        <v>4590858.6949700005</v>
      </c>
      <c r="I28" s="899">
        <v>6946223.4480600003</v>
      </c>
      <c r="J28" s="899">
        <v>100548.30456</v>
      </c>
      <c r="K28" s="899">
        <v>176738.32118</v>
      </c>
      <c r="L28" s="899">
        <v>6773379.6447799997</v>
      </c>
      <c r="M28" s="899">
        <v>1372984.7678399999</v>
      </c>
      <c r="N28" s="899">
        <v>3182040.0380899999</v>
      </c>
      <c r="O28" s="899">
        <v>4699681.34002</v>
      </c>
      <c r="P28" s="899">
        <v>76221778.752489999</v>
      </c>
    </row>
    <row r="29" spans="1:16">
      <c r="A29" s="162" t="s">
        <v>30</v>
      </c>
      <c r="B29" s="899">
        <v>64125.030760000001</v>
      </c>
      <c r="C29" s="899">
        <v>125622.14524</v>
      </c>
      <c r="D29" s="899">
        <v>81696.404739999998</v>
      </c>
      <c r="E29" s="899">
        <v>148349.82618999999</v>
      </c>
      <c r="F29" s="899">
        <v>35814.395539999998</v>
      </c>
      <c r="G29" s="899">
        <v>89402.466780000002</v>
      </c>
      <c r="H29" s="899">
        <v>63729.347170000001</v>
      </c>
      <c r="I29" s="899">
        <v>5838.7647400000005</v>
      </c>
      <c r="J29" s="899">
        <v>0</v>
      </c>
      <c r="K29" s="899">
        <v>0</v>
      </c>
      <c r="L29" s="899">
        <v>17004.175380000001</v>
      </c>
      <c r="M29" s="899">
        <v>7482.9833099999996</v>
      </c>
      <c r="N29" s="899">
        <v>8334.0655100000004</v>
      </c>
      <c r="O29" s="899">
        <v>17189.469069999999</v>
      </c>
      <c r="P29" s="899">
        <v>664589.07442999992</v>
      </c>
    </row>
    <row r="30" spans="1:16">
      <c r="A30" s="162" t="s">
        <v>31</v>
      </c>
      <c r="B30" s="899">
        <v>0</v>
      </c>
      <c r="C30" s="899">
        <v>1385.0114199999998</v>
      </c>
      <c r="D30" s="899">
        <v>1895.2177799999999</v>
      </c>
      <c r="E30" s="899">
        <v>2253.35</v>
      </c>
      <c r="F30" s="899">
        <v>25.780459999999998</v>
      </c>
      <c r="G30" s="899">
        <v>420</v>
      </c>
      <c r="H30" s="899">
        <v>0</v>
      </c>
      <c r="I30" s="899">
        <v>69.66131</v>
      </c>
      <c r="J30" s="899">
        <v>0</v>
      </c>
      <c r="K30" s="899">
        <v>0</v>
      </c>
      <c r="L30" s="899">
        <v>15745.3228</v>
      </c>
      <c r="M30" s="899">
        <v>0</v>
      </c>
      <c r="N30" s="899">
        <v>393.34285999999997</v>
      </c>
      <c r="O30" s="899">
        <v>1192.3521000000001</v>
      </c>
      <c r="P30" s="899">
        <v>23380.03873</v>
      </c>
    </row>
    <row r="31" spans="1:16">
      <c r="A31" s="907" t="s">
        <v>32</v>
      </c>
      <c r="B31" s="899">
        <v>52314.088320000003</v>
      </c>
      <c r="C31" s="899">
        <v>32958.551169999999</v>
      </c>
      <c r="D31" s="899">
        <v>63455.287299999996</v>
      </c>
      <c r="E31" s="899">
        <v>44051.610759999996</v>
      </c>
      <c r="F31" s="899">
        <v>59054.816810000004</v>
      </c>
      <c r="G31" s="899">
        <v>32573.054399999997</v>
      </c>
      <c r="H31" s="899">
        <v>22678.456630000001</v>
      </c>
      <c r="I31" s="899">
        <v>34929.237710000001</v>
      </c>
      <c r="J31" s="899">
        <v>23.810569999999998</v>
      </c>
      <c r="K31" s="899">
        <v>0</v>
      </c>
      <c r="L31" s="899">
        <v>52551.283380000001</v>
      </c>
      <c r="M31" s="899">
        <v>11259.589480000001</v>
      </c>
      <c r="N31" s="899">
        <v>9858.4410000000007</v>
      </c>
      <c r="O31" s="899">
        <v>36419.623670000001</v>
      </c>
      <c r="P31" s="899">
        <v>452127.85119999998</v>
      </c>
    </row>
    <row r="32" spans="1:16">
      <c r="A32" s="162" t="s">
        <v>33</v>
      </c>
      <c r="B32" s="899">
        <v>42371.265169999999</v>
      </c>
      <c r="C32" s="899">
        <v>29819.790410000001</v>
      </c>
      <c r="D32" s="899">
        <v>63075.75763</v>
      </c>
      <c r="E32" s="899">
        <v>35145.232490000002</v>
      </c>
      <c r="F32" s="899">
        <v>57947.990539999999</v>
      </c>
      <c r="G32" s="899">
        <v>30647.022280000001</v>
      </c>
      <c r="H32" s="899">
        <v>21783.77245</v>
      </c>
      <c r="I32" s="899">
        <v>34792.085829999996</v>
      </c>
      <c r="J32" s="899">
        <v>23.810569999999998</v>
      </c>
      <c r="K32" s="899">
        <v>0</v>
      </c>
      <c r="L32" s="899">
        <v>50033.847329999997</v>
      </c>
      <c r="M32" s="899">
        <v>11096.11549</v>
      </c>
      <c r="N32" s="899">
        <v>9791.3068000000003</v>
      </c>
      <c r="O32" s="899">
        <v>35412.654950000004</v>
      </c>
      <c r="P32" s="899">
        <v>421940.65194000001</v>
      </c>
    </row>
    <row r="33" spans="1:16">
      <c r="A33" s="162" t="s">
        <v>34</v>
      </c>
      <c r="B33" s="899">
        <v>9942.8231500000002</v>
      </c>
      <c r="C33" s="899">
        <v>3138.7607599999997</v>
      </c>
      <c r="D33" s="899">
        <v>379.52967000000001</v>
      </c>
      <c r="E33" s="899">
        <v>8906.3782699999992</v>
      </c>
      <c r="F33" s="899">
        <v>1106.82627</v>
      </c>
      <c r="G33" s="899">
        <v>1926.0321200000001</v>
      </c>
      <c r="H33" s="899">
        <v>894.68418000000008</v>
      </c>
      <c r="I33" s="899">
        <v>137.15188000000001</v>
      </c>
      <c r="J33" s="899">
        <v>0</v>
      </c>
      <c r="K33" s="899">
        <v>0</v>
      </c>
      <c r="L33" s="899">
        <v>2517.4360499999998</v>
      </c>
      <c r="M33" s="899">
        <v>163.47398999999999</v>
      </c>
      <c r="N33" s="899">
        <v>67.134199999999993</v>
      </c>
      <c r="O33" s="899">
        <v>1006.96872</v>
      </c>
      <c r="P33" s="899">
        <v>30187.199260000001</v>
      </c>
    </row>
    <row r="34" spans="1:16">
      <c r="A34" s="900" t="s">
        <v>35</v>
      </c>
      <c r="B34" s="899">
        <v>0</v>
      </c>
      <c r="C34" s="899">
        <v>0</v>
      </c>
      <c r="D34" s="899">
        <v>0</v>
      </c>
      <c r="E34" s="899">
        <v>0</v>
      </c>
      <c r="F34" s="899">
        <v>0</v>
      </c>
      <c r="G34" s="899">
        <v>0</v>
      </c>
      <c r="H34" s="899">
        <v>0</v>
      </c>
      <c r="I34" s="899">
        <v>0</v>
      </c>
      <c r="J34" s="899">
        <v>0</v>
      </c>
      <c r="K34" s="899">
        <v>0</v>
      </c>
      <c r="L34" s="899">
        <v>0</v>
      </c>
      <c r="M34" s="899">
        <v>0</v>
      </c>
      <c r="N34" s="899">
        <v>0</v>
      </c>
      <c r="O34" s="899">
        <v>0</v>
      </c>
      <c r="P34" s="899">
        <v>0</v>
      </c>
    </row>
    <row r="35" spans="1:16">
      <c r="A35" s="907" t="s">
        <v>36</v>
      </c>
      <c r="B35" s="899">
        <v>88127.573609999992</v>
      </c>
      <c r="C35" s="899">
        <v>106259.49907999999</v>
      </c>
      <c r="D35" s="899">
        <v>218743.77335</v>
      </c>
      <c r="E35" s="899">
        <v>109071.07407999999</v>
      </c>
      <c r="F35" s="899">
        <v>55507.76685</v>
      </c>
      <c r="G35" s="899">
        <v>45423.290679999998</v>
      </c>
      <c r="H35" s="899">
        <v>51845.748299999999</v>
      </c>
      <c r="I35" s="899">
        <v>29549.91115</v>
      </c>
      <c r="J35" s="899">
        <v>274.39999999999998</v>
      </c>
      <c r="K35" s="899">
        <v>0</v>
      </c>
      <c r="L35" s="899">
        <v>38948.909030000003</v>
      </c>
      <c r="M35" s="899">
        <v>26180.420630000001</v>
      </c>
      <c r="N35" s="899">
        <v>1673.98316</v>
      </c>
      <c r="O35" s="899">
        <v>36773.635179999997</v>
      </c>
      <c r="P35" s="899">
        <v>808379.98510000005</v>
      </c>
    </row>
    <row r="36" spans="1:16">
      <c r="A36" s="162" t="s">
        <v>37</v>
      </c>
      <c r="B36" s="899">
        <v>55947.628079999995</v>
      </c>
      <c r="C36" s="899">
        <v>76790.425499999998</v>
      </c>
      <c r="D36" s="899">
        <v>145092.00816999999</v>
      </c>
      <c r="E36" s="899">
        <v>82609.932790000006</v>
      </c>
      <c r="F36" s="899">
        <v>49771.41747</v>
      </c>
      <c r="G36" s="899">
        <v>26962.647829999998</v>
      </c>
      <c r="H36" s="899">
        <v>43423.51498</v>
      </c>
      <c r="I36" s="899">
        <v>29398.11983</v>
      </c>
      <c r="J36" s="899">
        <v>0</v>
      </c>
      <c r="K36" s="899">
        <v>0</v>
      </c>
      <c r="L36" s="899">
        <v>36887.114079999999</v>
      </c>
      <c r="M36" s="899">
        <v>25202.864710000002</v>
      </c>
      <c r="N36" s="899">
        <v>1574.17606</v>
      </c>
      <c r="O36" s="899">
        <v>34213.065210000001</v>
      </c>
      <c r="P36" s="899">
        <v>607872.91471000004</v>
      </c>
    </row>
    <row r="37" spans="1:16">
      <c r="A37" s="162" t="s">
        <v>38</v>
      </c>
      <c r="B37" s="899">
        <v>31493.945530000001</v>
      </c>
      <c r="C37" s="899">
        <v>29469.073579999997</v>
      </c>
      <c r="D37" s="899">
        <v>53086.723610000001</v>
      </c>
      <c r="E37" s="899">
        <v>26461.14129</v>
      </c>
      <c r="F37" s="899">
        <v>5736.3493799999997</v>
      </c>
      <c r="G37" s="899">
        <v>17331.595170000001</v>
      </c>
      <c r="H37" s="899">
        <v>8422.2333200000012</v>
      </c>
      <c r="I37" s="899">
        <v>151.79132000000001</v>
      </c>
      <c r="J37" s="899">
        <v>274.39999999999998</v>
      </c>
      <c r="K37" s="899">
        <v>0</v>
      </c>
      <c r="L37" s="899">
        <v>2061.79495</v>
      </c>
      <c r="M37" s="899">
        <v>977.55592000000001</v>
      </c>
      <c r="N37" s="899">
        <v>99.807100000000005</v>
      </c>
      <c r="O37" s="899">
        <v>2560.56997</v>
      </c>
      <c r="P37" s="899">
        <v>178126.98113999999</v>
      </c>
    </row>
    <row r="38" spans="1:16">
      <c r="A38" s="162" t="s">
        <v>39</v>
      </c>
      <c r="B38" s="899">
        <v>686</v>
      </c>
      <c r="C38" s="899">
        <v>0</v>
      </c>
      <c r="D38" s="899">
        <v>20565.041570000001</v>
      </c>
      <c r="E38" s="899">
        <v>0</v>
      </c>
      <c r="F38" s="899">
        <v>0</v>
      </c>
      <c r="G38" s="899">
        <v>1129.0476799999999</v>
      </c>
      <c r="H38" s="899">
        <v>0</v>
      </c>
      <c r="I38" s="899">
        <v>0</v>
      </c>
      <c r="J38" s="899">
        <v>0</v>
      </c>
      <c r="K38" s="899">
        <v>0</v>
      </c>
      <c r="L38" s="899">
        <v>0</v>
      </c>
      <c r="M38" s="899">
        <v>0</v>
      </c>
      <c r="N38" s="899">
        <v>0</v>
      </c>
      <c r="O38" s="899">
        <v>0</v>
      </c>
      <c r="P38" s="899">
        <v>22380.089250000001</v>
      </c>
    </row>
    <row r="39" spans="1:16">
      <c r="A39" s="907" t="s">
        <v>40</v>
      </c>
      <c r="B39" s="899">
        <v>78368.827700000009</v>
      </c>
      <c r="C39" s="899">
        <v>81676.948180000007</v>
      </c>
      <c r="D39" s="899">
        <v>73907.136799999993</v>
      </c>
      <c r="E39" s="899">
        <v>68534.968580000001</v>
      </c>
      <c r="F39" s="899">
        <v>52917.84332</v>
      </c>
      <c r="G39" s="899">
        <v>40279.279000000002</v>
      </c>
      <c r="H39" s="899">
        <v>51453.9182</v>
      </c>
      <c r="I39" s="899">
        <v>86982.670900000012</v>
      </c>
      <c r="J39" s="899">
        <v>1358.9043799999999</v>
      </c>
      <c r="K39" s="899">
        <v>1588.99163</v>
      </c>
      <c r="L39" s="899">
        <v>71625.31534999999</v>
      </c>
      <c r="M39" s="899">
        <v>17607.328249999999</v>
      </c>
      <c r="N39" s="899">
        <v>38958.557630000003</v>
      </c>
      <c r="O39" s="899">
        <v>61069.685869999994</v>
      </c>
      <c r="P39" s="899">
        <v>726330.37578999996</v>
      </c>
    </row>
    <row r="40" spans="1:16">
      <c r="A40" s="900" t="s">
        <v>41</v>
      </c>
      <c r="B40" s="899">
        <v>77586.764280000003</v>
      </c>
      <c r="C40" s="899">
        <v>81224.345809999999</v>
      </c>
      <c r="D40" s="899">
        <v>73126.735889999996</v>
      </c>
      <c r="E40" s="899">
        <v>67102.265209999998</v>
      </c>
      <c r="F40" s="899">
        <v>52348.771409999994</v>
      </c>
      <c r="G40" s="899">
        <v>38945.246740000002</v>
      </c>
      <c r="H40" s="899">
        <v>49903.068359999997</v>
      </c>
      <c r="I40" s="899">
        <v>86794.83623999999</v>
      </c>
      <c r="J40" s="899">
        <v>1358.9043799999999</v>
      </c>
      <c r="K40" s="899">
        <v>1588.99163</v>
      </c>
      <c r="L40" s="899">
        <v>71327.464189999999</v>
      </c>
      <c r="M40" s="899">
        <v>17367.55516</v>
      </c>
      <c r="N40" s="899">
        <v>38769.657229999997</v>
      </c>
      <c r="O40" s="899">
        <v>60879.745739999998</v>
      </c>
      <c r="P40" s="899">
        <v>718324.35227000003</v>
      </c>
    </row>
    <row r="41" spans="1:16">
      <c r="A41" s="162" t="s">
        <v>42</v>
      </c>
      <c r="B41" s="899">
        <v>782.06342000000006</v>
      </c>
      <c r="C41" s="899">
        <v>406.39370000000002</v>
      </c>
      <c r="D41" s="899">
        <v>428.08769999999998</v>
      </c>
      <c r="E41" s="899">
        <v>1079.7863400000001</v>
      </c>
      <c r="F41" s="899">
        <v>569.07191</v>
      </c>
      <c r="G41" s="899">
        <v>743.96550999999999</v>
      </c>
      <c r="H41" s="899">
        <v>1401.69083</v>
      </c>
      <c r="I41" s="899">
        <v>69.990470000000002</v>
      </c>
      <c r="J41" s="899">
        <v>0</v>
      </c>
      <c r="K41" s="899">
        <v>0</v>
      </c>
      <c r="L41" s="899">
        <v>295.58234999999996</v>
      </c>
      <c r="M41" s="899">
        <v>129.02524</v>
      </c>
      <c r="N41" s="899">
        <v>88.294600000000003</v>
      </c>
      <c r="O41" s="899">
        <v>189.94013000000001</v>
      </c>
      <c r="P41" s="899">
        <v>6183.8922000000002</v>
      </c>
    </row>
    <row r="42" spans="1:16">
      <c r="A42" s="162" t="s">
        <v>43</v>
      </c>
      <c r="B42" s="899">
        <v>0</v>
      </c>
      <c r="C42" s="899">
        <v>46.208669999999998</v>
      </c>
      <c r="D42" s="899">
        <v>350.63865000000004</v>
      </c>
      <c r="E42" s="899">
        <v>285.07981000000001</v>
      </c>
      <c r="F42" s="899">
        <v>0</v>
      </c>
      <c r="G42" s="899">
        <v>585.18316000000004</v>
      </c>
      <c r="H42" s="899">
        <v>144.77223999999998</v>
      </c>
      <c r="I42" s="899">
        <v>117.84419</v>
      </c>
      <c r="J42" s="899">
        <v>0</v>
      </c>
      <c r="K42" s="899">
        <v>0</v>
      </c>
      <c r="L42" s="899">
        <v>2.2688099999999998</v>
      </c>
      <c r="M42" s="899">
        <v>110.74785</v>
      </c>
      <c r="N42" s="899">
        <v>100.36055</v>
      </c>
      <c r="O42" s="899">
        <v>0</v>
      </c>
      <c r="P42" s="899">
        <v>1743.10393</v>
      </c>
    </row>
    <row r="43" spans="1:16">
      <c r="A43" s="162" t="s">
        <v>44</v>
      </c>
      <c r="B43" s="899">
        <v>0</v>
      </c>
      <c r="C43" s="899">
        <v>0</v>
      </c>
      <c r="D43" s="899">
        <v>1.67456</v>
      </c>
      <c r="E43" s="899">
        <v>67.837220000000002</v>
      </c>
      <c r="F43" s="899">
        <v>0</v>
      </c>
      <c r="G43" s="899">
        <v>4.8835899999999999</v>
      </c>
      <c r="H43" s="899">
        <v>4.3867700000000003</v>
      </c>
      <c r="I43" s="899">
        <v>0</v>
      </c>
      <c r="J43" s="899">
        <v>0</v>
      </c>
      <c r="K43" s="899">
        <v>0</v>
      </c>
      <c r="L43" s="899">
        <v>0</v>
      </c>
      <c r="M43" s="899">
        <v>0</v>
      </c>
      <c r="N43" s="899">
        <v>0.24525</v>
      </c>
      <c r="O43" s="899">
        <v>0</v>
      </c>
      <c r="P43" s="899">
        <v>79.027389999999997</v>
      </c>
    </row>
    <row r="44" spans="1:16">
      <c r="A44" s="162" t="s">
        <v>45</v>
      </c>
      <c r="B44" s="899">
        <v>0</v>
      </c>
      <c r="C44" s="899">
        <v>0</v>
      </c>
      <c r="D44" s="899">
        <v>0</v>
      </c>
      <c r="E44" s="899">
        <v>0</v>
      </c>
      <c r="F44" s="899">
        <v>0</v>
      </c>
      <c r="G44" s="899">
        <v>0</v>
      </c>
      <c r="H44" s="899">
        <v>0</v>
      </c>
      <c r="I44" s="899">
        <v>0</v>
      </c>
      <c r="J44" s="899">
        <v>0</v>
      </c>
      <c r="K44" s="899">
        <v>0</v>
      </c>
      <c r="L44" s="899">
        <v>0</v>
      </c>
      <c r="M44" s="899">
        <v>0</v>
      </c>
      <c r="N44" s="899">
        <v>0</v>
      </c>
      <c r="O44" s="899">
        <v>0</v>
      </c>
      <c r="P44" s="899">
        <v>0</v>
      </c>
    </row>
    <row r="45" spans="1:16">
      <c r="A45" s="163" t="s">
        <v>46</v>
      </c>
      <c r="B45" s="899">
        <v>0</v>
      </c>
      <c r="C45" s="899">
        <v>0</v>
      </c>
      <c r="D45" s="899">
        <v>0</v>
      </c>
      <c r="E45" s="899">
        <v>0</v>
      </c>
      <c r="F45" s="899">
        <v>0</v>
      </c>
      <c r="G45" s="899">
        <v>0</v>
      </c>
      <c r="H45" s="899">
        <v>0</v>
      </c>
      <c r="I45" s="899">
        <v>0</v>
      </c>
      <c r="J45" s="899">
        <v>0</v>
      </c>
      <c r="K45" s="899">
        <v>0</v>
      </c>
      <c r="L45" s="899">
        <v>0</v>
      </c>
      <c r="M45" s="899">
        <v>0</v>
      </c>
      <c r="N45" s="899">
        <v>0</v>
      </c>
      <c r="O45" s="899">
        <v>0</v>
      </c>
      <c r="P45" s="899">
        <v>0</v>
      </c>
    </row>
    <row r="46" spans="1:16">
      <c r="A46" s="197" t="s">
        <v>47</v>
      </c>
      <c r="B46" s="899">
        <v>-237769.16451</v>
      </c>
      <c r="C46" s="899">
        <v>-254116.43724</v>
      </c>
      <c r="D46" s="899">
        <v>-310762.07302999997</v>
      </c>
      <c r="E46" s="899">
        <v>-286058.26199999999</v>
      </c>
      <c r="F46" s="899">
        <v>-198356.87227000002</v>
      </c>
      <c r="G46" s="899">
        <v>-85382.193650000001</v>
      </c>
      <c r="H46" s="899">
        <v>-132898.85657</v>
      </c>
      <c r="I46" s="899">
        <v>-211495.519</v>
      </c>
      <c r="J46" s="899">
        <v>-735.37873999999999</v>
      </c>
      <c r="K46" s="899">
        <v>-1167.2894799999999</v>
      </c>
      <c r="L46" s="899">
        <v>-322489.06808</v>
      </c>
      <c r="M46" s="899">
        <v>-42357.004369999995</v>
      </c>
      <c r="N46" s="899">
        <v>-55299.770299999996</v>
      </c>
      <c r="O46" s="899">
        <v>-177584.06262000001</v>
      </c>
      <c r="P46" s="899">
        <v>-2316471.9518599999</v>
      </c>
    </row>
    <row r="47" spans="1:16">
      <c r="A47" s="162" t="s">
        <v>48</v>
      </c>
      <c r="B47" s="899">
        <v>-66713.58802000001</v>
      </c>
      <c r="C47" s="899">
        <v>-61299.846420000002</v>
      </c>
      <c r="D47" s="899">
        <v>-86713.771180000011</v>
      </c>
      <c r="E47" s="899">
        <v>-43378.733619999999</v>
      </c>
      <c r="F47" s="899">
        <v>-54070.9755</v>
      </c>
      <c r="G47" s="899">
        <v>-33799.669409999995</v>
      </c>
      <c r="H47" s="899">
        <v>-30532.038909999999</v>
      </c>
      <c r="I47" s="899">
        <v>-58086.443030000002</v>
      </c>
      <c r="J47" s="899">
        <v>-615.7935500000001</v>
      </c>
      <c r="K47" s="899">
        <v>-1167.2894799999999</v>
      </c>
      <c r="L47" s="899">
        <v>-65356.772850000001</v>
      </c>
      <c r="M47" s="899">
        <v>-7416.9761699999999</v>
      </c>
      <c r="N47" s="899">
        <v>-8246.2696200000009</v>
      </c>
      <c r="O47" s="899">
        <v>-21344.153160000002</v>
      </c>
      <c r="P47" s="899">
        <v>-538742.32091999997</v>
      </c>
    </row>
    <row r="48" spans="1:16">
      <c r="A48" s="162" t="s">
        <v>49</v>
      </c>
      <c r="B48" s="899">
        <v>-3094.3428699999999</v>
      </c>
      <c r="C48" s="899">
        <v>-6794.0815000000002</v>
      </c>
      <c r="D48" s="899">
        <v>-1038.9463000000001</v>
      </c>
      <c r="E48" s="899">
        <v>-8671.3720900000008</v>
      </c>
      <c r="F48" s="899">
        <v>-2533.8355200000001</v>
      </c>
      <c r="G48" s="899">
        <v>-4512.9404800000002</v>
      </c>
      <c r="H48" s="899">
        <v>-1546.7070700000002</v>
      </c>
      <c r="I48" s="899">
        <v>-1166.6615400000001</v>
      </c>
      <c r="J48" s="899">
        <v>0</v>
      </c>
      <c r="K48" s="899">
        <v>0</v>
      </c>
      <c r="L48" s="899">
        <v>-528.15968000000009</v>
      </c>
      <c r="M48" s="899">
        <v>-133.19892000000002</v>
      </c>
      <c r="N48" s="899">
        <v>-73.122380000000007</v>
      </c>
      <c r="O48" s="899">
        <v>-1362.2055399999999</v>
      </c>
      <c r="P48" s="899">
        <v>-31455.57389</v>
      </c>
    </row>
    <row r="49" spans="1:16">
      <c r="A49" s="162" t="s">
        <v>50</v>
      </c>
      <c r="B49" s="899">
        <v>-5147.3134500000006</v>
      </c>
      <c r="C49" s="899">
        <v>-14779.71947</v>
      </c>
      <c r="D49" s="899">
        <v>-10415.456259999999</v>
      </c>
      <c r="E49" s="899">
        <v>-11919.25027</v>
      </c>
      <c r="F49" s="899">
        <v>-30106.986969999998</v>
      </c>
      <c r="G49" s="899">
        <v>-2905.8589700000002</v>
      </c>
      <c r="H49" s="899">
        <v>-10100.13283</v>
      </c>
      <c r="I49" s="899">
        <v>-30330.073909999999</v>
      </c>
      <c r="J49" s="899">
        <v>-9.5582000000000011</v>
      </c>
      <c r="K49" s="899">
        <v>0</v>
      </c>
      <c r="L49" s="899">
        <v>-42085.249520000005</v>
      </c>
      <c r="M49" s="899">
        <v>-4088.0169700000001</v>
      </c>
      <c r="N49" s="899">
        <v>-4828.6610599999995</v>
      </c>
      <c r="O49" s="899">
        <v>-30083.451420000001</v>
      </c>
      <c r="P49" s="899">
        <v>-196799.72930000001</v>
      </c>
    </row>
    <row r="50" spans="1:16">
      <c r="A50" s="162" t="s">
        <v>51</v>
      </c>
      <c r="B50" s="899">
        <v>-2970.9465399999999</v>
      </c>
      <c r="C50" s="899">
        <v>-1050.09313</v>
      </c>
      <c r="D50" s="899">
        <v>-27.44896</v>
      </c>
      <c r="E50" s="899">
        <v>-2236.3820499999997</v>
      </c>
      <c r="F50" s="899">
        <v>-459.20443999999998</v>
      </c>
      <c r="G50" s="899">
        <v>-1359.4892299999999</v>
      </c>
      <c r="H50" s="899">
        <v>-333.88365999999996</v>
      </c>
      <c r="I50" s="899">
        <v>-132.92614</v>
      </c>
      <c r="J50" s="899">
        <v>0</v>
      </c>
      <c r="K50" s="899">
        <v>0</v>
      </c>
      <c r="L50" s="899">
        <v>-2267.8021800000001</v>
      </c>
      <c r="M50" s="899">
        <v>-81.736990000000006</v>
      </c>
      <c r="N50" s="899">
        <v>-32.979599999999998</v>
      </c>
      <c r="O50" s="899">
        <v>-745.26576</v>
      </c>
      <c r="P50" s="899">
        <v>-11698.15868</v>
      </c>
    </row>
    <row r="51" spans="1:16">
      <c r="A51" s="162" t="s">
        <v>52</v>
      </c>
      <c r="B51" s="899">
        <v>-40054.36922</v>
      </c>
      <c r="C51" s="899">
        <v>-56968.518600000003</v>
      </c>
      <c r="D51" s="899">
        <v>-91206.996729999999</v>
      </c>
      <c r="E51" s="899">
        <v>-63868.148840000002</v>
      </c>
      <c r="F51" s="899">
        <v>-30723.89575</v>
      </c>
      <c r="G51" s="899">
        <v>-16456.685960000003</v>
      </c>
      <c r="H51" s="899">
        <v>-35608.19169</v>
      </c>
      <c r="I51" s="899">
        <v>-29140.618190000001</v>
      </c>
      <c r="J51" s="899">
        <v>0</v>
      </c>
      <c r="K51" s="899">
        <v>0</v>
      </c>
      <c r="L51" s="899">
        <v>-36887.114070000003</v>
      </c>
      <c r="M51" s="899">
        <v>-23615.464809999998</v>
      </c>
      <c r="N51" s="899">
        <v>-856.77359999999999</v>
      </c>
      <c r="O51" s="899">
        <v>-31348.519550000001</v>
      </c>
      <c r="P51" s="899">
        <v>-456735.29700999998</v>
      </c>
    </row>
    <row r="52" spans="1:16">
      <c r="A52" s="162" t="s">
        <v>53</v>
      </c>
      <c r="B52" s="899">
        <v>-26897.267829999997</v>
      </c>
      <c r="C52" s="899">
        <v>-20385.91359</v>
      </c>
      <c r="D52" s="899">
        <v>-38278.728880000002</v>
      </c>
      <c r="E52" s="899">
        <v>-14512.260130000001</v>
      </c>
      <c r="F52" s="899">
        <v>-3888.5888</v>
      </c>
      <c r="G52" s="899">
        <v>-10612.96112</v>
      </c>
      <c r="H52" s="899">
        <v>-5006.9273400000002</v>
      </c>
      <c r="I52" s="899">
        <v>-151.79132000000001</v>
      </c>
      <c r="J52" s="899">
        <v>-109.76</v>
      </c>
      <c r="K52" s="899">
        <v>0</v>
      </c>
      <c r="L52" s="899">
        <v>-2061.79495</v>
      </c>
      <c r="M52" s="899">
        <v>-781.78648999999996</v>
      </c>
      <c r="N52" s="899">
        <v>-49.903550000000003</v>
      </c>
      <c r="O52" s="899">
        <v>-2053.0795699999999</v>
      </c>
      <c r="P52" s="899">
        <v>-124790.76357</v>
      </c>
    </row>
    <row r="53" spans="1:16">
      <c r="A53" s="162" t="s">
        <v>54</v>
      </c>
      <c r="B53" s="899">
        <v>-82335.520470000003</v>
      </c>
      <c r="C53" s="899">
        <v>-76028.239390000002</v>
      </c>
      <c r="D53" s="899">
        <v>-63788.800299999995</v>
      </c>
      <c r="E53" s="899">
        <v>-38568.540909999996</v>
      </c>
      <c r="F53" s="899">
        <v>-40992.792799999996</v>
      </c>
      <c r="G53" s="899">
        <v>-5485.2834400000002</v>
      </c>
      <c r="H53" s="899">
        <v>-31376.3246</v>
      </c>
      <c r="I53" s="899">
        <v>-65047.005870000001</v>
      </c>
      <c r="J53" s="899">
        <v>0</v>
      </c>
      <c r="K53" s="899">
        <v>0</v>
      </c>
      <c r="L53" s="899">
        <v>-115609.04399999999</v>
      </c>
      <c r="M53" s="899">
        <v>-3428.5594799999999</v>
      </c>
      <c r="N53" s="899">
        <v>-41212.060490000003</v>
      </c>
      <c r="O53" s="899">
        <v>-57321.611219999999</v>
      </c>
      <c r="P53" s="899">
        <v>-621193.78297000006</v>
      </c>
    </row>
    <row r="54" spans="1:16">
      <c r="A54" s="162" t="s">
        <v>55</v>
      </c>
      <c r="B54" s="899">
        <v>-10555.81611</v>
      </c>
      <c r="C54" s="899">
        <v>-16810.025140000002</v>
      </c>
      <c r="D54" s="899">
        <v>-19291.924420000003</v>
      </c>
      <c r="E54" s="899">
        <v>-102903.57409000001</v>
      </c>
      <c r="F54" s="899">
        <v>-35580.592490000003</v>
      </c>
      <c r="G54" s="899">
        <v>-10249.305039999999</v>
      </c>
      <c r="H54" s="899">
        <v>-18394.65047</v>
      </c>
      <c r="I54" s="899">
        <v>-27439.999</v>
      </c>
      <c r="J54" s="899">
        <v>-0.26699000000000001</v>
      </c>
      <c r="K54" s="899">
        <v>0</v>
      </c>
      <c r="L54" s="899">
        <v>-57693.130829999995</v>
      </c>
      <c r="M54" s="899">
        <v>-2811.2645400000001</v>
      </c>
      <c r="N54" s="899">
        <v>0</v>
      </c>
      <c r="O54" s="899">
        <v>-33325.776399999995</v>
      </c>
      <c r="P54" s="899">
        <v>-335056.32551999995</v>
      </c>
    </row>
    <row r="55" spans="1:16">
      <c r="A55" s="162" t="s">
        <v>56</v>
      </c>
      <c r="B55" s="899">
        <v>0</v>
      </c>
      <c r="C55" s="899">
        <v>0</v>
      </c>
      <c r="D55" s="899">
        <v>0</v>
      </c>
      <c r="E55" s="899">
        <v>0</v>
      </c>
      <c r="F55" s="899">
        <v>0</v>
      </c>
      <c r="G55" s="899">
        <v>0</v>
      </c>
      <c r="H55" s="899">
        <v>0</v>
      </c>
      <c r="I55" s="899">
        <v>0</v>
      </c>
      <c r="J55" s="899">
        <v>0</v>
      </c>
      <c r="K55" s="899">
        <v>0</v>
      </c>
      <c r="L55" s="899">
        <v>0</v>
      </c>
      <c r="M55" s="899">
        <v>0</v>
      </c>
      <c r="N55" s="899">
        <v>0</v>
      </c>
      <c r="O55" s="899">
        <v>0</v>
      </c>
      <c r="P55" s="899">
        <v>0</v>
      </c>
    </row>
    <row r="56" spans="1:16" ht="15.75" thickBot="1">
      <c r="A56" s="162" t="s">
        <v>57</v>
      </c>
      <c r="B56" s="899">
        <v>0</v>
      </c>
      <c r="C56" s="899">
        <v>0</v>
      </c>
      <c r="D56" s="899">
        <v>0</v>
      </c>
      <c r="E56" s="899">
        <v>0</v>
      </c>
      <c r="F56" s="899">
        <v>0</v>
      </c>
      <c r="G56" s="899">
        <v>0</v>
      </c>
      <c r="H56" s="899">
        <v>0</v>
      </c>
      <c r="I56" s="899">
        <v>0</v>
      </c>
      <c r="J56" s="899">
        <v>0</v>
      </c>
      <c r="K56" s="899">
        <v>0</v>
      </c>
      <c r="L56" s="899">
        <v>0</v>
      </c>
      <c r="M56" s="899">
        <v>0</v>
      </c>
      <c r="N56" s="899">
        <v>0</v>
      </c>
      <c r="O56" s="899">
        <v>0</v>
      </c>
      <c r="P56" s="899">
        <v>0</v>
      </c>
    </row>
    <row r="57" spans="1:16" ht="16.5" thickTop="1" thickBot="1">
      <c r="A57" s="897" t="s">
        <v>58</v>
      </c>
      <c r="B57" s="898">
        <v>56851.836380000001</v>
      </c>
      <c r="C57" s="898">
        <v>97423.324139999997</v>
      </c>
      <c r="D57" s="898">
        <v>122459.74958</v>
      </c>
      <c r="E57" s="898">
        <v>83485.785069999998</v>
      </c>
      <c r="F57" s="898">
        <v>57284.236779999999</v>
      </c>
      <c r="G57" s="898">
        <v>52961.399219999999</v>
      </c>
      <c r="H57" s="898">
        <v>39081.506799999996</v>
      </c>
      <c r="I57" s="898">
        <v>40438.753549999994</v>
      </c>
      <c r="J57" s="898">
        <v>490.63243999999997</v>
      </c>
      <c r="K57" s="898">
        <v>2833.5641099999998</v>
      </c>
      <c r="L57" s="898">
        <v>26328.67758</v>
      </c>
      <c r="M57" s="898">
        <v>6369.8761699999995</v>
      </c>
      <c r="N57" s="898">
        <v>39084.97507</v>
      </c>
      <c r="O57" s="898">
        <v>25060.07114</v>
      </c>
      <c r="P57" s="898">
        <v>650154.38802999991</v>
      </c>
    </row>
    <row r="58" spans="1:16" ht="15.75" thickTop="1">
      <c r="A58" s="162" t="s">
        <v>59</v>
      </c>
      <c r="B58" s="899">
        <v>0</v>
      </c>
      <c r="C58" s="899">
        <v>39.473669999999998</v>
      </c>
      <c r="D58" s="899">
        <v>0</v>
      </c>
      <c r="E58" s="899">
        <v>0</v>
      </c>
      <c r="F58" s="899">
        <v>1168.8675499999999</v>
      </c>
      <c r="G58" s="899">
        <v>130.58913999999999</v>
      </c>
      <c r="H58" s="899">
        <v>2.58</v>
      </c>
      <c r="I58" s="899">
        <v>0</v>
      </c>
      <c r="J58" s="899">
        <v>0</v>
      </c>
      <c r="K58" s="899">
        <v>0</v>
      </c>
      <c r="L58" s="899">
        <v>0</v>
      </c>
      <c r="M58" s="899">
        <v>0</v>
      </c>
      <c r="N58" s="899">
        <v>0</v>
      </c>
      <c r="O58" s="899">
        <v>0</v>
      </c>
      <c r="P58" s="899">
        <v>1341.51036</v>
      </c>
    </row>
    <row r="59" spans="1:16">
      <c r="A59" s="162" t="s">
        <v>60</v>
      </c>
      <c r="B59" s="899">
        <v>51730.084729999995</v>
      </c>
      <c r="C59" s="899">
        <v>72550.126560000004</v>
      </c>
      <c r="D59" s="899">
        <v>109232.00816</v>
      </c>
      <c r="E59" s="899">
        <v>54639.387119999999</v>
      </c>
      <c r="F59" s="899">
        <v>45850.551450000006</v>
      </c>
      <c r="G59" s="899">
        <v>27708.057870000001</v>
      </c>
      <c r="H59" s="899">
        <v>21210.995370000001</v>
      </c>
      <c r="I59" s="899">
        <v>33668.347280000002</v>
      </c>
      <c r="J59" s="899">
        <v>277.32178000000005</v>
      </c>
      <c r="K59" s="899">
        <v>2131.7396600000002</v>
      </c>
      <c r="L59" s="899">
        <v>18800.924559999999</v>
      </c>
      <c r="M59" s="899">
        <v>5171.2157999999999</v>
      </c>
      <c r="N59" s="899">
        <v>22339.599429999998</v>
      </c>
      <c r="O59" s="899">
        <v>18519.656269999999</v>
      </c>
      <c r="P59" s="899">
        <v>483830.01604000002</v>
      </c>
    </row>
    <row r="60" spans="1:16">
      <c r="A60" s="162" t="s">
        <v>61</v>
      </c>
      <c r="B60" s="899">
        <v>9947.492189999999</v>
      </c>
      <c r="C60" s="899">
        <v>35280.91689</v>
      </c>
      <c r="D60" s="899">
        <v>34373.252099999998</v>
      </c>
      <c r="E60" s="899">
        <v>29278.139620000002</v>
      </c>
      <c r="F60" s="899">
        <v>12833.73151</v>
      </c>
      <c r="G60" s="899">
        <v>36951.717850000001</v>
      </c>
      <c r="H60" s="899">
        <v>18537.7647</v>
      </c>
      <c r="I60" s="899">
        <v>7173.4642999999996</v>
      </c>
      <c r="J60" s="899">
        <v>213.31066000000001</v>
      </c>
      <c r="K60" s="899">
        <v>701.82444999999996</v>
      </c>
      <c r="L60" s="899">
        <v>7527.7530199999992</v>
      </c>
      <c r="M60" s="899">
        <v>2081.7121999999999</v>
      </c>
      <c r="N60" s="899">
        <v>16929.899879999997</v>
      </c>
      <c r="O60" s="899">
        <v>6829.86031</v>
      </c>
      <c r="P60" s="899">
        <v>218660.83968</v>
      </c>
    </row>
    <row r="61" spans="1:16">
      <c r="A61" s="162" t="s">
        <v>62</v>
      </c>
      <c r="B61" s="899">
        <v>0</v>
      </c>
      <c r="C61" s="899">
        <v>2.96E-3</v>
      </c>
      <c r="D61" s="899">
        <v>0</v>
      </c>
      <c r="E61" s="899">
        <v>0</v>
      </c>
      <c r="F61" s="899">
        <v>0</v>
      </c>
      <c r="G61" s="899">
        <v>0</v>
      </c>
      <c r="H61" s="899">
        <v>0</v>
      </c>
      <c r="I61" s="899">
        <v>0</v>
      </c>
      <c r="J61" s="899">
        <v>0</v>
      </c>
      <c r="K61" s="899">
        <v>0</v>
      </c>
      <c r="L61" s="899">
        <v>0</v>
      </c>
      <c r="M61" s="899">
        <v>0</v>
      </c>
      <c r="N61" s="899">
        <v>0</v>
      </c>
      <c r="O61" s="899">
        <v>0</v>
      </c>
      <c r="P61" s="899">
        <v>2.96E-3</v>
      </c>
    </row>
    <row r="62" spans="1:16" ht="15.75" thickBot="1">
      <c r="A62" s="162" t="s">
        <v>63</v>
      </c>
      <c r="B62" s="899">
        <v>-4825.7405399999998</v>
      </c>
      <c r="C62" s="899">
        <v>-10447.19594</v>
      </c>
      <c r="D62" s="899">
        <v>-21145.510679999999</v>
      </c>
      <c r="E62" s="899">
        <v>-431.74167</v>
      </c>
      <c r="F62" s="899">
        <v>-2568.9137299999998</v>
      </c>
      <c r="G62" s="899">
        <v>-11828.96564</v>
      </c>
      <c r="H62" s="899">
        <v>-669.83326999999997</v>
      </c>
      <c r="I62" s="899">
        <v>-403.05803000000003</v>
      </c>
      <c r="J62" s="899">
        <v>0</v>
      </c>
      <c r="K62" s="899">
        <v>0</v>
      </c>
      <c r="L62" s="899">
        <v>0</v>
      </c>
      <c r="M62" s="899">
        <v>-883.05183</v>
      </c>
      <c r="N62" s="899">
        <v>-184.52423999999999</v>
      </c>
      <c r="O62" s="899">
        <v>-289.44544000000002</v>
      </c>
      <c r="P62" s="899">
        <v>-53677.981009999996</v>
      </c>
    </row>
    <row r="63" spans="1:16" ht="16.5" thickTop="1" thickBot="1">
      <c r="A63" s="897" t="s">
        <v>64</v>
      </c>
      <c r="B63" s="898">
        <v>935.31438000000003</v>
      </c>
      <c r="C63" s="898">
        <v>514.43647999999996</v>
      </c>
      <c r="D63" s="898">
        <v>5555.8120899999994</v>
      </c>
      <c r="E63" s="898">
        <v>1167.7096100000001</v>
      </c>
      <c r="F63" s="898">
        <v>2.0000000000000002E-5</v>
      </c>
      <c r="G63" s="898">
        <v>16619.769769999999</v>
      </c>
      <c r="H63" s="898">
        <v>121.07116000000001</v>
      </c>
      <c r="I63" s="898">
        <v>24.21529</v>
      </c>
      <c r="J63" s="898">
        <v>8.9999999999999993E-3</v>
      </c>
      <c r="K63" s="898">
        <v>3.8230900000000001</v>
      </c>
      <c r="L63" s="898">
        <v>0</v>
      </c>
      <c r="M63" s="898">
        <v>819.75851999999998</v>
      </c>
      <c r="N63" s="898">
        <v>0</v>
      </c>
      <c r="O63" s="898">
        <v>33.636609999999997</v>
      </c>
      <c r="P63" s="898">
        <v>25795.55602</v>
      </c>
    </row>
    <row r="64" spans="1:16" ht="15.75" thickTop="1">
      <c r="A64" s="162" t="s">
        <v>65</v>
      </c>
      <c r="B64" s="899">
        <v>0</v>
      </c>
      <c r="C64" s="899">
        <v>0</v>
      </c>
      <c r="D64" s="899">
        <v>0</v>
      </c>
      <c r="E64" s="899">
        <v>367.33247999999998</v>
      </c>
      <c r="F64" s="899">
        <v>0</v>
      </c>
      <c r="G64" s="899">
        <v>0</v>
      </c>
      <c r="H64" s="899">
        <v>0</v>
      </c>
      <c r="I64" s="899">
        <v>0</v>
      </c>
      <c r="J64" s="899">
        <v>0</v>
      </c>
      <c r="K64" s="899">
        <v>0</v>
      </c>
      <c r="L64" s="899">
        <v>0</v>
      </c>
      <c r="M64" s="899">
        <v>0</v>
      </c>
      <c r="N64" s="899">
        <v>0</v>
      </c>
      <c r="O64" s="899">
        <v>0</v>
      </c>
      <c r="P64" s="899">
        <v>367.33247999999998</v>
      </c>
    </row>
    <row r="65" spans="1:16">
      <c r="A65" s="162" t="s">
        <v>66</v>
      </c>
      <c r="B65" s="899">
        <v>84948.145150000011</v>
      </c>
      <c r="C65" s="899">
        <v>57520.241729999994</v>
      </c>
      <c r="D65" s="899">
        <v>123990.18969</v>
      </c>
      <c r="E65" s="899">
        <v>79574.157030000002</v>
      </c>
      <c r="F65" s="899">
        <v>3689.1310199999998</v>
      </c>
      <c r="G65" s="899">
        <v>44222.30818</v>
      </c>
      <c r="H65" s="899">
        <v>5477.2181900000005</v>
      </c>
      <c r="I65" s="899">
        <v>1455.5696599999999</v>
      </c>
      <c r="J65" s="899">
        <v>10.966520000000001</v>
      </c>
      <c r="K65" s="899">
        <v>0</v>
      </c>
      <c r="L65" s="899">
        <v>587.90482999999995</v>
      </c>
      <c r="M65" s="899">
        <v>2021.01938</v>
      </c>
      <c r="N65" s="899">
        <v>1E-3</v>
      </c>
      <c r="O65" s="899">
        <v>197.54085000000001</v>
      </c>
      <c r="P65" s="899">
        <v>403694.39323000005</v>
      </c>
    </row>
    <row r="66" spans="1:16">
      <c r="A66" s="162" t="s">
        <v>67</v>
      </c>
      <c r="B66" s="899">
        <v>13.96185</v>
      </c>
      <c r="C66" s="899">
        <v>571.31865000000005</v>
      </c>
      <c r="D66" s="899">
        <v>1701.5289700000001</v>
      </c>
      <c r="E66" s="899">
        <v>328.4194</v>
      </c>
      <c r="F66" s="899">
        <v>104.98192999999999</v>
      </c>
      <c r="G66" s="899">
        <v>8.6835499999999985</v>
      </c>
      <c r="H66" s="899">
        <v>242.85353000000001</v>
      </c>
      <c r="I66" s="899">
        <v>24.159290000000002</v>
      </c>
      <c r="J66" s="899">
        <v>0</v>
      </c>
      <c r="K66" s="899">
        <v>5.2553799999999997</v>
      </c>
      <c r="L66" s="899">
        <v>0</v>
      </c>
      <c r="M66" s="899">
        <v>7.6629199999999997</v>
      </c>
      <c r="N66" s="899">
        <v>142.17094</v>
      </c>
      <c r="O66" s="899">
        <v>0</v>
      </c>
      <c r="P66" s="899">
        <v>3150.9964100000002</v>
      </c>
    </row>
    <row r="67" spans="1:16">
      <c r="A67" s="162" t="s">
        <v>68</v>
      </c>
      <c r="B67" s="899">
        <v>0</v>
      </c>
      <c r="C67" s="899">
        <v>0</v>
      </c>
      <c r="D67" s="899">
        <v>3.5684999999999998</v>
      </c>
      <c r="E67" s="899">
        <v>0</v>
      </c>
      <c r="F67" s="899">
        <v>0</v>
      </c>
      <c r="G67" s="899">
        <v>0</v>
      </c>
      <c r="H67" s="899">
        <v>1E-3</v>
      </c>
      <c r="I67" s="899">
        <v>0</v>
      </c>
      <c r="J67" s="899">
        <v>0</v>
      </c>
      <c r="K67" s="899">
        <v>0</v>
      </c>
      <c r="L67" s="899">
        <v>0</v>
      </c>
      <c r="M67" s="899">
        <v>0</v>
      </c>
      <c r="N67" s="899">
        <v>0</v>
      </c>
      <c r="O67" s="899">
        <v>0</v>
      </c>
      <c r="P67" s="899">
        <v>3.5695000000000001</v>
      </c>
    </row>
    <row r="68" spans="1:16" ht="15.75" thickBot="1">
      <c r="A68" s="162" t="s">
        <v>69</v>
      </c>
      <c r="B68" s="899">
        <v>-84026.792620000007</v>
      </c>
      <c r="C68" s="899">
        <v>-57577.123899999999</v>
      </c>
      <c r="D68" s="899">
        <v>-120139.47506999999</v>
      </c>
      <c r="E68" s="899">
        <v>-79102.199299999993</v>
      </c>
      <c r="F68" s="899">
        <v>-3794.1129300000002</v>
      </c>
      <c r="G68" s="899">
        <v>-27611.221960000003</v>
      </c>
      <c r="H68" s="899">
        <v>-5599.0015599999997</v>
      </c>
      <c r="I68" s="899">
        <v>-1455.5136599999998</v>
      </c>
      <c r="J68" s="899">
        <v>-10.957520000000001</v>
      </c>
      <c r="K68" s="899">
        <v>-1.4322900000000001</v>
      </c>
      <c r="L68" s="899">
        <v>-587.90482999999995</v>
      </c>
      <c r="M68" s="899">
        <v>-1208.9237800000001</v>
      </c>
      <c r="N68" s="899">
        <v>-142.17194000000001</v>
      </c>
      <c r="O68" s="899">
        <v>-163.90423999999999</v>
      </c>
      <c r="P68" s="899">
        <v>-381420.73560000001</v>
      </c>
    </row>
    <row r="69" spans="1:16" ht="16.5" thickTop="1" thickBot="1">
      <c r="A69" s="897" t="s">
        <v>70</v>
      </c>
      <c r="B69" s="898">
        <v>608293.97912000003</v>
      </c>
      <c r="C69" s="898">
        <v>296845.08512</v>
      </c>
      <c r="D69" s="898">
        <v>310535.50063000002</v>
      </c>
      <c r="E69" s="898">
        <v>765690.20137999998</v>
      </c>
      <c r="F69" s="898">
        <v>32857.134469999997</v>
      </c>
      <c r="G69" s="898">
        <v>25061.576209999999</v>
      </c>
      <c r="H69" s="898">
        <v>11296.724109999999</v>
      </c>
      <c r="I69" s="898">
        <v>56760.439780000001</v>
      </c>
      <c r="J69" s="898">
        <v>273.87809000000004</v>
      </c>
      <c r="K69" s="898">
        <v>10571.893460000001</v>
      </c>
      <c r="L69" s="898">
        <v>628.63393999999994</v>
      </c>
      <c r="M69" s="898">
        <v>82240.853080000001</v>
      </c>
      <c r="N69" s="898">
        <v>815320.56669000001</v>
      </c>
      <c r="O69" s="898">
        <v>198870.36163</v>
      </c>
      <c r="P69" s="898">
        <v>3215246.8277099999</v>
      </c>
    </row>
    <row r="70" spans="1:16" ht="15.75" thickTop="1">
      <c r="A70" s="162" t="s">
        <v>19</v>
      </c>
      <c r="B70" s="899">
        <v>0</v>
      </c>
      <c r="C70" s="899">
        <v>0</v>
      </c>
      <c r="D70" s="899">
        <v>0</v>
      </c>
      <c r="E70" s="899">
        <v>0</v>
      </c>
      <c r="F70" s="899">
        <v>0</v>
      </c>
      <c r="G70" s="899">
        <v>0</v>
      </c>
      <c r="H70" s="899">
        <v>0</v>
      </c>
      <c r="I70" s="899">
        <v>0</v>
      </c>
      <c r="J70" s="899">
        <v>0</v>
      </c>
      <c r="K70" s="899">
        <v>0</v>
      </c>
      <c r="L70" s="899">
        <v>0</v>
      </c>
      <c r="M70" s="899">
        <v>61211.932150000001</v>
      </c>
      <c r="N70" s="899">
        <v>46914.034460000003</v>
      </c>
      <c r="O70" s="899">
        <v>0</v>
      </c>
      <c r="P70" s="899">
        <v>108125.96661</v>
      </c>
    </row>
    <row r="71" spans="1:16">
      <c r="A71" s="162" t="s">
        <v>20</v>
      </c>
      <c r="B71" s="899">
        <v>75166.675180000006</v>
      </c>
      <c r="C71" s="899">
        <v>0</v>
      </c>
      <c r="D71" s="899">
        <v>0</v>
      </c>
      <c r="E71" s="899">
        <v>0</v>
      </c>
      <c r="F71" s="899">
        <v>13458.9949</v>
      </c>
      <c r="G71" s="899">
        <v>14322.455199999999</v>
      </c>
      <c r="H71" s="899">
        <v>0</v>
      </c>
      <c r="I71" s="899">
        <v>49240.424960000004</v>
      </c>
      <c r="J71" s="899">
        <v>0</v>
      </c>
      <c r="K71" s="899">
        <v>0</v>
      </c>
      <c r="L71" s="899">
        <v>0</v>
      </c>
      <c r="M71" s="899">
        <v>0</v>
      </c>
      <c r="N71" s="899">
        <v>0</v>
      </c>
      <c r="O71" s="899">
        <v>10290</v>
      </c>
      <c r="P71" s="899">
        <v>162478.55024000001</v>
      </c>
    </row>
    <row r="72" spans="1:16">
      <c r="A72" s="162" t="s">
        <v>21</v>
      </c>
      <c r="B72" s="899">
        <v>234397.57146000001</v>
      </c>
      <c r="C72" s="899">
        <v>58310</v>
      </c>
      <c r="D72" s="899">
        <v>0</v>
      </c>
      <c r="E72" s="899">
        <v>50898.590670000005</v>
      </c>
      <c r="F72" s="899">
        <v>0</v>
      </c>
      <c r="G72" s="899">
        <v>0</v>
      </c>
      <c r="H72" s="899">
        <v>0</v>
      </c>
      <c r="I72" s="899">
        <v>3465.19688</v>
      </c>
      <c r="J72" s="899">
        <v>80.618580000000009</v>
      </c>
      <c r="K72" s="899">
        <v>10530.776260000001</v>
      </c>
      <c r="L72" s="899">
        <v>0</v>
      </c>
      <c r="M72" s="899">
        <v>0</v>
      </c>
      <c r="N72" s="899">
        <v>0</v>
      </c>
      <c r="O72" s="899">
        <v>0</v>
      </c>
      <c r="P72" s="899">
        <v>357682.75385000004</v>
      </c>
    </row>
    <row r="73" spans="1:16">
      <c r="A73" s="162" t="s">
        <v>22</v>
      </c>
      <c r="B73" s="899">
        <v>33894.798049999998</v>
      </c>
      <c r="C73" s="899">
        <v>169523.10913999999</v>
      </c>
      <c r="D73" s="899">
        <v>225214.29331000001</v>
      </c>
      <c r="E73" s="899">
        <v>148765.54140000002</v>
      </c>
      <c r="F73" s="899">
        <v>0</v>
      </c>
      <c r="G73" s="899">
        <v>6860</v>
      </c>
      <c r="H73" s="899">
        <v>0</v>
      </c>
      <c r="I73" s="899">
        <v>0</v>
      </c>
      <c r="J73" s="899">
        <v>0</v>
      </c>
      <c r="K73" s="899">
        <v>0</v>
      </c>
      <c r="L73" s="899">
        <v>0</v>
      </c>
      <c r="M73" s="899">
        <v>0</v>
      </c>
      <c r="N73" s="899">
        <v>456876.75</v>
      </c>
      <c r="O73" s="899">
        <v>0</v>
      </c>
      <c r="P73" s="899">
        <v>1041134.4919</v>
      </c>
    </row>
    <row r="74" spans="1:16">
      <c r="A74" s="162" t="s">
        <v>71</v>
      </c>
      <c r="B74" s="899">
        <v>95372.761259999999</v>
      </c>
      <c r="C74" s="899">
        <v>70380.370709999988</v>
      </c>
      <c r="D74" s="899">
        <v>78884.803579999993</v>
      </c>
      <c r="E74" s="899">
        <v>539567.72637000005</v>
      </c>
      <c r="F74" s="899">
        <v>17824.117389999999</v>
      </c>
      <c r="G74" s="899">
        <v>3088.2397999999998</v>
      </c>
      <c r="H74" s="899">
        <v>4520.4161100000001</v>
      </c>
      <c r="I74" s="899">
        <v>531.40552000000002</v>
      </c>
      <c r="J74" s="899">
        <v>0</v>
      </c>
      <c r="K74" s="899">
        <v>0</v>
      </c>
      <c r="L74" s="899">
        <v>347.9</v>
      </c>
      <c r="M74" s="899">
        <v>10200.901470000001</v>
      </c>
      <c r="N74" s="899">
        <v>71111.549729999999</v>
      </c>
      <c r="O74" s="899">
        <v>517.29999999999995</v>
      </c>
      <c r="P74" s="899">
        <v>892347.49194000009</v>
      </c>
    </row>
    <row r="75" spans="1:16">
      <c r="A75" s="162" t="s">
        <v>72</v>
      </c>
      <c r="B75" s="899">
        <v>161512.38384999998</v>
      </c>
      <c r="C75" s="899">
        <v>2289.7543999999998</v>
      </c>
      <c r="D75" s="899">
        <v>6697.8154699999996</v>
      </c>
      <c r="E75" s="899">
        <v>12394.787039999999</v>
      </c>
      <c r="F75" s="899">
        <v>2808.2055299999997</v>
      </c>
      <c r="G75" s="899">
        <v>1193.3662099999999</v>
      </c>
      <c r="H75" s="899">
        <v>7447.4423799999995</v>
      </c>
      <c r="I75" s="899">
        <v>550.31016</v>
      </c>
      <c r="J75" s="899">
        <v>193.24620000000002</v>
      </c>
      <c r="K75" s="899">
        <v>26.068000000000001</v>
      </c>
      <c r="L75" s="899">
        <v>495.10828999999995</v>
      </c>
      <c r="M75" s="899">
        <v>474.46785999999997</v>
      </c>
      <c r="N75" s="899">
        <v>586.53</v>
      </c>
      <c r="O75" s="899">
        <v>531.19058999999993</v>
      </c>
      <c r="P75" s="899">
        <v>197200.67598</v>
      </c>
    </row>
    <row r="76" spans="1:16">
      <c r="A76" s="162" t="s">
        <v>24</v>
      </c>
      <c r="B76" s="899">
        <v>0</v>
      </c>
      <c r="C76" s="899">
        <v>0</v>
      </c>
      <c r="D76" s="899">
        <v>0</v>
      </c>
      <c r="E76" s="899">
        <v>0</v>
      </c>
      <c r="F76" s="899">
        <v>0</v>
      </c>
      <c r="G76" s="899">
        <v>0</v>
      </c>
      <c r="H76" s="899">
        <v>0</v>
      </c>
      <c r="I76" s="899">
        <v>2624.8157200000001</v>
      </c>
      <c r="J76" s="899">
        <v>0</v>
      </c>
      <c r="K76" s="899">
        <v>0</v>
      </c>
      <c r="L76" s="899">
        <v>0</v>
      </c>
      <c r="M76" s="899">
        <v>10264.082</v>
      </c>
      <c r="N76" s="899">
        <v>241812.00719999999</v>
      </c>
      <c r="O76" s="899">
        <v>187421.87026</v>
      </c>
      <c r="P76" s="899">
        <v>442122.77518</v>
      </c>
    </row>
    <row r="77" spans="1:16">
      <c r="A77" s="162" t="s">
        <v>73</v>
      </c>
      <c r="B77" s="899">
        <v>8654.8559499999992</v>
      </c>
      <c r="C77" s="899">
        <v>3713.5163199999997</v>
      </c>
      <c r="D77" s="899">
        <v>4586.6535700000004</v>
      </c>
      <c r="E77" s="899">
        <v>14063.555900000001</v>
      </c>
      <c r="F77" s="899">
        <v>258.25133999999997</v>
      </c>
      <c r="G77" s="899">
        <v>172.55141</v>
      </c>
      <c r="H77" s="899">
        <v>0</v>
      </c>
      <c r="I77" s="899">
        <v>448.68495000000001</v>
      </c>
      <c r="J77" s="899">
        <v>1.3310000000000001E-2</v>
      </c>
      <c r="K77" s="899">
        <v>31.588660000000001</v>
      </c>
      <c r="L77" s="899">
        <v>0</v>
      </c>
      <c r="M77" s="899">
        <v>365.62112999999999</v>
      </c>
      <c r="N77" s="899">
        <v>8206.1761500000011</v>
      </c>
      <c r="O77" s="899">
        <v>486.80336999999997</v>
      </c>
      <c r="P77" s="899">
        <v>40988.272060000003</v>
      </c>
    </row>
    <row r="78" spans="1:16" ht="15.75" thickBot="1">
      <c r="A78" s="162" t="s">
        <v>74</v>
      </c>
      <c r="B78" s="899">
        <v>-705.06663000000003</v>
      </c>
      <c r="C78" s="899">
        <v>-7371.6654500000004</v>
      </c>
      <c r="D78" s="899">
        <v>-4848.0653000000002</v>
      </c>
      <c r="E78" s="899">
        <v>0</v>
      </c>
      <c r="F78" s="899">
        <v>-1492.43469</v>
      </c>
      <c r="G78" s="899">
        <v>-575.03641000000005</v>
      </c>
      <c r="H78" s="899">
        <v>-671.13437999999996</v>
      </c>
      <c r="I78" s="899">
        <v>-100.39841</v>
      </c>
      <c r="J78" s="899">
        <v>0</v>
      </c>
      <c r="K78" s="899">
        <v>-16.539459999999998</v>
      </c>
      <c r="L78" s="899">
        <v>-214.37434999999999</v>
      </c>
      <c r="M78" s="899">
        <v>-276.15153000000004</v>
      </c>
      <c r="N78" s="899">
        <v>-10186.48085</v>
      </c>
      <c r="O78" s="899">
        <v>-376.80259000000001</v>
      </c>
      <c r="P78" s="899">
        <v>-26834.15005</v>
      </c>
    </row>
    <row r="79" spans="1:16" ht="16.5" thickTop="1" thickBot="1">
      <c r="A79" s="897" t="s">
        <v>75</v>
      </c>
      <c r="B79" s="898">
        <v>306217.07630000002</v>
      </c>
      <c r="C79" s="898">
        <v>298799.86546</v>
      </c>
      <c r="D79" s="898">
        <v>303610.12176000001</v>
      </c>
      <c r="E79" s="898">
        <v>259172.96567999999</v>
      </c>
      <c r="F79" s="898">
        <v>88889.365579999998</v>
      </c>
      <c r="G79" s="898">
        <v>143264.40661999999</v>
      </c>
      <c r="H79" s="898">
        <v>91053.318819999986</v>
      </c>
      <c r="I79" s="898">
        <v>133211.59134000001</v>
      </c>
      <c r="J79" s="898">
        <v>2037.5796599999999</v>
      </c>
      <c r="K79" s="898">
        <v>4371.9672300000002</v>
      </c>
      <c r="L79" s="898">
        <v>81180.675950000004</v>
      </c>
      <c r="M79" s="898">
        <v>34600.447229999998</v>
      </c>
      <c r="N79" s="898">
        <v>162363.25341999999</v>
      </c>
      <c r="O79" s="898">
        <v>68084.528160000002</v>
      </c>
      <c r="P79" s="898">
        <v>1976857.1632100001</v>
      </c>
    </row>
    <row r="80" spans="1:16" ht="15.75" thickTop="1">
      <c r="A80" s="162" t="s">
        <v>76</v>
      </c>
      <c r="B80" s="899">
        <v>47912.890579999999</v>
      </c>
      <c r="C80" s="899">
        <v>46255.178639999998</v>
      </c>
      <c r="D80" s="899">
        <v>79576.731889999995</v>
      </c>
      <c r="E80" s="899">
        <v>62532.757100000003</v>
      </c>
      <c r="F80" s="899">
        <v>17224.576730000001</v>
      </c>
      <c r="G80" s="899">
        <v>82162.626209999988</v>
      </c>
      <c r="H80" s="899">
        <v>35347.879710000001</v>
      </c>
      <c r="I80" s="899">
        <v>14006.61082</v>
      </c>
      <c r="J80" s="899">
        <v>696.71543999999994</v>
      </c>
      <c r="K80" s="899">
        <v>0</v>
      </c>
      <c r="L80" s="899">
        <v>17767.208269999999</v>
      </c>
      <c r="M80" s="899">
        <v>5543.60923</v>
      </c>
      <c r="N80" s="899">
        <v>67276.832609999998</v>
      </c>
      <c r="O80" s="899">
        <v>8386.9577000000008</v>
      </c>
      <c r="P80" s="899">
        <v>484690.57493</v>
      </c>
    </row>
    <row r="81" spans="1:16">
      <c r="A81" s="162" t="s">
        <v>77</v>
      </c>
      <c r="B81" s="899">
        <v>165067.77804</v>
      </c>
      <c r="C81" s="899">
        <v>77567.871280000007</v>
      </c>
      <c r="D81" s="899">
        <v>124715.68623000001</v>
      </c>
      <c r="E81" s="899">
        <v>122839.32255</v>
      </c>
      <c r="F81" s="899">
        <v>24396.587399999997</v>
      </c>
      <c r="G81" s="899">
        <v>35401.695460000003</v>
      </c>
      <c r="H81" s="899">
        <v>25508.07791</v>
      </c>
      <c r="I81" s="899">
        <v>20627.328710000002</v>
      </c>
      <c r="J81" s="899">
        <v>868.58265000000006</v>
      </c>
      <c r="K81" s="899">
        <v>0</v>
      </c>
      <c r="L81" s="899">
        <v>15944.18737</v>
      </c>
      <c r="M81" s="899">
        <v>7237.7170199999991</v>
      </c>
      <c r="N81" s="899">
        <v>34932.512990000003</v>
      </c>
      <c r="O81" s="899">
        <v>10284.879210000001</v>
      </c>
      <c r="P81" s="899">
        <v>665392.2268200001</v>
      </c>
    </row>
    <row r="82" spans="1:16">
      <c r="A82" s="162" t="s">
        <v>78</v>
      </c>
      <c r="B82" s="899">
        <v>19405.188019999998</v>
      </c>
      <c r="C82" s="899">
        <v>27709.51454</v>
      </c>
      <c r="D82" s="899">
        <v>15159.588699999998</v>
      </c>
      <c r="E82" s="899">
        <v>13274.81992</v>
      </c>
      <c r="F82" s="899">
        <v>7682.3593899999996</v>
      </c>
      <c r="G82" s="899">
        <v>5848.8437400000003</v>
      </c>
      <c r="H82" s="899">
        <v>6034.2205800000002</v>
      </c>
      <c r="I82" s="899">
        <v>28073.132440000001</v>
      </c>
      <c r="J82" s="899">
        <v>22.626360000000002</v>
      </c>
      <c r="K82" s="899">
        <v>904.92881000000011</v>
      </c>
      <c r="L82" s="899">
        <v>18380.61203</v>
      </c>
      <c r="M82" s="899">
        <v>9751.7807499999999</v>
      </c>
      <c r="N82" s="899">
        <v>20165.141329999999</v>
      </c>
      <c r="O82" s="899">
        <v>15788.285189999999</v>
      </c>
      <c r="P82" s="899">
        <v>188201.04180000001</v>
      </c>
    </row>
    <row r="83" spans="1:16">
      <c r="A83" s="162" t="s">
        <v>79</v>
      </c>
      <c r="B83" s="899">
        <v>39520.069159999999</v>
      </c>
      <c r="C83" s="899">
        <v>49472.91562</v>
      </c>
      <c r="D83" s="899">
        <v>20602.777739999998</v>
      </c>
      <c r="E83" s="899">
        <v>21746.21413</v>
      </c>
      <c r="F83" s="899">
        <v>25341.304179999999</v>
      </c>
      <c r="G83" s="899">
        <v>5107.9121299999997</v>
      </c>
      <c r="H83" s="899">
        <v>6192.6487300000008</v>
      </c>
      <c r="I83" s="899">
        <v>23350.864109999999</v>
      </c>
      <c r="J83" s="899">
        <v>79.238399999999999</v>
      </c>
      <c r="K83" s="899">
        <v>2955.6789100000001</v>
      </c>
      <c r="L83" s="899">
        <v>6390.2851300000002</v>
      </c>
      <c r="M83" s="899">
        <v>3672.8431800000003</v>
      </c>
      <c r="N83" s="899">
        <v>11747.95047</v>
      </c>
      <c r="O83" s="899">
        <v>7447.19002</v>
      </c>
      <c r="P83" s="899">
        <v>223627.89191000001</v>
      </c>
    </row>
    <row r="84" spans="1:16">
      <c r="A84" s="162" t="s">
        <v>80</v>
      </c>
      <c r="B84" s="899">
        <v>15972.73149</v>
      </c>
      <c r="C84" s="899">
        <v>71696.781599999988</v>
      </c>
      <c r="D84" s="899">
        <v>56442.707719999999</v>
      </c>
      <c r="E84" s="899">
        <v>17460.715100000001</v>
      </c>
      <c r="F84" s="899">
        <v>13151.07879</v>
      </c>
      <c r="G84" s="899">
        <v>10322.911239999999</v>
      </c>
      <c r="H84" s="899">
        <v>16547.038509999998</v>
      </c>
      <c r="I84" s="899">
        <v>33113.813880000002</v>
      </c>
      <c r="J84" s="899">
        <v>183.00038000000001</v>
      </c>
      <c r="K84" s="899">
        <v>506.02057000000002</v>
      </c>
      <c r="L84" s="899">
        <v>15113.103080000001</v>
      </c>
      <c r="M84" s="899">
        <v>5992.4967800000004</v>
      </c>
      <c r="N84" s="899">
        <v>28240.816019999998</v>
      </c>
      <c r="O84" s="899">
        <v>18198.872489999998</v>
      </c>
      <c r="P84" s="899">
        <v>302942.08765</v>
      </c>
    </row>
    <row r="85" spans="1:16">
      <c r="A85" s="162" t="s">
        <v>81</v>
      </c>
      <c r="B85" s="899">
        <v>5685.0354100000004</v>
      </c>
      <c r="C85" s="899">
        <v>16685.093830000002</v>
      </c>
      <c r="D85" s="899">
        <v>3585.1350299999999</v>
      </c>
      <c r="E85" s="899">
        <v>3638.70262</v>
      </c>
      <c r="F85" s="899">
        <v>579.51354000000003</v>
      </c>
      <c r="G85" s="899">
        <v>1025.2097699999999</v>
      </c>
      <c r="H85" s="899">
        <v>1357.8414599999999</v>
      </c>
      <c r="I85" s="899">
        <v>9178.7605999999996</v>
      </c>
      <c r="J85" s="899">
        <v>183.00642999999999</v>
      </c>
      <c r="K85" s="899">
        <v>0</v>
      </c>
      <c r="L85" s="899">
        <v>7459.1574800000008</v>
      </c>
      <c r="M85" s="899">
        <v>2360.1247699999999</v>
      </c>
      <c r="N85" s="899">
        <v>0</v>
      </c>
      <c r="O85" s="899">
        <v>7627.6764699999994</v>
      </c>
      <c r="P85" s="899">
        <v>59365.257409999998</v>
      </c>
    </row>
    <row r="86" spans="1:16">
      <c r="A86" s="162" t="s">
        <v>82</v>
      </c>
      <c r="B86" s="899">
        <v>4007.1081099999997</v>
      </c>
      <c r="C86" s="899">
        <v>312.30801000000002</v>
      </c>
      <c r="D86" s="899">
        <v>3527.4944500000001</v>
      </c>
      <c r="E86" s="899">
        <v>395.137</v>
      </c>
      <c r="F86" s="899">
        <v>513.94555000000003</v>
      </c>
      <c r="G86" s="899">
        <v>146.84428</v>
      </c>
      <c r="H86" s="899">
        <v>65.611919999999998</v>
      </c>
      <c r="I86" s="899">
        <v>463.80273</v>
      </c>
      <c r="J86" s="899">
        <v>4.41</v>
      </c>
      <c r="K86" s="899">
        <v>5.33894</v>
      </c>
      <c r="L86" s="899">
        <v>126.12259</v>
      </c>
      <c r="M86" s="899">
        <v>41.875500000000002</v>
      </c>
      <c r="N86" s="899">
        <v>0</v>
      </c>
      <c r="O86" s="899">
        <v>350.66708</v>
      </c>
      <c r="P86" s="899">
        <v>9960.6661600000007</v>
      </c>
    </row>
    <row r="87" spans="1:16">
      <c r="A87" s="162" t="s">
        <v>83</v>
      </c>
      <c r="B87" s="899">
        <v>0</v>
      </c>
      <c r="C87" s="899">
        <v>0</v>
      </c>
      <c r="D87" s="899">
        <v>0</v>
      </c>
      <c r="E87" s="899">
        <v>0</v>
      </c>
      <c r="F87" s="899">
        <v>0</v>
      </c>
      <c r="G87" s="899">
        <v>2.0820000000000002E-2</v>
      </c>
      <c r="H87" s="899">
        <v>0</v>
      </c>
      <c r="I87" s="899">
        <v>0</v>
      </c>
      <c r="J87" s="899">
        <v>0</v>
      </c>
      <c r="K87" s="899">
        <v>0</v>
      </c>
      <c r="L87" s="899">
        <v>0</v>
      </c>
      <c r="M87" s="899">
        <v>0</v>
      </c>
      <c r="N87" s="899">
        <v>0</v>
      </c>
      <c r="O87" s="899">
        <v>0</v>
      </c>
      <c r="P87" s="899">
        <v>2.0820000000000002E-2</v>
      </c>
    </row>
    <row r="88" spans="1:16" ht="15.75" thickBot="1">
      <c r="A88" s="162" t="s">
        <v>84</v>
      </c>
      <c r="B88" s="899">
        <v>8646.27549</v>
      </c>
      <c r="C88" s="899">
        <v>9100.201939999999</v>
      </c>
      <c r="D88" s="899">
        <v>0</v>
      </c>
      <c r="E88" s="899">
        <v>17285.297260000003</v>
      </c>
      <c r="F88" s="899">
        <v>0</v>
      </c>
      <c r="G88" s="899">
        <v>3248.3429700000002</v>
      </c>
      <c r="H88" s="899">
        <v>0</v>
      </c>
      <c r="I88" s="899">
        <v>4397.2780499999999</v>
      </c>
      <c r="J88" s="899">
        <v>0</v>
      </c>
      <c r="K88" s="899">
        <v>0</v>
      </c>
      <c r="L88" s="899">
        <v>0</v>
      </c>
      <c r="M88" s="899">
        <v>0</v>
      </c>
      <c r="N88" s="899">
        <v>0</v>
      </c>
      <c r="O88" s="899">
        <v>0</v>
      </c>
      <c r="P88" s="899">
        <v>42677.395710000004</v>
      </c>
    </row>
    <row r="89" spans="1:16" ht="16.5" thickTop="1" thickBot="1">
      <c r="A89" s="897" t="s">
        <v>85</v>
      </c>
      <c r="B89" s="898">
        <v>31343.172329999998</v>
      </c>
      <c r="C89" s="898">
        <v>47785.597829999999</v>
      </c>
      <c r="D89" s="898">
        <v>33942.372759999998</v>
      </c>
      <c r="E89" s="898">
        <v>49977.925990000003</v>
      </c>
      <c r="F89" s="898">
        <v>27971.461960000001</v>
      </c>
      <c r="G89" s="898">
        <v>25168.226589999998</v>
      </c>
      <c r="H89" s="898">
        <v>19173.797930000001</v>
      </c>
      <c r="I89" s="898">
        <v>26319.866600000001</v>
      </c>
      <c r="J89" s="898">
        <v>1509.8438000000001</v>
      </c>
      <c r="K89" s="898">
        <v>10720.95874</v>
      </c>
      <c r="L89" s="898">
        <v>35538.281320000002</v>
      </c>
      <c r="M89" s="898">
        <v>8611.7330600000005</v>
      </c>
      <c r="N89" s="898">
        <v>51713.861779999999</v>
      </c>
      <c r="O89" s="898">
        <v>14541.78765</v>
      </c>
      <c r="P89" s="898">
        <v>384318.88833999995</v>
      </c>
    </row>
    <row r="90" spans="1:16" ht="15.75" thickTop="1">
      <c r="A90" s="162" t="s">
        <v>86</v>
      </c>
      <c r="B90" s="899">
        <v>6520.4978300000002</v>
      </c>
      <c r="C90" s="899">
        <v>9853.844939999999</v>
      </c>
      <c r="D90" s="899">
        <v>7505.3606500000005</v>
      </c>
      <c r="E90" s="899">
        <v>5204.8354800000006</v>
      </c>
      <c r="F90" s="899">
        <v>964.72334000000001</v>
      </c>
      <c r="G90" s="899">
        <v>829.66181999999992</v>
      </c>
      <c r="H90" s="899">
        <v>2129.4877999999999</v>
      </c>
      <c r="I90" s="899">
        <v>3928.3534799999998</v>
      </c>
      <c r="J90" s="899">
        <v>1080.45849</v>
      </c>
      <c r="K90" s="899">
        <v>0</v>
      </c>
      <c r="L90" s="899">
        <v>2299.67272</v>
      </c>
      <c r="M90" s="899">
        <v>2359.9276199999999</v>
      </c>
      <c r="N90" s="899">
        <v>862.80016000000001</v>
      </c>
      <c r="O90" s="899">
        <v>8552.14084</v>
      </c>
      <c r="P90" s="899">
        <v>52091.765169999999</v>
      </c>
    </row>
    <row r="91" spans="1:16" ht="15.75" customHeight="1">
      <c r="A91" s="162" t="s">
        <v>87</v>
      </c>
      <c r="B91" s="899">
        <v>9984.5484299999989</v>
      </c>
      <c r="C91" s="899">
        <v>1060.2347400000001</v>
      </c>
      <c r="D91" s="899">
        <v>6778.0379599999997</v>
      </c>
      <c r="E91" s="899">
        <v>3772.8765199999998</v>
      </c>
      <c r="F91" s="899">
        <v>8217.2457300000005</v>
      </c>
      <c r="G91" s="899">
        <v>3065.1462000000001</v>
      </c>
      <c r="H91" s="899">
        <v>6387.1754900000005</v>
      </c>
      <c r="I91" s="899">
        <v>16727.776239999999</v>
      </c>
      <c r="J91" s="899">
        <v>0</v>
      </c>
      <c r="K91" s="899">
        <v>765.16741999999999</v>
      </c>
      <c r="L91" s="899">
        <v>0</v>
      </c>
      <c r="M91" s="899">
        <v>3385.2422999999999</v>
      </c>
      <c r="N91" s="899">
        <v>49369.223600000005</v>
      </c>
      <c r="O91" s="899">
        <v>2568.8733099999999</v>
      </c>
      <c r="P91" s="899">
        <v>112081.54794</v>
      </c>
    </row>
    <row r="92" spans="1:16" ht="21.75" customHeight="1">
      <c r="A92" s="162" t="s">
        <v>88</v>
      </c>
      <c r="B92" s="899">
        <v>1809.7811499999998</v>
      </c>
      <c r="C92" s="899">
        <v>37192.928209999998</v>
      </c>
      <c r="D92" s="899">
        <v>1021.59675</v>
      </c>
      <c r="E92" s="899">
        <v>33284.960619999998</v>
      </c>
      <c r="F92" s="899">
        <v>1998.2672399999999</v>
      </c>
      <c r="G92" s="899">
        <v>10086.979160000001</v>
      </c>
      <c r="H92" s="899">
        <v>9839.0045200000004</v>
      </c>
      <c r="I92" s="899">
        <v>3433.1549300000001</v>
      </c>
      <c r="J92" s="899">
        <v>0</v>
      </c>
      <c r="K92" s="899">
        <v>9955.7913200000003</v>
      </c>
      <c r="L92" s="899">
        <v>31996.752809999998</v>
      </c>
      <c r="M92" s="899">
        <v>1015.43196</v>
      </c>
      <c r="N92" s="899">
        <v>1481.8380199999999</v>
      </c>
      <c r="O92" s="899">
        <v>1040.4553900000001</v>
      </c>
      <c r="P92" s="899">
        <v>144156.94208000001</v>
      </c>
    </row>
    <row r="93" spans="1:16">
      <c r="A93" s="162" t="s">
        <v>89</v>
      </c>
      <c r="B93" s="899">
        <v>13028.34492</v>
      </c>
      <c r="C93" s="899">
        <v>0</v>
      </c>
      <c r="D93" s="899">
        <v>18787.543859999998</v>
      </c>
      <c r="E93" s="899">
        <v>7715.2533700000004</v>
      </c>
      <c r="F93" s="899">
        <v>16892.175999999999</v>
      </c>
      <c r="G93" s="899">
        <v>11499.714739999999</v>
      </c>
      <c r="H93" s="899">
        <v>834.05948000000001</v>
      </c>
      <c r="I93" s="899">
        <v>2499.7246500000001</v>
      </c>
      <c r="J93" s="899">
        <v>429.38531</v>
      </c>
      <c r="K93" s="899">
        <v>0</v>
      </c>
      <c r="L93" s="899">
        <v>1241.8557900000001</v>
      </c>
      <c r="M93" s="899">
        <v>1851.1311799999999</v>
      </c>
      <c r="N93" s="899">
        <v>0</v>
      </c>
      <c r="O93" s="899">
        <v>2380.3181099999997</v>
      </c>
      <c r="P93" s="899">
        <v>77159.507409999991</v>
      </c>
    </row>
    <row r="94" spans="1:16" s="202" customFormat="1" ht="12">
      <c r="A94" s="916" t="s">
        <v>90</v>
      </c>
      <c r="B94" s="903">
        <v>0</v>
      </c>
      <c r="C94" s="903">
        <v>-321.41005999999999</v>
      </c>
      <c r="D94" s="903">
        <v>-150.16646</v>
      </c>
      <c r="E94" s="903">
        <v>0</v>
      </c>
      <c r="F94" s="903">
        <v>-100.95035</v>
      </c>
      <c r="G94" s="903">
        <v>-313.27533</v>
      </c>
      <c r="H94" s="903">
        <v>-15.929360000000001</v>
      </c>
      <c r="I94" s="903">
        <v>-269.14269999999999</v>
      </c>
      <c r="J94" s="903">
        <v>0</v>
      </c>
      <c r="K94" s="903">
        <v>0</v>
      </c>
      <c r="L94" s="903">
        <v>0</v>
      </c>
      <c r="M94" s="903">
        <v>0</v>
      </c>
      <c r="N94" s="903">
        <v>0</v>
      </c>
      <c r="O94" s="903">
        <v>0</v>
      </c>
      <c r="P94" s="903">
        <v>-1170.87426</v>
      </c>
    </row>
    <row r="95" spans="1:16" ht="15.75" thickBot="1">
      <c r="A95" s="912"/>
      <c r="B95" s="917"/>
      <c r="C95" s="917"/>
      <c r="D95" s="917"/>
      <c r="E95" s="917"/>
      <c r="F95" s="917"/>
      <c r="G95" s="917"/>
      <c r="H95" s="917"/>
      <c r="I95" s="905"/>
      <c r="J95" s="905"/>
      <c r="K95" s="905"/>
      <c r="L95" s="905"/>
      <c r="M95" s="905"/>
      <c r="N95" s="905"/>
      <c r="O95" s="905"/>
      <c r="P95" s="905"/>
    </row>
    <row r="96" spans="1:16" ht="16.5" thickTop="1" thickBot="1">
      <c r="A96" s="902" t="s">
        <v>91</v>
      </c>
      <c r="B96" s="896">
        <v>15824702.50451</v>
      </c>
      <c r="C96" s="896">
        <v>14680877.046739999</v>
      </c>
      <c r="D96" s="896">
        <v>17910702.016040001</v>
      </c>
      <c r="E96" s="896">
        <v>12791114.691360001</v>
      </c>
      <c r="F96" s="896">
        <v>10948779.005239999</v>
      </c>
      <c r="G96" s="896">
        <v>6828818.0876499992</v>
      </c>
      <c r="H96" s="896">
        <v>6121008.7657500003</v>
      </c>
      <c r="I96" s="896">
        <v>7530465.4307200005</v>
      </c>
      <c r="J96" s="896">
        <v>75353.525129999995</v>
      </c>
      <c r="K96" s="896">
        <v>324414.45533999999</v>
      </c>
      <c r="L96" s="896">
        <v>7539068.7065699995</v>
      </c>
      <c r="M96" s="896">
        <v>1643007.8878900001</v>
      </c>
      <c r="N96" s="896">
        <v>5944356.0367200002</v>
      </c>
      <c r="O96" s="896">
        <v>5362889.1829300001</v>
      </c>
      <c r="P96" s="896">
        <v>113525557.34258999</v>
      </c>
    </row>
    <row r="97" spans="1:16" ht="16.5" thickTop="1" thickBot="1">
      <c r="A97" s="897" t="s">
        <v>92</v>
      </c>
      <c r="B97" s="898">
        <v>14588206.943799999</v>
      </c>
      <c r="C97" s="898">
        <v>12102692.580940001</v>
      </c>
      <c r="D97" s="898">
        <v>15241839.64154</v>
      </c>
      <c r="E97" s="898">
        <v>11558792.51636</v>
      </c>
      <c r="F97" s="898">
        <v>9752414.9463400003</v>
      </c>
      <c r="G97" s="898">
        <v>6004543.1332600005</v>
      </c>
      <c r="H97" s="898">
        <v>5513290.3496199995</v>
      </c>
      <c r="I97" s="898">
        <v>5645670.0784499999</v>
      </c>
      <c r="J97" s="898">
        <v>62315.243549999999</v>
      </c>
      <c r="K97" s="898">
        <v>216332.71037000002</v>
      </c>
      <c r="L97" s="898">
        <v>5482682.5690699993</v>
      </c>
      <c r="M97" s="898">
        <v>1534340.1548299999</v>
      </c>
      <c r="N97" s="898">
        <v>5208389.6215699995</v>
      </c>
      <c r="O97" s="898">
        <v>4795728.2922700001</v>
      </c>
      <c r="P97" s="898">
        <v>97707238.781969994</v>
      </c>
    </row>
    <row r="98" spans="1:16" ht="15.75" thickTop="1">
      <c r="A98" s="162" t="s">
        <v>93</v>
      </c>
      <c r="B98" s="899">
        <v>5314108.5480500003</v>
      </c>
      <c r="C98" s="899">
        <v>3048754.4829899999</v>
      </c>
      <c r="D98" s="899">
        <v>3897914.4460700001</v>
      </c>
      <c r="E98" s="899">
        <v>4549032.1634499999</v>
      </c>
      <c r="F98" s="899">
        <v>2841734.4950000001</v>
      </c>
      <c r="G98" s="899">
        <v>2041579.8015099999</v>
      </c>
      <c r="H98" s="899">
        <v>865279.19277999992</v>
      </c>
      <c r="I98" s="899">
        <v>3482.0439200000001</v>
      </c>
      <c r="J98" s="899">
        <v>32756.059860000001</v>
      </c>
      <c r="K98" s="899">
        <v>173043.59802</v>
      </c>
      <c r="L98" s="899">
        <v>1699.5310500000001</v>
      </c>
      <c r="M98" s="899">
        <v>56325.849320000001</v>
      </c>
      <c r="N98" s="899">
        <v>687718.84980999993</v>
      </c>
      <c r="O98" s="899">
        <v>36536.013429999999</v>
      </c>
      <c r="P98" s="899">
        <v>23549965.075259998</v>
      </c>
    </row>
    <row r="99" spans="1:16">
      <c r="A99" s="162" t="s">
        <v>94</v>
      </c>
      <c r="B99" s="899">
        <v>5301838.2027399996</v>
      </c>
      <c r="C99" s="899">
        <v>2910582.9572600001</v>
      </c>
      <c r="D99" s="899">
        <v>3883483.1669299998</v>
      </c>
      <c r="E99" s="899">
        <v>4410074.9548500003</v>
      </c>
      <c r="F99" s="899">
        <v>2759357.3751399997</v>
      </c>
      <c r="G99" s="899">
        <v>2033262.54531</v>
      </c>
      <c r="H99" s="899">
        <v>843826.23112000001</v>
      </c>
      <c r="I99" s="899">
        <v>0</v>
      </c>
      <c r="J99" s="899">
        <v>32477.454129999998</v>
      </c>
      <c r="K99" s="899">
        <v>170991.41241999998</v>
      </c>
      <c r="L99" s="899">
        <v>0</v>
      </c>
      <c r="M99" s="899">
        <v>55409.089439999996</v>
      </c>
      <c r="N99" s="899">
        <v>686184.87089000002</v>
      </c>
      <c r="O99" s="899">
        <v>0</v>
      </c>
      <c r="P99" s="899">
        <v>23087488.260230001</v>
      </c>
    </row>
    <row r="100" spans="1:16">
      <c r="A100" s="162" t="s">
        <v>95</v>
      </c>
      <c r="B100" s="899">
        <v>12270.345310000001</v>
      </c>
      <c r="C100" s="899">
        <v>138171.52572999999</v>
      </c>
      <c r="D100" s="899">
        <v>14431.279140000001</v>
      </c>
      <c r="E100" s="899">
        <v>138957.20859999998</v>
      </c>
      <c r="F100" s="899">
        <v>82377.119860000006</v>
      </c>
      <c r="G100" s="899">
        <v>8317.2561999999998</v>
      </c>
      <c r="H100" s="899">
        <v>21452.961660000001</v>
      </c>
      <c r="I100" s="899">
        <v>3482.0439200000001</v>
      </c>
      <c r="J100" s="899">
        <v>278.60572999999999</v>
      </c>
      <c r="K100" s="899">
        <v>2052.1856000000002</v>
      </c>
      <c r="L100" s="899">
        <v>1699.5310500000001</v>
      </c>
      <c r="M100" s="899">
        <v>916.75987999999995</v>
      </c>
      <c r="N100" s="899">
        <v>1533.97892</v>
      </c>
      <c r="O100" s="899">
        <v>36536.013429999999</v>
      </c>
      <c r="P100" s="899">
        <v>462476.81503</v>
      </c>
    </row>
    <row r="101" spans="1:16">
      <c r="A101" s="162" t="s">
        <v>96</v>
      </c>
      <c r="B101" s="899">
        <v>4404882.0167299993</v>
      </c>
      <c r="C101" s="899">
        <v>5456949.6432499997</v>
      </c>
      <c r="D101" s="899">
        <v>6230538.9680200005</v>
      </c>
      <c r="E101" s="899">
        <v>3270037.27526</v>
      </c>
      <c r="F101" s="899">
        <v>2825124.5972800003</v>
      </c>
      <c r="G101" s="899">
        <v>1584177.29098</v>
      </c>
      <c r="H101" s="899">
        <v>1254159.3781300001</v>
      </c>
      <c r="I101" s="899">
        <v>1708549.4766900002</v>
      </c>
      <c r="J101" s="899">
        <v>20549.148980000002</v>
      </c>
      <c r="K101" s="899">
        <v>19830.786769999999</v>
      </c>
      <c r="L101" s="899">
        <v>2239521.1945599997</v>
      </c>
      <c r="M101" s="899">
        <v>322196.91342</v>
      </c>
      <c r="N101" s="899">
        <v>911051.94355999993</v>
      </c>
      <c r="O101" s="899">
        <v>1611450.2368900001</v>
      </c>
      <c r="P101" s="899">
        <v>31859018.870519999</v>
      </c>
    </row>
    <row r="102" spans="1:16">
      <c r="A102" s="162" t="s">
        <v>97</v>
      </c>
      <c r="B102" s="899">
        <v>371003.04493999999</v>
      </c>
      <c r="C102" s="899">
        <v>95146.61523000001</v>
      </c>
      <c r="D102" s="899">
        <v>420466.78687999997</v>
      </c>
      <c r="E102" s="899">
        <v>190095.15468000001</v>
      </c>
      <c r="F102" s="899">
        <v>118881.37198000001</v>
      </c>
      <c r="G102" s="899">
        <v>1624341.8279000001</v>
      </c>
      <c r="H102" s="899">
        <v>246519.71363999997</v>
      </c>
      <c r="I102" s="899">
        <v>247917.23259999999</v>
      </c>
      <c r="J102" s="899">
        <v>6322.7598899999994</v>
      </c>
      <c r="K102" s="899">
        <v>442.87892999999997</v>
      </c>
      <c r="L102" s="899">
        <v>179200.82350999999</v>
      </c>
      <c r="M102" s="899">
        <v>195167.83908000001</v>
      </c>
      <c r="N102" s="899">
        <v>537932.31038000004</v>
      </c>
      <c r="O102" s="899">
        <v>176090.50880000001</v>
      </c>
      <c r="P102" s="899">
        <v>4409528.8684399994</v>
      </c>
    </row>
    <row r="103" spans="1:16">
      <c r="A103" s="900" t="s">
        <v>98</v>
      </c>
      <c r="B103" s="899">
        <v>74126.420840000006</v>
      </c>
      <c r="C103" s="899">
        <v>16907.44627</v>
      </c>
      <c r="D103" s="899">
        <v>153672.93209000002</v>
      </c>
      <c r="E103" s="899">
        <v>47065.907810000004</v>
      </c>
      <c r="F103" s="899">
        <v>48344.976969999996</v>
      </c>
      <c r="G103" s="899">
        <v>18772.83915</v>
      </c>
      <c r="H103" s="899">
        <v>29729.805130000001</v>
      </c>
      <c r="I103" s="899">
        <v>25177.661980000001</v>
      </c>
      <c r="J103" s="899">
        <v>0</v>
      </c>
      <c r="K103" s="899">
        <v>66.245720000000006</v>
      </c>
      <c r="L103" s="899">
        <v>25926.983329999999</v>
      </c>
      <c r="M103" s="899">
        <v>27754.620699999999</v>
      </c>
      <c r="N103" s="899">
        <v>7587.1045999999997</v>
      </c>
      <c r="O103" s="899">
        <v>37762.971720000001</v>
      </c>
      <c r="P103" s="899">
        <v>512895.91631</v>
      </c>
    </row>
    <row r="104" spans="1:16">
      <c r="A104" s="163" t="s">
        <v>99</v>
      </c>
      <c r="B104" s="899">
        <v>29197.756410000002</v>
      </c>
      <c r="C104" s="899">
        <v>12632.932720000001</v>
      </c>
      <c r="D104" s="899">
        <v>1.0000000000000001E-5</v>
      </c>
      <c r="E104" s="899">
        <v>18540.38379</v>
      </c>
      <c r="F104" s="899">
        <v>0</v>
      </c>
      <c r="G104" s="899">
        <v>17051.748299999999</v>
      </c>
      <c r="H104" s="899">
        <v>25601.676719999999</v>
      </c>
      <c r="I104" s="899">
        <v>9431.0137100000011</v>
      </c>
      <c r="J104" s="899">
        <v>137.29851000000002</v>
      </c>
      <c r="K104" s="899">
        <v>376.63321000000002</v>
      </c>
      <c r="L104" s="899">
        <v>7406.4008800000001</v>
      </c>
      <c r="M104" s="899">
        <v>27.911999999999999</v>
      </c>
      <c r="N104" s="899">
        <v>1991.0820900000001</v>
      </c>
      <c r="O104" s="899">
        <v>19957.798220000001</v>
      </c>
      <c r="P104" s="899">
        <v>142352.63657</v>
      </c>
    </row>
    <row r="105" spans="1:16">
      <c r="A105" s="163" t="s">
        <v>100</v>
      </c>
      <c r="B105" s="899">
        <v>1196.23739</v>
      </c>
      <c r="C105" s="899">
        <v>0</v>
      </c>
      <c r="D105" s="899">
        <v>-4.0000000000000003E-5</v>
      </c>
      <c r="E105" s="899">
        <v>4046.41932</v>
      </c>
      <c r="F105" s="899">
        <v>-1.0000000000000001E-5</v>
      </c>
      <c r="G105" s="899">
        <v>0</v>
      </c>
      <c r="H105" s="899">
        <v>0</v>
      </c>
      <c r="I105" s="899">
        <v>0</v>
      </c>
      <c r="J105" s="899">
        <v>0</v>
      </c>
      <c r="K105" s="899">
        <v>0</v>
      </c>
      <c r="L105" s="899">
        <v>0</v>
      </c>
      <c r="M105" s="899">
        <v>1180.03773</v>
      </c>
      <c r="N105" s="899">
        <v>0</v>
      </c>
      <c r="O105" s="899">
        <v>0</v>
      </c>
      <c r="P105" s="899">
        <v>6422.6943899999997</v>
      </c>
    </row>
    <row r="106" spans="1:16">
      <c r="A106" s="163" t="s">
        <v>101</v>
      </c>
      <c r="B106" s="899">
        <v>10609.66712</v>
      </c>
      <c r="C106" s="899">
        <v>110.00002000000001</v>
      </c>
      <c r="D106" s="899">
        <v>0</v>
      </c>
      <c r="E106" s="899">
        <v>15269.41669</v>
      </c>
      <c r="F106" s="899">
        <v>0</v>
      </c>
      <c r="G106" s="899">
        <v>0</v>
      </c>
      <c r="H106" s="899">
        <v>40.466050000000003</v>
      </c>
      <c r="I106" s="899">
        <v>0</v>
      </c>
      <c r="J106" s="899">
        <v>3121.2091700000001</v>
      </c>
      <c r="K106" s="899">
        <v>0</v>
      </c>
      <c r="L106" s="899">
        <v>0</v>
      </c>
      <c r="M106" s="899">
        <v>8991.5038499999991</v>
      </c>
      <c r="N106" s="899">
        <v>0</v>
      </c>
      <c r="O106" s="899">
        <v>-1.0000000000000001E-5</v>
      </c>
      <c r="P106" s="899">
        <v>38142.262889999998</v>
      </c>
    </row>
    <row r="107" spans="1:16">
      <c r="A107" s="163" t="s">
        <v>102</v>
      </c>
      <c r="B107" s="899">
        <v>35863.133299999994</v>
      </c>
      <c r="C107" s="899">
        <v>12176.18643</v>
      </c>
      <c r="D107" s="899">
        <v>125855.59167000001</v>
      </c>
      <c r="E107" s="899">
        <v>40200.121810000004</v>
      </c>
      <c r="F107" s="899">
        <v>24508.21904</v>
      </c>
      <c r="G107" s="899">
        <v>13679.92375</v>
      </c>
      <c r="H107" s="899">
        <v>66501.809670000002</v>
      </c>
      <c r="I107" s="899">
        <v>44202.580119999999</v>
      </c>
      <c r="J107" s="899">
        <v>3064.2522100000001</v>
      </c>
      <c r="K107" s="899">
        <v>0</v>
      </c>
      <c r="L107" s="899">
        <v>5996.1745300000002</v>
      </c>
      <c r="M107" s="899">
        <v>22424.734579999997</v>
      </c>
      <c r="N107" s="899">
        <v>42525.31493</v>
      </c>
      <c r="O107" s="899">
        <v>14410.667509999999</v>
      </c>
      <c r="P107" s="899">
        <v>451408.70955000003</v>
      </c>
    </row>
    <row r="108" spans="1:16">
      <c r="A108" s="163" t="s">
        <v>103</v>
      </c>
      <c r="B108" s="899">
        <v>149765.44753999999</v>
      </c>
      <c r="C108" s="899">
        <v>18327.970570000001</v>
      </c>
      <c r="D108" s="899">
        <v>91708.840639999995</v>
      </c>
      <c r="E108" s="899">
        <v>14105.16221</v>
      </c>
      <c r="F108" s="899">
        <v>39630.384729999998</v>
      </c>
      <c r="G108" s="899">
        <v>84982.661970000001</v>
      </c>
      <c r="H108" s="899">
        <v>85694.329540000006</v>
      </c>
      <c r="I108" s="899">
        <v>112348.25417</v>
      </c>
      <c r="J108" s="899">
        <v>0</v>
      </c>
      <c r="K108" s="899">
        <v>0</v>
      </c>
      <c r="L108" s="899">
        <v>83483.968260000009</v>
      </c>
      <c r="M108" s="899">
        <v>55082.794719999998</v>
      </c>
      <c r="N108" s="899">
        <v>56054.136009999995</v>
      </c>
      <c r="O108" s="899">
        <v>51339.46486</v>
      </c>
      <c r="P108" s="899">
        <v>842523.41522000008</v>
      </c>
    </row>
    <row r="109" spans="1:16">
      <c r="A109" s="163" t="s">
        <v>104</v>
      </c>
      <c r="B109" s="899">
        <v>4449.8218299999999</v>
      </c>
      <c r="C109" s="899">
        <v>3174.2954</v>
      </c>
      <c r="D109" s="899">
        <v>28805.40437</v>
      </c>
      <c r="E109" s="899">
        <v>12921.71219</v>
      </c>
      <c r="F109" s="899">
        <v>6153.7557400000005</v>
      </c>
      <c r="G109" s="899">
        <v>102813.38499999999</v>
      </c>
      <c r="H109" s="899">
        <v>22435.37269</v>
      </c>
      <c r="I109" s="899">
        <v>38482.399460000001</v>
      </c>
      <c r="J109" s="899">
        <v>0</v>
      </c>
      <c r="K109" s="899">
        <v>0</v>
      </c>
      <c r="L109" s="899">
        <v>14604.04018</v>
      </c>
      <c r="M109" s="899">
        <v>55401.653170000005</v>
      </c>
      <c r="N109" s="899">
        <v>38074.47898</v>
      </c>
      <c r="O109" s="899">
        <v>9881.65049</v>
      </c>
      <c r="P109" s="899">
        <v>337197.96950000001</v>
      </c>
    </row>
    <row r="110" spans="1:16">
      <c r="A110" s="901" t="s">
        <v>105</v>
      </c>
      <c r="B110" s="899">
        <v>65794.560509999996</v>
      </c>
      <c r="C110" s="899">
        <v>31817.783820000001</v>
      </c>
      <c r="D110" s="899">
        <v>20424.01814</v>
      </c>
      <c r="E110" s="899">
        <v>37946.030859999999</v>
      </c>
      <c r="F110" s="899">
        <v>244.03551000000002</v>
      </c>
      <c r="G110" s="899">
        <v>1387041.2697300001</v>
      </c>
      <c r="H110" s="899">
        <v>16516.253840000001</v>
      </c>
      <c r="I110" s="899">
        <v>18275.32316</v>
      </c>
      <c r="J110" s="899">
        <v>0</v>
      </c>
      <c r="K110" s="899">
        <v>0</v>
      </c>
      <c r="L110" s="899">
        <v>41783.256329999997</v>
      </c>
      <c r="M110" s="899">
        <v>24304.582329999997</v>
      </c>
      <c r="N110" s="899">
        <v>391700.19376999995</v>
      </c>
      <c r="O110" s="899">
        <v>42737.956009999994</v>
      </c>
      <c r="P110" s="899">
        <v>2078585.26401</v>
      </c>
    </row>
    <row r="111" spans="1:16">
      <c r="A111" s="901" t="s">
        <v>106</v>
      </c>
      <c r="B111" s="899">
        <v>569386.61602999992</v>
      </c>
      <c r="C111" s="899">
        <v>325233.11241</v>
      </c>
      <c r="D111" s="899">
        <v>313325.69055</v>
      </c>
      <c r="E111" s="899">
        <v>618827.17295000004</v>
      </c>
      <c r="F111" s="899">
        <v>256592.88640000002</v>
      </c>
      <c r="G111" s="899">
        <v>186992.37854000001</v>
      </c>
      <c r="H111" s="899">
        <v>71821.336769999994</v>
      </c>
      <c r="I111" s="899">
        <v>22605.885460000001</v>
      </c>
      <c r="J111" s="899">
        <v>2679.3293900000003</v>
      </c>
      <c r="K111" s="899">
        <v>22964.110809999998</v>
      </c>
      <c r="L111" s="899">
        <v>74702.896459999989</v>
      </c>
      <c r="M111" s="899">
        <v>45221.637289999999</v>
      </c>
      <c r="N111" s="899">
        <v>1686955.0061199998</v>
      </c>
      <c r="O111" s="899">
        <v>51352.411610000003</v>
      </c>
      <c r="P111" s="899">
        <v>4248660.4707899997</v>
      </c>
    </row>
    <row r="112" spans="1:16">
      <c r="A112" s="162" t="s">
        <v>107</v>
      </c>
      <c r="B112" s="899">
        <v>3666787.2888600002</v>
      </c>
      <c r="C112" s="899">
        <v>3004654.5535599999</v>
      </c>
      <c r="D112" s="899">
        <v>4177524.4325600001</v>
      </c>
      <c r="E112" s="899">
        <v>2680850.4594200002</v>
      </c>
      <c r="F112" s="899">
        <v>3534406.0661999998</v>
      </c>
      <c r="G112" s="899">
        <v>445035.20847000001</v>
      </c>
      <c r="H112" s="899">
        <v>2914962.8164599999</v>
      </c>
      <c r="I112" s="899">
        <v>3430361.9127800004</v>
      </c>
      <c r="J112" s="899">
        <v>0</v>
      </c>
      <c r="K112" s="899">
        <v>0</v>
      </c>
      <c r="L112" s="899">
        <v>2817831.6589899999</v>
      </c>
      <c r="M112" s="899">
        <v>855810.09727000003</v>
      </c>
      <c r="N112" s="899">
        <v>1177795.7216500002</v>
      </c>
      <c r="O112" s="899">
        <v>2740448.3322100001</v>
      </c>
      <c r="P112" s="899">
        <v>31446468.54843</v>
      </c>
    </row>
    <row r="113" spans="1:16" ht="15.75" thickBot="1">
      <c r="A113" s="162" t="s">
        <v>108</v>
      </c>
      <c r="B113" s="899">
        <v>262039.42919</v>
      </c>
      <c r="C113" s="899">
        <v>171954.1735</v>
      </c>
      <c r="D113" s="899">
        <v>202069.31746000002</v>
      </c>
      <c r="E113" s="899">
        <v>249950.29060000001</v>
      </c>
      <c r="F113" s="899">
        <v>175675.52948</v>
      </c>
      <c r="G113" s="899">
        <v>122416.62586</v>
      </c>
      <c r="H113" s="899">
        <v>160547.91184000002</v>
      </c>
      <c r="I113" s="899">
        <v>232753.527</v>
      </c>
      <c r="J113" s="899">
        <v>7.94543</v>
      </c>
      <c r="K113" s="899">
        <v>51.335839999999997</v>
      </c>
      <c r="L113" s="899">
        <v>169726.4645</v>
      </c>
      <c r="M113" s="899">
        <v>59617.818450000006</v>
      </c>
      <c r="N113" s="899">
        <v>206935.79005000001</v>
      </c>
      <c r="O113" s="899">
        <v>179850.78933</v>
      </c>
      <c r="P113" s="899">
        <v>2193596.9485300002</v>
      </c>
    </row>
    <row r="114" spans="1:16" ht="16.5" thickTop="1" thickBot="1">
      <c r="A114" s="902" t="s">
        <v>109</v>
      </c>
      <c r="B114" s="896">
        <v>18168.969579999997</v>
      </c>
      <c r="C114" s="896">
        <v>146098.16662</v>
      </c>
      <c r="D114" s="896">
        <v>11238.050009999999</v>
      </c>
      <c r="E114" s="896">
        <v>8589.0759999999991</v>
      </c>
      <c r="F114" s="896">
        <v>598.40643999999998</v>
      </c>
      <c r="G114" s="896">
        <v>7.0000000000000007E-5</v>
      </c>
      <c r="H114" s="896">
        <v>239.66176999999999</v>
      </c>
      <c r="I114" s="896">
        <v>4749.90326</v>
      </c>
      <c r="J114" s="896">
        <v>0</v>
      </c>
      <c r="K114" s="896">
        <v>0</v>
      </c>
      <c r="L114" s="896">
        <v>3266.3372200000003</v>
      </c>
      <c r="M114" s="896">
        <v>4.6768599999999996</v>
      </c>
      <c r="N114" s="896">
        <v>0.99985000000000002</v>
      </c>
      <c r="O114" s="896">
        <v>3388.0836099999997</v>
      </c>
      <c r="P114" s="896">
        <v>196342.33129</v>
      </c>
    </row>
    <row r="115" spans="1:16" ht="16.5" thickTop="1" thickBot="1">
      <c r="A115" s="897" t="s">
        <v>110</v>
      </c>
      <c r="B115" s="898">
        <v>38070.279710000003</v>
      </c>
      <c r="C115" s="898">
        <v>1245886.16023</v>
      </c>
      <c r="D115" s="898">
        <v>1939866.6555899999</v>
      </c>
      <c r="E115" s="898">
        <v>171931.62359999999</v>
      </c>
      <c r="F115" s="898">
        <v>579708.00410999998</v>
      </c>
      <c r="G115" s="898">
        <v>141806.14415000001</v>
      </c>
      <c r="H115" s="898">
        <v>20147.326929999999</v>
      </c>
      <c r="I115" s="898">
        <v>0</v>
      </c>
      <c r="J115" s="898">
        <v>0</v>
      </c>
      <c r="K115" s="898">
        <v>0</v>
      </c>
      <c r="L115" s="898">
        <v>239511.95903</v>
      </c>
      <c r="M115" s="898">
        <v>0</v>
      </c>
      <c r="N115" s="898">
        <v>0</v>
      </c>
      <c r="O115" s="898">
        <v>56448.996149999999</v>
      </c>
      <c r="P115" s="898">
        <v>4433377.1495000003</v>
      </c>
    </row>
    <row r="116" spans="1:16" ht="15.75" thickTop="1">
      <c r="A116" s="162" t="s">
        <v>111</v>
      </c>
      <c r="B116" s="899">
        <v>0</v>
      </c>
      <c r="C116" s="899">
        <v>1122271.4597400001</v>
      </c>
      <c r="D116" s="899">
        <v>530909.18689000001</v>
      </c>
      <c r="E116" s="899">
        <v>146324.97584999999</v>
      </c>
      <c r="F116" s="899">
        <v>235318.14740000002</v>
      </c>
      <c r="G116" s="899">
        <v>35948.543899999997</v>
      </c>
      <c r="H116" s="899">
        <v>10.983049999999999</v>
      </c>
      <c r="I116" s="899">
        <v>0</v>
      </c>
      <c r="J116" s="899">
        <v>0</v>
      </c>
      <c r="K116" s="899">
        <v>0</v>
      </c>
      <c r="L116" s="899">
        <v>0</v>
      </c>
      <c r="M116" s="899">
        <v>0</v>
      </c>
      <c r="N116" s="899">
        <v>0</v>
      </c>
      <c r="O116" s="899">
        <v>0</v>
      </c>
      <c r="P116" s="899">
        <v>2070783.2968299999</v>
      </c>
    </row>
    <row r="117" spans="1:16">
      <c r="A117" s="162" t="s">
        <v>112</v>
      </c>
      <c r="B117" s="899">
        <v>38056.841899999999</v>
      </c>
      <c r="C117" s="899">
        <v>51013.637969999996</v>
      </c>
      <c r="D117" s="899">
        <v>1397879.6134800001</v>
      </c>
      <c r="E117" s="899">
        <v>24613.334059999997</v>
      </c>
      <c r="F117" s="899">
        <v>62543.294799999996</v>
      </c>
      <c r="G117" s="899">
        <v>35700.36045</v>
      </c>
      <c r="H117" s="899">
        <v>20136.34388</v>
      </c>
      <c r="I117" s="899">
        <v>0</v>
      </c>
      <c r="J117" s="899">
        <v>0</v>
      </c>
      <c r="K117" s="899">
        <v>0</v>
      </c>
      <c r="L117" s="899">
        <v>239511.95903</v>
      </c>
      <c r="M117" s="899">
        <v>0</v>
      </c>
      <c r="N117" s="899">
        <v>0</v>
      </c>
      <c r="O117" s="899">
        <v>56448.996149999999</v>
      </c>
      <c r="P117" s="899">
        <v>1925904.3817199999</v>
      </c>
    </row>
    <row r="118" spans="1:16">
      <c r="A118" s="162" t="s">
        <v>113</v>
      </c>
      <c r="B118" s="899">
        <v>0</v>
      </c>
      <c r="C118" s="899">
        <v>0</v>
      </c>
      <c r="D118" s="899">
        <v>10879.49274</v>
      </c>
      <c r="E118" s="899">
        <v>0</v>
      </c>
      <c r="F118" s="899">
        <v>0</v>
      </c>
      <c r="G118" s="899">
        <v>30100.252109999998</v>
      </c>
      <c r="H118" s="899">
        <v>0</v>
      </c>
      <c r="I118" s="899">
        <v>0</v>
      </c>
      <c r="J118" s="899">
        <v>0</v>
      </c>
      <c r="K118" s="899">
        <v>0</v>
      </c>
      <c r="L118" s="899">
        <v>0</v>
      </c>
      <c r="M118" s="899">
        <v>0</v>
      </c>
      <c r="N118" s="899">
        <v>0</v>
      </c>
      <c r="O118" s="899">
        <v>0</v>
      </c>
      <c r="P118" s="899">
        <v>40979.744850000003</v>
      </c>
    </row>
    <row r="119" spans="1:16">
      <c r="A119" s="162" t="s">
        <v>114</v>
      </c>
      <c r="B119" s="899">
        <v>13.437799999999999</v>
      </c>
      <c r="C119" s="899">
        <v>72601.062519999992</v>
      </c>
      <c r="D119" s="899">
        <v>0</v>
      </c>
      <c r="E119" s="899">
        <v>991.05466000000001</v>
      </c>
      <c r="F119" s="899">
        <v>215216.19308000003</v>
      </c>
      <c r="G119" s="899">
        <v>0</v>
      </c>
      <c r="H119" s="899">
        <v>0</v>
      </c>
      <c r="I119" s="899">
        <v>0</v>
      </c>
      <c r="J119" s="899">
        <v>0</v>
      </c>
      <c r="K119" s="899">
        <v>0</v>
      </c>
      <c r="L119" s="899">
        <v>0</v>
      </c>
      <c r="M119" s="899">
        <v>0</v>
      </c>
      <c r="N119" s="899">
        <v>0</v>
      </c>
      <c r="O119" s="899">
        <v>0</v>
      </c>
      <c r="P119" s="899">
        <v>288821.74806000001</v>
      </c>
    </row>
    <row r="120" spans="1:16">
      <c r="A120" s="162" t="s">
        <v>115</v>
      </c>
      <c r="B120" s="899">
        <v>0</v>
      </c>
      <c r="C120" s="899">
        <v>0</v>
      </c>
      <c r="D120" s="899">
        <v>0</v>
      </c>
      <c r="E120" s="899">
        <v>0</v>
      </c>
      <c r="F120" s="899">
        <v>60755.566079999997</v>
      </c>
      <c r="G120" s="899">
        <v>39796.555950000002</v>
      </c>
      <c r="H120" s="899">
        <v>0</v>
      </c>
      <c r="I120" s="899">
        <v>0</v>
      </c>
      <c r="J120" s="899">
        <v>0</v>
      </c>
      <c r="K120" s="899">
        <v>0</v>
      </c>
      <c r="L120" s="899">
        <v>0</v>
      </c>
      <c r="M120" s="899">
        <v>0</v>
      </c>
      <c r="N120" s="899">
        <v>0</v>
      </c>
      <c r="O120" s="899">
        <v>0</v>
      </c>
      <c r="P120" s="899">
        <v>100552.12203</v>
      </c>
    </row>
    <row r="121" spans="1:16" ht="15.75" thickBot="1">
      <c r="A121" s="162" t="s">
        <v>116</v>
      </c>
      <c r="B121" s="899">
        <v>1.0000000000000001E-5</v>
      </c>
      <c r="C121" s="899">
        <v>0</v>
      </c>
      <c r="D121" s="899">
        <v>198.36248000000001</v>
      </c>
      <c r="E121" s="899">
        <v>2.2590300000000001</v>
      </c>
      <c r="F121" s="899">
        <v>5874.8027499999998</v>
      </c>
      <c r="G121" s="899">
        <v>260.43173999999999</v>
      </c>
      <c r="H121" s="899">
        <v>0</v>
      </c>
      <c r="I121" s="899">
        <v>0</v>
      </c>
      <c r="J121" s="899">
        <v>0</v>
      </c>
      <c r="K121" s="899">
        <v>0</v>
      </c>
      <c r="L121" s="899">
        <v>0</v>
      </c>
      <c r="M121" s="899">
        <v>0</v>
      </c>
      <c r="N121" s="899">
        <v>0</v>
      </c>
      <c r="O121" s="899">
        <v>0</v>
      </c>
      <c r="P121" s="899">
        <v>6335.8560099999995</v>
      </c>
    </row>
    <row r="122" spans="1:16" ht="16.5" thickTop="1" thickBot="1">
      <c r="A122" s="897" t="s">
        <v>117</v>
      </c>
      <c r="B122" s="898">
        <v>223753.31199000002</v>
      </c>
      <c r="C122" s="898">
        <v>679566.63298999995</v>
      </c>
      <c r="D122" s="898">
        <v>135253.55710000001</v>
      </c>
      <c r="E122" s="898">
        <v>233777.20708000002</v>
      </c>
      <c r="F122" s="898">
        <v>157205.36849000002</v>
      </c>
      <c r="G122" s="898">
        <v>333465.89500000002</v>
      </c>
      <c r="H122" s="898">
        <v>240329.57128999999</v>
      </c>
      <c r="I122" s="898">
        <v>682638.27661000006</v>
      </c>
      <c r="J122" s="898">
        <v>418.03728999999998</v>
      </c>
      <c r="K122" s="898">
        <v>82933.656780000005</v>
      </c>
      <c r="L122" s="898">
        <v>502200.03032000002</v>
      </c>
      <c r="M122" s="898">
        <v>45628.474860000002</v>
      </c>
      <c r="N122" s="898">
        <v>551574.51794000005</v>
      </c>
      <c r="O122" s="898">
        <v>207061.13612000001</v>
      </c>
      <c r="P122" s="898">
        <v>4075805.67386</v>
      </c>
    </row>
    <row r="123" spans="1:16" ht="15.75" thickTop="1">
      <c r="A123" s="162" t="s">
        <v>118</v>
      </c>
      <c r="B123" s="899">
        <v>37422.90526</v>
      </c>
      <c r="C123" s="899">
        <v>397316.46623000002</v>
      </c>
      <c r="D123" s="899">
        <v>30515.778999999999</v>
      </c>
      <c r="E123" s="899">
        <v>147894.14946000002</v>
      </c>
      <c r="F123" s="899">
        <v>7149.3610799999997</v>
      </c>
      <c r="G123" s="899">
        <v>132375.55807</v>
      </c>
      <c r="H123" s="899">
        <v>124355.27198999999</v>
      </c>
      <c r="I123" s="899">
        <v>0</v>
      </c>
      <c r="J123" s="899">
        <v>0</v>
      </c>
      <c r="K123" s="899">
        <v>123.74519000000001</v>
      </c>
      <c r="L123" s="899">
        <v>0</v>
      </c>
      <c r="M123" s="899">
        <v>9.8800000000000008</v>
      </c>
      <c r="N123" s="899">
        <v>77842.24308</v>
      </c>
      <c r="O123" s="899">
        <v>0</v>
      </c>
      <c r="P123" s="899">
        <v>955005.35936</v>
      </c>
    </row>
    <row r="124" spans="1:16">
      <c r="A124" s="162" t="s">
        <v>119</v>
      </c>
      <c r="B124" s="899">
        <v>0</v>
      </c>
      <c r="C124" s="899">
        <v>0</v>
      </c>
      <c r="D124" s="899">
        <v>246.61699999999999</v>
      </c>
      <c r="E124" s="899">
        <v>1318.5643</v>
      </c>
      <c r="F124" s="899">
        <v>7.0000000000000007E-5</v>
      </c>
      <c r="G124" s="899">
        <v>1077.7716499999999</v>
      </c>
      <c r="H124" s="899">
        <v>902.79150000000004</v>
      </c>
      <c r="I124" s="899">
        <v>0</v>
      </c>
      <c r="J124" s="899">
        <v>0</v>
      </c>
      <c r="K124" s="899">
        <v>0</v>
      </c>
      <c r="L124" s="899">
        <v>0</v>
      </c>
      <c r="M124" s="899">
        <v>0</v>
      </c>
      <c r="N124" s="899">
        <v>0</v>
      </c>
      <c r="O124" s="899">
        <v>0</v>
      </c>
      <c r="P124" s="899">
        <v>3545.7445200000002</v>
      </c>
    </row>
    <row r="125" spans="1:16">
      <c r="A125" s="162" t="s">
        <v>120</v>
      </c>
      <c r="B125" s="899">
        <v>0</v>
      </c>
      <c r="C125" s="899">
        <v>0</v>
      </c>
      <c r="D125" s="899">
        <v>0</v>
      </c>
      <c r="E125" s="899">
        <v>0</v>
      </c>
      <c r="F125" s="899">
        <v>0</v>
      </c>
      <c r="G125" s="899">
        <v>0</v>
      </c>
      <c r="H125" s="899">
        <v>752.77949999999998</v>
      </c>
      <c r="I125" s="899">
        <v>0</v>
      </c>
      <c r="J125" s="899">
        <v>0</v>
      </c>
      <c r="K125" s="899">
        <v>0</v>
      </c>
      <c r="L125" s="899">
        <v>0</v>
      </c>
      <c r="M125" s="899">
        <v>555.35829000000001</v>
      </c>
      <c r="N125" s="899">
        <v>0</v>
      </c>
      <c r="O125" s="899">
        <v>0</v>
      </c>
      <c r="P125" s="899">
        <v>1308.13779</v>
      </c>
    </row>
    <row r="126" spans="1:16">
      <c r="A126" s="162" t="s">
        <v>121</v>
      </c>
      <c r="B126" s="899">
        <v>529.31974000000002</v>
      </c>
      <c r="C126" s="899">
        <v>5582.0579100000004</v>
      </c>
      <c r="D126" s="899">
        <v>0</v>
      </c>
      <c r="E126" s="899">
        <v>0</v>
      </c>
      <c r="F126" s="899">
        <v>0</v>
      </c>
      <c r="G126" s="899">
        <v>126355.70509</v>
      </c>
      <c r="H126" s="899">
        <v>37586.545020000005</v>
      </c>
      <c r="I126" s="899">
        <v>331328.57139</v>
      </c>
      <c r="J126" s="899">
        <v>0</v>
      </c>
      <c r="K126" s="899">
        <v>0</v>
      </c>
      <c r="L126" s="899">
        <v>237537.66666999998</v>
      </c>
      <c r="M126" s="899">
        <v>7562.0009199999995</v>
      </c>
      <c r="N126" s="899">
        <v>341900</v>
      </c>
      <c r="O126" s="899">
        <v>19855.945079999998</v>
      </c>
      <c r="P126" s="899">
        <v>1108237.8118199999</v>
      </c>
    </row>
    <row r="127" spans="1:16">
      <c r="A127" s="162" t="s">
        <v>122</v>
      </c>
      <c r="B127" s="899">
        <v>159088.79556999999</v>
      </c>
      <c r="C127" s="899">
        <v>172421.07944</v>
      </c>
      <c r="D127" s="899">
        <v>61476.143149999996</v>
      </c>
      <c r="E127" s="899">
        <v>62899.790869999997</v>
      </c>
      <c r="F127" s="899">
        <v>133459.84376000002</v>
      </c>
      <c r="G127" s="899">
        <v>38298.6201</v>
      </c>
      <c r="H127" s="899">
        <v>75715.798790000001</v>
      </c>
      <c r="I127" s="899">
        <v>311435.22181999998</v>
      </c>
      <c r="J127" s="899">
        <v>0</v>
      </c>
      <c r="K127" s="899">
        <v>43500</v>
      </c>
      <c r="L127" s="899">
        <v>124069.92994</v>
      </c>
      <c r="M127" s="899">
        <v>36795.707159999998</v>
      </c>
      <c r="N127" s="899">
        <v>129808.23420000001</v>
      </c>
      <c r="O127" s="899">
        <v>182015.42268000002</v>
      </c>
      <c r="P127" s="899">
        <v>1530984.58748</v>
      </c>
    </row>
    <row r="128" spans="1:16">
      <c r="A128" s="162" t="s">
        <v>123</v>
      </c>
      <c r="B128" s="899">
        <v>0</v>
      </c>
      <c r="C128" s="899">
        <v>0</v>
      </c>
      <c r="D128" s="899">
        <v>0</v>
      </c>
      <c r="E128" s="899">
        <v>0</v>
      </c>
      <c r="F128" s="899">
        <v>0</v>
      </c>
      <c r="G128" s="899">
        <v>0</v>
      </c>
      <c r="H128" s="899">
        <v>0</v>
      </c>
      <c r="I128" s="899">
        <v>0</v>
      </c>
      <c r="J128" s="899">
        <v>0</v>
      </c>
      <c r="K128" s="899">
        <v>0</v>
      </c>
      <c r="L128" s="899">
        <v>0</v>
      </c>
      <c r="M128" s="899">
        <v>0</v>
      </c>
      <c r="N128" s="899">
        <v>0</v>
      </c>
      <c r="O128" s="899">
        <v>0</v>
      </c>
      <c r="P128" s="899">
        <v>0</v>
      </c>
    </row>
    <row r="129" spans="1:16">
      <c r="A129" s="162" t="s">
        <v>124</v>
      </c>
      <c r="B129" s="899">
        <v>24315.228219999997</v>
      </c>
      <c r="C129" s="899">
        <v>102900</v>
      </c>
      <c r="D129" s="899">
        <v>42958.179049999999</v>
      </c>
      <c r="E129" s="899">
        <v>20242.924850000003</v>
      </c>
      <c r="F129" s="899">
        <v>15813.50829</v>
      </c>
      <c r="G129" s="899">
        <v>34300</v>
      </c>
      <c r="H129" s="899">
        <v>0</v>
      </c>
      <c r="I129" s="899">
        <v>16996.335930000001</v>
      </c>
      <c r="J129" s="899">
        <v>418.03728999999998</v>
      </c>
      <c r="K129" s="899">
        <v>39075.146260000001</v>
      </c>
      <c r="L129" s="899">
        <v>133229.28766</v>
      </c>
      <c r="M129" s="899">
        <v>0</v>
      </c>
      <c r="N129" s="899">
        <v>0</v>
      </c>
      <c r="O129" s="899">
        <v>1245.36445</v>
      </c>
      <c r="P129" s="899">
        <v>431494.01199999999</v>
      </c>
    </row>
    <row r="130" spans="1:16" ht="15.75" thickBot="1">
      <c r="A130" s="162" t="s">
        <v>125</v>
      </c>
      <c r="B130" s="899">
        <v>2397.0632000000001</v>
      </c>
      <c r="C130" s="899">
        <v>1347.0294099999999</v>
      </c>
      <c r="D130" s="899">
        <v>56.838900000000002</v>
      </c>
      <c r="E130" s="899">
        <v>1421.7776000000001</v>
      </c>
      <c r="F130" s="899">
        <v>782.65529000000004</v>
      </c>
      <c r="G130" s="899">
        <v>1058.24009</v>
      </c>
      <c r="H130" s="899">
        <v>1016.38449</v>
      </c>
      <c r="I130" s="899">
        <v>22878.14747</v>
      </c>
      <c r="J130" s="899">
        <v>0</v>
      </c>
      <c r="K130" s="899">
        <v>234.76532999999998</v>
      </c>
      <c r="L130" s="899">
        <v>7363.1460499999994</v>
      </c>
      <c r="M130" s="899">
        <v>705.52849000000003</v>
      </c>
      <c r="N130" s="899">
        <v>2024.0406599999999</v>
      </c>
      <c r="O130" s="899">
        <v>3944.40391</v>
      </c>
      <c r="P130" s="899">
        <v>45230.02089</v>
      </c>
    </row>
    <row r="131" spans="1:16" ht="16.5" thickTop="1" thickBot="1">
      <c r="A131" s="897" t="s">
        <v>126</v>
      </c>
      <c r="B131" s="898">
        <v>323961.94770999998</v>
      </c>
      <c r="C131" s="898">
        <v>357902.82935000001</v>
      </c>
      <c r="D131" s="898">
        <v>279907.39444999996</v>
      </c>
      <c r="E131" s="898">
        <v>354004.61349999998</v>
      </c>
      <c r="F131" s="898">
        <v>220469.823</v>
      </c>
      <c r="G131" s="898">
        <v>142557.11008000001</v>
      </c>
      <c r="H131" s="898">
        <v>165420.05290000001</v>
      </c>
      <c r="I131" s="898">
        <v>241742.29453000001</v>
      </c>
      <c r="J131" s="898">
        <v>8913.6467499999999</v>
      </c>
      <c r="K131" s="898">
        <v>18969.414190000003</v>
      </c>
      <c r="L131" s="898">
        <v>287998.59604000003</v>
      </c>
      <c r="M131" s="898">
        <v>46321.087930000002</v>
      </c>
      <c r="N131" s="898">
        <v>66426.204639999996</v>
      </c>
      <c r="O131" s="898">
        <v>139766.62212000001</v>
      </c>
      <c r="P131" s="898">
        <v>2654361.6371900002</v>
      </c>
    </row>
    <row r="132" spans="1:16" ht="15.75" thickTop="1">
      <c r="A132" s="162" t="s">
        <v>59</v>
      </c>
      <c r="B132" s="899">
        <v>5645.6821100000006</v>
      </c>
      <c r="C132" s="899">
        <v>12969.010189999999</v>
      </c>
      <c r="D132" s="899">
        <v>7259.9036500000002</v>
      </c>
      <c r="E132" s="899">
        <v>13363.725259999999</v>
      </c>
      <c r="F132" s="899">
        <v>1830.16731</v>
      </c>
      <c r="G132" s="899">
        <v>20636.225719999999</v>
      </c>
      <c r="H132" s="899">
        <v>599.6736800000001</v>
      </c>
      <c r="I132" s="899">
        <v>23.745369999999998</v>
      </c>
      <c r="J132" s="899">
        <v>0</v>
      </c>
      <c r="K132" s="899">
        <v>0</v>
      </c>
      <c r="L132" s="899">
        <v>6242.3589699999993</v>
      </c>
      <c r="M132" s="899">
        <v>278.75339000000002</v>
      </c>
      <c r="N132" s="899">
        <v>7.0470000000000005E-2</v>
      </c>
      <c r="O132" s="899">
        <v>7.0188699999999997</v>
      </c>
      <c r="P132" s="899">
        <v>68856.334989999988</v>
      </c>
    </row>
    <row r="133" spans="1:16">
      <c r="A133" s="162" t="s">
        <v>61</v>
      </c>
      <c r="B133" s="899">
        <v>122548.38011</v>
      </c>
      <c r="C133" s="899">
        <v>88023.035000000003</v>
      </c>
      <c r="D133" s="899">
        <v>67780.574500000002</v>
      </c>
      <c r="E133" s="899">
        <v>141252.63800000001</v>
      </c>
      <c r="F133" s="899">
        <v>94496.61176</v>
      </c>
      <c r="G133" s="899">
        <v>40836.253259999998</v>
      </c>
      <c r="H133" s="899">
        <v>26094.24437</v>
      </c>
      <c r="I133" s="899">
        <v>47567.470590000004</v>
      </c>
      <c r="J133" s="899">
        <v>5596.8932199999999</v>
      </c>
      <c r="K133" s="899">
        <v>3276.9980800000003</v>
      </c>
      <c r="L133" s="899">
        <v>83526.249680000008</v>
      </c>
      <c r="M133" s="899">
        <v>9277.6063599999998</v>
      </c>
      <c r="N133" s="899">
        <v>15736.054289999998</v>
      </c>
      <c r="O133" s="899">
        <v>11890.936900000001</v>
      </c>
      <c r="P133" s="899">
        <v>757903.94611999998</v>
      </c>
    </row>
    <row r="134" spans="1:16">
      <c r="A134" s="162" t="s">
        <v>127</v>
      </c>
      <c r="B134" s="899">
        <v>173707.05622</v>
      </c>
      <c r="C134" s="899">
        <v>254142.64738000001</v>
      </c>
      <c r="D134" s="899">
        <v>202898.99434</v>
      </c>
      <c r="E134" s="899">
        <v>198961.60043000002</v>
      </c>
      <c r="F134" s="899">
        <v>123440.85447000001</v>
      </c>
      <c r="G134" s="899">
        <v>57103.354169999999</v>
      </c>
      <c r="H134" s="899">
        <v>112079.6287</v>
      </c>
      <c r="I134" s="899">
        <v>185905.96997999999</v>
      </c>
      <c r="J134" s="899">
        <v>3293.0354600000001</v>
      </c>
      <c r="K134" s="899">
        <v>15668.147220000001</v>
      </c>
      <c r="L134" s="899">
        <v>195924.87711</v>
      </c>
      <c r="M134" s="899">
        <v>36651.126069999998</v>
      </c>
      <c r="N134" s="899">
        <v>47047.401850000002</v>
      </c>
      <c r="O134" s="899">
        <v>127160.74075</v>
      </c>
      <c r="P134" s="899">
        <v>1733985.4341500001</v>
      </c>
    </row>
    <row r="135" spans="1:16">
      <c r="A135" s="162" t="s">
        <v>88</v>
      </c>
      <c r="B135" s="899">
        <v>22060.829269999998</v>
      </c>
      <c r="C135" s="899">
        <v>2768.1367799999998</v>
      </c>
      <c r="D135" s="899">
        <v>1967.9219599999999</v>
      </c>
      <c r="E135" s="899">
        <v>426.64981</v>
      </c>
      <c r="F135" s="899">
        <v>702.18945999999994</v>
      </c>
      <c r="G135" s="899">
        <v>23981.27693</v>
      </c>
      <c r="H135" s="899">
        <v>26646.506149999997</v>
      </c>
      <c r="I135" s="899">
        <v>8245.1085899999998</v>
      </c>
      <c r="J135" s="899">
        <v>23.718070000000001</v>
      </c>
      <c r="K135" s="899">
        <v>24.268889999999999</v>
      </c>
      <c r="L135" s="899">
        <v>2305.1102799999999</v>
      </c>
      <c r="M135" s="899">
        <v>113.60211</v>
      </c>
      <c r="N135" s="899">
        <v>3642.6780299999996</v>
      </c>
      <c r="O135" s="899">
        <v>707.92560000000003</v>
      </c>
      <c r="P135" s="899">
        <v>93615.921930000011</v>
      </c>
    </row>
    <row r="136" spans="1:16" ht="15.75" thickBot="1">
      <c r="A136" s="162" t="s">
        <v>128</v>
      </c>
      <c r="B136" s="899">
        <v>0</v>
      </c>
      <c r="C136" s="899">
        <v>0</v>
      </c>
      <c r="D136" s="899">
        <v>0</v>
      </c>
      <c r="E136" s="899">
        <v>0</v>
      </c>
      <c r="F136" s="899">
        <v>0</v>
      </c>
      <c r="G136" s="899">
        <v>0</v>
      </c>
      <c r="H136" s="899">
        <v>0</v>
      </c>
      <c r="I136" s="899">
        <v>0</v>
      </c>
      <c r="J136" s="899">
        <v>0</v>
      </c>
      <c r="K136" s="899">
        <v>0</v>
      </c>
      <c r="L136" s="899">
        <v>0</v>
      </c>
      <c r="M136" s="899">
        <v>0</v>
      </c>
      <c r="N136" s="899">
        <v>0</v>
      </c>
      <c r="O136" s="899">
        <v>0</v>
      </c>
      <c r="P136" s="899">
        <v>0</v>
      </c>
    </row>
    <row r="137" spans="1:16" ht="16.5" thickTop="1" thickBot="1">
      <c r="A137" s="897" t="s">
        <v>129</v>
      </c>
      <c r="B137" s="898">
        <v>149829.61005000002</v>
      </c>
      <c r="C137" s="898">
        <v>148730.67661000002</v>
      </c>
      <c r="D137" s="898">
        <v>128557.01961</v>
      </c>
      <c r="E137" s="898">
        <v>324931.87199999997</v>
      </c>
      <c r="F137" s="898">
        <v>166583.84576</v>
      </c>
      <c r="G137" s="898">
        <v>75695.886740000002</v>
      </c>
      <c r="H137" s="898">
        <v>68322.588010000007</v>
      </c>
      <c r="I137" s="898">
        <v>168498.83413</v>
      </c>
      <c r="J137" s="898">
        <v>3706.5975400000002</v>
      </c>
      <c r="K137" s="898">
        <v>6178.674</v>
      </c>
      <c r="L137" s="898">
        <v>189959.07952</v>
      </c>
      <c r="M137" s="898">
        <v>15227.83007</v>
      </c>
      <c r="N137" s="898">
        <v>36808.422049999994</v>
      </c>
      <c r="O137" s="898">
        <v>160496.05265999999</v>
      </c>
      <c r="P137" s="898">
        <v>1643526.98875</v>
      </c>
    </row>
    <row r="138" spans="1:16" ht="15.75" thickTop="1">
      <c r="A138" s="162" t="s">
        <v>130</v>
      </c>
      <c r="B138" s="899">
        <v>7159.2653499999997</v>
      </c>
      <c r="C138" s="899">
        <v>1724.7512199999999</v>
      </c>
      <c r="D138" s="899">
        <v>5011.3783899999999</v>
      </c>
      <c r="E138" s="899">
        <v>39670.50172</v>
      </c>
      <c r="F138" s="899">
        <v>4180.1711299999997</v>
      </c>
      <c r="G138" s="899">
        <v>6230.1431299999995</v>
      </c>
      <c r="H138" s="899">
        <v>3690.0097599999999</v>
      </c>
      <c r="I138" s="899">
        <v>15.996600000000001</v>
      </c>
      <c r="J138" s="899">
        <v>172.76492999999999</v>
      </c>
      <c r="K138" s="899">
        <v>123.31144999999999</v>
      </c>
      <c r="L138" s="899">
        <v>115.45461999999999</v>
      </c>
      <c r="M138" s="899">
        <v>1171.18345</v>
      </c>
      <c r="N138" s="899">
        <v>195.11994000000001</v>
      </c>
      <c r="O138" s="899">
        <v>2636.3639800000001</v>
      </c>
      <c r="P138" s="899">
        <v>72096.415670000002</v>
      </c>
    </row>
    <row r="139" spans="1:16">
      <c r="A139" s="162" t="s">
        <v>131</v>
      </c>
      <c r="B139" s="899">
        <v>0</v>
      </c>
      <c r="C139" s="899">
        <v>0</v>
      </c>
      <c r="D139" s="899">
        <v>0</v>
      </c>
      <c r="E139" s="899">
        <v>0</v>
      </c>
      <c r="F139" s="899">
        <v>0</v>
      </c>
      <c r="G139" s="899">
        <v>0</v>
      </c>
      <c r="H139" s="899">
        <v>0</v>
      </c>
      <c r="I139" s="899">
        <v>0</v>
      </c>
      <c r="J139" s="899">
        <v>0</v>
      </c>
      <c r="K139" s="899">
        <v>0</v>
      </c>
      <c r="L139" s="899">
        <v>0</v>
      </c>
      <c r="M139" s="899">
        <v>0</v>
      </c>
      <c r="N139" s="899">
        <v>0</v>
      </c>
      <c r="O139" s="899">
        <v>0</v>
      </c>
      <c r="P139" s="899">
        <v>0</v>
      </c>
    </row>
    <row r="140" spans="1:16">
      <c r="A140" s="162" t="s">
        <v>132</v>
      </c>
      <c r="B140" s="899">
        <v>13740</v>
      </c>
      <c r="C140" s="899">
        <v>58440.02824</v>
      </c>
      <c r="D140" s="899">
        <v>0</v>
      </c>
      <c r="E140" s="899">
        <v>212283.26202000002</v>
      </c>
      <c r="F140" s="899">
        <v>37726.122990000003</v>
      </c>
      <c r="G140" s="899">
        <v>33406.429019999996</v>
      </c>
      <c r="H140" s="899">
        <v>25881.962769999998</v>
      </c>
      <c r="I140" s="899">
        <v>129946.00311000001</v>
      </c>
      <c r="J140" s="899">
        <v>0</v>
      </c>
      <c r="K140" s="899">
        <v>0</v>
      </c>
      <c r="L140" s="899">
        <v>148036.04845</v>
      </c>
      <c r="M140" s="899">
        <v>0</v>
      </c>
      <c r="N140" s="899">
        <v>17957.75604</v>
      </c>
      <c r="O140" s="899">
        <v>111919.57028</v>
      </c>
      <c r="P140" s="899">
        <v>789337.18291999993</v>
      </c>
    </row>
    <row r="141" spans="1:16">
      <c r="A141" s="162" t="s">
        <v>133</v>
      </c>
      <c r="B141" s="899">
        <v>128292.42987000001</v>
      </c>
      <c r="C141" s="899">
        <v>57088.512040000001</v>
      </c>
      <c r="D141" s="899">
        <v>123545.64122</v>
      </c>
      <c r="E141" s="899">
        <v>59034.5792</v>
      </c>
      <c r="F141" s="899">
        <v>60067.94713</v>
      </c>
      <c r="G141" s="899">
        <v>33406.429019999996</v>
      </c>
      <c r="H141" s="899">
        <v>25881.939109999999</v>
      </c>
      <c r="I141" s="899">
        <v>38536.834419999999</v>
      </c>
      <c r="J141" s="899">
        <v>3533.8326099999999</v>
      </c>
      <c r="K141" s="899">
        <v>5015.3782099999999</v>
      </c>
      <c r="L141" s="899">
        <v>41807.57645</v>
      </c>
      <c r="M141" s="899">
        <v>14056.64662</v>
      </c>
      <c r="N141" s="899">
        <v>17957.756069999999</v>
      </c>
      <c r="O141" s="899">
        <v>43666.783520000005</v>
      </c>
      <c r="P141" s="899">
        <v>651892.28549000004</v>
      </c>
    </row>
    <row r="142" spans="1:16" ht="15.75" thickBot="1">
      <c r="A142" s="162" t="s">
        <v>134</v>
      </c>
      <c r="B142" s="899">
        <v>637.91482999999994</v>
      </c>
      <c r="C142" s="899">
        <v>31477.385109999999</v>
      </c>
      <c r="D142" s="899">
        <v>0</v>
      </c>
      <c r="E142" s="899">
        <v>13943.529060000001</v>
      </c>
      <c r="F142" s="899">
        <v>64609.604509999997</v>
      </c>
      <c r="G142" s="899">
        <v>2652.8855699999999</v>
      </c>
      <c r="H142" s="899">
        <v>12868.676369999999</v>
      </c>
      <c r="I142" s="899">
        <v>0</v>
      </c>
      <c r="J142" s="899">
        <v>0</v>
      </c>
      <c r="K142" s="899">
        <v>1039.98434</v>
      </c>
      <c r="L142" s="899">
        <v>0</v>
      </c>
      <c r="M142" s="899">
        <v>0</v>
      </c>
      <c r="N142" s="899">
        <v>697.79</v>
      </c>
      <c r="O142" s="899">
        <v>2273.3348799999999</v>
      </c>
      <c r="P142" s="899">
        <v>130201.10467</v>
      </c>
    </row>
    <row r="143" spans="1:16" ht="16.5" thickTop="1" thickBot="1">
      <c r="A143" s="897" t="s">
        <v>135</v>
      </c>
      <c r="B143" s="898">
        <v>342563.55682999996</v>
      </c>
      <c r="C143" s="898">
        <v>0</v>
      </c>
      <c r="D143" s="898">
        <v>0</v>
      </c>
      <c r="E143" s="898">
        <v>0</v>
      </c>
      <c r="F143" s="898">
        <v>0</v>
      </c>
      <c r="G143" s="898">
        <v>0</v>
      </c>
      <c r="H143" s="898">
        <v>0</v>
      </c>
      <c r="I143" s="898">
        <v>572527.47232000006</v>
      </c>
      <c r="J143" s="898">
        <v>0</v>
      </c>
      <c r="K143" s="898">
        <v>0</v>
      </c>
      <c r="L143" s="898">
        <v>707710.16665999999</v>
      </c>
      <c r="M143" s="898">
        <v>0</v>
      </c>
      <c r="N143" s="898">
        <v>0</v>
      </c>
      <c r="O143" s="898">
        <v>0</v>
      </c>
      <c r="P143" s="898">
        <v>1622801.1958099999</v>
      </c>
    </row>
    <row r="144" spans="1:16" ht="15.75" thickTop="1">
      <c r="A144" s="162" t="s">
        <v>136</v>
      </c>
      <c r="B144" s="899">
        <v>341628</v>
      </c>
      <c r="C144" s="899">
        <v>0</v>
      </c>
      <c r="D144" s="899">
        <v>0</v>
      </c>
      <c r="E144" s="899">
        <v>0</v>
      </c>
      <c r="F144" s="899">
        <v>0</v>
      </c>
      <c r="G144" s="899">
        <v>0</v>
      </c>
      <c r="H144" s="899">
        <v>0</v>
      </c>
      <c r="I144" s="899">
        <v>569500</v>
      </c>
      <c r="J144" s="899">
        <v>0</v>
      </c>
      <c r="K144" s="899">
        <v>0</v>
      </c>
      <c r="L144" s="899">
        <v>700000</v>
      </c>
      <c r="M144" s="899">
        <v>0</v>
      </c>
      <c r="N144" s="899">
        <v>0</v>
      </c>
      <c r="O144" s="899">
        <v>0</v>
      </c>
      <c r="P144" s="899">
        <v>1611128</v>
      </c>
    </row>
    <row r="145" spans="1:16">
      <c r="A145" s="162" t="s">
        <v>137</v>
      </c>
      <c r="B145" s="899">
        <v>0</v>
      </c>
      <c r="C145" s="899">
        <v>0</v>
      </c>
      <c r="D145" s="899">
        <v>0</v>
      </c>
      <c r="E145" s="899">
        <v>0</v>
      </c>
      <c r="F145" s="899">
        <v>0</v>
      </c>
      <c r="G145" s="899">
        <v>0</v>
      </c>
      <c r="H145" s="899">
        <v>0</v>
      </c>
      <c r="I145" s="899">
        <v>0</v>
      </c>
      <c r="J145" s="899">
        <v>0</v>
      </c>
      <c r="K145" s="899">
        <v>0</v>
      </c>
      <c r="L145" s="899">
        <v>0</v>
      </c>
      <c r="M145" s="899">
        <v>0</v>
      </c>
      <c r="N145" s="899">
        <v>0</v>
      </c>
      <c r="O145" s="899">
        <v>0</v>
      </c>
      <c r="P145" s="899">
        <v>0</v>
      </c>
    </row>
    <row r="146" spans="1:16">
      <c r="A146" s="162" t="s">
        <v>138</v>
      </c>
      <c r="B146" s="899">
        <v>0</v>
      </c>
      <c r="C146" s="899">
        <v>0</v>
      </c>
      <c r="D146" s="899">
        <v>0</v>
      </c>
      <c r="E146" s="899">
        <v>0</v>
      </c>
      <c r="F146" s="899">
        <v>0</v>
      </c>
      <c r="G146" s="899">
        <v>0</v>
      </c>
      <c r="H146" s="899">
        <v>0</v>
      </c>
      <c r="I146" s="899">
        <v>0</v>
      </c>
      <c r="J146" s="899">
        <v>0</v>
      </c>
      <c r="K146" s="899">
        <v>0</v>
      </c>
      <c r="L146" s="899">
        <v>0</v>
      </c>
      <c r="M146" s="899">
        <v>0</v>
      </c>
      <c r="N146" s="899">
        <v>0</v>
      </c>
      <c r="O146" s="899">
        <v>0</v>
      </c>
      <c r="P146" s="899">
        <v>0</v>
      </c>
    </row>
    <row r="147" spans="1:16" ht="15.75" thickBot="1">
      <c r="A147" s="162" t="s">
        <v>139</v>
      </c>
      <c r="B147" s="899">
        <v>935.55682999999999</v>
      </c>
      <c r="C147" s="899">
        <v>0</v>
      </c>
      <c r="D147" s="899">
        <v>0</v>
      </c>
      <c r="E147" s="899">
        <v>0</v>
      </c>
      <c r="F147" s="899">
        <v>0</v>
      </c>
      <c r="G147" s="899">
        <v>0</v>
      </c>
      <c r="H147" s="899">
        <v>0</v>
      </c>
      <c r="I147" s="899">
        <v>3027.4723199999999</v>
      </c>
      <c r="J147" s="899">
        <v>0</v>
      </c>
      <c r="K147" s="899">
        <v>0</v>
      </c>
      <c r="L147" s="899">
        <v>7710.1666599999999</v>
      </c>
      <c r="M147" s="899">
        <v>0</v>
      </c>
      <c r="N147" s="899">
        <v>0</v>
      </c>
      <c r="O147" s="899">
        <v>0</v>
      </c>
      <c r="P147" s="899">
        <v>11673.195810000001</v>
      </c>
    </row>
    <row r="148" spans="1:16" ht="16.5" thickTop="1" thickBot="1">
      <c r="A148" s="897" t="s">
        <v>140</v>
      </c>
      <c r="B148" s="898">
        <v>140147.88484000001</v>
      </c>
      <c r="C148" s="898">
        <v>0</v>
      </c>
      <c r="D148" s="898">
        <v>174039.69774</v>
      </c>
      <c r="E148" s="898">
        <v>139087.78281999999</v>
      </c>
      <c r="F148" s="898">
        <v>71798.611099999995</v>
      </c>
      <c r="G148" s="898">
        <v>130749.91834999999</v>
      </c>
      <c r="H148" s="898">
        <v>113259.21523</v>
      </c>
      <c r="I148" s="898">
        <v>214638.57141999999</v>
      </c>
      <c r="J148" s="898">
        <v>0</v>
      </c>
      <c r="K148" s="898">
        <v>0</v>
      </c>
      <c r="L148" s="898">
        <v>125739.96870999999</v>
      </c>
      <c r="M148" s="898">
        <v>1485.6633400000001</v>
      </c>
      <c r="N148" s="898">
        <v>81156.270669999998</v>
      </c>
      <c r="O148" s="898">
        <v>0</v>
      </c>
      <c r="P148" s="898">
        <v>1192103.5842200001</v>
      </c>
    </row>
    <row r="149" spans="1:16" ht="15.75" thickTop="1">
      <c r="A149" s="162" t="s">
        <v>141</v>
      </c>
      <c r="B149" s="899">
        <v>137200</v>
      </c>
      <c r="C149" s="899">
        <v>0</v>
      </c>
      <c r="D149" s="899">
        <v>171500</v>
      </c>
      <c r="E149" s="899">
        <v>137200</v>
      </c>
      <c r="F149" s="899">
        <v>0</v>
      </c>
      <c r="G149" s="899">
        <v>0</v>
      </c>
      <c r="H149" s="899">
        <v>68600</v>
      </c>
      <c r="I149" s="899">
        <v>13720</v>
      </c>
      <c r="J149" s="899">
        <v>0</v>
      </c>
      <c r="K149" s="899">
        <v>0</v>
      </c>
      <c r="L149" s="899">
        <v>13720</v>
      </c>
      <c r="M149" s="899">
        <v>1485.6633400000001</v>
      </c>
      <c r="N149" s="899">
        <v>41160</v>
      </c>
      <c r="O149" s="899">
        <v>0</v>
      </c>
      <c r="P149" s="899">
        <v>584585.66334000009</v>
      </c>
    </row>
    <row r="150" spans="1:16">
      <c r="A150" s="162" t="s">
        <v>142</v>
      </c>
      <c r="B150" s="899">
        <v>0</v>
      </c>
      <c r="C150" s="899">
        <v>0</v>
      </c>
      <c r="D150" s="899">
        <v>0</v>
      </c>
      <c r="E150" s="899">
        <v>0</v>
      </c>
      <c r="F150" s="899">
        <v>0</v>
      </c>
      <c r="G150" s="899">
        <v>0</v>
      </c>
      <c r="H150" s="899">
        <v>0</v>
      </c>
      <c r="I150" s="899">
        <v>0</v>
      </c>
      <c r="J150" s="899">
        <v>0</v>
      </c>
      <c r="K150" s="899">
        <v>0</v>
      </c>
      <c r="L150" s="899">
        <v>0</v>
      </c>
      <c r="M150" s="899">
        <v>0</v>
      </c>
      <c r="N150" s="899">
        <v>0</v>
      </c>
      <c r="O150" s="899">
        <v>0</v>
      </c>
      <c r="P150" s="899">
        <v>0</v>
      </c>
    </row>
    <row r="151" spans="1:16">
      <c r="A151" s="162" t="s">
        <v>143</v>
      </c>
      <c r="B151" s="899">
        <v>0</v>
      </c>
      <c r="C151" s="899">
        <v>0</v>
      </c>
      <c r="D151" s="899">
        <v>0</v>
      </c>
      <c r="E151" s="899">
        <v>0</v>
      </c>
      <c r="F151" s="899">
        <v>0</v>
      </c>
      <c r="G151" s="899">
        <v>0</v>
      </c>
      <c r="H151" s="899">
        <v>0</v>
      </c>
      <c r="I151" s="899">
        <v>0</v>
      </c>
      <c r="J151" s="899">
        <v>0</v>
      </c>
      <c r="K151" s="899">
        <v>0</v>
      </c>
      <c r="L151" s="899">
        <v>0</v>
      </c>
      <c r="M151" s="899">
        <v>1485.6633400000001</v>
      </c>
      <c r="N151" s="899">
        <v>0</v>
      </c>
      <c r="O151" s="899">
        <v>0</v>
      </c>
      <c r="P151" s="899">
        <v>1485.6633400000001</v>
      </c>
    </row>
    <row r="152" spans="1:16" ht="15.75" customHeight="1">
      <c r="A152" s="162" t="s">
        <v>144</v>
      </c>
      <c r="B152" s="899">
        <v>137200</v>
      </c>
      <c r="C152" s="899">
        <v>0</v>
      </c>
      <c r="D152" s="899">
        <v>0</v>
      </c>
      <c r="E152" s="899">
        <v>137200</v>
      </c>
      <c r="F152" s="899">
        <v>0</v>
      </c>
      <c r="G152" s="899">
        <v>0</v>
      </c>
      <c r="H152" s="899">
        <v>68600</v>
      </c>
      <c r="I152" s="899">
        <v>13720</v>
      </c>
      <c r="J152" s="899">
        <v>0</v>
      </c>
      <c r="K152" s="899">
        <v>0</v>
      </c>
      <c r="L152" s="899">
        <v>13720</v>
      </c>
      <c r="M152" s="899">
        <v>0</v>
      </c>
      <c r="N152" s="899">
        <v>41160</v>
      </c>
      <c r="O152" s="899">
        <v>0</v>
      </c>
      <c r="P152" s="899">
        <v>411600</v>
      </c>
    </row>
    <row r="153" spans="1:16" ht="24.75" customHeight="1">
      <c r="A153" s="162" t="s">
        <v>145</v>
      </c>
      <c r="B153" s="899">
        <v>0</v>
      </c>
      <c r="C153" s="899">
        <v>0</v>
      </c>
      <c r="D153" s="899">
        <v>0</v>
      </c>
      <c r="E153" s="899">
        <v>0</v>
      </c>
      <c r="F153" s="899">
        <v>0</v>
      </c>
      <c r="G153" s="899">
        <v>0</v>
      </c>
      <c r="H153" s="899">
        <v>0</v>
      </c>
      <c r="I153" s="899">
        <v>0</v>
      </c>
      <c r="J153" s="899">
        <v>0</v>
      </c>
      <c r="K153" s="899">
        <v>0</v>
      </c>
      <c r="L153" s="899">
        <v>0</v>
      </c>
      <c r="M153" s="899">
        <v>0</v>
      </c>
      <c r="N153" s="899">
        <v>0</v>
      </c>
      <c r="O153" s="899">
        <v>0</v>
      </c>
      <c r="P153" s="899">
        <v>0</v>
      </c>
    </row>
    <row r="154" spans="1:16">
      <c r="A154" s="162" t="s">
        <v>146</v>
      </c>
      <c r="B154" s="899">
        <v>0</v>
      </c>
      <c r="C154" s="899">
        <v>0</v>
      </c>
      <c r="D154" s="899">
        <v>171500</v>
      </c>
      <c r="E154" s="899">
        <v>0</v>
      </c>
      <c r="F154" s="899">
        <v>0</v>
      </c>
      <c r="G154" s="899">
        <v>0</v>
      </c>
      <c r="H154" s="899">
        <v>0</v>
      </c>
      <c r="I154" s="899">
        <v>0</v>
      </c>
      <c r="J154" s="899">
        <v>0</v>
      </c>
      <c r="K154" s="899">
        <v>0</v>
      </c>
      <c r="L154" s="899">
        <v>0</v>
      </c>
      <c r="M154" s="899">
        <v>0</v>
      </c>
      <c r="N154" s="899">
        <v>0</v>
      </c>
      <c r="O154" s="899">
        <v>0</v>
      </c>
      <c r="P154" s="899">
        <v>171500</v>
      </c>
    </row>
    <row r="155" spans="1:16">
      <c r="A155" s="162" t="s">
        <v>147</v>
      </c>
      <c r="B155" s="899">
        <v>0</v>
      </c>
      <c r="C155" s="899">
        <v>0</v>
      </c>
      <c r="D155" s="899">
        <v>0</v>
      </c>
      <c r="E155" s="899">
        <v>0</v>
      </c>
      <c r="F155" s="899">
        <v>70000</v>
      </c>
      <c r="G155" s="899">
        <v>130042.58809999999</v>
      </c>
      <c r="H155" s="899">
        <v>41660</v>
      </c>
      <c r="I155" s="899">
        <v>197000</v>
      </c>
      <c r="J155" s="899">
        <v>0</v>
      </c>
      <c r="K155" s="899">
        <v>0</v>
      </c>
      <c r="L155" s="899">
        <v>110000</v>
      </c>
      <c r="M155" s="899">
        <v>0</v>
      </c>
      <c r="N155" s="899">
        <v>37976</v>
      </c>
      <c r="O155" s="899">
        <v>0</v>
      </c>
      <c r="P155" s="899">
        <v>586678.58810000005</v>
      </c>
    </row>
    <row r="156" spans="1:16">
      <c r="A156" s="162" t="s">
        <v>148</v>
      </c>
      <c r="B156" s="899">
        <v>2947.8848399999997</v>
      </c>
      <c r="C156" s="899">
        <v>0</v>
      </c>
      <c r="D156" s="899">
        <v>2539.6977400000001</v>
      </c>
      <c r="E156" s="899">
        <v>1887.7828200000001</v>
      </c>
      <c r="F156" s="899">
        <v>1798.6111000000001</v>
      </c>
      <c r="G156" s="899">
        <v>707.33024999999998</v>
      </c>
      <c r="H156" s="899">
        <v>2999.2152299999998</v>
      </c>
      <c r="I156" s="903">
        <v>3918.5714199999998</v>
      </c>
      <c r="J156" s="903">
        <v>0</v>
      </c>
      <c r="K156" s="903">
        <v>0</v>
      </c>
      <c r="L156" s="903">
        <v>2019.9687099999999</v>
      </c>
      <c r="M156" s="903">
        <v>0</v>
      </c>
      <c r="N156" s="903">
        <v>2020.2706699999999</v>
      </c>
      <c r="O156" s="903">
        <v>0</v>
      </c>
      <c r="P156" s="903">
        <v>20839.332780000001</v>
      </c>
    </row>
    <row r="157" spans="1:16" ht="15.75" thickBot="1">
      <c r="A157" s="918"/>
      <c r="B157" s="919"/>
      <c r="C157" s="919"/>
      <c r="D157" s="919"/>
      <c r="E157" s="919"/>
      <c r="F157" s="919"/>
      <c r="G157" s="919"/>
      <c r="H157" s="905"/>
      <c r="I157" s="905"/>
      <c r="J157" s="905"/>
      <c r="K157" s="905"/>
      <c r="L157" s="905"/>
      <c r="M157" s="905"/>
      <c r="N157" s="905"/>
      <c r="O157" s="905"/>
      <c r="P157" s="905"/>
    </row>
    <row r="158" spans="1:16" ht="16.5" thickTop="1" thickBot="1">
      <c r="A158" s="897" t="s">
        <v>149</v>
      </c>
      <c r="B158" s="898">
        <v>1242173.2747299999</v>
      </c>
      <c r="C158" s="898">
        <v>1198722.90038</v>
      </c>
      <c r="D158" s="898">
        <v>1408095.2906500001</v>
      </c>
      <c r="E158" s="898">
        <v>1391966.7044500001</v>
      </c>
      <c r="F158" s="898">
        <v>1057252.7322499999</v>
      </c>
      <c r="G158" s="898">
        <v>410740.79381</v>
      </c>
      <c r="H158" s="898">
        <v>427325.59587000002</v>
      </c>
      <c r="I158" s="898">
        <v>754959.43771000009</v>
      </c>
      <c r="J158" s="898">
        <v>95633.985000000001</v>
      </c>
      <c r="K158" s="898">
        <v>192660.59503</v>
      </c>
      <c r="L158" s="898">
        <v>659653.59044000006</v>
      </c>
      <c r="M158" s="898">
        <v>208462.30106999999</v>
      </c>
      <c r="N158" s="898">
        <v>578951.22163000004</v>
      </c>
      <c r="O158" s="898">
        <v>499225.44058999995</v>
      </c>
      <c r="P158" s="898">
        <v>10125823.863610001</v>
      </c>
    </row>
    <row r="159" spans="1:16" ht="15.75" thickTop="1">
      <c r="A159" s="907" t="s">
        <v>150</v>
      </c>
      <c r="B159" s="899">
        <v>655372.64</v>
      </c>
      <c r="C159" s="899">
        <v>1023772.39</v>
      </c>
      <c r="D159" s="899">
        <v>731879.4</v>
      </c>
      <c r="E159" s="899">
        <v>1092785.45</v>
      </c>
      <c r="F159" s="899">
        <v>294578</v>
      </c>
      <c r="G159" s="899">
        <v>307353.5</v>
      </c>
      <c r="H159" s="899">
        <v>309848</v>
      </c>
      <c r="I159" s="899">
        <v>490223.5</v>
      </c>
      <c r="J159" s="899">
        <v>95490.01655</v>
      </c>
      <c r="K159" s="899">
        <v>75800.430170000007</v>
      </c>
      <c r="L159" s="899">
        <v>381857.6</v>
      </c>
      <c r="M159" s="899">
        <v>175746.6</v>
      </c>
      <c r="N159" s="899">
        <v>324750</v>
      </c>
      <c r="O159" s="899">
        <v>381026.6</v>
      </c>
      <c r="P159" s="899">
        <v>6340484.1267200001</v>
      </c>
    </row>
    <row r="160" spans="1:16">
      <c r="A160" s="162" t="s">
        <v>151</v>
      </c>
      <c r="B160" s="899">
        <v>655372.64</v>
      </c>
      <c r="C160" s="899">
        <v>1023772.39</v>
      </c>
      <c r="D160" s="899">
        <v>731879.4</v>
      </c>
      <c r="E160" s="899">
        <v>1092785.45</v>
      </c>
      <c r="F160" s="899">
        <v>294578</v>
      </c>
      <c r="G160" s="899">
        <v>307353.5</v>
      </c>
      <c r="H160" s="899">
        <v>309848</v>
      </c>
      <c r="I160" s="899">
        <v>490223.5</v>
      </c>
      <c r="J160" s="899">
        <v>95490.01655</v>
      </c>
      <c r="K160" s="899">
        <v>75800.430170000007</v>
      </c>
      <c r="L160" s="899">
        <v>381857.6</v>
      </c>
      <c r="M160" s="899">
        <v>175746.6</v>
      </c>
      <c r="N160" s="899">
        <v>324750</v>
      </c>
      <c r="O160" s="899">
        <v>381026.6</v>
      </c>
      <c r="P160" s="899">
        <v>6340484.1267200001</v>
      </c>
    </row>
    <row r="161" spans="1:16">
      <c r="A161" s="162" t="s">
        <v>152</v>
      </c>
      <c r="B161" s="899">
        <v>0</v>
      </c>
      <c r="C161" s="899">
        <v>0</v>
      </c>
      <c r="D161" s="899">
        <v>0</v>
      </c>
      <c r="E161" s="899">
        <v>0</v>
      </c>
      <c r="F161" s="899">
        <v>0</v>
      </c>
      <c r="G161" s="899">
        <v>0</v>
      </c>
      <c r="H161" s="899">
        <v>0</v>
      </c>
      <c r="I161" s="899">
        <v>0</v>
      </c>
      <c r="J161" s="899">
        <v>0</v>
      </c>
      <c r="K161" s="899">
        <v>0</v>
      </c>
      <c r="L161" s="899">
        <v>0</v>
      </c>
      <c r="M161" s="899">
        <v>0</v>
      </c>
      <c r="N161" s="899">
        <v>0</v>
      </c>
      <c r="O161" s="899">
        <v>0</v>
      </c>
      <c r="P161" s="899">
        <v>0</v>
      </c>
    </row>
    <row r="162" spans="1:16">
      <c r="A162" s="162" t="s">
        <v>153</v>
      </c>
      <c r="B162" s="899">
        <v>0</v>
      </c>
      <c r="C162" s="899">
        <v>0</v>
      </c>
      <c r="D162" s="899">
        <v>0</v>
      </c>
      <c r="E162" s="899">
        <v>0</v>
      </c>
      <c r="F162" s="899">
        <v>0</v>
      </c>
      <c r="G162" s="899">
        <v>0</v>
      </c>
      <c r="H162" s="899">
        <v>0</v>
      </c>
      <c r="I162" s="899">
        <v>0</v>
      </c>
      <c r="J162" s="899">
        <v>0</v>
      </c>
      <c r="K162" s="899">
        <v>0</v>
      </c>
      <c r="L162" s="899">
        <v>0</v>
      </c>
      <c r="M162" s="899">
        <v>0</v>
      </c>
      <c r="N162" s="899">
        <v>0</v>
      </c>
      <c r="O162" s="899">
        <v>0</v>
      </c>
      <c r="P162" s="899">
        <v>0</v>
      </c>
    </row>
    <row r="163" spans="1:16">
      <c r="A163" s="907" t="s">
        <v>154</v>
      </c>
      <c r="B163" s="899">
        <v>96085</v>
      </c>
      <c r="C163" s="899">
        <v>0</v>
      </c>
      <c r="D163" s="899">
        <v>278064.10041000001</v>
      </c>
      <c r="E163" s="899">
        <v>0</v>
      </c>
      <c r="F163" s="899">
        <v>0</v>
      </c>
      <c r="G163" s="899">
        <v>3430.72075</v>
      </c>
      <c r="H163" s="899">
        <v>0</v>
      </c>
      <c r="I163" s="899">
        <v>35989.534549999997</v>
      </c>
      <c r="J163" s="899">
        <v>0</v>
      </c>
      <c r="K163" s="899">
        <v>84500.683199999999</v>
      </c>
      <c r="L163" s="899">
        <v>116.006</v>
      </c>
      <c r="M163" s="899">
        <v>2733.2043799999997</v>
      </c>
      <c r="N163" s="899">
        <v>93569.579239999992</v>
      </c>
      <c r="O163" s="899">
        <v>5529.5283099999997</v>
      </c>
      <c r="P163" s="899">
        <v>600018.35684000002</v>
      </c>
    </row>
    <row r="164" spans="1:16">
      <c r="A164" s="162" t="s">
        <v>155</v>
      </c>
      <c r="B164" s="899">
        <v>0</v>
      </c>
      <c r="C164" s="899">
        <v>0</v>
      </c>
      <c r="D164" s="899">
        <v>0</v>
      </c>
      <c r="E164" s="899">
        <v>0</v>
      </c>
      <c r="F164" s="899">
        <v>0</v>
      </c>
      <c r="G164" s="899">
        <v>0.51254999999999995</v>
      </c>
      <c r="H164" s="899">
        <v>0</v>
      </c>
      <c r="I164" s="899">
        <v>0</v>
      </c>
      <c r="J164" s="899">
        <v>0</v>
      </c>
      <c r="K164" s="899">
        <v>0</v>
      </c>
      <c r="L164" s="899">
        <v>0</v>
      </c>
      <c r="M164" s="899">
        <v>1176.6575399999999</v>
      </c>
      <c r="N164" s="899">
        <v>0</v>
      </c>
      <c r="O164" s="899">
        <v>0</v>
      </c>
      <c r="P164" s="899">
        <v>1177.1700900000001</v>
      </c>
    </row>
    <row r="165" spans="1:16">
      <c r="A165" s="162" t="s">
        <v>156</v>
      </c>
      <c r="B165" s="899">
        <v>96085</v>
      </c>
      <c r="C165" s="899">
        <v>0</v>
      </c>
      <c r="D165" s="899">
        <v>278064.10041000001</v>
      </c>
      <c r="E165" s="899">
        <v>0</v>
      </c>
      <c r="F165" s="899">
        <v>0</v>
      </c>
      <c r="G165" s="899">
        <v>3430.2082</v>
      </c>
      <c r="H165" s="899">
        <v>0</v>
      </c>
      <c r="I165" s="899">
        <v>34300</v>
      </c>
      <c r="J165" s="899">
        <v>0</v>
      </c>
      <c r="K165" s="899">
        <v>84500.683199999999</v>
      </c>
      <c r="L165" s="899">
        <v>0</v>
      </c>
      <c r="M165" s="899">
        <v>1556.54684</v>
      </c>
      <c r="N165" s="899">
        <v>93430</v>
      </c>
      <c r="O165" s="899">
        <v>4211.04</v>
      </c>
      <c r="P165" s="899">
        <v>595577.57864999992</v>
      </c>
    </row>
    <row r="166" spans="1:16">
      <c r="A166" s="162" t="s">
        <v>157</v>
      </c>
      <c r="B166" s="899">
        <v>0</v>
      </c>
      <c r="C166" s="899">
        <v>0</v>
      </c>
      <c r="D166" s="899">
        <v>0</v>
      </c>
      <c r="E166" s="899">
        <v>0</v>
      </c>
      <c r="F166" s="899">
        <v>0</v>
      </c>
      <c r="G166" s="899">
        <v>0</v>
      </c>
      <c r="H166" s="899">
        <v>0</v>
      </c>
      <c r="I166" s="899">
        <v>1689.5345500000001</v>
      </c>
      <c r="J166" s="899">
        <v>0</v>
      </c>
      <c r="K166" s="899">
        <v>0</v>
      </c>
      <c r="L166" s="899">
        <v>116.006</v>
      </c>
      <c r="M166" s="899">
        <v>0</v>
      </c>
      <c r="N166" s="899">
        <v>139.57924</v>
      </c>
      <c r="O166" s="899">
        <v>1318.48831</v>
      </c>
      <c r="P166" s="899">
        <v>3263.6080999999999</v>
      </c>
    </row>
    <row r="167" spans="1:16">
      <c r="A167" s="907" t="s">
        <v>158</v>
      </c>
      <c r="B167" s="899">
        <v>0</v>
      </c>
      <c r="C167" s="899">
        <v>0</v>
      </c>
      <c r="D167" s="899">
        <v>0</v>
      </c>
      <c r="E167" s="899">
        <v>0</v>
      </c>
      <c r="F167" s="899">
        <v>0</v>
      </c>
      <c r="G167" s="899">
        <v>0</v>
      </c>
      <c r="H167" s="899">
        <v>0</v>
      </c>
      <c r="I167" s="899">
        <v>0</v>
      </c>
      <c r="J167" s="899">
        <v>0</v>
      </c>
      <c r="K167" s="899">
        <v>0</v>
      </c>
      <c r="L167" s="899">
        <v>0</v>
      </c>
      <c r="M167" s="899">
        <v>0</v>
      </c>
      <c r="N167" s="899">
        <v>0</v>
      </c>
      <c r="O167" s="899">
        <v>0</v>
      </c>
      <c r="P167" s="899">
        <v>0</v>
      </c>
    </row>
    <row r="168" spans="1:16">
      <c r="A168" s="162" t="s">
        <v>159</v>
      </c>
      <c r="B168" s="899">
        <v>0</v>
      </c>
      <c r="C168" s="899">
        <v>0</v>
      </c>
      <c r="D168" s="899">
        <v>0</v>
      </c>
      <c r="E168" s="899">
        <v>0</v>
      </c>
      <c r="F168" s="899">
        <v>0</v>
      </c>
      <c r="G168" s="899">
        <v>0</v>
      </c>
      <c r="H168" s="899">
        <v>0</v>
      </c>
      <c r="I168" s="899">
        <v>0</v>
      </c>
      <c r="J168" s="899">
        <v>0</v>
      </c>
      <c r="K168" s="899">
        <v>0</v>
      </c>
      <c r="L168" s="899">
        <v>0</v>
      </c>
      <c r="M168" s="899">
        <v>0</v>
      </c>
      <c r="N168" s="899">
        <v>0</v>
      </c>
      <c r="O168" s="899">
        <v>0</v>
      </c>
      <c r="P168" s="899">
        <v>0</v>
      </c>
    </row>
    <row r="169" spans="1:16">
      <c r="A169" s="162" t="s">
        <v>160</v>
      </c>
      <c r="B169" s="899">
        <v>0</v>
      </c>
      <c r="C169" s="899">
        <v>0</v>
      </c>
      <c r="D169" s="899">
        <v>0</v>
      </c>
      <c r="E169" s="899">
        <v>0</v>
      </c>
      <c r="F169" s="899">
        <v>0</v>
      </c>
      <c r="G169" s="899">
        <v>0</v>
      </c>
      <c r="H169" s="899">
        <v>0</v>
      </c>
      <c r="I169" s="899">
        <v>0</v>
      </c>
      <c r="J169" s="899">
        <v>0</v>
      </c>
      <c r="K169" s="899">
        <v>0</v>
      </c>
      <c r="L169" s="899">
        <v>0</v>
      </c>
      <c r="M169" s="899">
        <v>0</v>
      </c>
      <c r="N169" s="899">
        <v>0</v>
      </c>
      <c r="O169" s="899">
        <v>0</v>
      </c>
      <c r="P169" s="899">
        <v>0</v>
      </c>
    </row>
    <row r="170" spans="1:16">
      <c r="A170" s="162" t="s">
        <v>161</v>
      </c>
      <c r="B170" s="899">
        <v>0</v>
      </c>
      <c r="C170" s="899">
        <v>0</v>
      </c>
      <c r="D170" s="899">
        <v>0</v>
      </c>
      <c r="E170" s="899">
        <v>0</v>
      </c>
      <c r="F170" s="899">
        <v>0</v>
      </c>
      <c r="G170" s="899">
        <v>0</v>
      </c>
      <c r="H170" s="899">
        <v>0</v>
      </c>
      <c r="I170" s="899">
        <v>0</v>
      </c>
      <c r="J170" s="899">
        <v>0</v>
      </c>
      <c r="K170" s="899">
        <v>0</v>
      </c>
      <c r="L170" s="899">
        <v>0</v>
      </c>
      <c r="M170" s="899">
        <v>0</v>
      </c>
      <c r="N170" s="899">
        <v>0</v>
      </c>
      <c r="O170" s="899">
        <v>0</v>
      </c>
      <c r="P170" s="899">
        <v>0</v>
      </c>
    </row>
    <row r="171" spans="1:16">
      <c r="A171" s="907" t="s">
        <v>162</v>
      </c>
      <c r="B171" s="899">
        <v>311438.12951</v>
      </c>
      <c r="C171" s="899">
        <v>59651.93028</v>
      </c>
      <c r="D171" s="899">
        <v>262076.47967</v>
      </c>
      <c r="E171" s="899">
        <v>164473.39504</v>
      </c>
      <c r="F171" s="899">
        <v>626924.31229999999</v>
      </c>
      <c r="G171" s="899">
        <v>43987.399689999998</v>
      </c>
      <c r="H171" s="899">
        <v>59051.410429999996</v>
      </c>
      <c r="I171" s="899">
        <v>90344.217279999997</v>
      </c>
      <c r="J171" s="899">
        <v>11746.18975</v>
      </c>
      <c r="K171" s="899">
        <v>15655.328730000001</v>
      </c>
      <c r="L171" s="899">
        <v>191272.55361</v>
      </c>
      <c r="M171" s="899">
        <v>8463.5225200000004</v>
      </c>
      <c r="N171" s="899">
        <v>88321.052909999999</v>
      </c>
      <c r="O171" s="899">
        <v>50417.392159999996</v>
      </c>
      <c r="P171" s="899">
        <v>1983823.31388</v>
      </c>
    </row>
    <row r="172" spans="1:16">
      <c r="A172" s="162" t="s">
        <v>163</v>
      </c>
      <c r="B172" s="899">
        <v>87686.615219999992</v>
      </c>
      <c r="C172" s="899">
        <v>59651.795920000004</v>
      </c>
      <c r="D172" s="899">
        <v>239010</v>
      </c>
      <c r="E172" s="899">
        <v>164473.39365000001</v>
      </c>
      <c r="F172" s="899">
        <v>157769</v>
      </c>
      <c r="G172" s="899">
        <v>37765.60901</v>
      </c>
      <c r="H172" s="899">
        <v>48234.334040000002</v>
      </c>
      <c r="I172" s="899">
        <v>80081.102870000002</v>
      </c>
      <c r="J172" s="899">
        <v>1022.04601</v>
      </c>
      <c r="K172" s="899">
        <v>12733.478019999999</v>
      </c>
      <c r="L172" s="899">
        <v>48618.769249999998</v>
      </c>
      <c r="M172" s="899">
        <v>6715.5310899999995</v>
      </c>
      <c r="N172" s="899">
        <v>11698.774359999999</v>
      </c>
      <c r="O172" s="899">
        <v>50417.392159999996</v>
      </c>
      <c r="P172" s="899">
        <v>1005877.8416</v>
      </c>
    </row>
    <row r="173" spans="1:16">
      <c r="A173" s="162" t="s">
        <v>164</v>
      </c>
      <c r="B173" s="899">
        <v>0</v>
      </c>
      <c r="C173" s="899">
        <v>0</v>
      </c>
      <c r="D173" s="899">
        <v>23066.479670000001</v>
      </c>
      <c r="E173" s="899">
        <v>0</v>
      </c>
      <c r="F173" s="899">
        <v>90078.223549999995</v>
      </c>
      <c r="G173" s="899">
        <v>6221.7906800000001</v>
      </c>
      <c r="H173" s="899">
        <v>10817.07639</v>
      </c>
      <c r="I173" s="899">
        <v>10263.11441</v>
      </c>
      <c r="J173" s="899">
        <v>10724.14374</v>
      </c>
      <c r="K173" s="899">
        <v>2921.8507100000002</v>
      </c>
      <c r="L173" s="899">
        <v>18783.642660000001</v>
      </c>
      <c r="M173" s="899">
        <v>1747.99143</v>
      </c>
      <c r="N173" s="899">
        <v>0</v>
      </c>
      <c r="O173" s="899">
        <v>0</v>
      </c>
      <c r="P173" s="899">
        <v>174624.31324000002</v>
      </c>
    </row>
    <row r="174" spans="1:16">
      <c r="A174" s="162" t="s">
        <v>165</v>
      </c>
      <c r="B174" s="899">
        <v>223751.51428999999</v>
      </c>
      <c r="C174" s="899">
        <v>0.13436000000000001</v>
      </c>
      <c r="D174" s="899">
        <v>0</v>
      </c>
      <c r="E174" s="899">
        <v>1.39E-3</v>
      </c>
      <c r="F174" s="899">
        <v>379077.08875</v>
      </c>
      <c r="G174" s="899">
        <v>0</v>
      </c>
      <c r="H174" s="899">
        <v>0</v>
      </c>
      <c r="I174" s="899">
        <v>0</v>
      </c>
      <c r="J174" s="899">
        <v>0</v>
      </c>
      <c r="K174" s="899">
        <v>0</v>
      </c>
      <c r="L174" s="899">
        <v>123870.14170000001</v>
      </c>
      <c r="M174" s="899">
        <v>0</v>
      </c>
      <c r="N174" s="899">
        <v>76622.278550000003</v>
      </c>
      <c r="O174" s="899">
        <v>0</v>
      </c>
      <c r="P174" s="899">
        <v>803321.15903999994</v>
      </c>
    </row>
    <row r="175" spans="1:16">
      <c r="A175" s="907" t="s">
        <v>166</v>
      </c>
      <c r="B175" s="899">
        <v>179277.50521999999</v>
      </c>
      <c r="C175" s="899">
        <v>115298.58009999999</v>
      </c>
      <c r="D175" s="899">
        <v>136075.31057</v>
      </c>
      <c r="E175" s="899">
        <v>134707.85941</v>
      </c>
      <c r="F175" s="899">
        <v>135750.41994999998</v>
      </c>
      <c r="G175" s="899">
        <v>55969.173369999997</v>
      </c>
      <c r="H175" s="899">
        <v>58426.185440000001</v>
      </c>
      <c r="I175" s="899">
        <v>138402.18588</v>
      </c>
      <c r="J175" s="899">
        <v>-11602.221300000001</v>
      </c>
      <c r="K175" s="899">
        <v>16704.15293</v>
      </c>
      <c r="L175" s="899">
        <v>86407.430829999998</v>
      </c>
      <c r="M175" s="899">
        <v>21518.974170000001</v>
      </c>
      <c r="N175" s="899">
        <v>72310.58948000001</v>
      </c>
      <c r="O175" s="899">
        <v>62251.920119999995</v>
      </c>
      <c r="P175" s="899">
        <v>1201498.06617</v>
      </c>
    </row>
    <row r="176" spans="1:16">
      <c r="A176" s="162" t="s">
        <v>167</v>
      </c>
      <c r="B176" s="899">
        <v>285</v>
      </c>
      <c r="C176" s="899">
        <v>0</v>
      </c>
      <c r="D176" s="899">
        <v>0</v>
      </c>
      <c r="E176" s="899">
        <v>0</v>
      </c>
      <c r="F176" s="899">
        <v>0</v>
      </c>
      <c r="G176" s="899">
        <v>11534.802900000001</v>
      </c>
      <c r="H176" s="899">
        <v>1721.2349199999999</v>
      </c>
      <c r="I176" s="899">
        <v>0</v>
      </c>
      <c r="J176" s="899">
        <v>-12052.391180000001</v>
      </c>
      <c r="K176" s="899">
        <v>0</v>
      </c>
      <c r="L176" s="899">
        <v>0</v>
      </c>
      <c r="M176" s="899">
        <v>0.54796</v>
      </c>
      <c r="N176" s="899">
        <v>0</v>
      </c>
      <c r="O176" s="899">
        <v>0.74833000000000005</v>
      </c>
      <c r="P176" s="899">
        <v>1489.9429299999999</v>
      </c>
    </row>
    <row r="177" spans="1:16" ht="15.75" thickBot="1">
      <c r="A177" s="920" t="s">
        <v>168</v>
      </c>
      <c r="B177" s="899">
        <v>178992.50521999999</v>
      </c>
      <c r="C177" s="899">
        <v>115298.58009999999</v>
      </c>
      <c r="D177" s="899">
        <v>136075.31057</v>
      </c>
      <c r="E177" s="899">
        <v>134707.85941</v>
      </c>
      <c r="F177" s="899">
        <v>135750.41994999998</v>
      </c>
      <c r="G177" s="899">
        <v>44434.370470000002</v>
      </c>
      <c r="H177" s="899">
        <v>56704.950520000006</v>
      </c>
      <c r="I177" s="899">
        <v>138402.18588</v>
      </c>
      <c r="J177" s="899">
        <v>450.16987999999998</v>
      </c>
      <c r="K177" s="899">
        <v>16704.15293</v>
      </c>
      <c r="L177" s="899">
        <v>86407.430829999998</v>
      </c>
      <c r="M177" s="899">
        <v>21518.426210000001</v>
      </c>
      <c r="N177" s="899">
        <v>72310.58948000001</v>
      </c>
      <c r="O177" s="899">
        <v>62251.17179</v>
      </c>
      <c r="P177" s="899">
        <v>1200008.1232400001</v>
      </c>
    </row>
    <row r="178" spans="1:16" ht="16.5" thickTop="1" thickBot="1">
      <c r="A178" s="199" t="s">
        <v>169</v>
      </c>
      <c r="B178" s="896">
        <v>17066875.779240001</v>
      </c>
      <c r="C178" s="896">
        <v>15879599.947120002</v>
      </c>
      <c r="D178" s="896">
        <v>19318797.30669</v>
      </c>
      <c r="E178" s="896">
        <v>14183081.395809999</v>
      </c>
      <c r="F178" s="896">
        <v>12006031.73749</v>
      </c>
      <c r="G178" s="896">
        <v>7239558.8814599998</v>
      </c>
      <c r="H178" s="896">
        <v>6548334.3616199996</v>
      </c>
      <c r="I178" s="896">
        <v>8285424.8684300007</v>
      </c>
      <c r="J178" s="896">
        <v>170987.51013000001</v>
      </c>
      <c r="K178" s="896">
        <v>517075.05037000001</v>
      </c>
      <c r="L178" s="896">
        <v>8198722.2970099999</v>
      </c>
      <c r="M178" s="896">
        <v>1851470.1889599999</v>
      </c>
      <c r="N178" s="896">
        <v>6523307.2583500007</v>
      </c>
      <c r="O178" s="896">
        <v>5862114.6235200008</v>
      </c>
      <c r="P178" s="896">
        <v>123651381.2062</v>
      </c>
    </row>
    <row r="179" spans="1:16" ht="16.5" thickTop="1" thickBot="1">
      <c r="A179" s="897" t="s">
        <v>170</v>
      </c>
      <c r="B179" s="898">
        <v>2451301.7651999998</v>
      </c>
      <c r="C179" s="898">
        <v>1034625.17588</v>
      </c>
      <c r="D179" s="898">
        <v>2428584.38307</v>
      </c>
      <c r="E179" s="898">
        <v>4486654.2753100004</v>
      </c>
      <c r="F179" s="898">
        <v>1779238.1695899998</v>
      </c>
      <c r="G179" s="898">
        <v>691600.07704</v>
      </c>
      <c r="H179" s="898">
        <v>283409.41094999999</v>
      </c>
      <c r="I179" s="898">
        <v>2259.64167</v>
      </c>
      <c r="J179" s="898">
        <v>52848.52822</v>
      </c>
      <c r="K179" s="898">
        <v>153818.93651</v>
      </c>
      <c r="L179" s="898">
        <v>50416.29711</v>
      </c>
      <c r="M179" s="898">
        <v>126178.14898</v>
      </c>
      <c r="N179" s="898">
        <v>48379.781450000002</v>
      </c>
      <c r="O179" s="898">
        <v>97111.467369999998</v>
      </c>
      <c r="P179" s="898">
        <v>13686426.058350001</v>
      </c>
    </row>
    <row r="180" spans="1:16" ht="15.75" thickTop="1">
      <c r="A180" s="907" t="s">
        <v>171</v>
      </c>
      <c r="B180" s="899">
        <v>83004.579469999997</v>
      </c>
      <c r="C180" s="899">
        <v>62908.438270000006</v>
      </c>
      <c r="D180" s="899">
        <v>163469.20082</v>
      </c>
      <c r="E180" s="899">
        <v>317507.65132</v>
      </c>
      <c r="F180" s="899">
        <v>94908.726500000004</v>
      </c>
      <c r="G180" s="899">
        <v>86739.76045999999</v>
      </c>
      <c r="H180" s="899">
        <v>16347.44448</v>
      </c>
      <c r="I180" s="899">
        <v>0</v>
      </c>
      <c r="J180" s="899">
        <v>8300.6</v>
      </c>
      <c r="K180" s="899">
        <v>28493.858319999999</v>
      </c>
      <c r="L180" s="899">
        <v>0</v>
      </c>
      <c r="M180" s="899">
        <v>0</v>
      </c>
      <c r="N180" s="899">
        <v>0</v>
      </c>
      <c r="O180" s="899">
        <v>0</v>
      </c>
      <c r="P180" s="899">
        <v>861680.25963999995</v>
      </c>
    </row>
    <row r="181" spans="1:16">
      <c r="A181" s="162" t="s">
        <v>172</v>
      </c>
      <c r="B181" s="899">
        <v>32708.441170000002</v>
      </c>
      <c r="C181" s="899">
        <v>55079.88407</v>
      </c>
      <c r="D181" s="899">
        <v>77045.348590000009</v>
      </c>
      <c r="E181" s="899">
        <v>71910.450450000004</v>
      </c>
      <c r="F181" s="899">
        <v>14481.11586</v>
      </c>
      <c r="G181" s="899">
        <v>55980.741679999999</v>
      </c>
      <c r="H181" s="899">
        <v>15217.23568</v>
      </c>
      <c r="I181" s="899">
        <v>0</v>
      </c>
      <c r="J181" s="899">
        <v>0</v>
      </c>
      <c r="K181" s="899">
        <v>17226.23677</v>
      </c>
      <c r="L181" s="899">
        <v>0</v>
      </c>
      <c r="M181" s="899">
        <v>0</v>
      </c>
      <c r="N181" s="899">
        <v>0</v>
      </c>
      <c r="O181" s="899">
        <v>0</v>
      </c>
      <c r="P181" s="899">
        <v>339649.45426999999</v>
      </c>
    </row>
    <row r="182" spans="1:16">
      <c r="A182" s="162" t="s">
        <v>173</v>
      </c>
      <c r="B182" s="899">
        <v>22352.138510000001</v>
      </c>
      <c r="C182" s="899">
        <v>5221.7542000000003</v>
      </c>
      <c r="D182" s="899">
        <v>8938.9505300000001</v>
      </c>
      <c r="E182" s="899">
        <v>48086.055850000004</v>
      </c>
      <c r="F182" s="899">
        <v>4827.2894299999998</v>
      </c>
      <c r="G182" s="899">
        <v>197.71878000000001</v>
      </c>
      <c r="H182" s="899">
        <v>1130.2088000000001</v>
      </c>
      <c r="I182" s="899">
        <v>0</v>
      </c>
      <c r="J182" s="899">
        <v>0</v>
      </c>
      <c r="K182" s="899">
        <v>10337.539460000002</v>
      </c>
      <c r="L182" s="899">
        <v>0</v>
      </c>
      <c r="M182" s="899">
        <v>0</v>
      </c>
      <c r="N182" s="899">
        <v>0</v>
      </c>
      <c r="O182" s="899">
        <v>0</v>
      </c>
      <c r="P182" s="899">
        <v>101091.65556</v>
      </c>
    </row>
    <row r="183" spans="1:16">
      <c r="A183" s="162" t="s">
        <v>174</v>
      </c>
      <c r="B183" s="899">
        <v>3752.2142000000003</v>
      </c>
      <c r="C183" s="899">
        <v>0</v>
      </c>
      <c r="D183" s="899">
        <v>5628.3604100000002</v>
      </c>
      <c r="E183" s="899">
        <v>24391.278050000001</v>
      </c>
      <c r="F183" s="899">
        <v>43818.966919999999</v>
      </c>
      <c r="G183" s="899">
        <v>0</v>
      </c>
      <c r="H183" s="899">
        <v>0</v>
      </c>
      <c r="I183" s="899">
        <v>0</v>
      </c>
      <c r="J183" s="899">
        <v>8300.6</v>
      </c>
      <c r="K183" s="899">
        <v>0</v>
      </c>
      <c r="L183" s="899">
        <v>0</v>
      </c>
      <c r="M183" s="899">
        <v>0</v>
      </c>
      <c r="N183" s="899">
        <v>0</v>
      </c>
      <c r="O183" s="899">
        <v>0</v>
      </c>
      <c r="P183" s="899">
        <v>85891.419580000002</v>
      </c>
    </row>
    <row r="184" spans="1:16">
      <c r="A184" s="162" t="s">
        <v>175</v>
      </c>
      <c r="B184" s="899">
        <v>10550.19493</v>
      </c>
      <c r="C184" s="899">
        <v>0</v>
      </c>
      <c r="D184" s="899">
        <v>6181.6388499999994</v>
      </c>
      <c r="E184" s="899">
        <v>3896.2912299999998</v>
      </c>
      <c r="F184" s="899">
        <v>0</v>
      </c>
      <c r="G184" s="899">
        <v>0</v>
      </c>
      <c r="H184" s="899">
        <v>0</v>
      </c>
      <c r="I184" s="899">
        <v>0</v>
      </c>
      <c r="J184" s="899">
        <v>0</v>
      </c>
      <c r="K184" s="899">
        <v>0</v>
      </c>
      <c r="L184" s="899">
        <v>0</v>
      </c>
      <c r="M184" s="899">
        <v>0</v>
      </c>
      <c r="N184" s="899">
        <v>0</v>
      </c>
      <c r="O184" s="899">
        <v>0</v>
      </c>
      <c r="P184" s="899">
        <v>20628.125010000003</v>
      </c>
    </row>
    <row r="185" spans="1:16">
      <c r="A185" s="162" t="s">
        <v>176</v>
      </c>
      <c r="B185" s="899">
        <v>13641.59066</v>
      </c>
      <c r="C185" s="899">
        <v>2606.8000000000002</v>
      </c>
      <c r="D185" s="899">
        <v>65674.902439999991</v>
      </c>
      <c r="E185" s="899">
        <v>169223.57574</v>
      </c>
      <c r="F185" s="899">
        <v>31781.354289999999</v>
      </c>
      <c r="G185" s="899">
        <v>30561.3</v>
      </c>
      <c r="H185" s="899">
        <v>0</v>
      </c>
      <c r="I185" s="899">
        <v>0</v>
      </c>
      <c r="J185" s="899">
        <v>0</v>
      </c>
      <c r="K185" s="899">
        <v>930.08208999999999</v>
      </c>
      <c r="L185" s="899">
        <v>0</v>
      </c>
      <c r="M185" s="899">
        <v>0</v>
      </c>
      <c r="N185" s="899">
        <v>0</v>
      </c>
      <c r="O185" s="899">
        <v>0</v>
      </c>
      <c r="P185" s="899">
        <v>314419.60522000003</v>
      </c>
    </row>
    <row r="186" spans="1:16">
      <c r="A186" s="907" t="s">
        <v>177</v>
      </c>
      <c r="B186" s="899">
        <v>2156260.4646999999</v>
      </c>
      <c r="C186" s="899">
        <v>929825.18672</v>
      </c>
      <c r="D186" s="899">
        <v>2049574.9405999999</v>
      </c>
      <c r="E186" s="899">
        <v>3985270.79746</v>
      </c>
      <c r="F186" s="899">
        <v>1533302.12108</v>
      </c>
      <c r="G186" s="899">
        <v>512728.43416</v>
      </c>
      <c r="H186" s="899">
        <v>227806.73355</v>
      </c>
      <c r="I186" s="899">
        <v>2259.64167</v>
      </c>
      <c r="J186" s="899">
        <v>44547.928220000002</v>
      </c>
      <c r="K186" s="899">
        <v>125325.07819</v>
      </c>
      <c r="L186" s="899">
        <v>50416.29711</v>
      </c>
      <c r="M186" s="899">
        <v>92366.218950000009</v>
      </c>
      <c r="N186" s="899">
        <v>46368.835829999996</v>
      </c>
      <c r="O186" s="899">
        <v>18967.682929999999</v>
      </c>
      <c r="P186" s="899">
        <v>11775020.361169999</v>
      </c>
    </row>
    <row r="187" spans="1:16">
      <c r="A187" s="162" t="s">
        <v>178</v>
      </c>
      <c r="B187" s="899">
        <v>137.19999999999999</v>
      </c>
      <c r="C187" s="899">
        <v>0</v>
      </c>
      <c r="D187" s="899">
        <v>0</v>
      </c>
      <c r="E187" s="899">
        <v>0</v>
      </c>
      <c r="F187" s="899">
        <v>1372</v>
      </c>
      <c r="G187" s="899">
        <v>0</v>
      </c>
      <c r="H187" s="899">
        <v>0</v>
      </c>
      <c r="I187" s="899">
        <v>0</v>
      </c>
      <c r="J187" s="899">
        <v>0</v>
      </c>
      <c r="K187" s="899">
        <v>0</v>
      </c>
      <c r="L187" s="899">
        <v>0</v>
      </c>
      <c r="M187" s="899">
        <v>0</v>
      </c>
      <c r="N187" s="899">
        <v>0</v>
      </c>
      <c r="O187" s="899">
        <v>0</v>
      </c>
      <c r="P187" s="899">
        <v>1509.2</v>
      </c>
    </row>
    <row r="188" spans="1:16">
      <c r="A188" s="162" t="s">
        <v>179</v>
      </c>
      <c r="B188" s="899">
        <v>741856.36473000003</v>
      </c>
      <c r="C188" s="899">
        <v>546511.6496</v>
      </c>
      <c r="D188" s="899">
        <v>1177038.2164200002</v>
      </c>
      <c r="E188" s="899">
        <v>1861991.8427599999</v>
      </c>
      <c r="F188" s="899">
        <v>967867.18330999999</v>
      </c>
      <c r="G188" s="899">
        <v>4722.0309800000005</v>
      </c>
      <c r="H188" s="899">
        <v>0</v>
      </c>
      <c r="I188" s="899">
        <v>0</v>
      </c>
      <c r="J188" s="899">
        <v>37203.938969999996</v>
      </c>
      <c r="K188" s="899">
        <v>86240.71020999999</v>
      </c>
      <c r="L188" s="899">
        <v>0</v>
      </c>
      <c r="M188" s="899">
        <v>0</v>
      </c>
      <c r="N188" s="899">
        <v>0</v>
      </c>
      <c r="O188" s="899">
        <v>0</v>
      </c>
      <c r="P188" s="899">
        <v>5423431.9369799998</v>
      </c>
    </row>
    <row r="189" spans="1:16">
      <c r="A189" s="162" t="s">
        <v>180</v>
      </c>
      <c r="B189" s="899">
        <v>1414266.8999700001</v>
      </c>
      <c r="C189" s="899">
        <v>303697.87664999999</v>
      </c>
      <c r="D189" s="899">
        <v>722779.50386000006</v>
      </c>
      <c r="E189" s="899">
        <v>1353448.99593</v>
      </c>
      <c r="F189" s="899">
        <v>375091.21967000002</v>
      </c>
      <c r="G189" s="899">
        <v>455088.96224000002</v>
      </c>
      <c r="H189" s="899">
        <v>227806.73355</v>
      </c>
      <c r="I189" s="899">
        <v>2259.64167</v>
      </c>
      <c r="J189" s="899">
        <v>7343.9892499999996</v>
      </c>
      <c r="K189" s="899">
        <v>33307.61</v>
      </c>
      <c r="L189" s="899">
        <v>39601.565450000002</v>
      </c>
      <c r="M189" s="899">
        <v>92366.218950000009</v>
      </c>
      <c r="N189" s="899">
        <v>46368.835829999996</v>
      </c>
      <c r="O189" s="899">
        <v>18967.682929999999</v>
      </c>
      <c r="P189" s="899">
        <v>5092395.7359499997</v>
      </c>
    </row>
    <row r="190" spans="1:16">
      <c r="A190" s="162" t="s">
        <v>181</v>
      </c>
      <c r="B190" s="899">
        <v>0</v>
      </c>
      <c r="C190" s="899">
        <v>0</v>
      </c>
      <c r="D190" s="899">
        <v>0</v>
      </c>
      <c r="E190" s="899">
        <v>0</v>
      </c>
      <c r="F190" s="899">
        <v>0</v>
      </c>
      <c r="G190" s="899">
        <v>0</v>
      </c>
      <c r="H190" s="899">
        <v>0</v>
      </c>
      <c r="I190" s="899">
        <v>0</v>
      </c>
      <c r="J190" s="899">
        <v>0</v>
      </c>
      <c r="K190" s="899">
        <v>5776.7579800000003</v>
      </c>
      <c r="L190" s="899">
        <v>0</v>
      </c>
      <c r="M190" s="899">
        <v>0</v>
      </c>
      <c r="N190" s="899">
        <v>0</v>
      </c>
      <c r="O190" s="899">
        <v>0</v>
      </c>
      <c r="P190" s="899">
        <v>5776.7579800000003</v>
      </c>
    </row>
    <row r="191" spans="1:16">
      <c r="A191" s="162" t="s">
        <v>182</v>
      </c>
      <c r="B191" s="899">
        <v>0</v>
      </c>
      <c r="C191" s="899">
        <v>79615.660470000003</v>
      </c>
      <c r="D191" s="899">
        <v>149757.22031999999</v>
      </c>
      <c r="E191" s="899">
        <v>769829.95877000003</v>
      </c>
      <c r="F191" s="899">
        <v>188971.7181</v>
      </c>
      <c r="G191" s="899">
        <v>52917.44094</v>
      </c>
      <c r="H191" s="899">
        <v>0</v>
      </c>
      <c r="I191" s="899">
        <v>0</v>
      </c>
      <c r="J191" s="899">
        <v>0</v>
      </c>
      <c r="K191" s="899">
        <v>0</v>
      </c>
      <c r="L191" s="899">
        <v>10814.731659999999</v>
      </c>
      <c r="M191" s="899">
        <v>0</v>
      </c>
      <c r="N191" s="899">
        <v>0</v>
      </c>
      <c r="O191" s="899">
        <v>0</v>
      </c>
      <c r="P191" s="899">
        <v>1251906.7302600001</v>
      </c>
    </row>
    <row r="192" spans="1:16">
      <c r="A192" s="907" t="s">
        <v>183</v>
      </c>
      <c r="B192" s="899">
        <v>0</v>
      </c>
      <c r="C192" s="899">
        <v>0</v>
      </c>
      <c r="D192" s="899">
        <v>0</v>
      </c>
      <c r="E192" s="899">
        <v>0</v>
      </c>
      <c r="F192" s="899">
        <v>0</v>
      </c>
      <c r="G192" s="899">
        <v>0</v>
      </c>
      <c r="H192" s="899">
        <v>0</v>
      </c>
      <c r="I192" s="899">
        <v>0</v>
      </c>
      <c r="J192" s="899">
        <v>0</v>
      </c>
      <c r="K192" s="899">
        <v>0</v>
      </c>
      <c r="L192" s="899">
        <v>0</v>
      </c>
      <c r="M192" s="899">
        <v>0</v>
      </c>
      <c r="N192" s="899">
        <v>0</v>
      </c>
      <c r="O192" s="899">
        <v>0</v>
      </c>
      <c r="P192" s="899">
        <v>0</v>
      </c>
    </row>
    <row r="193" spans="1:16">
      <c r="A193" s="907" t="s">
        <v>184</v>
      </c>
      <c r="B193" s="899">
        <v>212036.72103000002</v>
      </c>
      <c r="C193" s="899">
        <v>41891.550889999999</v>
      </c>
      <c r="D193" s="899">
        <v>210114.20963999999</v>
      </c>
      <c r="E193" s="899">
        <v>180664.42079</v>
      </c>
      <c r="F193" s="899">
        <v>124866.15704000001</v>
      </c>
      <c r="G193" s="899">
        <v>92131.882420000009</v>
      </c>
      <c r="H193" s="899">
        <v>39255.232920000002</v>
      </c>
      <c r="I193" s="899">
        <v>0</v>
      </c>
      <c r="J193" s="899">
        <v>0</v>
      </c>
      <c r="K193" s="899">
        <v>0</v>
      </c>
      <c r="L193" s="899">
        <v>0</v>
      </c>
      <c r="M193" s="899">
        <v>33811.930030000003</v>
      </c>
      <c r="N193" s="899">
        <v>30.053549999999998</v>
      </c>
      <c r="O193" s="899">
        <v>78143.784440000003</v>
      </c>
      <c r="P193" s="899">
        <v>1012945.94275</v>
      </c>
    </row>
    <row r="194" spans="1:16">
      <c r="A194" s="162" t="s">
        <v>185</v>
      </c>
      <c r="B194" s="899">
        <v>53183.585899999998</v>
      </c>
      <c r="C194" s="899">
        <v>2910.15598</v>
      </c>
      <c r="D194" s="899">
        <v>20129.330559999999</v>
      </c>
      <c r="E194" s="899">
        <v>8117.2240400000001</v>
      </c>
      <c r="F194" s="899">
        <v>761.25827000000004</v>
      </c>
      <c r="G194" s="899">
        <v>3429.2422000000001</v>
      </c>
      <c r="H194" s="899">
        <v>4118.8740399999997</v>
      </c>
      <c r="I194" s="899">
        <v>0</v>
      </c>
      <c r="J194" s="899">
        <v>0</v>
      </c>
      <c r="K194" s="899">
        <v>0</v>
      </c>
      <c r="L194" s="899">
        <v>0</v>
      </c>
      <c r="M194" s="899">
        <v>0</v>
      </c>
      <c r="N194" s="899">
        <v>0</v>
      </c>
      <c r="O194" s="899">
        <v>0</v>
      </c>
      <c r="P194" s="899">
        <v>92649.670989999999</v>
      </c>
    </row>
    <row r="195" spans="1:16">
      <c r="A195" s="162" t="s">
        <v>186</v>
      </c>
      <c r="B195" s="899">
        <v>158853.13513000001</v>
      </c>
      <c r="C195" s="899">
        <v>38981.394909999995</v>
      </c>
      <c r="D195" s="899">
        <v>189984.87908000001</v>
      </c>
      <c r="E195" s="899">
        <v>172547.19675</v>
      </c>
      <c r="F195" s="899">
        <v>124104.89877</v>
      </c>
      <c r="G195" s="899">
        <v>88702.640220000001</v>
      </c>
      <c r="H195" s="899">
        <v>35136.35888</v>
      </c>
      <c r="I195" s="899">
        <v>0</v>
      </c>
      <c r="J195" s="899">
        <v>0</v>
      </c>
      <c r="K195" s="899">
        <v>0</v>
      </c>
      <c r="L195" s="899">
        <v>0</v>
      </c>
      <c r="M195" s="899">
        <v>0</v>
      </c>
      <c r="N195" s="899">
        <v>30.053549999999998</v>
      </c>
      <c r="O195" s="899">
        <v>4437.0509900000006</v>
      </c>
      <c r="P195" s="899">
        <v>812777.60827999993</v>
      </c>
    </row>
    <row r="196" spans="1:16">
      <c r="A196" s="162" t="s">
        <v>187</v>
      </c>
      <c r="B196" s="899">
        <v>0</v>
      </c>
      <c r="C196" s="899">
        <v>0</v>
      </c>
      <c r="D196" s="899">
        <v>0</v>
      </c>
      <c r="E196" s="899">
        <v>0</v>
      </c>
      <c r="F196" s="899">
        <v>0</v>
      </c>
      <c r="G196" s="899">
        <v>0</v>
      </c>
      <c r="H196" s="899">
        <v>0</v>
      </c>
      <c r="I196" s="899">
        <v>0</v>
      </c>
      <c r="J196" s="899">
        <v>0</v>
      </c>
      <c r="K196" s="899">
        <v>0</v>
      </c>
      <c r="L196" s="899">
        <v>0</v>
      </c>
      <c r="M196" s="899">
        <v>0</v>
      </c>
      <c r="N196" s="899">
        <v>0</v>
      </c>
      <c r="O196" s="899">
        <v>0</v>
      </c>
      <c r="P196" s="899">
        <v>0</v>
      </c>
    </row>
    <row r="197" spans="1:16">
      <c r="A197" s="162" t="s">
        <v>188</v>
      </c>
      <c r="B197" s="899">
        <v>0</v>
      </c>
      <c r="C197" s="899">
        <v>0</v>
      </c>
      <c r="D197" s="899">
        <v>0</v>
      </c>
      <c r="E197" s="899">
        <v>0</v>
      </c>
      <c r="F197" s="899">
        <v>0</v>
      </c>
      <c r="G197" s="899">
        <v>0</v>
      </c>
      <c r="H197" s="899">
        <v>0</v>
      </c>
      <c r="I197" s="899">
        <v>0</v>
      </c>
      <c r="J197" s="899">
        <v>0</v>
      </c>
      <c r="K197" s="899">
        <v>0</v>
      </c>
      <c r="L197" s="899">
        <v>0</v>
      </c>
      <c r="M197" s="899">
        <v>33811.930030000003</v>
      </c>
      <c r="N197" s="899">
        <v>0</v>
      </c>
      <c r="O197" s="899">
        <v>73706.73345</v>
      </c>
      <c r="P197" s="899">
        <v>107518.66348</v>
      </c>
    </row>
    <row r="198" spans="1:16" ht="15.75" thickBot="1">
      <c r="A198" s="907" t="s">
        <v>189</v>
      </c>
      <c r="B198" s="899">
        <v>0</v>
      </c>
      <c r="C198" s="899">
        <v>0</v>
      </c>
      <c r="D198" s="899">
        <v>5426.0320099999999</v>
      </c>
      <c r="E198" s="899">
        <v>3211.4057400000002</v>
      </c>
      <c r="F198" s="899">
        <v>26161.164969999998</v>
      </c>
      <c r="G198" s="899">
        <v>0</v>
      </c>
      <c r="H198" s="899">
        <v>0</v>
      </c>
      <c r="I198" s="899">
        <v>0</v>
      </c>
      <c r="J198" s="899">
        <v>0</v>
      </c>
      <c r="K198" s="899">
        <v>0</v>
      </c>
      <c r="L198" s="899">
        <v>0</v>
      </c>
      <c r="M198" s="899">
        <v>0</v>
      </c>
      <c r="N198" s="899">
        <v>1980.8920700000001</v>
      </c>
      <c r="O198" s="899">
        <v>0</v>
      </c>
      <c r="P198" s="899">
        <v>36779.494789999997</v>
      </c>
    </row>
    <row r="199" spans="1:16" ht="16.5" thickTop="1" thickBot="1">
      <c r="A199" s="897" t="s">
        <v>190</v>
      </c>
      <c r="B199" s="898">
        <v>24348584.64618</v>
      </c>
      <c r="C199" s="898">
        <v>53685336.48105</v>
      </c>
      <c r="D199" s="898">
        <v>32977534.392610002</v>
      </c>
      <c r="E199" s="898">
        <v>23725818.217990004</v>
      </c>
      <c r="F199" s="898">
        <v>22643668.753509998</v>
      </c>
      <c r="G199" s="898">
        <v>11190275.26131</v>
      </c>
      <c r="H199" s="898">
        <v>11715100.2688</v>
      </c>
      <c r="I199" s="898">
        <v>7010978.0408100002</v>
      </c>
      <c r="J199" s="898">
        <v>1112255.70025</v>
      </c>
      <c r="K199" s="898">
        <v>658932.54591999995</v>
      </c>
      <c r="L199" s="898">
        <v>16413193.536830001</v>
      </c>
      <c r="M199" s="898">
        <v>2464577.3529099999</v>
      </c>
      <c r="N199" s="898">
        <v>9146658.1234300006</v>
      </c>
      <c r="O199" s="898">
        <v>12660022.360479999</v>
      </c>
      <c r="P199" s="898">
        <v>229752935.68208</v>
      </c>
    </row>
    <row r="200" spans="1:16" ht="15.75" thickTop="1">
      <c r="A200" s="907" t="s">
        <v>191</v>
      </c>
      <c r="B200" s="899">
        <v>18758.26928</v>
      </c>
      <c r="C200" s="899">
        <v>1216625.9620399999</v>
      </c>
      <c r="D200" s="899">
        <v>22788.533059999998</v>
      </c>
      <c r="E200" s="899">
        <v>1368800.4900499999</v>
      </c>
      <c r="F200" s="899">
        <v>48025.997340000002</v>
      </c>
      <c r="G200" s="899">
        <v>41914.250169999999</v>
      </c>
      <c r="H200" s="899">
        <v>9010.3808000000008</v>
      </c>
      <c r="I200" s="899">
        <v>412.24484999999999</v>
      </c>
      <c r="J200" s="899">
        <v>16824.76352</v>
      </c>
      <c r="K200" s="899">
        <v>4742.3879999999999</v>
      </c>
      <c r="L200" s="899">
        <v>0</v>
      </c>
      <c r="M200" s="899">
        <v>191882.80658999999</v>
      </c>
      <c r="N200" s="899">
        <v>2663432.0029099998</v>
      </c>
      <c r="O200" s="899">
        <v>0</v>
      </c>
      <c r="P200" s="899">
        <v>5603218.08861</v>
      </c>
    </row>
    <row r="201" spans="1:16">
      <c r="A201" s="162" t="s">
        <v>192</v>
      </c>
      <c r="B201" s="899">
        <v>5499.5328499999996</v>
      </c>
      <c r="C201" s="899">
        <v>119.6</v>
      </c>
      <c r="D201" s="899">
        <v>0</v>
      </c>
      <c r="E201" s="899">
        <v>0</v>
      </c>
      <c r="F201" s="899">
        <v>0</v>
      </c>
      <c r="G201" s="899">
        <v>0</v>
      </c>
      <c r="H201" s="899">
        <v>0</v>
      </c>
      <c r="I201" s="899">
        <v>0</v>
      </c>
      <c r="J201" s="899">
        <v>0</v>
      </c>
      <c r="K201" s="899">
        <v>0</v>
      </c>
      <c r="L201" s="899">
        <v>0</v>
      </c>
      <c r="M201" s="899">
        <v>183137.49559999999</v>
      </c>
      <c r="N201" s="899">
        <v>0</v>
      </c>
      <c r="O201" s="899">
        <v>0</v>
      </c>
      <c r="P201" s="899">
        <v>188756.62844999999</v>
      </c>
    </row>
    <row r="202" spans="1:16">
      <c r="A202" s="162" t="s">
        <v>193</v>
      </c>
      <c r="B202" s="899">
        <v>0</v>
      </c>
      <c r="C202" s="899">
        <v>1170800</v>
      </c>
      <c r="D202" s="899">
        <v>0</v>
      </c>
      <c r="E202" s="899">
        <v>0</v>
      </c>
      <c r="F202" s="899">
        <v>0</v>
      </c>
      <c r="G202" s="899">
        <v>0</v>
      </c>
      <c r="H202" s="899">
        <v>0</v>
      </c>
      <c r="I202" s="899">
        <v>0</v>
      </c>
      <c r="J202" s="899">
        <v>0</v>
      </c>
      <c r="K202" s="899">
        <v>0</v>
      </c>
      <c r="L202" s="899">
        <v>0</v>
      </c>
      <c r="M202" s="899">
        <v>0</v>
      </c>
      <c r="N202" s="899">
        <v>0</v>
      </c>
      <c r="O202" s="899">
        <v>0</v>
      </c>
      <c r="P202" s="899">
        <v>1170800</v>
      </c>
    </row>
    <row r="203" spans="1:16">
      <c r="A203" s="162" t="s">
        <v>194</v>
      </c>
      <c r="B203" s="899">
        <v>13258.736429999999</v>
      </c>
      <c r="C203" s="899">
        <v>45706.36204</v>
      </c>
      <c r="D203" s="899">
        <v>22788.533059999998</v>
      </c>
      <c r="E203" s="899">
        <v>1368800.4900499999</v>
      </c>
      <c r="F203" s="899">
        <v>48025.997340000002</v>
      </c>
      <c r="G203" s="899">
        <v>41914.250169999999</v>
      </c>
      <c r="H203" s="899">
        <v>9010.3808000000008</v>
      </c>
      <c r="I203" s="899">
        <v>412.24484999999999</v>
      </c>
      <c r="J203" s="899">
        <v>16824.76352</v>
      </c>
      <c r="K203" s="899">
        <v>4742.3879999999999</v>
      </c>
      <c r="L203" s="899">
        <v>0</v>
      </c>
      <c r="M203" s="899">
        <v>8745.3109899999999</v>
      </c>
      <c r="N203" s="899">
        <v>2663432.0029099998</v>
      </c>
      <c r="O203" s="899">
        <v>0</v>
      </c>
      <c r="P203" s="899">
        <v>4243661.4601600002</v>
      </c>
    </row>
    <row r="204" spans="1:16">
      <c r="A204" s="907" t="s">
        <v>195</v>
      </c>
      <c r="B204" s="899">
        <v>0.29499999999999998</v>
      </c>
      <c r="C204" s="899">
        <v>29776640.643290002</v>
      </c>
      <c r="D204" s="899">
        <v>36789.473250000003</v>
      </c>
      <c r="E204" s="899">
        <v>0</v>
      </c>
      <c r="F204" s="899">
        <v>0</v>
      </c>
      <c r="G204" s="899">
        <v>0</v>
      </c>
      <c r="H204" s="899">
        <v>0</v>
      </c>
      <c r="I204" s="899">
        <v>0</v>
      </c>
      <c r="J204" s="899">
        <v>32794.891530000001</v>
      </c>
      <c r="K204" s="899">
        <v>0</v>
      </c>
      <c r="L204" s="899">
        <v>0</v>
      </c>
      <c r="M204" s="899">
        <v>563.46283999999991</v>
      </c>
      <c r="N204" s="899">
        <v>0</v>
      </c>
      <c r="O204" s="899">
        <v>347129.70850999997</v>
      </c>
      <c r="P204" s="899">
        <v>30193918.47442</v>
      </c>
    </row>
    <row r="205" spans="1:16">
      <c r="A205" s="900" t="s">
        <v>196</v>
      </c>
      <c r="B205" s="899">
        <v>0</v>
      </c>
      <c r="C205" s="899">
        <v>0</v>
      </c>
      <c r="D205" s="899">
        <v>0</v>
      </c>
      <c r="E205" s="899">
        <v>0</v>
      </c>
      <c r="F205" s="899">
        <v>0</v>
      </c>
      <c r="G205" s="899">
        <v>0</v>
      </c>
      <c r="H205" s="899">
        <v>0</v>
      </c>
      <c r="I205" s="899">
        <v>0</v>
      </c>
      <c r="J205" s="899">
        <v>0</v>
      </c>
      <c r="K205" s="899">
        <v>0</v>
      </c>
      <c r="L205" s="899">
        <v>0</v>
      </c>
      <c r="M205" s="899">
        <v>0</v>
      </c>
      <c r="N205" s="899">
        <v>0</v>
      </c>
      <c r="O205" s="899">
        <v>0</v>
      </c>
      <c r="P205" s="899">
        <v>0</v>
      </c>
    </row>
    <row r="206" spans="1:16">
      <c r="A206" s="162" t="s">
        <v>197</v>
      </c>
      <c r="B206" s="899">
        <v>0</v>
      </c>
      <c r="C206" s="899">
        <v>297440.97976999998</v>
      </c>
      <c r="D206" s="899">
        <v>36789.473250000003</v>
      </c>
      <c r="E206" s="899">
        <v>0</v>
      </c>
      <c r="F206" s="899">
        <v>0</v>
      </c>
      <c r="G206" s="899">
        <v>0</v>
      </c>
      <c r="H206" s="899">
        <v>0</v>
      </c>
      <c r="I206" s="899">
        <v>0</v>
      </c>
      <c r="J206" s="899">
        <v>32794.891530000001</v>
      </c>
      <c r="K206" s="899">
        <v>0</v>
      </c>
      <c r="L206" s="899">
        <v>0</v>
      </c>
      <c r="M206" s="899">
        <v>563.46283999999991</v>
      </c>
      <c r="N206" s="899">
        <v>0</v>
      </c>
      <c r="O206" s="899">
        <v>347129.70850999997</v>
      </c>
      <c r="P206" s="899">
        <v>714718.5159</v>
      </c>
    </row>
    <row r="207" spans="1:16">
      <c r="A207" s="162" t="s">
        <v>198</v>
      </c>
      <c r="B207" s="899">
        <v>0</v>
      </c>
      <c r="C207" s="899">
        <v>29479185.79552</v>
      </c>
      <c r="D207" s="899">
        <v>0</v>
      </c>
      <c r="E207" s="899">
        <v>0</v>
      </c>
      <c r="F207" s="899">
        <v>0</v>
      </c>
      <c r="G207" s="899">
        <v>0</v>
      </c>
      <c r="H207" s="899">
        <v>0</v>
      </c>
      <c r="I207" s="899">
        <v>0</v>
      </c>
      <c r="J207" s="899">
        <v>0</v>
      </c>
      <c r="K207" s="899">
        <v>0</v>
      </c>
      <c r="L207" s="899">
        <v>0</v>
      </c>
      <c r="M207" s="899">
        <v>0</v>
      </c>
      <c r="N207" s="899">
        <v>0</v>
      </c>
      <c r="O207" s="899">
        <v>0</v>
      </c>
      <c r="P207" s="899">
        <v>29479185.79552</v>
      </c>
    </row>
    <row r="208" spans="1:16">
      <c r="A208" s="162" t="s">
        <v>199</v>
      </c>
      <c r="B208" s="899">
        <v>0</v>
      </c>
      <c r="C208" s="899">
        <v>0</v>
      </c>
      <c r="D208" s="899">
        <v>0</v>
      </c>
      <c r="E208" s="899">
        <v>0</v>
      </c>
      <c r="F208" s="899">
        <v>0</v>
      </c>
      <c r="G208" s="899">
        <v>0</v>
      </c>
      <c r="H208" s="899">
        <v>0</v>
      </c>
      <c r="I208" s="899">
        <v>0</v>
      </c>
      <c r="J208" s="899">
        <v>0</v>
      </c>
      <c r="K208" s="899">
        <v>0</v>
      </c>
      <c r="L208" s="899">
        <v>0</v>
      </c>
      <c r="M208" s="899">
        <v>0</v>
      </c>
      <c r="N208" s="899">
        <v>0</v>
      </c>
      <c r="O208" s="899">
        <v>0</v>
      </c>
      <c r="P208" s="899">
        <v>0</v>
      </c>
    </row>
    <row r="209" spans="1:16">
      <c r="A209" s="162" t="s">
        <v>200</v>
      </c>
      <c r="B209" s="899">
        <v>0.29499999999999998</v>
      </c>
      <c r="C209" s="899">
        <v>13.868</v>
      </c>
      <c r="D209" s="899">
        <v>0</v>
      </c>
      <c r="E209" s="899">
        <v>0</v>
      </c>
      <c r="F209" s="899">
        <v>0</v>
      </c>
      <c r="G209" s="899">
        <v>0</v>
      </c>
      <c r="H209" s="899">
        <v>0</v>
      </c>
      <c r="I209" s="899">
        <v>0</v>
      </c>
      <c r="J209" s="899">
        <v>0</v>
      </c>
      <c r="K209" s="899">
        <v>0</v>
      </c>
      <c r="L209" s="899">
        <v>0</v>
      </c>
      <c r="M209" s="899">
        <v>0</v>
      </c>
      <c r="N209" s="899">
        <v>0</v>
      </c>
      <c r="O209" s="899">
        <v>0</v>
      </c>
      <c r="P209" s="899">
        <v>14.163</v>
      </c>
    </row>
    <row r="210" spans="1:16">
      <c r="A210" s="907" t="s">
        <v>201</v>
      </c>
      <c r="B210" s="899">
        <v>43753.110380000006</v>
      </c>
      <c r="C210" s="899">
        <v>12809.9398</v>
      </c>
      <c r="D210" s="899">
        <v>110512.16015000001</v>
      </c>
      <c r="E210" s="899">
        <v>63372.218460000004</v>
      </c>
      <c r="F210" s="899">
        <v>46104.856380000005</v>
      </c>
      <c r="G210" s="899">
        <v>27968.147350000003</v>
      </c>
      <c r="H210" s="899">
        <v>31848.912670000002</v>
      </c>
      <c r="I210" s="899">
        <v>0</v>
      </c>
      <c r="J210" s="899">
        <v>5249.3297599999996</v>
      </c>
      <c r="K210" s="899">
        <v>6489.9569599999995</v>
      </c>
      <c r="L210" s="899">
        <v>0</v>
      </c>
      <c r="M210" s="899">
        <v>0</v>
      </c>
      <c r="N210" s="899">
        <v>0</v>
      </c>
      <c r="O210" s="899">
        <v>0</v>
      </c>
      <c r="P210" s="899">
        <v>348108.63191000005</v>
      </c>
    </row>
    <row r="211" spans="1:16">
      <c r="A211" s="162" t="s">
        <v>202</v>
      </c>
      <c r="B211" s="899">
        <v>32105.167109999999</v>
      </c>
      <c r="C211" s="899">
        <v>9426.6063200000008</v>
      </c>
      <c r="D211" s="899">
        <v>72307.231480000002</v>
      </c>
      <c r="E211" s="899">
        <v>47670.985289999997</v>
      </c>
      <c r="F211" s="899">
        <v>45138.514390000004</v>
      </c>
      <c r="G211" s="899">
        <v>21081.144749999999</v>
      </c>
      <c r="H211" s="899">
        <v>30303.581329999997</v>
      </c>
      <c r="I211" s="899">
        <v>0</v>
      </c>
      <c r="J211" s="899">
        <v>5249.3297599999996</v>
      </c>
      <c r="K211" s="899">
        <v>5643.9243699999997</v>
      </c>
      <c r="L211" s="899">
        <v>0</v>
      </c>
      <c r="M211" s="899">
        <v>0</v>
      </c>
      <c r="N211" s="899">
        <v>0</v>
      </c>
      <c r="O211" s="899">
        <v>0</v>
      </c>
      <c r="P211" s="899">
        <v>268926.48480000003</v>
      </c>
    </row>
    <row r="212" spans="1:16">
      <c r="A212" s="162" t="s">
        <v>203</v>
      </c>
      <c r="B212" s="899">
        <v>11647.94327</v>
      </c>
      <c r="C212" s="899">
        <v>3383.3334799999998</v>
      </c>
      <c r="D212" s="899">
        <v>38204.928670000001</v>
      </c>
      <c r="E212" s="899">
        <v>15701.23317</v>
      </c>
      <c r="F212" s="899">
        <v>966.34199000000001</v>
      </c>
      <c r="G212" s="899">
        <v>6887.0025999999998</v>
      </c>
      <c r="H212" s="899">
        <v>1545.3313400000002</v>
      </c>
      <c r="I212" s="899">
        <v>0</v>
      </c>
      <c r="J212" s="899">
        <v>0</v>
      </c>
      <c r="K212" s="899">
        <v>846.03258999999991</v>
      </c>
      <c r="L212" s="899">
        <v>0</v>
      </c>
      <c r="M212" s="899">
        <v>0</v>
      </c>
      <c r="N212" s="899">
        <v>0</v>
      </c>
      <c r="O212" s="899">
        <v>0</v>
      </c>
      <c r="P212" s="899">
        <v>79182.147110000005</v>
      </c>
    </row>
    <row r="213" spans="1:16">
      <c r="A213" s="907" t="s">
        <v>204</v>
      </c>
      <c r="B213" s="899">
        <v>0</v>
      </c>
      <c r="C213" s="899">
        <v>53570.933640000003</v>
      </c>
      <c r="D213" s="899">
        <v>0</v>
      </c>
      <c r="E213" s="899">
        <v>0</v>
      </c>
      <c r="F213" s="899">
        <v>0</v>
      </c>
      <c r="G213" s="899">
        <v>0</v>
      </c>
      <c r="H213" s="899">
        <v>0</v>
      </c>
      <c r="I213" s="899">
        <v>0</v>
      </c>
      <c r="J213" s="899">
        <v>0</v>
      </c>
      <c r="K213" s="899">
        <v>0</v>
      </c>
      <c r="L213" s="899">
        <v>0</v>
      </c>
      <c r="M213" s="899">
        <v>0</v>
      </c>
      <c r="N213" s="899">
        <v>0</v>
      </c>
      <c r="O213" s="899">
        <v>0</v>
      </c>
      <c r="P213" s="899">
        <v>53570.933640000003</v>
      </c>
    </row>
    <row r="214" spans="1:16">
      <c r="A214" s="162" t="s">
        <v>205</v>
      </c>
      <c r="B214" s="899">
        <v>0</v>
      </c>
      <c r="C214" s="899">
        <v>53570.933640000003</v>
      </c>
      <c r="D214" s="899">
        <v>0</v>
      </c>
      <c r="E214" s="899">
        <v>0</v>
      </c>
      <c r="F214" s="899">
        <v>0</v>
      </c>
      <c r="G214" s="899">
        <v>0</v>
      </c>
      <c r="H214" s="899">
        <v>0</v>
      </c>
      <c r="I214" s="899">
        <v>0</v>
      </c>
      <c r="J214" s="899">
        <v>0</v>
      </c>
      <c r="K214" s="899">
        <v>0</v>
      </c>
      <c r="L214" s="899">
        <v>0</v>
      </c>
      <c r="M214" s="899">
        <v>0</v>
      </c>
      <c r="N214" s="899">
        <v>0</v>
      </c>
      <c r="O214" s="899">
        <v>0</v>
      </c>
      <c r="P214" s="899">
        <v>53570.933640000003</v>
      </c>
    </row>
    <row r="215" spans="1:16">
      <c r="A215" s="162" t="s">
        <v>206</v>
      </c>
      <c r="B215" s="899">
        <v>0</v>
      </c>
      <c r="C215" s="899">
        <v>0</v>
      </c>
      <c r="D215" s="899">
        <v>0</v>
      </c>
      <c r="E215" s="899">
        <v>0</v>
      </c>
      <c r="F215" s="899">
        <v>0</v>
      </c>
      <c r="G215" s="899">
        <v>0</v>
      </c>
      <c r="H215" s="899">
        <v>0</v>
      </c>
      <c r="I215" s="899">
        <v>0</v>
      </c>
      <c r="J215" s="899">
        <v>0</v>
      </c>
      <c r="K215" s="899">
        <v>0</v>
      </c>
      <c r="L215" s="899">
        <v>0</v>
      </c>
      <c r="M215" s="899">
        <v>0</v>
      </c>
      <c r="N215" s="899">
        <v>0</v>
      </c>
      <c r="O215" s="899">
        <v>0</v>
      </c>
      <c r="P215" s="899">
        <v>0</v>
      </c>
    </row>
    <row r="216" spans="1:16">
      <c r="A216" s="907" t="s">
        <v>207</v>
      </c>
      <c r="B216" s="899">
        <v>20209208.470009997</v>
      </c>
      <c r="C216" s="899">
        <v>15878008.625229999</v>
      </c>
      <c r="D216" s="899">
        <v>28547661.99202</v>
      </c>
      <c r="E216" s="899">
        <v>16957612.26362</v>
      </c>
      <c r="F216" s="899">
        <v>13503521.203509999</v>
      </c>
      <c r="G216" s="899">
        <v>9110264.1002399996</v>
      </c>
      <c r="H216" s="899">
        <v>9319747.7303099986</v>
      </c>
      <c r="I216" s="899">
        <v>5372486.5866299998</v>
      </c>
      <c r="J216" s="899">
        <v>384255.34091000003</v>
      </c>
      <c r="K216" s="899">
        <v>459319.23152999999</v>
      </c>
      <c r="L216" s="899">
        <v>15544756.17289</v>
      </c>
      <c r="M216" s="899">
        <v>2124525.7345199999</v>
      </c>
      <c r="N216" s="899">
        <v>4912952.6666200003</v>
      </c>
      <c r="O216" s="899">
        <v>10670014.13889</v>
      </c>
      <c r="P216" s="899">
        <v>152994334.25692999</v>
      </c>
    </row>
    <row r="217" spans="1:16">
      <c r="A217" s="162" t="s">
        <v>208</v>
      </c>
      <c r="B217" s="899">
        <v>15510410.999709999</v>
      </c>
      <c r="C217" s="899">
        <v>8202058.5689899996</v>
      </c>
      <c r="D217" s="899">
        <v>22390589.92797</v>
      </c>
      <c r="E217" s="899">
        <v>9274882.6884599999</v>
      </c>
      <c r="F217" s="899">
        <v>7737478.6163100004</v>
      </c>
      <c r="G217" s="899">
        <v>6637819.6049799994</v>
      </c>
      <c r="H217" s="899">
        <v>7452911.9457799997</v>
      </c>
      <c r="I217" s="899">
        <v>938955.08507000003</v>
      </c>
      <c r="J217" s="899">
        <v>194759.41680000001</v>
      </c>
      <c r="K217" s="899">
        <v>171.80589000000001</v>
      </c>
      <c r="L217" s="899">
        <v>6959523.48147</v>
      </c>
      <c r="M217" s="899">
        <v>1760313.8367399999</v>
      </c>
      <c r="N217" s="899">
        <v>2625116.4386700001</v>
      </c>
      <c r="O217" s="899">
        <v>6825599.3713500006</v>
      </c>
      <c r="P217" s="899">
        <v>96510591.788190007</v>
      </c>
    </row>
    <row r="218" spans="1:16">
      <c r="A218" s="162" t="s">
        <v>209</v>
      </c>
      <c r="B218" s="899">
        <v>146762.99005000002</v>
      </c>
      <c r="C218" s="899">
        <v>76654.772629999992</v>
      </c>
      <c r="D218" s="899">
        <v>75381.341879999993</v>
      </c>
      <c r="E218" s="899">
        <v>53325.608829999997</v>
      </c>
      <c r="F218" s="899">
        <v>1166.04252</v>
      </c>
      <c r="G218" s="899">
        <v>90497.390019999992</v>
      </c>
      <c r="H218" s="899">
        <v>0</v>
      </c>
      <c r="I218" s="899">
        <v>0</v>
      </c>
      <c r="J218" s="899">
        <v>0</v>
      </c>
      <c r="K218" s="899">
        <v>0</v>
      </c>
      <c r="L218" s="899">
        <v>0</v>
      </c>
      <c r="M218" s="899">
        <v>175.49938</v>
      </c>
      <c r="N218" s="899">
        <v>0</v>
      </c>
      <c r="O218" s="899">
        <v>0</v>
      </c>
      <c r="P218" s="899">
        <v>443963.64530999999</v>
      </c>
    </row>
    <row r="219" spans="1:16">
      <c r="A219" s="162" t="s">
        <v>210</v>
      </c>
      <c r="B219" s="899">
        <v>3003323.75355</v>
      </c>
      <c r="C219" s="899">
        <v>5176370.8824300002</v>
      </c>
      <c r="D219" s="899">
        <v>3389108.5515900003</v>
      </c>
      <c r="E219" s="899">
        <v>4602973.6097299997</v>
      </c>
      <c r="F219" s="899">
        <v>3923772.0465100002</v>
      </c>
      <c r="G219" s="899">
        <v>1786950.6288699999</v>
      </c>
      <c r="H219" s="899">
        <v>1096255.0132000002</v>
      </c>
      <c r="I219" s="899">
        <v>4370690.6816000007</v>
      </c>
      <c r="J219" s="899">
        <v>139393.23756000001</v>
      </c>
      <c r="K219" s="899">
        <v>313736.27367999998</v>
      </c>
      <c r="L219" s="899">
        <v>8485925.9729699995</v>
      </c>
      <c r="M219" s="899">
        <v>263780.77265</v>
      </c>
      <c r="N219" s="899">
        <v>2276516.9714299999</v>
      </c>
      <c r="O219" s="899">
        <v>3790713.3620300004</v>
      </c>
      <c r="P219" s="899">
        <v>42619511.757800005</v>
      </c>
    </row>
    <row r="220" spans="1:16">
      <c r="A220" s="162" t="s">
        <v>211</v>
      </c>
      <c r="B220" s="899">
        <v>297309.13556999998</v>
      </c>
      <c r="C220" s="899">
        <v>189959.40148</v>
      </c>
      <c r="D220" s="899">
        <v>141638.50825000001</v>
      </c>
      <c r="E220" s="899">
        <v>122914.32606000001</v>
      </c>
      <c r="F220" s="899">
        <v>103844.89662999999</v>
      </c>
      <c r="G220" s="899">
        <v>306597.89406999998</v>
      </c>
      <c r="H220" s="899">
        <v>17000.76756</v>
      </c>
      <c r="I220" s="899">
        <v>0</v>
      </c>
      <c r="J220" s="899">
        <v>0</v>
      </c>
      <c r="K220" s="899">
        <v>27704.73659</v>
      </c>
      <c r="L220" s="899">
        <v>0</v>
      </c>
      <c r="M220" s="899">
        <v>0</v>
      </c>
      <c r="N220" s="899">
        <v>0</v>
      </c>
      <c r="O220" s="899">
        <v>0</v>
      </c>
      <c r="P220" s="899">
        <v>1206969.6662099999</v>
      </c>
    </row>
    <row r="221" spans="1:16">
      <c r="A221" s="162" t="s">
        <v>212</v>
      </c>
      <c r="B221" s="921">
        <v>399388.38017999998</v>
      </c>
      <c r="C221" s="921">
        <v>241493.42347000001</v>
      </c>
      <c r="D221" s="921">
        <v>193843.82178</v>
      </c>
      <c r="E221" s="921">
        <v>509340.43793000001</v>
      </c>
      <c r="F221" s="921">
        <v>473633.46418000001</v>
      </c>
      <c r="G221" s="921">
        <v>149553.63646000001</v>
      </c>
      <c r="H221" s="921">
        <v>81085.639689999996</v>
      </c>
      <c r="I221" s="899">
        <v>10339.014509999999</v>
      </c>
      <c r="J221" s="899">
        <v>985.46578</v>
      </c>
      <c r="K221" s="899">
        <v>22164.886979999999</v>
      </c>
      <c r="L221" s="899">
        <v>90191.857269999993</v>
      </c>
      <c r="M221" s="899">
        <v>58490.554340000002</v>
      </c>
      <c r="N221" s="899">
        <v>11319.256519999999</v>
      </c>
      <c r="O221" s="899">
        <v>42070.077850000001</v>
      </c>
      <c r="P221" s="899">
        <v>2283899.9169399999</v>
      </c>
    </row>
    <row r="222" spans="1:16">
      <c r="A222" s="162" t="s">
        <v>213</v>
      </c>
      <c r="B222" s="921">
        <v>796818.26280999999</v>
      </c>
      <c r="C222" s="921">
        <v>524996.51844999997</v>
      </c>
      <c r="D222" s="921">
        <v>2132622.20444</v>
      </c>
      <c r="E222" s="921">
        <v>2374640.5974699999</v>
      </c>
      <c r="F222" s="921">
        <v>1223564.97071</v>
      </c>
      <c r="G222" s="921">
        <v>17643.919999999998</v>
      </c>
      <c r="H222" s="921">
        <v>10141.77427</v>
      </c>
      <c r="I222" s="921">
        <v>0</v>
      </c>
      <c r="J222" s="921">
        <v>49117.22077</v>
      </c>
      <c r="K222" s="921">
        <v>95541.528390000007</v>
      </c>
      <c r="L222" s="921">
        <v>240.58799999999999</v>
      </c>
      <c r="M222" s="921">
        <v>38901.778140000002</v>
      </c>
      <c r="N222" s="921">
        <v>0</v>
      </c>
      <c r="O222" s="921">
        <v>828.72366</v>
      </c>
      <c r="P222" s="921">
        <v>7265058.0871099997</v>
      </c>
    </row>
    <row r="223" spans="1:16">
      <c r="A223" s="162" t="s">
        <v>214</v>
      </c>
      <c r="B223" s="921">
        <v>35.845999999999997</v>
      </c>
      <c r="C223" s="921">
        <v>0</v>
      </c>
      <c r="D223" s="921">
        <v>2.56</v>
      </c>
      <c r="E223" s="921">
        <v>0</v>
      </c>
      <c r="F223" s="921">
        <v>40061.166649999999</v>
      </c>
      <c r="G223" s="921">
        <v>0</v>
      </c>
      <c r="H223" s="921">
        <v>0</v>
      </c>
      <c r="I223" s="921">
        <v>0</v>
      </c>
      <c r="J223" s="921">
        <v>0</v>
      </c>
      <c r="K223" s="921">
        <v>0</v>
      </c>
      <c r="L223" s="921">
        <v>0</v>
      </c>
      <c r="M223" s="921">
        <v>0</v>
      </c>
      <c r="N223" s="921">
        <v>0</v>
      </c>
      <c r="O223" s="921">
        <v>0</v>
      </c>
      <c r="P223" s="921">
        <v>40099.572650000002</v>
      </c>
    </row>
    <row r="224" spans="1:16">
      <c r="A224" s="162" t="s">
        <v>215</v>
      </c>
      <c r="B224" s="921">
        <v>0</v>
      </c>
      <c r="C224" s="921">
        <v>0</v>
      </c>
      <c r="D224" s="921">
        <v>0</v>
      </c>
      <c r="E224" s="921">
        <v>0</v>
      </c>
      <c r="F224" s="921">
        <v>0</v>
      </c>
      <c r="G224" s="921">
        <v>0</v>
      </c>
      <c r="H224" s="921">
        <v>0</v>
      </c>
      <c r="I224" s="921">
        <v>0</v>
      </c>
      <c r="J224" s="921">
        <v>0</v>
      </c>
      <c r="K224" s="921">
        <v>0</v>
      </c>
      <c r="L224" s="921">
        <v>0</v>
      </c>
      <c r="M224" s="921">
        <v>0</v>
      </c>
      <c r="N224" s="921">
        <v>0</v>
      </c>
      <c r="O224" s="921">
        <v>0</v>
      </c>
      <c r="P224" s="921">
        <v>0</v>
      </c>
    </row>
    <row r="225" spans="1:16">
      <c r="A225" s="162" t="s">
        <v>216</v>
      </c>
      <c r="B225" s="921">
        <v>55159.102140000003</v>
      </c>
      <c r="C225" s="921">
        <v>1466475.0577799999</v>
      </c>
      <c r="D225" s="921">
        <v>224475.07611000002</v>
      </c>
      <c r="E225" s="921">
        <v>19534.995139999999</v>
      </c>
      <c r="F225" s="921">
        <v>0</v>
      </c>
      <c r="G225" s="921">
        <v>121201.02584</v>
      </c>
      <c r="H225" s="921">
        <v>662352.58980999992</v>
      </c>
      <c r="I225" s="921">
        <v>52501.80545</v>
      </c>
      <c r="J225" s="921">
        <v>0</v>
      </c>
      <c r="K225" s="921">
        <v>0</v>
      </c>
      <c r="L225" s="921">
        <v>8874.2731800000001</v>
      </c>
      <c r="M225" s="921">
        <v>2863.2932700000001</v>
      </c>
      <c r="N225" s="921">
        <v>0</v>
      </c>
      <c r="O225" s="921">
        <v>10802.603999999999</v>
      </c>
      <c r="P225" s="921">
        <v>2624239.8227199996</v>
      </c>
    </row>
    <row r="226" spans="1:16">
      <c r="A226" s="907" t="s">
        <v>217</v>
      </c>
      <c r="B226" s="921">
        <v>4072701.0014499999</v>
      </c>
      <c r="C226" s="921">
        <v>3448507.3994699996</v>
      </c>
      <c r="D226" s="921">
        <v>4259782.2339899996</v>
      </c>
      <c r="E226" s="921">
        <v>4943294.3808999993</v>
      </c>
      <c r="F226" s="921">
        <v>8766538.5705800001</v>
      </c>
      <c r="G226" s="921">
        <v>2010128.76355</v>
      </c>
      <c r="H226" s="921">
        <v>2350198.9662600001</v>
      </c>
      <c r="I226" s="921">
        <v>1638079.20933</v>
      </c>
      <c r="J226" s="921">
        <v>673131.37452999991</v>
      </c>
      <c r="K226" s="921">
        <v>188380.96943</v>
      </c>
      <c r="L226" s="921">
        <v>868437.36394000007</v>
      </c>
      <c r="M226" s="921">
        <v>147550.34300999998</v>
      </c>
      <c r="N226" s="921">
        <v>1570273.4539000001</v>
      </c>
      <c r="O226" s="921">
        <v>1640176.2698499998</v>
      </c>
      <c r="P226" s="921">
        <v>36577180.300190002</v>
      </c>
    </row>
    <row r="227" spans="1:16">
      <c r="A227" s="162" t="s">
        <v>218</v>
      </c>
      <c r="B227" s="921">
        <v>1913314.5913499999</v>
      </c>
      <c r="C227" s="921">
        <v>695218.22686000005</v>
      </c>
      <c r="D227" s="921">
        <v>1302659.7065000001</v>
      </c>
      <c r="E227" s="921">
        <v>1981035.4783399999</v>
      </c>
      <c r="F227" s="921">
        <v>4301378.21643</v>
      </c>
      <c r="G227" s="921">
        <v>1498032.1318699999</v>
      </c>
      <c r="H227" s="921">
        <v>578323.56091999996</v>
      </c>
      <c r="I227" s="921">
        <v>28102.001039999999</v>
      </c>
      <c r="J227" s="921">
        <v>25493.232840000001</v>
      </c>
      <c r="K227" s="921">
        <v>0</v>
      </c>
      <c r="L227" s="921">
        <v>499547.16472</v>
      </c>
      <c r="M227" s="921">
        <v>87526.849140000006</v>
      </c>
      <c r="N227" s="921">
        <v>1133249.8204900001</v>
      </c>
      <c r="O227" s="921">
        <v>741569.59107000008</v>
      </c>
      <c r="P227" s="921">
        <v>14785450.57157</v>
      </c>
    </row>
    <row r="228" spans="1:16" ht="15.75" customHeight="1">
      <c r="A228" s="162" t="s">
        <v>219</v>
      </c>
      <c r="B228" s="921">
        <v>267486.10878000001</v>
      </c>
      <c r="C228" s="921">
        <v>77219.458169999998</v>
      </c>
      <c r="D228" s="921">
        <v>876198.50107</v>
      </c>
      <c r="E228" s="921">
        <v>128913.98895999999</v>
      </c>
      <c r="F228" s="921">
        <v>522851.42574000004</v>
      </c>
      <c r="G228" s="921">
        <v>83503.597500000003</v>
      </c>
      <c r="H228" s="921">
        <v>100812.07394</v>
      </c>
      <c r="I228" s="921">
        <v>56561.268969999997</v>
      </c>
      <c r="J228" s="921">
        <v>0</v>
      </c>
      <c r="K228" s="921">
        <v>0</v>
      </c>
      <c r="L228" s="921">
        <v>62883.333290000002</v>
      </c>
      <c r="M228" s="921">
        <v>0</v>
      </c>
      <c r="N228" s="921">
        <v>0</v>
      </c>
      <c r="O228" s="921">
        <v>316284.05242999998</v>
      </c>
      <c r="P228" s="921">
        <v>2492713.8088499997</v>
      </c>
    </row>
    <row r="229" spans="1:16">
      <c r="A229" s="162" t="s">
        <v>220</v>
      </c>
      <c r="B229" s="921">
        <v>222983.43593000001</v>
      </c>
      <c r="C229" s="921">
        <v>494563.29989999998</v>
      </c>
      <c r="D229" s="921">
        <v>649360.17591999995</v>
      </c>
      <c r="E229" s="921">
        <v>541975.32238000003</v>
      </c>
      <c r="F229" s="921">
        <v>518071.90649000002</v>
      </c>
      <c r="G229" s="921">
        <v>83696.162530000001</v>
      </c>
      <c r="H229" s="921">
        <v>113214.98609000001</v>
      </c>
      <c r="I229" s="922">
        <v>153150.01956000002</v>
      </c>
      <c r="J229" s="922">
        <v>17157.622350000001</v>
      </c>
      <c r="K229" s="921">
        <v>10999.631130000002</v>
      </c>
      <c r="L229" s="921">
        <v>64035.218930000003</v>
      </c>
      <c r="M229" s="921">
        <v>20757.787130000001</v>
      </c>
      <c r="N229" s="921">
        <v>85986.672519999993</v>
      </c>
      <c r="O229" s="921">
        <v>82199.70551</v>
      </c>
      <c r="P229" s="921">
        <v>3058151.94637</v>
      </c>
    </row>
    <row r="230" spans="1:16">
      <c r="A230" s="162" t="s">
        <v>221</v>
      </c>
      <c r="B230" s="921">
        <v>59623.883700000006</v>
      </c>
      <c r="C230" s="921">
        <v>66271.67227000001</v>
      </c>
      <c r="D230" s="921">
        <v>158166.1</v>
      </c>
      <c r="E230" s="921">
        <v>649836.41905999999</v>
      </c>
      <c r="F230" s="921">
        <v>11275.933060000001</v>
      </c>
      <c r="G230" s="921">
        <v>22394.430379999998</v>
      </c>
      <c r="H230" s="921">
        <v>11717.520570000001</v>
      </c>
      <c r="I230" s="922">
        <v>13662.99538</v>
      </c>
      <c r="J230" s="922">
        <v>30.619949999999999</v>
      </c>
      <c r="K230" s="921">
        <v>0</v>
      </c>
      <c r="L230" s="921">
        <v>7868.2642800000003</v>
      </c>
      <c r="M230" s="921">
        <v>7445.7280000000001</v>
      </c>
      <c r="N230" s="921">
        <v>1263.80792</v>
      </c>
      <c r="O230" s="921">
        <v>8697.9474800000007</v>
      </c>
      <c r="P230" s="921">
        <v>1018255.32205</v>
      </c>
    </row>
    <row r="231" spans="1:16">
      <c r="A231" s="162" t="s">
        <v>222</v>
      </c>
      <c r="B231" s="162">
        <v>120354.5154</v>
      </c>
      <c r="C231" s="162">
        <v>0</v>
      </c>
      <c r="D231" s="162">
        <v>0</v>
      </c>
      <c r="E231" s="162">
        <v>235189.48852000001</v>
      </c>
      <c r="F231" s="162">
        <v>15144.12228</v>
      </c>
      <c r="G231" s="162">
        <v>5484.56034</v>
      </c>
      <c r="H231" s="162">
        <v>0</v>
      </c>
      <c r="I231" s="921">
        <v>0</v>
      </c>
      <c r="J231" s="921">
        <v>0</v>
      </c>
      <c r="K231" s="921">
        <v>0</v>
      </c>
      <c r="L231" s="921">
        <v>0</v>
      </c>
      <c r="M231" s="921">
        <v>0</v>
      </c>
      <c r="N231" s="921">
        <v>0</v>
      </c>
      <c r="O231" s="921">
        <v>0</v>
      </c>
      <c r="P231" s="921">
        <v>376172.68654000002</v>
      </c>
    </row>
    <row r="232" spans="1:16">
      <c r="A232" s="162" t="s">
        <v>223</v>
      </c>
      <c r="B232" s="162">
        <v>1488938.4662899999</v>
      </c>
      <c r="C232" s="162">
        <v>2115234.7422699998</v>
      </c>
      <c r="D232" s="162">
        <v>1273397.7505000001</v>
      </c>
      <c r="E232" s="162">
        <v>1406343.6836400002</v>
      </c>
      <c r="F232" s="162">
        <v>3397816.9665799998</v>
      </c>
      <c r="G232" s="162">
        <v>317017.88092999998</v>
      </c>
      <c r="H232" s="162">
        <v>1546130.8247400001</v>
      </c>
      <c r="I232" s="921">
        <v>1386602.9243800002</v>
      </c>
      <c r="J232" s="921">
        <v>630449.89939000004</v>
      </c>
      <c r="K232" s="921">
        <v>177381.3383</v>
      </c>
      <c r="L232" s="921">
        <v>234103.38271999999</v>
      </c>
      <c r="M232" s="921">
        <v>31819.978739999999</v>
      </c>
      <c r="N232" s="921">
        <v>349773.15297000005</v>
      </c>
      <c r="O232" s="921">
        <v>491424.97336</v>
      </c>
      <c r="P232" s="921">
        <v>14846435.964809999</v>
      </c>
    </row>
    <row r="233" spans="1:16">
      <c r="A233" s="162" t="s">
        <v>224</v>
      </c>
      <c r="B233" s="162">
        <v>0</v>
      </c>
      <c r="C233" s="162">
        <v>0</v>
      </c>
      <c r="D233" s="162">
        <v>0</v>
      </c>
      <c r="E233" s="162">
        <v>0</v>
      </c>
      <c r="F233" s="162">
        <v>0</v>
      </c>
      <c r="G233" s="162">
        <v>0</v>
      </c>
      <c r="H233" s="162">
        <v>0</v>
      </c>
      <c r="I233" s="921">
        <v>0</v>
      </c>
      <c r="J233" s="921">
        <v>0</v>
      </c>
      <c r="K233" s="921">
        <v>0</v>
      </c>
      <c r="L233" s="921">
        <v>0</v>
      </c>
      <c r="M233" s="921">
        <v>0</v>
      </c>
      <c r="N233" s="921">
        <v>0</v>
      </c>
      <c r="O233" s="921">
        <v>0</v>
      </c>
      <c r="P233" s="921">
        <v>0</v>
      </c>
    </row>
    <row r="234" spans="1:16">
      <c r="A234" s="907" t="s">
        <v>225</v>
      </c>
      <c r="B234" s="162">
        <v>4163.5000600000003</v>
      </c>
      <c r="C234" s="162">
        <v>232891.33233</v>
      </c>
      <c r="D234" s="162">
        <v>0</v>
      </c>
      <c r="E234" s="162">
        <v>392738.86495999998</v>
      </c>
      <c r="F234" s="162">
        <v>276296.81825999997</v>
      </c>
      <c r="G234" s="162">
        <v>0</v>
      </c>
      <c r="H234" s="162">
        <v>4294.2787600000001</v>
      </c>
      <c r="I234" s="921">
        <v>0</v>
      </c>
      <c r="J234" s="921">
        <v>0</v>
      </c>
      <c r="K234" s="921">
        <v>0</v>
      </c>
      <c r="L234" s="921">
        <v>0</v>
      </c>
      <c r="M234" s="921">
        <v>55.005949999999999</v>
      </c>
      <c r="N234" s="921">
        <v>0</v>
      </c>
      <c r="O234" s="921">
        <v>2702.24323</v>
      </c>
      <c r="P234" s="921">
        <v>913142.04354999994</v>
      </c>
    </row>
    <row r="235" spans="1:16">
      <c r="A235" s="162" t="s">
        <v>226</v>
      </c>
      <c r="B235" s="162">
        <v>2381.9629199999999</v>
      </c>
      <c r="C235" s="162">
        <v>227981.83075999998</v>
      </c>
      <c r="D235" s="162">
        <v>0</v>
      </c>
      <c r="E235" s="162">
        <v>223319.85788999998</v>
      </c>
      <c r="F235" s="162">
        <v>269173.08192000003</v>
      </c>
      <c r="G235" s="162">
        <v>0</v>
      </c>
      <c r="H235" s="162">
        <v>4244.8867599999994</v>
      </c>
      <c r="I235" s="921">
        <v>0</v>
      </c>
      <c r="J235" s="921">
        <v>0</v>
      </c>
      <c r="K235" s="921">
        <v>0</v>
      </c>
      <c r="L235" s="921">
        <v>0</v>
      </c>
      <c r="M235" s="921">
        <v>55.005949999999999</v>
      </c>
      <c r="N235" s="921">
        <v>0</v>
      </c>
      <c r="O235" s="921">
        <v>2611.7571000000003</v>
      </c>
      <c r="P235" s="921">
        <v>729768.38329999999</v>
      </c>
    </row>
    <row r="236" spans="1:16" ht="17.25" customHeight="1">
      <c r="A236" s="162" t="s">
        <v>227</v>
      </c>
      <c r="B236" s="162">
        <v>1781.5371399999999</v>
      </c>
      <c r="C236" s="162">
        <v>4909.5015700000004</v>
      </c>
      <c r="D236" s="162">
        <v>0</v>
      </c>
      <c r="E236" s="162">
        <v>169419.00706999999</v>
      </c>
      <c r="F236" s="162">
        <v>7123.7363399999995</v>
      </c>
      <c r="G236" s="162">
        <v>0</v>
      </c>
      <c r="H236" s="162">
        <v>49.392000000000003</v>
      </c>
      <c r="I236" s="921">
        <v>0</v>
      </c>
      <c r="J236" s="921">
        <v>0</v>
      </c>
      <c r="K236" s="921">
        <v>0</v>
      </c>
      <c r="L236" s="921">
        <v>0</v>
      </c>
      <c r="M236" s="921">
        <v>0</v>
      </c>
      <c r="N236" s="921">
        <v>0</v>
      </c>
      <c r="O236" s="921">
        <v>90.486130000000003</v>
      </c>
      <c r="P236" s="921">
        <v>183373.66024999999</v>
      </c>
    </row>
    <row r="237" spans="1:16">
      <c r="A237" s="907" t="s">
        <v>228</v>
      </c>
      <c r="B237" s="162">
        <v>0</v>
      </c>
      <c r="C237" s="162">
        <v>3066281.6452500001</v>
      </c>
      <c r="D237" s="162">
        <v>1.4000000000000001E-4</v>
      </c>
      <c r="E237" s="162">
        <v>0</v>
      </c>
      <c r="F237" s="162">
        <v>3181.30744</v>
      </c>
      <c r="G237" s="162">
        <v>0</v>
      </c>
      <c r="H237" s="162">
        <v>0</v>
      </c>
      <c r="I237" s="921">
        <v>0</v>
      </c>
      <c r="J237" s="921">
        <v>0</v>
      </c>
      <c r="K237" s="921">
        <v>0</v>
      </c>
      <c r="L237" s="921">
        <v>0</v>
      </c>
      <c r="M237" s="921">
        <v>0</v>
      </c>
      <c r="N237" s="921">
        <v>0</v>
      </c>
      <c r="O237" s="921">
        <v>0</v>
      </c>
      <c r="P237" s="921">
        <v>3069462.9528299998</v>
      </c>
    </row>
    <row r="238" spans="1:16">
      <c r="A238" s="162" t="s">
        <v>229</v>
      </c>
      <c r="B238" s="162">
        <v>0</v>
      </c>
      <c r="C238" s="162">
        <v>2679445.8896999997</v>
      </c>
      <c r="D238" s="162">
        <v>1.4000000000000001E-4</v>
      </c>
      <c r="E238" s="162">
        <v>0</v>
      </c>
      <c r="F238" s="162">
        <v>3181.30744</v>
      </c>
      <c r="G238" s="162">
        <v>0</v>
      </c>
      <c r="H238" s="162">
        <v>0</v>
      </c>
      <c r="I238" s="921">
        <v>0</v>
      </c>
      <c r="J238" s="921">
        <v>0</v>
      </c>
      <c r="K238" s="921">
        <v>0</v>
      </c>
      <c r="L238" s="921">
        <v>0</v>
      </c>
      <c r="M238" s="921">
        <v>0</v>
      </c>
      <c r="N238" s="921">
        <v>0</v>
      </c>
      <c r="O238" s="921">
        <v>0</v>
      </c>
      <c r="P238" s="921">
        <v>2682627.1972800004</v>
      </c>
    </row>
    <row r="239" spans="1:16">
      <c r="A239" s="162" t="s">
        <v>227</v>
      </c>
      <c r="B239" s="162">
        <v>0</v>
      </c>
      <c r="C239" s="162">
        <v>386835.75555</v>
      </c>
      <c r="D239" s="162">
        <v>0</v>
      </c>
      <c r="E239" s="162">
        <v>0</v>
      </c>
      <c r="F239" s="162">
        <v>0</v>
      </c>
      <c r="G239" s="162">
        <v>0</v>
      </c>
      <c r="H239" s="162">
        <v>0</v>
      </c>
      <c r="I239" s="921">
        <v>0</v>
      </c>
      <c r="J239" s="921">
        <v>0</v>
      </c>
      <c r="K239" s="921">
        <v>0</v>
      </c>
      <c r="L239" s="921">
        <v>0</v>
      </c>
      <c r="M239" s="921">
        <v>0</v>
      </c>
      <c r="N239" s="921">
        <v>0</v>
      </c>
      <c r="O239" s="921">
        <v>0</v>
      </c>
      <c r="P239" s="921">
        <v>386835.75555</v>
      </c>
    </row>
    <row r="240" spans="1:16">
      <c r="A240" s="923" t="s">
        <v>230</v>
      </c>
      <c r="B240" s="162">
        <v>4163.5000600000003</v>
      </c>
      <c r="C240" s="162">
        <v>232891.33233</v>
      </c>
      <c r="D240" s="162">
        <v>0</v>
      </c>
      <c r="E240" s="162">
        <v>392738.86495999998</v>
      </c>
      <c r="F240" s="162">
        <v>276296.81826999999</v>
      </c>
      <c r="G240" s="162">
        <v>0</v>
      </c>
      <c r="H240" s="162">
        <v>4294.2787600000001</v>
      </c>
      <c r="I240" s="921">
        <v>0</v>
      </c>
      <c r="J240" s="921">
        <v>0</v>
      </c>
      <c r="K240" s="921">
        <v>0</v>
      </c>
      <c r="L240" s="921">
        <v>0</v>
      </c>
      <c r="M240" s="921">
        <v>55.005949999999999</v>
      </c>
      <c r="N240" s="921">
        <v>0</v>
      </c>
      <c r="O240" s="921">
        <v>2702.24323</v>
      </c>
      <c r="P240" s="921">
        <v>913142.0435599999</v>
      </c>
    </row>
    <row r="241" spans="1:16">
      <c r="A241" s="907" t="s">
        <v>231</v>
      </c>
      <c r="B241" s="162">
        <v>0</v>
      </c>
      <c r="C241" s="162">
        <v>3066281.6452500001</v>
      </c>
      <c r="D241" s="162">
        <v>0</v>
      </c>
      <c r="E241" s="162">
        <v>0</v>
      </c>
      <c r="F241" s="162">
        <v>3181.30744</v>
      </c>
      <c r="G241" s="162">
        <v>0</v>
      </c>
      <c r="H241" s="162">
        <v>0</v>
      </c>
      <c r="I241" s="162">
        <v>0</v>
      </c>
      <c r="J241" s="162">
        <v>0</v>
      </c>
      <c r="K241" s="162">
        <v>0</v>
      </c>
      <c r="L241" s="162">
        <v>0</v>
      </c>
      <c r="M241" s="162">
        <v>0</v>
      </c>
      <c r="N241" s="162">
        <v>0</v>
      </c>
      <c r="O241" s="162">
        <v>0</v>
      </c>
      <c r="P241" s="162">
        <v>3069462.9526900002</v>
      </c>
    </row>
    <row r="242" spans="1:16" ht="15.75" thickBot="1">
      <c r="A242" s="912"/>
      <c r="B242" s="917"/>
      <c r="C242" s="917"/>
      <c r="D242" s="917"/>
      <c r="E242" s="917"/>
      <c r="F242" s="917"/>
      <c r="G242" s="917"/>
      <c r="H242" s="917"/>
      <c r="I242" s="904"/>
      <c r="J242" s="904"/>
      <c r="K242" s="904"/>
      <c r="L242" s="904"/>
      <c r="M242" s="904"/>
      <c r="N242" s="904"/>
      <c r="O242" s="904"/>
      <c r="P242" s="904"/>
    </row>
    <row r="243" spans="1:16" ht="16.5" thickTop="1" thickBot="1">
      <c r="A243" s="897" t="s">
        <v>232</v>
      </c>
      <c r="B243" s="898">
        <v>683543.16445000004</v>
      </c>
      <c r="C243" s="898">
        <v>760811.16944000009</v>
      </c>
      <c r="D243" s="898">
        <v>770731.31614000001</v>
      </c>
      <c r="E243" s="898">
        <v>559720.45224000001</v>
      </c>
      <c r="F243" s="898">
        <v>547481.95392</v>
      </c>
      <c r="G243" s="898">
        <v>268421.01314</v>
      </c>
      <c r="H243" s="898">
        <v>385846.87264999998</v>
      </c>
      <c r="I243" s="898">
        <v>936608.70548</v>
      </c>
      <c r="J243" s="898">
        <v>5733.9947499999998</v>
      </c>
      <c r="K243" s="898">
        <v>11270.781050000001</v>
      </c>
      <c r="L243" s="898">
        <v>805899.00928</v>
      </c>
      <c r="M243" s="898">
        <v>191076.66884</v>
      </c>
      <c r="N243" s="898">
        <v>537445.50150999997</v>
      </c>
      <c r="O243" s="898">
        <v>536055.08802999998</v>
      </c>
      <c r="P243" s="898">
        <v>7000645.69092</v>
      </c>
    </row>
    <row r="244" spans="1:16" ht="15.75" thickTop="1">
      <c r="A244" s="162" t="s">
        <v>233</v>
      </c>
      <c r="B244" s="899">
        <v>231.33846</v>
      </c>
      <c r="C244" s="899">
        <v>215.82897</v>
      </c>
      <c r="D244" s="899">
        <v>34.508360000000003</v>
      </c>
      <c r="E244" s="899">
        <v>209.61516</v>
      </c>
      <c r="F244" s="899">
        <v>48.700240000000001</v>
      </c>
      <c r="G244" s="899">
        <v>1588.59133</v>
      </c>
      <c r="H244" s="899">
        <v>0.38812000000000002</v>
      </c>
      <c r="I244" s="899">
        <v>1.04539</v>
      </c>
      <c r="J244" s="899">
        <v>0</v>
      </c>
      <c r="K244" s="899">
        <v>4.94665</v>
      </c>
      <c r="L244" s="899">
        <v>4.9266999999999994</v>
      </c>
      <c r="M244" s="899">
        <v>0</v>
      </c>
      <c r="N244" s="899">
        <v>2.4126999999999996</v>
      </c>
      <c r="O244" s="899">
        <v>0.10023</v>
      </c>
      <c r="P244" s="899">
        <v>2342.4023099999999</v>
      </c>
    </row>
    <row r="245" spans="1:16">
      <c r="A245" s="162" t="s">
        <v>234</v>
      </c>
      <c r="B245" s="899">
        <v>65040.940020000002</v>
      </c>
      <c r="C245" s="899">
        <v>85639.396720000004</v>
      </c>
      <c r="D245" s="899">
        <v>82835.953880000001</v>
      </c>
      <c r="E245" s="899">
        <v>63314.381549999998</v>
      </c>
      <c r="F245" s="899">
        <v>44407.710429999999</v>
      </c>
      <c r="G245" s="899">
        <v>26860.988280000001</v>
      </c>
      <c r="H245" s="899">
        <v>16388.426070000001</v>
      </c>
      <c r="I245" s="899">
        <v>18901.06309</v>
      </c>
      <c r="J245" s="899">
        <v>151.56712999999999</v>
      </c>
      <c r="K245" s="899">
        <v>614.83481999999992</v>
      </c>
      <c r="L245" s="899">
        <v>9983.216480000001</v>
      </c>
      <c r="M245" s="899">
        <v>3897.1185499999997</v>
      </c>
      <c r="N245" s="899">
        <v>223760.55566999997</v>
      </c>
      <c r="O245" s="899">
        <v>10996.604429999999</v>
      </c>
      <c r="P245" s="899">
        <v>652792.75711999997</v>
      </c>
    </row>
    <row r="246" spans="1:16">
      <c r="A246" s="162" t="s">
        <v>235</v>
      </c>
      <c r="B246" s="899">
        <v>536139.78422999999</v>
      </c>
      <c r="C246" s="899">
        <v>626140.63827</v>
      </c>
      <c r="D246" s="899">
        <v>630934.54440999997</v>
      </c>
      <c r="E246" s="899">
        <v>395597.90811000002</v>
      </c>
      <c r="F246" s="899">
        <v>470266.88558</v>
      </c>
      <c r="G246" s="899">
        <v>215200.99030999999</v>
      </c>
      <c r="H246" s="899">
        <v>357667.18560999999</v>
      </c>
      <c r="I246" s="899">
        <v>913918.98395999998</v>
      </c>
      <c r="J246" s="899">
        <v>5007.0407699999996</v>
      </c>
      <c r="K246" s="899">
        <v>6090.9424400000007</v>
      </c>
      <c r="L246" s="899">
        <v>784081.47637000005</v>
      </c>
      <c r="M246" s="899">
        <v>152626.57647</v>
      </c>
      <c r="N246" s="899">
        <v>278079.89532999997</v>
      </c>
      <c r="O246" s="899">
        <v>507760.84782999998</v>
      </c>
      <c r="P246" s="899">
        <v>5879513.6996899992</v>
      </c>
    </row>
    <row r="247" spans="1:16">
      <c r="A247" s="162" t="s">
        <v>236</v>
      </c>
      <c r="B247" s="899">
        <v>2998.9221000000002</v>
      </c>
      <c r="C247" s="899">
        <v>15713.805789999999</v>
      </c>
      <c r="D247" s="899">
        <v>4797.6778099999992</v>
      </c>
      <c r="E247" s="899">
        <v>11926.115949999999</v>
      </c>
      <c r="F247" s="899">
        <v>2216.7762599999996</v>
      </c>
      <c r="G247" s="899">
        <v>3731.2608799999998</v>
      </c>
      <c r="H247" s="899">
        <v>2798.9519799999998</v>
      </c>
      <c r="I247" s="899">
        <v>500.12986999999998</v>
      </c>
      <c r="J247" s="899">
        <v>0</v>
      </c>
      <c r="K247" s="899">
        <v>0</v>
      </c>
      <c r="L247" s="899">
        <v>2168.1014399999999</v>
      </c>
      <c r="M247" s="899">
        <v>682.52260999999999</v>
      </c>
      <c r="N247" s="899">
        <v>715.20286999999996</v>
      </c>
      <c r="O247" s="899">
        <v>3773.29421</v>
      </c>
      <c r="P247" s="899">
        <v>52022.761770000005</v>
      </c>
    </row>
    <row r="248" spans="1:16">
      <c r="A248" s="162" t="s">
        <v>237</v>
      </c>
      <c r="B248" s="899">
        <v>15985.423199999999</v>
      </c>
      <c r="C248" s="899">
        <v>6203.6313499999997</v>
      </c>
      <c r="D248" s="899">
        <v>5202.2439599999998</v>
      </c>
      <c r="E248" s="899">
        <v>2891.67335</v>
      </c>
      <c r="F248" s="899">
        <v>7582.3792699999995</v>
      </c>
      <c r="G248" s="899">
        <v>6917.92742</v>
      </c>
      <c r="H248" s="899">
        <v>1145.6528899999998</v>
      </c>
      <c r="I248" s="899">
        <v>429.36890999999997</v>
      </c>
      <c r="J248" s="899">
        <v>28.377099999999999</v>
      </c>
      <c r="K248" s="899">
        <v>0</v>
      </c>
      <c r="L248" s="899">
        <v>5473.09771</v>
      </c>
      <c r="M248" s="899">
        <v>1297.0882199999999</v>
      </c>
      <c r="N248" s="899">
        <v>1484.1435300000001</v>
      </c>
      <c r="O248" s="899">
        <v>3602.5196800000003</v>
      </c>
      <c r="P248" s="899">
        <v>58243.526590000001</v>
      </c>
    </row>
    <row r="249" spans="1:16">
      <c r="A249" s="162" t="s">
        <v>238</v>
      </c>
      <c r="B249" s="899">
        <v>8.8252099999999984</v>
      </c>
      <c r="C249" s="899">
        <v>904.41766000000007</v>
      </c>
      <c r="D249" s="899">
        <v>138.51985000000002</v>
      </c>
      <c r="E249" s="899">
        <v>687.59491000000003</v>
      </c>
      <c r="F249" s="899">
        <v>406.37832000000003</v>
      </c>
      <c r="G249" s="899">
        <v>555.88038000000006</v>
      </c>
      <c r="H249" s="899">
        <v>256.76335999999998</v>
      </c>
      <c r="I249" s="899">
        <v>0.12386</v>
      </c>
      <c r="J249" s="899">
        <v>0</v>
      </c>
      <c r="K249" s="899">
        <v>0</v>
      </c>
      <c r="L249" s="899">
        <v>280.72646999999995</v>
      </c>
      <c r="M249" s="899">
        <v>41.868029999999997</v>
      </c>
      <c r="N249" s="899">
        <v>14.838509999999999</v>
      </c>
      <c r="O249" s="899">
        <v>1187.3774599999999</v>
      </c>
      <c r="P249" s="899">
        <v>4483.3140199999998</v>
      </c>
    </row>
    <row r="250" spans="1:16">
      <c r="A250" s="162" t="s">
        <v>239</v>
      </c>
      <c r="B250" s="899">
        <v>1606.13156</v>
      </c>
      <c r="C250" s="899">
        <v>1540.34043</v>
      </c>
      <c r="D250" s="899">
        <v>4854.9694900000004</v>
      </c>
      <c r="E250" s="899">
        <v>0</v>
      </c>
      <c r="F250" s="899">
        <v>1087.06501</v>
      </c>
      <c r="G250" s="899">
        <v>851.36387999999999</v>
      </c>
      <c r="H250" s="899">
        <v>1541.66265</v>
      </c>
      <c r="I250" s="899">
        <v>280.28934000000004</v>
      </c>
      <c r="J250" s="899">
        <v>22.414709999999999</v>
      </c>
      <c r="K250" s="899">
        <v>0</v>
      </c>
      <c r="L250" s="899">
        <v>473.94439</v>
      </c>
      <c r="M250" s="899">
        <v>2061.8116999999997</v>
      </c>
      <c r="N250" s="899">
        <v>120.00442</v>
      </c>
      <c r="O250" s="899">
        <v>1058.5010400000001</v>
      </c>
      <c r="P250" s="899">
        <v>15498.498619999998</v>
      </c>
    </row>
    <row r="251" spans="1:16">
      <c r="A251" s="162" t="s">
        <v>240</v>
      </c>
      <c r="B251" s="899">
        <v>0</v>
      </c>
      <c r="C251" s="899">
        <v>64.845169999999996</v>
      </c>
      <c r="D251" s="899">
        <v>99.041869999999989</v>
      </c>
      <c r="E251" s="899">
        <v>0</v>
      </c>
      <c r="F251" s="899">
        <v>280.54128000000003</v>
      </c>
      <c r="G251" s="899">
        <v>452.73723999999999</v>
      </c>
      <c r="H251" s="899">
        <v>134.59783999999999</v>
      </c>
      <c r="I251" s="899">
        <v>6.3017200000000004</v>
      </c>
      <c r="J251" s="899">
        <v>0</v>
      </c>
      <c r="K251" s="899">
        <v>0</v>
      </c>
      <c r="L251" s="899">
        <v>62.580820000000003</v>
      </c>
      <c r="M251" s="899">
        <v>34.834890000000001</v>
      </c>
      <c r="N251" s="899">
        <v>0</v>
      </c>
      <c r="O251" s="899">
        <v>393.38034999999996</v>
      </c>
      <c r="P251" s="899">
        <v>1528.8611799999999</v>
      </c>
    </row>
    <row r="252" spans="1:16">
      <c r="A252" s="162" t="s">
        <v>241</v>
      </c>
      <c r="B252" s="899">
        <v>669.55554000000006</v>
      </c>
      <c r="C252" s="899">
        <v>6.4030100000000001</v>
      </c>
      <c r="D252" s="899">
        <v>0</v>
      </c>
      <c r="E252" s="899">
        <v>0</v>
      </c>
      <c r="F252" s="899">
        <v>0</v>
      </c>
      <c r="G252" s="899">
        <v>0</v>
      </c>
      <c r="H252" s="899">
        <v>0</v>
      </c>
      <c r="I252" s="899">
        <v>0</v>
      </c>
      <c r="J252" s="899">
        <v>0</v>
      </c>
      <c r="K252" s="899">
        <v>0</v>
      </c>
      <c r="L252" s="899">
        <v>4.0519299999999996</v>
      </c>
      <c r="M252" s="899">
        <v>0</v>
      </c>
      <c r="N252" s="899">
        <v>0</v>
      </c>
      <c r="O252" s="899">
        <v>0</v>
      </c>
      <c r="P252" s="899">
        <v>680.01048000000003</v>
      </c>
    </row>
    <row r="253" spans="1:16">
      <c r="A253" s="162" t="s">
        <v>242</v>
      </c>
      <c r="B253" s="899">
        <v>16556.000189999999</v>
      </c>
      <c r="C253" s="899">
        <v>10888.154869999998</v>
      </c>
      <c r="D253" s="899">
        <v>11698.286830000001</v>
      </c>
      <c r="E253" s="899">
        <v>8621.4049099999993</v>
      </c>
      <c r="F253" s="899">
        <v>327.49579999999997</v>
      </c>
      <c r="G253" s="899">
        <v>725.18988999999999</v>
      </c>
      <c r="H253" s="899">
        <v>232.39732999999998</v>
      </c>
      <c r="I253" s="899">
        <v>2398.3292200000001</v>
      </c>
      <c r="J253" s="899">
        <v>3.8210000000000001E-2</v>
      </c>
      <c r="K253" s="899">
        <v>107.42492999999999</v>
      </c>
      <c r="L253" s="899">
        <v>2004.1936699999999</v>
      </c>
      <c r="M253" s="899">
        <v>27732.125190000002</v>
      </c>
      <c r="N253" s="899">
        <v>32374.695889999999</v>
      </c>
      <c r="O253" s="899">
        <v>7053.1566800000001</v>
      </c>
      <c r="P253" s="899">
        <v>120718.89361</v>
      </c>
    </row>
    <row r="254" spans="1:16" ht="15.75" thickBot="1">
      <c r="A254" s="162" t="s">
        <v>243</v>
      </c>
      <c r="B254" s="899">
        <v>44306.24394</v>
      </c>
      <c r="C254" s="899">
        <v>13493.707199999999</v>
      </c>
      <c r="D254" s="899">
        <v>30135.569680000001</v>
      </c>
      <c r="E254" s="899">
        <v>76471.758300000001</v>
      </c>
      <c r="F254" s="899">
        <v>20858.02173</v>
      </c>
      <c r="G254" s="899">
        <v>11536.08353</v>
      </c>
      <c r="H254" s="899">
        <v>5680.8468000000003</v>
      </c>
      <c r="I254" s="899">
        <v>173.07012</v>
      </c>
      <c r="J254" s="899">
        <v>524.55682999999999</v>
      </c>
      <c r="K254" s="899">
        <v>4452.6322099999998</v>
      </c>
      <c r="L254" s="899">
        <v>1362.6933000000001</v>
      </c>
      <c r="M254" s="899">
        <v>2702.72318</v>
      </c>
      <c r="N254" s="899">
        <v>893.75258999999994</v>
      </c>
      <c r="O254" s="899">
        <v>229.30611999999999</v>
      </c>
      <c r="P254" s="899">
        <v>212820.96552999999</v>
      </c>
    </row>
    <row r="255" spans="1:16" ht="16.5" thickTop="1" thickBot="1">
      <c r="A255" s="897" t="s">
        <v>244</v>
      </c>
      <c r="B255" s="898">
        <v>-143295.30666999999</v>
      </c>
      <c r="C255" s="898">
        <v>-98891.364010000005</v>
      </c>
      <c r="D255" s="898">
        <v>-148309.98022</v>
      </c>
      <c r="E255" s="898">
        <v>-82295.407480000009</v>
      </c>
      <c r="F255" s="898">
        <v>-104140.1627</v>
      </c>
      <c r="G255" s="898">
        <v>-68358.766310000006</v>
      </c>
      <c r="H255" s="898">
        <v>-79653.49901</v>
      </c>
      <c r="I255" s="898">
        <v>-156421.11627</v>
      </c>
      <c r="J255" s="898">
        <v>-274.28852000000001</v>
      </c>
      <c r="K255" s="898">
        <v>-547.32008999999994</v>
      </c>
      <c r="L255" s="898">
        <v>-153158.40019999997</v>
      </c>
      <c r="M255" s="898">
        <v>-32339.433290000001</v>
      </c>
      <c r="N255" s="898">
        <v>-166074.49625</v>
      </c>
      <c r="O255" s="898">
        <v>-80274.707609999998</v>
      </c>
      <c r="P255" s="898">
        <v>-1314034.24863</v>
      </c>
    </row>
    <row r="256" spans="1:16" ht="15.75" thickTop="1">
      <c r="A256" s="162" t="s">
        <v>245</v>
      </c>
      <c r="B256" s="899">
        <v>-126064.68152</v>
      </c>
      <c r="C256" s="899">
        <v>-92472.44184</v>
      </c>
      <c r="D256" s="899">
        <v>-117880.87006999999</v>
      </c>
      <c r="E256" s="899">
        <v>-75240.920939999996</v>
      </c>
      <c r="F256" s="899">
        <v>-91081.493739999991</v>
      </c>
      <c r="G256" s="899">
        <v>-59339.199420000004</v>
      </c>
      <c r="H256" s="899">
        <v>-72320.192260000011</v>
      </c>
      <c r="I256" s="899">
        <v>-114726.9283</v>
      </c>
      <c r="J256" s="899">
        <v>-105.59555999999999</v>
      </c>
      <c r="K256" s="899">
        <v>-81.346119999999999</v>
      </c>
      <c r="L256" s="899">
        <v>-104142.92981999999</v>
      </c>
      <c r="M256" s="899">
        <v>-31309.159460000003</v>
      </c>
      <c r="N256" s="899">
        <v>-132630.43601999999</v>
      </c>
      <c r="O256" s="899">
        <v>-76891.321319999988</v>
      </c>
      <c r="P256" s="899">
        <v>-1094287.51639</v>
      </c>
    </row>
    <row r="257" spans="1:16">
      <c r="A257" s="162" t="s">
        <v>246</v>
      </c>
      <c r="B257" s="899">
        <v>0</v>
      </c>
      <c r="C257" s="899">
        <v>0</v>
      </c>
      <c r="D257" s="899">
        <v>0</v>
      </c>
      <c r="E257" s="899">
        <v>0</v>
      </c>
      <c r="F257" s="899">
        <v>0</v>
      </c>
      <c r="G257" s="899">
        <v>0</v>
      </c>
      <c r="H257" s="899">
        <v>0</v>
      </c>
      <c r="I257" s="899">
        <v>0</v>
      </c>
      <c r="J257" s="899">
        <v>0</v>
      </c>
      <c r="K257" s="899">
        <v>0</v>
      </c>
      <c r="L257" s="899">
        <v>0</v>
      </c>
      <c r="M257" s="899">
        <v>0</v>
      </c>
      <c r="N257" s="899">
        <v>0</v>
      </c>
      <c r="O257" s="899">
        <v>0</v>
      </c>
      <c r="P257" s="899">
        <v>0</v>
      </c>
    </row>
    <row r="258" spans="1:16">
      <c r="A258" s="162" t="s">
        <v>247</v>
      </c>
      <c r="B258" s="899">
        <v>-3692.0338199999997</v>
      </c>
      <c r="C258" s="899">
        <v>-4392.9574699999994</v>
      </c>
      <c r="D258" s="899">
        <v>-2364.07071</v>
      </c>
      <c r="E258" s="899">
        <v>-1939.8317</v>
      </c>
      <c r="F258" s="899">
        <v>-1992.62907</v>
      </c>
      <c r="G258" s="899">
        <v>-4892.3354200000003</v>
      </c>
      <c r="H258" s="899">
        <v>-2054.0486499999997</v>
      </c>
      <c r="I258" s="899">
        <v>-15995.485460000002</v>
      </c>
      <c r="J258" s="899">
        <v>-168.69296</v>
      </c>
      <c r="K258" s="899">
        <v>-465.97396999999995</v>
      </c>
      <c r="L258" s="899">
        <v>-17480.65641</v>
      </c>
      <c r="M258" s="899">
        <v>-989.08303999999998</v>
      </c>
      <c r="N258" s="899">
        <v>-28920.252489999999</v>
      </c>
      <c r="O258" s="899">
        <v>-3302.7460599999999</v>
      </c>
      <c r="P258" s="899">
        <v>-88650.797230000011</v>
      </c>
    </row>
    <row r="259" spans="1:16">
      <c r="A259" s="162" t="s">
        <v>248</v>
      </c>
      <c r="B259" s="899">
        <v>-41.294379999999997</v>
      </c>
      <c r="C259" s="899">
        <v>-1942.2287799999999</v>
      </c>
      <c r="D259" s="899">
        <v>-78.604140000000001</v>
      </c>
      <c r="E259" s="899">
        <v>-1266.5543899999998</v>
      </c>
      <c r="F259" s="899">
        <v>-120.05</v>
      </c>
      <c r="G259" s="899">
        <v>0</v>
      </c>
      <c r="H259" s="899">
        <v>-93.467089999999999</v>
      </c>
      <c r="I259" s="899">
        <v>-44.251400000000004</v>
      </c>
      <c r="J259" s="899">
        <v>0</v>
      </c>
      <c r="K259" s="899">
        <v>0</v>
      </c>
      <c r="L259" s="899">
        <v>-1715.2081599999999</v>
      </c>
      <c r="M259" s="899">
        <v>0</v>
      </c>
      <c r="N259" s="899">
        <v>0</v>
      </c>
      <c r="O259" s="899">
        <v>0</v>
      </c>
      <c r="P259" s="899">
        <v>-5301.65834</v>
      </c>
    </row>
    <row r="260" spans="1:16">
      <c r="A260" s="162" t="s">
        <v>249</v>
      </c>
      <c r="B260" s="899">
        <v>-6734.58464</v>
      </c>
      <c r="C260" s="899">
        <v>0</v>
      </c>
      <c r="D260" s="899">
        <v>0</v>
      </c>
      <c r="E260" s="899">
        <v>0</v>
      </c>
      <c r="F260" s="899">
        <v>0</v>
      </c>
      <c r="G260" s="899">
        <v>0</v>
      </c>
      <c r="H260" s="899">
        <v>0</v>
      </c>
      <c r="I260" s="899">
        <v>-17979.928769999999</v>
      </c>
      <c r="J260" s="899">
        <v>0</v>
      </c>
      <c r="K260" s="899">
        <v>0</v>
      </c>
      <c r="L260" s="899">
        <v>-24145.333320000002</v>
      </c>
      <c r="M260" s="899">
        <v>0</v>
      </c>
      <c r="N260" s="899">
        <v>0</v>
      </c>
      <c r="O260" s="899">
        <v>0</v>
      </c>
      <c r="P260" s="899">
        <v>-48859.846729999997</v>
      </c>
    </row>
    <row r="261" spans="1:16">
      <c r="A261" s="900" t="s">
        <v>250</v>
      </c>
      <c r="B261" s="899">
        <v>-6760.1479300000001</v>
      </c>
      <c r="C261" s="899">
        <v>0</v>
      </c>
      <c r="D261" s="899">
        <v>-6682.2449000000006</v>
      </c>
      <c r="E261" s="899">
        <v>-1980.8777500000001</v>
      </c>
      <c r="F261" s="899">
        <v>-3267.14032</v>
      </c>
      <c r="G261" s="899">
        <v>-2734.4965099999999</v>
      </c>
      <c r="H261" s="899">
        <v>-5185.7910099999999</v>
      </c>
      <c r="I261" s="899">
        <v>-7674.5223399999995</v>
      </c>
      <c r="J261" s="899">
        <v>0</v>
      </c>
      <c r="K261" s="899">
        <v>0</v>
      </c>
      <c r="L261" s="899">
        <v>-4468.4656599999998</v>
      </c>
      <c r="M261" s="899">
        <v>-41.19079</v>
      </c>
      <c r="N261" s="899">
        <v>-4523.8077400000002</v>
      </c>
      <c r="O261" s="899">
        <v>0</v>
      </c>
      <c r="P261" s="899">
        <v>-43318.684950000003</v>
      </c>
    </row>
    <row r="262" spans="1:16" ht="15.75" thickBot="1">
      <c r="A262" s="900" t="s">
        <v>251</v>
      </c>
      <c r="B262" s="899">
        <v>-2.5643800000000003</v>
      </c>
      <c r="C262" s="899">
        <v>-83.735919999999993</v>
      </c>
      <c r="D262" s="899">
        <v>-21304.190399999999</v>
      </c>
      <c r="E262" s="899">
        <v>-1867.2227</v>
      </c>
      <c r="F262" s="899">
        <v>-7678.8495700000003</v>
      </c>
      <c r="G262" s="899">
        <v>-1392.73496</v>
      </c>
      <c r="H262" s="899">
        <v>0</v>
      </c>
      <c r="I262" s="899">
        <v>0</v>
      </c>
      <c r="J262" s="899">
        <v>0</v>
      </c>
      <c r="K262" s="899">
        <v>0</v>
      </c>
      <c r="L262" s="899">
        <v>-1205.80683</v>
      </c>
      <c r="M262" s="899">
        <v>0</v>
      </c>
      <c r="N262" s="899">
        <v>0</v>
      </c>
      <c r="O262" s="899">
        <v>-80.640230000000003</v>
      </c>
      <c r="P262" s="899">
        <v>-33615.744989999999</v>
      </c>
    </row>
    <row r="263" spans="1:16" ht="16.5" thickTop="1" thickBot="1">
      <c r="A263" s="902" t="s">
        <v>252</v>
      </c>
      <c r="B263" s="896">
        <v>540247.85777999996</v>
      </c>
      <c r="C263" s="896">
        <v>661919.80542999995</v>
      </c>
      <c r="D263" s="896">
        <v>622421.33591999998</v>
      </c>
      <c r="E263" s="896">
        <v>477425.04476000002</v>
      </c>
      <c r="F263" s="896">
        <v>443341.79122000001</v>
      </c>
      <c r="G263" s="896">
        <v>200062.24683000002</v>
      </c>
      <c r="H263" s="896">
        <v>306193.37364000001</v>
      </c>
      <c r="I263" s="896">
        <v>780187.58921000001</v>
      </c>
      <c r="J263" s="896">
        <v>5459.7062300000007</v>
      </c>
      <c r="K263" s="896">
        <v>10723.46096</v>
      </c>
      <c r="L263" s="896">
        <v>652740.60908000008</v>
      </c>
      <c r="M263" s="896">
        <v>158737.23555000001</v>
      </c>
      <c r="N263" s="896">
        <v>371371.00526000001</v>
      </c>
      <c r="O263" s="896">
        <v>455780.38042</v>
      </c>
      <c r="P263" s="896">
        <v>5686611.4422899997</v>
      </c>
    </row>
    <row r="264" spans="1:16" ht="16.5" thickTop="1" thickBot="1">
      <c r="A264" s="924" t="s">
        <v>253</v>
      </c>
      <c r="B264" s="898">
        <v>238295.78821</v>
      </c>
      <c r="C264" s="898">
        <v>273964.26761000004</v>
      </c>
      <c r="D264" s="898">
        <v>265904.79635000002</v>
      </c>
      <c r="E264" s="898">
        <v>308747.89243000001</v>
      </c>
      <c r="F264" s="898">
        <v>170370.6924</v>
      </c>
      <c r="G264" s="898">
        <v>152822.17656999998</v>
      </c>
      <c r="H264" s="898">
        <v>79898.606489999991</v>
      </c>
      <c r="I264" s="898">
        <v>25322.55041</v>
      </c>
      <c r="J264" s="898">
        <v>3698.9307000000003</v>
      </c>
      <c r="K264" s="898">
        <v>44106.478080000001</v>
      </c>
      <c r="L264" s="898">
        <v>44187.070520000001</v>
      </c>
      <c r="M264" s="898">
        <v>9054.6901300000009</v>
      </c>
      <c r="N264" s="898">
        <v>90626.291230000003</v>
      </c>
      <c r="O264" s="898">
        <v>39009.527569999998</v>
      </c>
      <c r="P264" s="898">
        <v>1746009.7587000001</v>
      </c>
    </row>
    <row r="265" spans="1:16" ht="15.75" thickTop="1">
      <c r="A265" s="162" t="s">
        <v>254</v>
      </c>
      <c r="B265" s="899">
        <v>105326.40281999999</v>
      </c>
      <c r="C265" s="899">
        <v>177772.0434</v>
      </c>
      <c r="D265" s="899">
        <v>100638.33448999999</v>
      </c>
      <c r="E265" s="899">
        <v>124532.71265</v>
      </c>
      <c r="F265" s="899">
        <v>100248.64801</v>
      </c>
      <c r="G265" s="899">
        <v>85931.369510000004</v>
      </c>
      <c r="H265" s="899">
        <v>36647.998780000002</v>
      </c>
      <c r="I265" s="899">
        <v>10545.930329999999</v>
      </c>
      <c r="J265" s="899">
        <v>1729.8584799999999</v>
      </c>
      <c r="K265" s="899">
        <v>15344.891820000001</v>
      </c>
      <c r="L265" s="899">
        <v>22791.178660000001</v>
      </c>
      <c r="M265" s="899">
        <v>2627.7442000000001</v>
      </c>
      <c r="N265" s="899">
        <v>24516.288239999998</v>
      </c>
      <c r="O265" s="899">
        <v>30448.120070000001</v>
      </c>
      <c r="P265" s="899">
        <v>839101.52146000008</v>
      </c>
    </row>
    <row r="266" spans="1:16">
      <c r="A266" s="162" t="s">
        <v>255</v>
      </c>
      <c r="B266" s="899">
        <v>93564.146370000002</v>
      </c>
      <c r="C266" s="899">
        <v>75371.260389999996</v>
      </c>
      <c r="D266" s="899">
        <v>96391.833700000003</v>
      </c>
      <c r="E266" s="899">
        <v>111342.08613</v>
      </c>
      <c r="F266" s="899">
        <v>35700.302939999994</v>
      </c>
      <c r="G266" s="899">
        <v>55907.06151</v>
      </c>
      <c r="H266" s="899">
        <v>17377.614739999997</v>
      </c>
      <c r="I266" s="899">
        <v>4820.6500999999998</v>
      </c>
      <c r="J266" s="899">
        <v>1345.3606100000002</v>
      </c>
      <c r="K266" s="899">
        <v>27638.737089999999</v>
      </c>
      <c r="L266" s="899">
        <v>10653.84942</v>
      </c>
      <c r="M266" s="899">
        <v>1359.5444299999999</v>
      </c>
      <c r="N266" s="899">
        <v>5978.8007699999998</v>
      </c>
      <c r="O266" s="899">
        <v>2615.7744600000001</v>
      </c>
      <c r="P266" s="899">
        <v>540067.02266000002</v>
      </c>
    </row>
    <row r="267" spans="1:16">
      <c r="A267" s="162" t="s">
        <v>256</v>
      </c>
      <c r="B267" s="899">
        <v>7951.9960799999999</v>
      </c>
      <c r="C267" s="899">
        <v>2548.82888</v>
      </c>
      <c r="D267" s="899">
        <v>32611.508809999999</v>
      </c>
      <c r="E267" s="899">
        <v>18667.933109999998</v>
      </c>
      <c r="F267" s="899">
        <v>1578.3701699999999</v>
      </c>
      <c r="G267" s="899">
        <v>2702.5633599999996</v>
      </c>
      <c r="H267" s="899">
        <v>4589.3049000000001</v>
      </c>
      <c r="I267" s="899">
        <v>468.29728999999998</v>
      </c>
      <c r="J267" s="899">
        <v>62.964510000000004</v>
      </c>
      <c r="K267" s="899">
        <v>0.34799999999999998</v>
      </c>
      <c r="L267" s="899">
        <v>0</v>
      </c>
      <c r="M267" s="899">
        <v>674.51247999999998</v>
      </c>
      <c r="N267" s="899">
        <v>0</v>
      </c>
      <c r="O267" s="899">
        <v>1565.1459600000001</v>
      </c>
      <c r="P267" s="899">
        <v>73421.773549999998</v>
      </c>
    </row>
    <row r="268" spans="1:16">
      <c r="A268" s="162" t="s">
        <v>257</v>
      </c>
      <c r="B268" s="899">
        <v>18006.221440000001</v>
      </c>
      <c r="C268" s="899">
        <v>7994.2655000000004</v>
      </c>
      <c r="D268" s="899">
        <v>14348.147779999999</v>
      </c>
      <c r="E268" s="899">
        <v>33453.562809999996</v>
      </c>
      <c r="F268" s="899">
        <v>4009.5775600000002</v>
      </c>
      <c r="G268" s="899">
        <v>0</v>
      </c>
      <c r="H268" s="899">
        <v>0</v>
      </c>
      <c r="I268" s="899">
        <v>327.22311999999999</v>
      </c>
      <c r="J268" s="899">
        <v>0</v>
      </c>
      <c r="K268" s="899">
        <v>0</v>
      </c>
      <c r="L268" s="899">
        <v>220.06751</v>
      </c>
      <c r="M268" s="899">
        <v>41.194300000000005</v>
      </c>
      <c r="N268" s="899">
        <v>57120.459029999998</v>
      </c>
      <c r="O268" s="899">
        <v>0</v>
      </c>
      <c r="P268" s="899">
        <v>135520.71905000001</v>
      </c>
    </row>
    <row r="269" spans="1:16" ht="15.75" thickBot="1">
      <c r="A269" s="925" t="s">
        <v>258</v>
      </c>
      <c r="B269" s="899">
        <v>13447.021500000001</v>
      </c>
      <c r="C269" s="899">
        <v>10277.869439999999</v>
      </c>
      <c r="D269" s="899">
        <v>21914.971570000002</v>
      </c>
      <c r="E269" s="899">
        <v>20751.597730000001</v>
      </c>
      <c r="F269" s="899">
        <v>28833.793719999998</v>
      </c>
      <c r="G269" s="899">
        <v>8281.1821899999995</v>
      </c>
      <c r="H269" s="899">
        <v>21283.68807</v>
      </c>
      <c r="I269" s="899">
        <v>9160.4495700000007</v>
      </c>
      <c r="J269" s="899">
        <v>560.74709999999993</v>
      </c>
      <c r="K269" s="899">
        <v>1122.50117</v>
      </c>
      <c r="L269" s="899">
        <v>10521.97493</v>
      </c>
      <c r="M269" s="899">
        <v>4351.6947199999995</v>
      </c>
      <c r="N269" s="899">
        <v>3010.7431900000001</v>
      </c>
      <c r="O269" s="899">
        <v>4380.4870799999999</v>
      </c>
      <c r="P269" s="899">
        <v>157898.72198</v>
      </c>
    </row>
    <row r="270" spans="1:16" ht="16.5" thickTop="1" thickBot="1">
      <c r="A270" s="897" t="s">
        <v>259</v>
      </c>
      <c r="B270" s="898">
        <v>-74641.526920000004</v>
      </c>
      <c r="C270" s="898">
        <v>-65441.006659999999</v>
      </c>
      <c r="D270" s="898">
        <v>-105649.47099</v>
      </c>
      <c r="E270" s="898">
        <v>-51103.960439999995</v>
      </c>
      <c r="F270" s="898">
        <v>-64969.417750000001</v>
      </c>
      <c r="G270" s="898">
        <v>-71340.786989999993</v>
      </c>
      <c r="H270" s="898">
        <v>-19851.189019999998</v>
      </c>
      <c r="I270" s="898">
        <v>-11232.56849</v>
      </c>
      <c r="J270" s="898">
        <v>-680.57928000000004</v>
      </c>
      <c r="K270" s="898">
        <v>-4101.7273700000005</v>
      </c>
      <c r="L270" s="898">
        <v>-13180.469640000001</v>
      </c>
      <c r="M270" s="898">
        <v>-3215.1504</v>
      </c>
      <c r="N270" s="898">
        <v>-12870.126880000002</v>
      </c>
      <c r="O270" s="898">
        <v>-8688.7445900000002</v>
      </c>
      <c r="P270" s="898">
        <v>-506966.72542000003</v>
      </c>
    </row>
    <row r="271" spans="1:16" ht="15.75" thickTop="1">
      <c r="A271" s="162" t="s">
        <v>254</v>
      </c>
      <c r="B271" s="899">
        <v>-32643.126479999999</v>
      </c>
      <c r="C271" s="899">
        <v>-25520.851500000001</v>
      </c>
      <c r="D271" s="899">
        <v>-39103.80487</v>
      </c>
      <c r="E271" s="899">
        <v>-10552.59943</v>
      </c>
      <c r="F271" s="899">
        <v>-5857.0338200000006</v>
      </c>
      <c r="G271" s="899">
        <v>-17459.469499999999</v>
      </c>
      <c r="H271" s="899">
        <v>-12602.827589999999</v>
      </c>
      <c r="I271" s="899">
        <v>-8294.67</v>
      </c>
      <c r="J271" s="899">
        <v>-357.80453</v>
      </c>
      <c r="K271" s="899">
        <v>-4100.2571800000005</v>
      </c>
      <c r="L271" s="899">
        <v>-4609.9746399999995</v>
      </c>
      <c r="M271" s="899">
        <v>-1466.6541999999999</v>
      </c>
      <c r="N271" s="899">
        <v>-8486.6229700000004</v>
      </c>
      <c r="O271" s="899">
        <v>-4302.5564899999999</v>
      </c>
      <c r="P271" s="899">
        <v>-175358.25319999998</v>
      </c>
    </row>
    <row r="272" spans="1:16">
      <c r="A272" s="162" t="s">
        <v>260</v>
      </c>
      <c r="B272" s="899">
        <v>-2184.6664500000002</v>
      </c>
      <c r="C272" s="899">
        <v>-8171.2758800000001</v>
      </c>
      <c r="D272" s="899">
        <v>-17577.469160000001</v>
      </c>
      <c r="E272" s="899">
        <v>-5952.5591799999993</v>
      </c>
      <c r="F272" s="899">
        <v>-1189.6038000000001</v>
      </c>
      <c r="G272" s="899">
        <v>-23341.050179999998</v>
      </c>
      <c r="H272" s="899">
        <v>-608.60221000000001</v>
      </c>
      <c r="I272" s="899">
        <v>-18.65156</v>
      </c>
      <c r="J272" s="899">
        <v>-0.41420000000000001</v>
      </c>
      <c r="K272" s="899">
        <v>-1.4701900000000001</v>
      </c>
      <c r="L272" s="899">
        <v>-5.0000000000000001E-3</v>
      </c>
      <c r="M272" s="899">
        <v>-351.36072999999999</v>
      </c>
      <c r="N272" s="899">
        <v>0</v>
      </c>
      <c r="O272" s="899">
        <v>-278.58585999999997</v>
      </c>
      <c r="P272" s="899">
        <v>-59675.714399999997</v>
      </c>
    </row>
    <row r="273" spans="1:16">
      <c r="A273" s="162" t="s">
        <v>261</v>
      </c>
      <c r="B273" s="899">
        <v>-307.99496000000005</v>
      </c>
      <c r="C273" s="899">
        <v>-3.94685</v>
      </c>
      <c r="D273" s="899">
        <v>-1982.2695100000001</v>
      </c>
      <c r="E273" s="899">
        <v>-3171.0351700000001</v>
      </c>
      <c r="F273" s="899">
        <v>0</v>
      </c>
      <c r="G273" s="899">
        <v>0</v>
      </c>
      <c r="H273" s="899">
        <v>0</v>
      </c>
      <c r="I273" s="899">
        <v>0</v>
      </c>
      <c r="J273" s="899">
        <v>0</v>
      </c>
      <c r="K273" s="899">
        <v>0</v>
      </c>
      <c r="L273" s="899">
        <v>0</v>
      </c>
      <c r="M273" s="899">
        <v>-13.377000000000001</v>
      </c>
      <c r="N273" s="899">
        <v>-1169.92479</v>
      </c>
      <c r="O273" s="899">
        <v>0</v>
      </c>
      <c r="P273" s="899">
        <v>-6648.54828</v>
      </c>
    </row>
    <row r="274" spans="1:16">
      <c r="A274" s="162" t="s">
        <v>262</v>
      </c>
      <c r="B274" s="899">
        <v>0</v>
      </c>
      <c r="C274" s="899">
        <v>0</v>
      </c>
      <c r="D274" s="899">
        <v>0</v>
      </c>
      <c r="E274" s="899">
        <v>0</v>
      </c>
      <c r="F274" s="899">
        <v>0</v>
      </c>
      <c r="G274" s="899">
        <v>0</v>
      </c>
      <c r="H274" s="899">
        <v>0</v>
      </c>
      <c r="I274" s="899">
        <v>0</v>
      </c>
      <c r="J274" s="899">
        <v>-66.293820000000011</v>
      </c>
      <c r="K274" s="899">
        <v>0</v>
      </c>
      <c r="L274" s="899">
        <v>0</v>
      </c>
      <c r="M274" s="899">
        <v>0</v>
      </c>
      <c r="N274" s="899">
        <v>0</v>
      </c>
      <c r="O274" s="899">
        <v>0</v>
      </c>
      <c r="P274" s="899">
        <v>-66.293820000000011</v>
      </c>
    </row>
    <row r="275" spans="1:16" ht="15.75" thickBot="1">
      <c r="A275" s="900" t="s">
        <v>263</v>
      </c>
      <c r="B275" s="899">
        <v>-39505.739030000004</v>
      </c>
      <c r="C275" s="899">
        <v>-31744.932430000001</v>
      </c>
      <c r="D275" s="899">
        <v>-46985.927450000003</v>
      </c>
      <c r="E275" s="899">
        <v>-31427.766660000001</v>
      </c>
      <c r="F275" s="899">
        <v>-57922.780129999999</v>
      </c>
      <c r="G275" s="899">
        <v>-30540.267309999999</v>
      </c>
      <c r="H275" s="899">
        <v>-6639.7592199999999</v>
      </c>
      <c r="I275" s="899">
        <v>-2919.2469300000002</v>
      </c>
      <c r="J275" s="899">
        <v>-256.06673000000001</v>
      </c>
      <c r="K275" s="899">
        <v>0</v>
      </c>
      <c r="L275" s="899">
        <v>-8570.49</v>
      </c>
      <c r="M275" s="899">
        <v>-1383.75847</v>
      </c>
      <c r="N275" s="899">
        <v>-3213.5791200000003</v>
      </c>
      <c r="O275" s="899">
        <v>-4107.6022400000002</v>
      </c>
      <c r="P275" s="899">
        <v>-265217.91571999999</v>
      </c>
    </row>
    <row r="276" spans="1:16" ht="16.5" thickTop="1" thickBot="1">
      <c r="A276" s="897" t="s">
        <v>264</v>
      </c>
      <c r="B276" s="898">
        <v>703902.11907000002</v>
      </c>
      <c r="C276" s="898">
        <v>870443.06637999997</v>
      </c>
      <c r="D276" s="898">
        <v>782676.66128</v>
      </c>
      <c r="E276" s="898">
        <v>735068.97675000003</v>
      </c>
      <c r="F276" s="898">
        <v>548743.06587000005</v>
      </c>
      <c r="G276" s="898">
        <v>281543.63641000004</v>
      </c>
      <c r="H276" s="898">
        <v>366240.79110999999</v>
      </c>
      <c r="I276" s="898">
        <v>794277.57112999994</v>
      </c>
      <c r="J276" s="898">
        <v>8478.0576500000006</v>
      </c>
      <c r="K276" s="898">
        <v>50728.211670000004</v>
      </c>
      <c r="L276" s="898">
        <v>683747.20996000001</v>
      </c>
      <c r="M276" s="898">
        <v>164576.77528</v>
      </c>
      <c r="N276" s="898">
        <v>449127.16961000004</v>
      </c>
      <c r="O276" s="898">
        <v>486101.16339999996</v>
      </c>
      <c r="P276" s="898">
        <v>6925654.4755699998</v>
      </c>
    </row>
    <row r="277" spans="1:16" ht="15.75" thickTop="1">
      <c r="A277" s="907" t="s">
        <v>265</v>
      </c>
      <c r="B277" s="899">
        <v>96675.725390000007</v>
      </c>
      <c r="C277" s="899">
        <v>135488.90366000001</v>
      </c>
      <c r="D277" s="899">
        <v>31833.147969999998</v>
      </c>
      <c r="E277" s="899">
        <v>191393.85263000001</v>
      </c>
      <c r="F277" s="899">
        <v>70089.382599999997</v>
      </c>
      <c r="G277" s="899">
        <v>1700.7240800000002</v>
      </c>
      <c r="H277" s="899">
        <v>46486.285459999999</v>
      </c>
      <c r="I277" s="899">
        <v>19968.4542</v>
      </c>
      <c r="J277" s="899">
        <v>1214.41749</v>
      </c>
      <c r="K277" s="899">
        <v>13171.05395</v>
      </c>
      <c r="L277" s="899">
        <v>242787.36483000001</v>
      </c>
      <c r="M277" s="899">
        <v>30482.136149999998</v>
      </c>
      <c r="N277" s="899">
        <v>279845.94305</v>
      </c>
      <c r="O277" s="899">
        <v>97283.461190000002</v>
      </c>
      <c r="P277" s="899">
        <v>1258420.85265</v>
      </c>
    </row>
    <row r="278" spans="1:16">
      <c r="A278" s="162" t="s">
        <v>266</v>
      </c>
      <c r="B278" s="899">
        <v>1249.4372499999999</v>
      </c>
      <c r="C278" s="899">
        <v>4651.1233300000004</v>
      </c>
      <c r="D278" s="899">
        <v>2513.94875</v>
      </c>
      <c r="E278" s="899">
        <v>502.40060999999997</v>
      </c>
      <c r="F278" s="899">
        <v>15552.821739999999</v>
      </c>
      <c r="G278" s="899">
        <v>172.04407</v>
      </c>
      <c r="H278" s="899">
        <v>980.49437999999998</v>
      </c>
      <c r="I278" s="899">
        <v>5918.3517300000003</v>
      </c>
      <c r="J278" s="899">
        <v>0</v>
      </c>
      <c r="K278" s="899">
        <v>0</v>
      </c>
      <c r="L278" s="899">
        <v>2379.2591200000002</v>
      </c>
      <c r="M278" s="899">
        <v>1081.9540400000001</v>
      </c>
      <c r="N278" s="899">
        <v>7165.5783300000003</v>
      </c>
      <c r="O278" s="899">
        <v>5078.2744899999998</v>
      </c>
      <c r="P278" s="899">
        <v>47245.687840000006</v>
      </c>
    </row>
    <row r="279" spans="1:16">
      <c r="A279" s="162" t="s">
        <v>267</v>
      </c>
      <c r="B279" s="899">
        <v>95426.288140000004</v>
      </c>
      <c r="C279" s="899">
        <v>127649.26467</v>
      </c>
      <c r="D279" s="899">
        <v>20867.883160000001</v>
      </c>
      <c r="E279" s="899">
        <v>184208.02421999999</v>
      </c>
      <c r="F279" s="899">
        <v>48240.794179999997</v>
      </c>
      <c r="G279" s="899">
        <v>881.01652000000001</v>
      </c>
      <c r="H279" s="899">
        <v>45118.955099999999</v>
      </c>
      <c r="I279" s="899">
        <v>13735.186669999999</v>
      </c>
      <c r="J279" s="899">
        <v>1214.41749</v>
      </c>
      <c r="K279" s="899">
        <v>13171.05395</v>
      </c>
      <c r="L279" s="899">
        <v>240393.49883000003</v>
      </c>
      <c r="M279" s="899">
        <v>28181.92297</v>
      </c>
      <c r="N279" s="899">
        <v>151255.88971000002</v>
      </c>
      <c r="O279" s="899">
        <v>92204.486700000009</v>
      </c>
      <c r="P279" s="899">
        <v>1062548.6823099998</v>
      </c>
    </row>
    <row r="280" spans="1:16">
      <c r="A280" s="162" t="s">
        <v>268</v>
      </c>
      <c r="B280" s="899">
        <v>0</v>
      </c>
      <c r="C280" s="899">
        <v>3188.4256600000003</v>
      </c>
      <c r="D280" s="899">
        <v>8166.4886399999996</v>
      </c>
      <c r="E280" s="899">
        <v>3041.8312400000004</v>
      </c>
      <c r="F280" s="899">
        <v>6212.90085</v>
      </c>
      <c r="G280" s="899">
        <v>282.97561999999999</v>
      </c>
      <c r="H280" s="899">
        <v>250.51886999999999</v>
      </c>
      <c r="I280" s="899">
        <v>210.45481000000001</v>
      </c>
      <c r="J280" s="899">
        <v>0</v>
      </c>
      <c r="K280" s="899">
        <v>0</v>
      </c>
      <c r="L280" s="899">
        <v>14.606879999999999</v>
      </c>
      <c r="M280" s="899">
        <v>573.76343000000008</v>
      </c>
      <c r="N280" s="899">
        <v>22552.652760000001</v>
      </c>
      <c r="O280" s="899">
        <v>0</v>
      </c>
      <c r="P280" s="899">
        <v>44494.618759999998</v>
      </c>
    </row>
    <row r="281" spans="1:16">
      <c r="A281" s="162" t="s">
        <v>269</v>
      </c>
      <c r="B281" s="899">
        <v>0</v>
      </c>
      <c r="C281" s="899">
        <v>0</v>
      </c>
      <c r="D281" s="899">
        <v>0</v>
      </c>
      <c r="E281" s="899">
        <v>3641.59656</v>
      </c>
      <c r="F281" s="899">
        <v>1.0317100000000001</v>
      </c>
      <c r="G281" s="899">
        <v>0</v>
      </c>
      <c r="H281" s="899">
        <v>0</v>
      </c>
      <c r="I281" s="899">
        <v>104.46099000000001</v>
      </c>
      <c r="J281" s="899">
        <v>0</v>
      </c>
      <c r="K281" s="899">
        <v>0</v>
      </c>
      <c r="L281" s="899">
        <v>0</v>
      </c>
      <c r="M281" s="899">
        <v>644.49570999999992</v>
      </c>
      <c r="N281" s="899">
        <v>98871.822249999997</v>
      </c>
      <c r="O281" s="899">
        <v>0</v>
      </c>
      <c r="P281" s="899">
        <v>103263.40721999999</v>
      </c>
    </row>
    <row r="282" spans="1:16">
      <c r="A282" s="162" t="s">
        <v>270</v>
      </c>
      <c r="B282" s="899">
        <v>0</v>
      </c>
      <c r="C282" s="899">
        <v>0</v>
      </c>
      <c r="D282" s="899">
        <v>20.1341</v>
      </c>
      <c r="E282" s="899">
        <v>0</v>
      </c>
      <c r="F282" s="899">
        <v>0</v>
      </c>
      <c r="G282" s="899">
        <v>0</v>
      </c>
      <c r="H282" s="899">
        <v>0</v>
      </c>
      <c r="I282" s="899">
        <v>0</v>
      </c>
      <c r="J282" s="899">
        <v>0</v>
      </c>
      <c r="K282" s="899">
        <v>0</v>
      </c>
      <c r="L282" s="899">
        <v>0</v>
      </c>
      <c r="M282" s="899">
        <v>0</v>
      </c>
      <c r="N282" s="899">
        <v>0</v>
      </c>
      <c r="O282" s="899">
        <v>0</v>
      </c>
      <c r="P282" s="899">
        <v>20.1341</v>
      </c>
    </row>
    <row r="283" spans="1:16">
      <c r="A283" s="162" t="s">
        <v>271</v>
      </c>
      <c r="B283" s="899">
        <v>0</v>
      </c>
      <c r="C283" s="899">
        <v>0.09</v>
      </c>
      <c r="D283" s="899">
        <v>264.69332000000003</v>
      </c>
      <c r="E283" s="899">
        <v>0</v>
      </c>
      <c r="F283" s="899">
        <v>81.834119999999999</v>
      </c>
      <c r="G283" s="899">
        <v>364.68786999999998</v>
      </c>
      <c r="H283" s="899">
        <v>136.31710999999999</v>
      </c>
      <c r="I283" s="899">
        <v>0</v>
      </c>
      <c r="J283" s="899">
        <v>0</v>
      </c>
      <c r="K283" s="899">
        <v>0</v>
      </c>
      <c r="L283" s="899">
        <v>0</v>
      </c>
      <c r="M283" s="899">
        <v>0</v>
      </c>
      <c r="N283" s="899">
        <v>0</v>
      </c>
      <c r="O283" s="899">
        <v>0.7</v>
      </c>
      <c r="P283" s="899">
        <v>848.32242000000008</v>
      </c>
    </row>
    <row r="284" spans="1:16">
      <c r="A284" s="907" t="s">
        <v>272</v>
      </c>
      <c r="B284" s="899">
        <v>-119120.47929</v>
      </c>
      <c r="C284" s="899">
        <v>-211474.26796</v>
      </c>
      <c r="D284" s="899">
        <v>-88301.246939999997</v>
      </c>
      <c r="E284" s="899">
        <v>-246478.57540999999</v>
      </c>
      <c r="F284" s="899">
        <v>-98748.155409999992</v>
      </c>
      <c r="G284" s="899">
        <v>-24349.00332</v>
      </c>
      <c r="H284" s="899">
        <v>-69059.343919999999</v>
      </c>
      <c r="I284" s="899">
        <v>-103561.40876999999</v>
      </c>
      <c r="J284" s="899">
        <v>-75.909130000000005</v>
      </c>
      <c r="K284" s="899">
        <v>-12529.377849999999</v>
      </c>
      <c r="L284" s="899">
        <v>-333860.57860000001</v>
      </c>
      <c r="M284" s="899">
        <v>-46264.77476</v>
      </c>
      <c r="N284" s="899">
        <v>-412028.55439999996</v>
      </c>
      <c r="O284" s="899">
        <v>-134392.99335</v>
      </c>
      <c r="P284" s="899">
        <v>-1900244.6691099999</v>
      </c>
    </row>
    <row r="285" spans="1:16">
      <c r="A285" s="162" t="s">
        <v>273</v>
      </c>
      <c r="B285" s="899">
        <v>-116445.59262000001</v>
      </c>
      <c r="C285" s="899">
        <v>-199258.48224000001</v>
      </c>
      <c r="D285" s="899">
        <v>-74295.975810000004</v>
      </c>
      <c r="E285" s="899">
        <v>-239170.98407000001</v>
      </c>
      <c r="F285" s="899">
        <v>-92181.160129999989</v>
      </c>
      <c r="G285" s="899">
        <v>-23598.396539999998</v>
      </c>
      <c r="H285" s="899">
        <v>-67259.682119999998</v>
      </c>
      <c r="I285" s="899">
        <v>-95791.600080000004</v>
      </c>
      <c r="J285" s="899">
        <v>-75.909130000000005</v>
      </c>
      <c r="K285" s="899">
        <v>-12529.377849999999</v>
      </c>
      <c r="L285" s="899">
        <v>-333834.56451999996</v>
      </c>
      <c r="M285" s="899">
        <v>-43341.566840000007</v>
      </c>
      <c r="N285" s="899">
        <v>-194557.42931000001</v>
      </c>
      <c r="O285" s="899">
        <v>-134351.75941</v>
      </c>
      <c r="P285" s="899">
        <v>-1626692.48067</v>
      </c>
    </row>
    <row r="286" spans="1:16">
      <c r="A286" s="162" t="s">
        <v>274</v>
      </c>
      <c r="B286" s="899">
        <v>-2661.3172599999998</v>
      </c>
      <c r="C286" s="899">
        <v>-9600.7251999999989</v>
      </c>
      <c r="D286" s="899">
        <v>-9876.7849800000004</v>
      </c>
      <c r="E286" s="899">
        <v>-6711.6247599999997</v>
      </c>
      <c r="F286" s="899">
        <v>-1330.3338200000001</v>
      </c>
      <c r="G286" s="899">
        <v>-21.54252</v>
      </c>
      <c r="H286" s="899">
        <v>-1307.6239599999999</v>
      </c>
      <c r="I286" s="899">
        <v>-201.13598999999999</v>
      </c>
      <c r="J286" s="899">
        <v>0</v>
      </c>
      <c r="K286" s="899">
        <v>0</v>
      </c>
      <c r="L286" s="899">
        <v>-26.014080000000003</v>
      </c>
      <c r="M286" s="899">
        <v>-169.29071999999999</v>
      </c>
      <c r="N286" s="899">
        <v>-52300.42697</v>
      </c>
      <c r="O286" s="899">
        <v>0</v>
      </c>
      <c r="P286" s="899">
        <v>-84206.820260000008</v>
      </c>
    </row>
    <row r="287" spans="1:16">
      <c r="A287" s="162" t="s">
        <v>275</v>
      </c>
      <c r="B287" s="899">
        <v>0</v>
      </c>
      <c r="C287" s="899">
        <v>0</v>
      </c>
      <c r="D287" s="899">
        <v>-594.19770999999992</v>
      </c>
      <c r="E287" s="899">
        <v>-478.15908000000002</v>
      </c>
      <c r="F287" s="899">
        <v>-6.6193</v>
      </c>
      <c r="G287" s="899">
        <v>0</v>
      </c>
      <c r="H287" s="899">
        <v>0</v>
      </c>
      <c r="I287" s="899">
        <v>-155.62671</v>
      </c>
      <c r="J287" s="899">
        <v>0</v>
      </c>
      <c r="K287" s="899">
        <v>0</v>
      </c>
      <c r="L287" s="899">
        <v>0</v>
      </c>
      <c r="M287" s="899">
        <v>-673.97488999999996</v>
      </c>
      <c r="N287" s="899">
        <v>-163158.17840999999</v>
      </c>
      <c r="O287" s="899">
        <v>0</v>
      </c>
      <c r="P287" s="899">
        <v>-165066.7561</v>
      </c>
    </row>
    <row r="288" spans="1:16">
      <c r="A288" s="900" t="s">
        <v>276</v>
      </c>
      <c r="B288" s="899">
        <v>-13.56941</v>
      </c>
      <c r="C288" s="899">
        <v>-2124.9779800000001</v>
      </c>
      <c r="D288" s="899">
        <v>-1345.4022500000001</v>
      </c>
      <c r="E288" s="899">
        <v>-117.8075</v>
      </c>
      <c r="F288" s="899">
        <v>-5044.4548399999994</v>
      </c>
      <c r="G288" s="899">
        <v>-29.478429999999999</v>
      </c>
      <c r="H288" s="899">
        <v>-445.32765999999998</v>
      </c>
      <c r="I288" s="899">
        <v>-7143.2172899999996</v>
      </c>
      <c r="J288" s="899">
        <v>0</v>
      </c>
      <c r="K288" s="899">
        <v>0</v>
      </c>
      <c r="L288" s="899">
        <v>0</v>
      </c>
      <c r="M288" s="899">
        <v>-2079.9423099999999</v>
      </c>
      <c r="N288" s="899">
        <v>-2012.51971</v>
      </c>
      <c r="O288" s="899">
        <v>-38.504040000000003</v>
      </c>
      <c r="P288" s="899">
        <v>-20395.201420000001</v>
      </c>
    </row>
    <row r="289" spans="1:16">
      <c r="A289" s="900" t="s">
        <v>277</v>
      </c>
      <c r="B289" s="899">
        <v>0</v>
      </c>
      <c r="C289" s="899">
        <v>-248.46026999999998</v>
      </c>
      <c r="D289" s="899">
        <v>-1897.96585</v>
      </c>
      <c r="E289" s="899">
        <v>0</v>
      </c>
      <c r="F289" s="899">
        <v>0</v>
      </c>
      <c r="G289" s="899">
        <v>0</v>
      </c>
      <c r="H289" s="899">
        <v>0</v>
      </c>
      <c r="I289" s="899">
        <v>0</v>
      </c>
      <c r="J289" s="899">
        <v>0</v>
      </c>
      <c r="K289" s="899">
        <v>0</v>
      </c>
      <c r="L289" s="899">
        <v>0</v>
      </c>
      <c r="M289" s="899">
        <v>0</v>
      </c>
      <c r="N289" s="899">
        <v>0</v>
      </c>
      <c r="O289" s="899">
        <v>0</v>
      </c>
      <c r="P289" s="899">
        <v>-2146.4261200000001</v>
      </c>
    </row>
    <row r="290" spans="1:16" ht="15.75" thickBot="1">
      <c r="A290" s="162" t="s">
        <v>278</v>
      </c>
      <c r="B290" s="899">
        <v>0</v>
      </c>
      <c r="C290" s="899">
        <v>-241.62226999999999</v>
      </c>
      <c r="D290" s="899">
        <v>-290.92034000000001</v>
      </c>
      <c r="E290" s="899">
        <v>0</v>
      </c>
      <c r="F290" s="899">
        <v>-185.58732000000001</v>
      </c>
      <c r="G290" s="899">
        <v>-699.58582999999999</v>
      </c>
      <c r="H290" s="899">
        <v>-46.710180000000001</v>
      </c>
      <c r="I290" s="899">
        <v>-269.82870000000003</v>
      </c>
      <c r="J290" s="899">
        <v>0</v>
      </c>
      <c r="K290" s="899">
        <v>0</v>
      </c>
      <c r="L290" s="899">
        <v>0</v>
      </c>
      <c r="M290" s="899">
        <v>0</v>
      </c>
      <c r="N290" s="899">
        <v>0</v>
      </c>
      <c r="O290" s="899">
        <v>-2.7299000000000002</v>
      </c>
      <c r="P290" s="899">
        <v>-1736.9845399999999</v>
      </c>
    </row>
    <row r="291" spans="1:16" ht="16.5" thickTop="1" thickBot="1">
      <c r="A291" s="902" t="s">
        <v>279</v>
      </c>
      <c r="B291" s="896">
        <v>681457.36517</v>
      </c>
      <c r="C291" s="896">
        <v>794457.70208000008</v>
      </c>
      <c r="D291" s="896">
        <v>726208.56230999995</v>
      </c>
      <c r="E291" s="896">
        <v>679984.25397000008</v>
      </c>
      <c r="F291" s="896">
        <v>520084.29306</v>
      </c>
      <c r="G291" s="896">
        <v>258895.35716999997</v>
      </c>
      <c r="H291" s="896">
        <v>343667.73264999996</v>
      </c>
      <c r="I291" s="896">
        <v>710684.61655999999</v>
      </c>
      <c r="J291" s="896">
        <v>9616.5660100000005</v>
      </c>
      <c r="K291" s="896">
        <v>51369.887770000001</v>
      </c>
      <c r="L291" s="896">
        <v>592673.99619000009</v>
      </c>
      <c r="M291" s="896">
        <v>148794.13666999998</v>
      </c>
      <c r="N291" s="896">
        <v>316944.55825999996</v>
      </c>
      <c r="O291" s="896">
        <v>448991.63124000002</v>
      </c>
      <c r="P291" s="896">
        <v>6283830.6591099994</v>
      </c>
    </row>
    <row r="292" spans="1:16" ht="16.5" thickTop="1" thickBot="1">
      <c r="A292" s="897" t="s">
        <v>280</v>
      </c>
      <c r="B292" s="898">
        <v>-444432.31667000003</v>
      </c>
      <c r="C292" s="898">
        <v>-647242.3491900001</v>
      </c>
      <c r="D292" s="898">
        <v>-514920.63810000004</v>
      </c>
      <c r="E292" s="898">
        <v>-457104.31520000001</v>
      </c>
      <c r="F292" s="898">
        <v>-346899.81808999996</v>
      </c>
      <c r="G292" s="898">
        <v>-189382.06703000001</v>
      </c>
      <c r="H292" s="898">
        <v>-234859.85808000001</v>
      </c>
      <c r="I292" s="898">
        <v>-506566.57146000001</v>
      </c>
      <c r="J292" s="898">
        <v>-9170.2581899999986</v>
      </c>
      <c r="K292" s="898">
        <v>-24646.519680000001</v>
      </c>
      <c r="L292" s="898">
        <v>-488444.72107999999</v>
      </c>
      <c r="M292" s="898">
        <v>-127501.97404</v>
      </c>
      <c r="N292" s="898">
        <v>-244392.53684000002</v>
      </c>
      <c r="O292" s="898">
        <v>-373422.54036000004</v>
      </c>
      <c r="P292" s="898">
        <v>-4608986.4840099998</v>
      </c>
    </row>
    <row r="293" spans="1:16" ht="15.75" thickTop="1">
      <c r="A293" s="162" t="s">
        <v>281</v>
      </c>
      <c r="B293" s="899">
        <v>-188195.34938999999</v>
      </c>
      <c r="C293" s="899">
        <v>-299132.50317000004</v>
      </c>
      <c r="D293" s="899">
        <v>-186881.36503000002</v>
      </c>
      <c r="E293" s="899">
        <v>-182481.24651</v>
      </c>
      <c r="F293" s="899">
        <v>-153685.50221000001</v>
      </c>
      <c r="G293" s="899">
        <v>-84616.393459999992</v>
      </c>
      <c r="H293" s="899">
        <v>-126925.86756999999</v>
      </c>
      <c r="I293" s="899">
        <v>-286376.17969000002</v>
      </c>
      <c r="J293" s="899">
        <v>-4563.7945799999998</v>
      </c>
      <c r="K293" s="899">
        <v>-10445.64207</v>
      </c>
      <c r="L293" s="899">
        <v>-307888.66761</v>
      </c>
      <c r="M293" s="899">
        <v>-75833.182690000001</v>
      </c>
      <c r="N293" s="899">
        <v>-123261.66926000001</v>
      </c>
      <c r="O293" s="899">
        <v>-236977.50347</v>
      </c>
      <c r="P293" s="899">
        <v>-2267264.8667100002</v>
      </c>
    </row>
    <row r="294" spans="1:16">
      <c r="A294" s="162" t="s">
        <v>282</v>
      </c>
      <c r="B294" s="899">
        <v>-36576.646260000001</v>
      </c>
      <c r="C294" s="899">
        <v>-73362.072910000003</v>
      </c>
      <c r="D294" s="899">
        <v>-49506.295299999998</v>
      </c>
      <c r="E294" s="899">
        <v>-45867.013020000006</v>
      </c>
      <c r="F294" s="899">
        <v>-33166.050940000001</v>
      </c>
      <c r="G294" s="899">
        <v>-12038.108410000001</v>
      </c>
      <c r="H294" s="899">
        <v>-18101.56207</v>
      </c>
      <c r="I294" s="899">
        <v>-42159.162859999997</v>
      </c>
      <c r="J294" s="899">
        <v>-951.95033999999998</v>
      </c>
      <c r="K294" s="899">
        <v>-1431.1356499999999</v>
      </c>
      <c r="L294" s="899">
        <v>-46505.159520000001</v>
      </c>
      <c r="M294" s="899">
        <v>-7924.9400400000004</v>
      </c>
      <c r="N294" s="899">
        <v>-19306.654750000002</v>
      </c>
      <c r="O294" s="899">
        <v>-20436.156609999998</v>
      </c>
      <c r="P294" s="899">
        <v>-407332.90867999999</v>
      </c>
    </row>
    <row r="295" spans="1:16">
      <c r="A295" s="162" t="s">
        <v>283</v>
      </c>
      <c r="B295" s="899">
        <v>-4135.0983900000001</v>
      </c>
      <c r="C295" s="899">
        <v>-5657.8982900000001</v>
      </c>
      <c r="D295" s="899">
        <v>-4230.2122399999998</v>
      </c>
      <c r="E295" s="899">
        <v>-3122.1875599999998</v>
      </c>
      <c r="F295" s="899">
        <v>-1504.5408600000001</v>
      </c>
      <c r="G295" s="899">
        <v>-1917.41974</v>
      </c>
      <c r="H295" s="899">
        <v>-2679.4541400000003</v>
      </c>
      <c r="I295" s="899">
        <v>-16033.259669999999</v>
      </c>
      <c r="J295" s="899">
        <v>-209.39577</v>
      </c>
      <c r="K295" s="899">
        <v>-200.81826999999998</v>
      </c>
      <c r="L295" s="899">
        <v>-1834.3521899999998</v>
      </c>
      <c r="M295" s="899">
        <v>-624.96698000000004</v>
      </c>
      <c r="N295" s="899">
        <v>-1662.9950800000001</v>
      </c>
      <c r="O295" s="899">
        <v>-2399.5860499999999</v>
      </c>
      <c r="P295" s="899">
        <v>-46212.185229999995</v>
      </c>
    </row>
    <row r="296" spans="1:16">
      <c r="A296" s="162" t="s">
        <v>284</v>
      </c>
      <c r="B296" s="899">
        <v>-10395.416130000001</v>
      </c>
      <c r="C296" s="899">
        <v>-17856.703819999999</v>
      </c>
      <c r="D296" s="899">
        <v>-14606.368380000002</v>
      </c>
      <c r="E296" s="899">
        <v>-13136.286109999999</v>
      </c>
      <c r="F296" s="899">
        <v>-6875.4301500000001</v>
      </c>
      <c r="G296" s="899">
        <v>-7356.3236100000004</v>
      </c>
      <c r="H296" s="899">
        <v>-6003.9078200000004</v>
      </c>
      <c r="I296" s="899">
        <v>-16801.898149999997</v>
      </c>
      <c r="J296" s="899">
        <v>-340.29210999999998</v>
      </c>
      <c r="K296" s="899">
        <v>-1614.6327200000001</v>
      </c>
      <c r="L296" s="899">
        <v>-12175.621300000001</v>
      </c>
      <c r="M296" s="899">
        <v>-5788.7346600000001</v>
      </c>
      <c r="N296" s="899">
        <v>-8606.2480299999988</v>
      </c>
      <c r="O296" s="899">
        <v>-11120.924130000001</v>
      </c>
      <c r="P296" s="899">
        <v>-132678.78711999999</v>
      </c>
    </row>
    <row r="297" spans="1:16">
      <c r="A297" s="162" t="s">
        <v>285</v>
      </c>
      <c r="B297" s="899">
        <v>-63400.058149999997</v>
      </c>
      <c r="C297" s="899">
        <v>-60043.158590000006</v>
      </c>
      <c r="D297" s="899">
        <v>-68723.455370000011</v>
      </c>
      <c r="E297" s="899">
        <v>-65825.111300000004</v>
      </c>
      <c r="F297" s="899">
        <v>-47720.167070000003</v>
      </c>
      <c r="G297" s="899">
        <v>-18973.711760000002</v>
      </c>
      <c r="H297" s="899">
        <v>-16178.134529999999</v>
      </c>
      <c r="I297" s="899">
        <v>-31173.906370000001</v>
      </c>
      <c r="J297" s="899">
        <v>-1458.47748</v>
      </c>
      <c r="K297" s="899">
        <v>-6307.4722400000001</v>
      </c>
      <c r="L297" s="899">
        <v>-30613.936389999999</v>
      </c>
      <c r="M297" s="899">
        <v>-6206.80015</v>
      </c>
      <c r="N297" s="899">
        <v>-18032.296859999999</v>
      </c>
      <c r="O297" s="899">
        <v>-19083.079170000001</v>
      </c>
      <c r="P297" s="899">
        <v>-453739.76543000003</v>
      </c>
    </row>
    <row r="298" spans="1:16">
      <c r="A298" s="162" t="s">
        <v>286</v>
      </c>
      <c r="B298" s="899">
        <v>-7989.1548300000004</v>
      </c>
      <c r="C298" s="899">
        <v>-25794.546010000002</v>
      </c>
      <c r="D298" s="899">
        <v>-34322.891210000002</v>
      </c>
      <c r="E298" s="899">
        <v>-14643.900890000001</v>
      </c>
      <c r="F298" s="899">
        <v>-10980.264509999999</v>
      </c>
      <c r="G298" s="899">
        <v>-3910.7381800000003</v>
      </c>
      <c r="H298" s="899">
        <v>-9627.2386099999985</v>
      </c>
      <c r="I298" s="899">
        <v>-13346.051369999999</v>
      </c>
      <c r="J298" s="899">
        <v>-152.59863000000001</v>
      </c>
      <c r="K298" s="899">
        <v>-272.35965000000004</v>
      </c>
      <c r="L298" s="899">
        <v>-6475.09861</v>
      </c>
      <c r="M298" s="899">
        <v>-2418.25549</v>
      </c>
      <c r="N298" s="899">
        <v>-2947.07672</v>
      </c>
      <c r="O298" s="899">
        <v>-5422.0065500000001</v>
      </c>
      <c r="P298" s="899">
        <v>-138302.18125999998</v>
      </c>
    </row>
    <row r="299" spans="1:16">
      <c r="A299" s="162" t="s">
        <v>287</v>
      </c>
      <c r="B299" s="899">
        <v>-18194.451649999999</v>
      </c>
      <c r="C299" s="899">
        <v>-34338.111520000006</v>
      </c>
      <c r="D299" s="899">
        <v>-25062.58022</v>
      </c>
      <c r="E299" s="899">
        <v>-19604.681980000001</v>
      </c>
      <c r="F299" s="899">
        <v>-11187.136039999999</v>
      </c>
      <c r="G299" s="899">
        <v>-6751.7735700000003</v>
      </c>
      <c r="H299" s="899">
        <v>-6941.00767</v>
      </c>
      <c r="I299" s="899">
        <v>-20786.237390000002</v>
      </c>
      <c r="J299" s="899">
        <v>-226.93322000000001</v>
      </c>
      <c r="K299" s="899">
        <v>-675.72878000000003</v>
      </c>
      <c r="L299" s="899">
        <v>-12098.205310000001</v>
      </c>
      <c r="M299" s="899">
        <v>-5116.6625599999998</v>
      </c>
      <c r="N299" s="899">
        <v>-15923.68093</v>
      </c>
      <c r="O299" s="899">
        <v>-11938.3225</v>
      </c>
      <c r="P299" s="899">
        <v>-188845.51334</v>
      </c>
    </row>
    <row r="300" spans="1:16">
      <c r="A300" s="162" t="s">
        <v>288</v>
      </c>
      <c r="B300" s="899">
        <v>-5896.52394</v>
      </c>
      <c r="C300" s="899">
        <v>-2237.44299</v>
      </c>
      <c r="D300" s="899">
        <v>-9441.3736099999987</v>
      </c>
      <c r="E300" s="899">
        <v>-3968.5069600000002</v>
      </c>
      <c r="F300" s="899">
        <v>-8759.6350000000002</v>
      </c>
      <c r="G300" s="899">
        <v>-3425.4330199999999</v>
      </c>
      <c r="H300" s="899">
        <v>-2455.80906</v>
      </c>
      <c r="I300" s="899">
        <v>-6235.1679000000004</v>
      </c>
      <c r="J300" s="899">
        <v>-165.7955</v>
      </c>
      <c r="K300" s="899">
        <v>-368.98169000000001</v>
      </c>
      <c r="L300" s="899">
        <v>-616.40539000000001</v>
      </c>
      <c r="M300" s="899">
        <v>-1945.25359</v>
      </c>
      <c r="N300" s="899">
        <v>-9689.6378399999994</v>
      </c>
      <c r="O300" s="899">
        <v>-3334.1853700000001</v>
      </c>
      <c r="P300" s="899">
        <v>-58540.151859999998</v>
      </c>
    </row>
    <row r="301" spans="1:16" ht="15.75" thickBot="1">
      <c r="A301" s="162" t="s">
        <v>289</v>
      </c>
      <c r="B301" s="899">
        <v>-109649.61793000001</v>
      </c>
      <c r="C301" s="899">
        <v>-128819.91189</v>
      </c>
      <c r="D301" s="899">
        <v>-122146.09673999999</v>
      </c>
      <c r="E301" s="899">
        <v>-108455.38087000001</v>
      </c>
      <c r="F301" s="899">
        <v>-73021.091310000003</v>
      </c>
      <c r="G301" s="899">
        <v>-50392.165280000001</v>
      </c>
      <c r="H301" s="899">
        <v>-45946.876609999999</v>
      </c>
      <c r="I301" s="899">
        <v>-73654.708060000004</v>
      </c>
      <c r="J301" s="899">
        <v>-1101.0205600000002</v>
      </c>
      <c r="K301" s="899">
        <v>-3329.7486099999996</v>
      </c>
      <c r="L301" s="899">
        <v>-70237.27476</v>
      </c>
      <c r="M301" s="899">
        <v>-21643.177879999999</v>
      </c>
      <c r="N301" s="899">
        <v>-44962.277369999996</v>
      </c>
      <c r="O301" s="899">
        <v>-62710.776509999996</v>
      </c>
      <c r="P301" s="899">
        <v>-916070.12438000005</v>
      </c>
    </row>
    <row r="302" spans="1:16" ht="16.5" thickTop="1" thickBot="1">
      <c r="A302" s="924" t="s">
        <v>290</v>
      </c>
      <c r="B302" s="898">
        <v>237025.0485</v>
      </c>
      <c r="C302" s="898">
        <v>147215.35288999998</v>
      </c>
      <c r="D302" s="898">
        <v>211287.92421</v>
      </c>
      <c r="E302" s="898">
        <v>222879.93877000001</v>
      </c>
      <c r="F302" s="898">
        <v>173184.47497000001</v>
      </c>
      <c r="G302" s="898">
        <v>69513.290139999997</v>
      </c>
      <c r="H302" s="898">
        <v>108807.87457</v>
      </c>
      <c r="I302" s="898">
        <v>204118.04509999999</v>
      </c>
      <c r="J302" s="898">
        <v>446.30781999999999</v>
      </c>
      <c r="K302" s="898">
        <v>26723.36809</v>
      </c>
      <c r="L302" s="898">
        <v>104229.27511</v>
      </c>
      <c r="M302" s="898">
        <v>21292.162629999999</v>
      </c>
      <c r="N302" s="898">
        <v>72552.021420000005</v>
      </c>
      <c r="O302" s="898">
        <v>75569.090879999989</v>
      </c>
      <c r="P302" s="898">
        <v>1674844.1750999999</v>
      </c>
    </row>
    <row r="303" spans="1:16" ht="15.75" thickTop="1">
      <c r="A303" s="909" t="s">
        <v>291</v>
      </c>
      <c r="B303" s="899">
        <v>-4436.6223899999995</v>
      </c>
      <c r="C303" s="899">
        <v>54.406690000000005</v>
      </c>
      <c r="D303" s="899">
        <v>271.10598999999996</v>
      </c>
      <c r="E303" s="899">
        <v>2058.3076900000001</v>
      </c>
      <c r="F303" s="899">
        <v>-430.13384000000002</v>
      </c>
      <c r="G303" s="899">
        <v>-5376.3842699999996</v>
      </c>
      <c r="H303" s="899">
        <v>-1.3706099999999999</v>
      </c>
      <c r="I303" s="899">
        <v>10.81793</v>
      </c>
      <c r="J303" s="899">
        <v>-4.8991699999999998</v>
      </c>
      <c r="K303" s="899">
        <v>-344.09040999999996</v>
      </c>
      <c r="L303" s="899">
        <v>349.57658000000004</v>
      </c>
      <c r="M303" s="899">
        <v>794.83033</v>
      </c>
      <c r="N303" s="899">
        <v>2.79209</v>
      </c>
      <c r="O303" s="899">
        <v>6.6683599999999998</v>
      </c>
      <c r="P303" s="899">
        <v>-7044.99503</v>
      </c>
    </row>
    <row r="304" spans="1:16">
      <c r="A304" s="900" t="s">
        <v>292</v>
      </c>
      <c r="B304" s="899">
        <v>-6189.9832100000003</v>
      </c>
      <c r="C304" s="899">
        <v>0</v>
      </c>
      <c r="D304" s="899">
        <v>-555.47593000000006</v>
      </c>
      <c r="E304" s="899">
        <v>1503.1678200000001</v>
      </c>
      <c r="F304" s="899">
        <v>-791.78408999999999</v>
      </c>
      <c r="G304" s="899">
        <v>-5424.1729000000005</v>
      </c>
      <c r="H304" s="899">
        <v>-61.188519999999997</v>
      </c>
      <c r="I304" s="899">
        <v>0</v>
      </c>
      <c r="J304" s="899">
        <v>-4.8991699999999998</v>
      </c>
      <c r="K304" s="899">
        <v>-344.09040999999996</v>
      </c>
      <c r="L304" s="899">
        <v>0</v>
      </c>
      <c r="M304" s="899">
        <v>8.8599999999999998E-3</v>
      </c>
      <c r="N304" s="899">
        <v>0</v>
      </c>
      <c r="O304" s="899">
        <v>2.2000000000000001E-4</v>
      </c>
      <c r="P304" s="899">
        <v>-11868.41733</v>
      </c>
    </row>
    <row r="305" spans="1:16">
      <c r="A305" s="900" t="s">
        <v>293</v>
      </c>
      <c r="B305" s="899">
        <v>1753.3608200000001</v>
      </c>
      <c r="C305" s="899">
        <v>54.406690000000005</v>
      </c>
      <c r="D305" s="899">
        <v>826.58192000000008</v>
      </c>
      <c r="E305" s="899">
        <v>555.13986999999997</v>
      </c>
      <c r="F305" s="899">
        <v>361.65025000000003</v>
      </c>
      <c r="G305" s="899">
        <v>47.788629999999998</v>
      </c>
      <c r="H305" s="899">
        <v>59.817910000000005</v>
      </c>
      <c r="I305" s="899">
        <v>10.81793</v>
      </c>
      <c r="J305" s="899">
        <v>0</v>
      </c>
      <c r="K305" s="899">
        <v>0</v>
      </c>
      <c r="L305" s="899">
        <v>349.57658000000004</v>
      </c>
      <c r="M305" s="899">
        <v>794.82146999999998</v>
      </c>
      <c r="N305" s="899">
        <v>2.79209</v>
      </c>
      <c r="O305" s="899">
        <v>6.6681400000000002</v>
      </c>
      <c r="P305" s="899">
        <v>4823.4223000000002</v>
      </c>
    </row>
    <row r="306" spans="1:16">
      <c r="A306" s="909" t="s">
        <v>294</v>
      </c>
      <c r="B306" s="899">
        <v>5937.0065700000005</v>
      </c>
      <c r="C306" s="899">
        <v>-796.68048999999996</v>
      </c>
      <c r="D306" s="899">
        <v>-736.62977999999998</v>
      </c>
      <c r="E306" s="899">
        <v>-1471.7303400000001</v>
      </c>
      <c r="F306" s="899">
        <v>-25.200490000000002</v>
      </c>
      <c r="G306" s="899">
        <v>5484.2906900000007</v>
      </c>
      <c r="H306" s="899">
        <v>-37.505849999999995</v>
      </c>
      <c r="I306" s="899">
        <v>-58.709339999999997</v>
      </c>
      <c r="J306" s="899">
        <v>-1.88591</v>
      </c>
      <c r="K306" s="899">
        <v>34.086289999999998</v>
      </c>
      <c r="L306" s="899">
        <v>-133.15538000000001</v>
      </c>
      <c r="M306" s="899">
        <v>-26.716840000000001</v>
      </c>
      <c r="N306" s="899">
        <v>0</v>
      </c>
      <c r="O306" s="899">
        <v>-1.1014900000000001</v>
      </c>
      <c r="P306" s="899">
        <v>8166.0676399999993</v>
      </c>
    </row>
    <row r="307" spans="1:16">
      <c r="A307" s="900" t="s">
        <v>295</v>
      </c>
      <c r="B307" s="899">
        <v>6175.17479</v>
      </c>
      <c r="C307" s="899">
        <v>-501.19965999999999</v>
      </c>
      <c r="D307" s="899">
        <v>8.7797900000000002</v>
      </c>
      <c r="E307" s="899">
        <v>-1345.87833</v>
      </c>
      <c r="F307" s="899">
        <v>-0.96287999999999996</v>
      </c>
      <c r="G307" s="899">
        <v>5578.8781200000003</v>
      </c>
      <c r="H307" s="899">
        <v>-0.11688</v>
      </c>
      <c r="I307" s="899">
        <v>0</v>
      </c>
      <c r="J307" s="899">
        <v>-1.88591</v>
      </c>
      <c r="K307" s="899">
        <v>34.086289999999998</v>
      </c>
      <c r="L307" s="899">
        <v>0</v>
      </c>
      <c r="M307" s="899">
        <v>-9.6999999999999986E-3</v>
      </c>
      <c r="N307" s="899">
        <v>0</v>
      </c>
      <c r="O307" s="899">
        <v>0</v>
      </c>
      <c r="P307" s="899">
        <v>9946.8656300000002</v>
      </c>
    </row>
    <row r="308" spans="1:16" ht="15.75" thickBot="1">
      <c r="A308" s="900" t="s">
        <v>296</v>
      </c>
      <c r="B308" s="899">
        <v>-238.16821999999999</v>
      </c>
      <c r="C308" s="899">
        <v>-295.48083000000003</v>
      </c>
      <c r="D308" s="899">
        <v>-745.40956999999992</v>
      </c>
      <c r="E308" s="899">
        <v>-125.85200999999999</v>
      </c>
      <c r="F308" s="899">
        <v>-24.23761</v>
      </c>
      <c r="G308" s="899">
        <v>-94.587429999999998</v>
      </c>
      <c r="H308" s="899">
        <v>-37.38897</v>
      </c>
      <c r="I308" s="899">
        <v>-58.709339999999997</v>
      </c>
      <c r="J308" s="899">
        <v>0</v>
      </c>
      <c r="K308" s="899">
        <v>0</v>
      </c>
      <c r="L308" s="899">
        <v>-133.15538000000001</v>
      </c>
      <c r="M308" s="899">
        <v>-26.707139999999999</v>
      </c>
      <c r="N308" s="899">
        <v>0</v>
      </c>
      <c r="O308" s="899">
        <v>-1.1014900000000001</v>
      </c>
      <c r="P308" s="899">
        <v>-1780.79799</v>
      </c>
    </row>
    <row r="309" spans="1:16" ht="16.5" thickTop="1" thickBot="1">
      <c r="A309" s="897" t="s">
        <v>297</v>
      </c>
      <c r="B309" s="926">
        <v>238525.43268</v>
      </c>
      <c r="C309" s="926">
        <v>146473.07909000001</v>
      </c>
      <c r="D309" s="926">
        <v>210822.40041999999</v>
      </c>
      <c r="E309" s="926">
        <v>223466.51612000001</v>
      </c>
      <c r="F309" s="926">
        <v>172729.14064</v>
      </c>
      <c r="G309" s="926">
        <v>69621.196559999997</v>
      </c>
      <c r="H309" s="926">
        <v>108768.99811</v>
      </c>
      <c r="I309" s="926">
        <v>204070.15369000001</v>
      </c>
      <c r="J309" s="926">
        <v>439.52274</v>
      </c>
      <c r="K309" s="926">
        <v>26413.363969999999</v>
      </c>
      <c r="L309" s="926">
        <v>104445.69631</v>
      </c>
      <c r="M309" s="926">
        <v>22060.276120000002</v>
      </c>
      <c r="N309" s="926">
        <v>72554.813510000007</v>
      </c>
      <c r="O309" s="926">
        <v>75574.657749999998</v>
      </c>
      <c r="P309" s="926">
        <v>1675965.24771</v>
      </c>
    </row>
    <row r="310" spans="1:16" ht="16.5" thickTop="1" thickBot="1">
      <c r="A310" s="900" t="s">
        <v>298</v>
      </c>
      <c r="B310" s="921">
        <v>492.46523999999999</v>
      </c>
      <c r="C310" s="921">
        <v>0</v>
      </c>
      <c r="D310" s="921">
        <v>1440.9260800000002</v>
      </c>
      <c r="E310" s="921">
        <v>1.1745000000000001</v>
      </c>
      <c r="F310" s="921">
        <v>-1.8870000000000001E-2</v>
      </c>
      <c r="G310" s="921">
        <v>0</v>
      </c>
      <c r="H310" s="921">
        <v>744.03931</v>
      </c>
      <c r="I310" s="921">
        <v>0</v>
      </c>
      <c r="J310" s="921">
        <v>0</v>
      </c>
      <c r="K310" s="921">
        <v>0.35748000000000002</v>
      </c>
      <c r="L310" s="921">
        <v>3570.73452</v>
      </c>
      <c r="M310" s="921">
        <v>0</v>
      </c>
      <c r="N310" s="921">
        <v>0</v>
      </c>
      <c r="O310" s="921">
        <v>34.76793</v>
      </c>
      <c r="P310" s="921">
        <v>6284.4461900000006</v>
      </c>
    </row>
    <row r="311" spans="1:16" ht="16.5" thickTop="1" thickBot="1">
      <c r="A311" s="924" t="s">
        <v>299</v>
      </c>
      <c r="B311" s="926">
        <v>239017.89791999999</v>
      </c>
      <c r="C311" s="926">
        <v>146473.07909000001</v>
      </c>
      <c r="D311" s="926">
        <v>212263.3265</v>
      </c>
      <c r="E311" s="926">
        <v>223467.69062000001</v>
      </c>
      <c r="F311" s="926">
        <v>172729.12177</v>
      </c>
      <c r="G311" s="926">
        <v>69621.196559999997</v>
      </c>
      <c r="H311" s="926">
        <v>109513.03742000001</v>
      </c>
      <c r="I311" s="926">
        <v>204070.15369000001</v>
      </c>
      <c r="J311" s="926">
        <v>439.52274</v>
      </c>
      <c r="K311" s="926">
        <v>26413.721450000001</v>
      </c>
      <c r="L311" s="926">
        <v>108016.43083</v>
      </c>
      <c r="M311" s="926">
        <v>22060.276120000002</v>
      </c>
      <c r="N311" s="926">
        <v>72554.813510000007</v>
      </c>
      <c r="O311" s="926">
        <v>75609.42568</v>
      </c>
      <c r="P311" s="926">
        <v>1682249.6939000001</v>
      </c>
    </row>
    <row r="312" spans="1:16" ht="6" customHeight="1" thickTop="1" thickBot="1">
      <c r="A312" s="162" t="s">
        <v>300</v>
      </c>
      <c r="B312" s="921">
        <v>-592.14200000000005</v>
      </c>
      <c r="C312" s="921">
        <v>4.2009999999999996</v>
      </c>
      <c r="D312" s="921">
        <v>1756.72119</v>
      </c>
      <c r="E312" s="921">
        <v>131.01178999999999</v>
      </c>
      <c r="F312" s="921">
        <v>-125.13782</v>
      </c>
      <c r="G312" s="921">
        <v>1156.52244</v>
      </c>
      <c r="H312" s="921">
        <v>2943.8686200000002</v>
      </c>
      <c r="I312" s="921">
        <v>-28966.968000000001</v>
      </c>
      <c r="J312" s="921">
        <v>10.64714</v>
      </c>
      <c r="K312" s="921">
        <v>-455.88452000000001</v>
      </c>
      <c r="L312" s="921">
        <v>0</v>
      </c>
      <c r="M312" s="921">
        <v>-541.84983999999997</v>
      </c>
      <c r="N312" s="921">
        <v>-243.78003000000001</v>
      </c>
      <c r="O312" s="921">
        <v>543.74610999999993</v>
      </c>
      <c r="P312" s="921">
        <v>-24379.04392</v>
      </c>
    </row>
    <row r="313" spans="1:16" ht="12.75" customHeight="1" thickTop="1" thickBot="1">
      <c r="A313" s="897" t="s">
        <v>301</v>
      </c>
      <c r="B313" s="926">
        <v>238425.75592</v>
      </c>
      <c r="C313" s="926">
        <v>146477.28009000001</v>
      </c>
      <c r="D313" s="926">
        <v>214020.04769000001</v>
      </c>
      <c r="E313" s="926">
        <v>223598.70241</v>
      </c>
      <c r="F313" s="926">
        <v>172603.98394999999</v>
      </c>
      <c r="G313" s="926">
        <v>70777.718999999997</v>
      </c>
      <c r="H313" s="926">
        <v>112456.90604</v>
      </c>
      <c r="I313" s="926">
        <v>175103.18568999998</v>
      </c>
      <c r="J313" s="926">
        <v>450.16987999999998</v>
      </c>
      <c r="K313" s="926">
        <v>25957.836930000001</v>
      </c>
      <c r="L313" s="926">
        <v>108016.43083</v>
      </c>
      <c r="M313" s="926">
        <v>21518.42628</v>
      </c>
      <c r="N313" s="926">
        <v>72311.033479999998</v>
      </c>
      <c r="O313" s="926">
        <v>76153.171790000008</v>
      </c>
      <c r="P313" s="926">
        <v>1657870.64998</v>
      </c>
    </row>
    <row r="314" spans="1:16" ht="12.75" customHeight="1" thickTop="1" thickBot="1">
      <c r="A314" s="162" t="s">
        <v>302</v>
      </c>
      <c r="B314" s="921">
        <v>0</v>
      </c>
      <c r="C314" s="921">
        <v>0</v>
      </c>
      <c r="D314" s="921">
        <v>0</v>
      </c>
      <c r="E314" s="921">
        <v>0</v>
      </c>
      <c r="F314" s="921">
        <v>0</v>
      </c>
      <c r="G314" s="921">
        <v>0</v>
      </c>
      <c r="H314" s="921">
        <v>0</v>
      </c>
      <c r="I314" s="921">
        <v>0</v>
      </c>
      <c r="J314" s="921">
        <v>0</v>
      </c>
      <c r="K314" s="921">
        <v>0</v>
      </c>
      <c r="L314" s="921">
        <v>0</v>
      </c>
      <c r="M314" s="921">
        <v>0</v>
      </c>
      <c r="N314" s="921">
        <v>0</v>
      </c>
      <c r="O314" s="921">
        <v>0</v>
      </c>
      <c r="P314" s="921">
        <v>0</v>
      </c>
    </row>
    <row r="315" spans="1:16" ht="12.75" customHeight="1" thickTop="1" thickBot="1">
      <c r="A315" s="924" t="s">
        <v>303</v>
      </c>
      <c r="B315" s="926">
        <v>238425.75592</v>
      </c>
      <c r="C315" s="926">
        <v>146477.28009000001</v>
      </c>
      <c r="D315" s="926">
        <v>214020.04769000001</v>
      </c>
      <c r="E315" s="926">
        <v>223598.70241</v>
      </c>
      <c r="F315" s="926">
        <v>172603.98394999999</v>
      </c>
      <c r="G315" s="926">
        <v>70777.718999999997</v>
      </c>
      <c r="H315" s="926">
        <v>112456.90604</v>
      </c>
      <c r="I315" s="926">
        <v>175103.18568999998</v>
      </c>
      <c r="J315" s="926">
        <v>450.16987999999998</v>
      </c>
      <c r="K315" s="926">
        <v>25957.836930000001</v>
      </c>
      <c r="L315" s="926">
        <v>108016.43083</v>
      </c>
      <c r="M315" s="926">
        <v>21518.42628</v>
      </c>
      <c r="N315" s="926">
        <v>72311.033479999998</v>
      </c>
      <c r="O315" s="926">
        <v>76153.171790000008</v>
      </c>
      <c r="P315" s="926">
        <v>1657870.64998</v>
      </c>
    </row>
    <row r="316" spans="1:16" ht="12.75" customHeight="1" thickTop="1" thickBot="1">
      <c r="A316" s="909" t="s">
        <v>304</v>
      </c>
      <c r="B316" s="921">
        <v>-59433.250700000004</v>
      </c>
      <c r="C316" s="921">
        <v>-31178.7</v>
      </c>
      <c r="D316" s="921">
        <v>-77944.736980000001</v>
      </c>
      <c r="E316" s="921">
        <v>-88890.842999999993</v>
      </c>
      <c r="F316" s="921">
        <v>-36853.563999999998</v>
      </c>
      <c r="G316" s="921">
        <v>-26343.348530000003</v>
      </c>
      <c r="H316" s="921">
        <v>-55751.955580000002</v>
      </c>
      <c r="I316" s="921">
        <v>-36701</v>
      </c>
      <c r="J316" s="921">
        <v>0</v>
      </c>
      <c r="K316" s="921">
        <v>-9253.6839999999993</v>
      </c>
      <c r="L316" s="921">
        <v>-21609</v>
      </c>
      <c r="M316" s="921">
        <v>0</v>
      </c>
      <c r="N316" s="921">
        <v>-0.44400000000000001</v>
      </c>
      <c r="O316" s="921">
        <v>-13902</v>
      </c>
      <c r="P316" s="921">
        <v>-457862.52679000003</v>
      </c>
    </row>
    <row r="317" spans="1:16" ht="12.75" customHeight="1" thickTop="1" thickBot="1">
      <c r="A317" s="924" t="s">
        <v>305</v>
      </c>
      <c r="B317" s="926">
        <v>178992.50521999999</v>
      </c>
      <c r="C317" s="926">
        <v>115298.58009</v>
      </c>
      <c r="D317" s="926">
        <v>136075.31071000002</v>
      </c>
      <c r="E317" s="926">
        <v>134707.85941</v>
      </c>
      <c r="F317" s="926">
        <v>135750.41994999998</v>
      </c>
      <c r="G317" s="926">
        <v>44434.370470000002</v>
      </c>
      <c r="H317" s="926">
        <v>56704.95046</v>
      </c>
      <c r="I317" s="926">
        <v>138402.18568999998</v>
      </c>
      <c r="J317" s="926">
        <v>450.16987999999998</v>
      </c>
      <c r="K317" s="926">
        <v>16704.15293</v>
      </c>
      <c r="L317" s="926">
        <v>86407.430829999998</v>
      </c>
      <c r="M317" s="926">
        <v>21518.42628</v>
      </c>
      <c r="N317" s="926">
        <v>72310.58948000001</v>
      </c>
      <c r="O317" s="926">
        <v>62251.17179</v>
      </c>
      <c r="P317" s="926">
        <v>1200008.12319</v>
      </c>
    </row>
    <row r="318" spans="1:16" ht="12.75" customHeight="1" thickTop="1" thickBot="1">
      <c r="A318" s="904"/>
      <c r="B318" s="917"/>
      <c r="C318" s="917"/>
      <c r="D318" s="917"/>
      <c r="E318" s="917"/>
      <c r="F318" s="917"/>
      <c r="G318" s="917"/>
      <c r="H318" s="917"/>
      <c r="I318" s="917"/>
      <c r="J318" s="917"/>
      <c r="K318" s="917"/>
      <c r="L318" s="917"/>
      <c r="M318" s="917"/>
      <c r="N318" s="917"/>
      <c r="O318" s="917"/>
      <c r="P318" s="917"/>
    </row>
    <row r="319" spans="1:16" ht="12.75" customHeight="1" thickTop="1">
      <c r="A319" s="162"/>
      <c r="B319" s="605"/>
      <c r="C319" s="605"/>
      <c r="D319" s="605"/>
      <c r="E319" s="605"/>
      <c r="F319" s="605"/>
      <c r="G319" s="605"/>
      <c r="H319" s="605"/>
    </row>
    <row r="320" spans="1:16" ht="12.75" customHeight="1">
      <c r="A320" s="162"/>
      <c r="B320" s="605">
        <f t="shared" ref="B320:P320" si="0">+B317-B177</f>
        <v>0</v>
      </c>
      <c r="C320" s="605">
        <f t="shared" si="0"/>
        <v>-9.9999888334423304E-6</v>
      </c>
      <c r="D320" s="605">
        <f t="shared" si="0"/>
        <v>1.4000001829117537E-4</v>
      </c>
      <c r="E320" s="605">
        <f t="shared" si="0"/>
        <v>0</v>
      </c>
      <c r="F320" s="605">
        <f t="shared" si="0"/>
        <v>0</v>
      </c>
      <c r="G320" s="605">
        <f t="shared" si="0"/>
        <v>0</v>
      </c>
      <c r="H320" s="605">
        <f t="shared" si="0"/>
        <v>-6.0000005760230124E-5</v>
      </c>
      <c r="I320" s="605">
        <f t="shared" si="0"/>
        <v>-1.9000002066604793E-4</v>
      </c>
      <c r="J320" s="605">
        <f t="shared" si="0"/>
        <v>0</v>
      </c>
      <c r="K320" s="605">
        <f t="shared" si="0"/>
        <v>0</v>
      </c>
      <c r="L320" s="605">
        <f t="shared" si="0"/>
        <v>0</v>
      </c>
      <c r="M320" s="605">
        <f t="shared" si="0"/>
        <v>6.9999998231651261E-5</v>
      </c>
      <c r="N320" s="605">
        <f t="shared" si="0"/>
        <v>0</v>
      </c>
      <c r="O320" s="605">
        <f t="shared" si="0"/>
        <v>0</v>
      </c>
      <c r="P320" s="605">
        <f t="shared" si="0"/>
        <v>-5.0000147894024849E-5</v>
      </c>
    </row>
    <row r="321" spans="1:16" ht="12.75" customHeight="1">
      <c r="A321" s="927"/>
      <c r="B321" s="921">
        <f t="shared" ref="B321:P321" si="1">+B7-B96-B158</f>
        <v>0</v>
      </c>
      <c r="C321" s="921">
        <f t="shared" si="1"/>
        <v>3.0000228434801102E-5</v>
      </c>
      <c r="D321" s="921">
        <f t="shared" si="1"/>
        <v>1.3999897055327892E-4</v>
      </c>
      <c r="E321" s="921">
        <f t="shared" si="1"/>
        <v>-1.862645149230957E-9</v>
      </c>
      <c r="F321" s="921">
        <f t="shared" si="1"/>
        <v>1.0900008492171764E-3</v>
      </c>
      <c r="G321" s="921">
        <f t="shared" si="1"/>
        <v>3.8000073982402682E-4</v>
      </c>
      <c r="H321" s="921">
        <f t="shared" si="1"/>
        <v>5.7999911950901151E-4</v>
      </c>
      <c r="I321" s="921">
        <f t="shared" si="1"/>
        <v>2.6999891269952059E-4</v>
      </c>
      <c r="J321" s="921">
        <f t="shared" si="1"/>
        <v>0</v>
      </c>
      <c r="K321" s="921">
        <f t="shared" si="1"/>
        <v>-7.899999909568578E-4</v>
      </c>
      <c r="L321" s="921">
        <f t="shared" si="1"/>
        <v>0</v>
      </c>
      <c r="M321" s="921">
        <f t="shared" si="1"/>
        <v>2.7000001864507794E-4</v>
      </c>
      <c r="N321" s="921">
        <f t="shared" si="1"/>
        <v>9.9999969825148582E-4</v>
      </c>
      <c r="O321" s="921">
        <f t="shared" si="1"/>
        <v>7.5669959187507629E-10</v>
      </c>
      <c r="P321" s="921">
        <f t="shared" si="1"/>
        <v>2.9700081795454025E-3</v>
      </c>
    </row>
    <row r="322" spans="1:16" ht="12.75" customHeight="1">
      <c r="A322" s="927"/>
    </row>
    <row r="323" spans="1:16" ht="12.75" customHeight="1">
      <c r="A323" s="927"/>
    </row>
    <row r="324" spans="1:16" ht="12.75" customHeight="1">
      <c r="A324" s="927"/>
    </row>
    <row r="325" spans="1:16" ht="12.75" customHeight="1">
      <c r="A325" s="927"/>
    </row>
    <row r="326" spans="1:16" ht="12.75" customHeight="1">
      <c r="A326" s="927"/>
    </row>
    <row r="327" spans="1:16" ht="12.75" customHeight="1">
      <c r="A327" s="927"/>
    </row>
    <row r="328" spans="1:16" ht="12.75" customHeight="1">
      <c r="A328" s="927"/>
    </row>
    <row r="329" spans="1:16" ht="12.75" customHeight="1">
      <c r="A329" s="927"/>
    </row>
    <row r="330" spans="1:16" ht="12.75" customHeight="1">
      <c r="A330" s="927"/>
    </row>
    <row r="331" spans="1:16" ht="12.75" customHeight="1">
      <c r="A331" s="927"/>
    </row>
    <row r="332" spans="1:16" ht="12.75" customHeight="1">
      <c r="A332" s="927"/>
    </row>
    <row r="333" spans="1:16" ht="12.75" customHeight="1">
      <c r="A333" s="927"/>
    </row>
    <row r="334" spans="1:16" ht="12.75" customHeight="1">
      <c r="A334" s="927"/>
    </row>
    <row r="335" spans="1:16" ht="12.75" customHeight="1">
      <c r="A335" s="927"/>
    </row>
    <row r="336" spans="1:16" ht="12.75" customHeight="1">
      <c r="A336" s="927"/>
    </row>
    <row r="337" spans="1:1" ht="12.75" customHeight="1">
      <c r="A337" s="927"/>
    </row>
    <row r="338" spans="1:1" ht="12.75" customHeight="1">
      <c r="A338" s="927"/>
    </row>
    <row r="339" spans="1:1" ht="12.75" customHeight="1">
      <c r="A339" s="927"/>
    </row>
    <row r="340" spans="1:1" ht="12.75" customHeight="1">
      <c r="A340" s="927"/>
    </row>
    <row r="341" spans="1:1" ht="12.75" customHeight="1">
      <c r="A341" s="927"/>
    </row>
    <row r="342" spans="1:1" ht="12.75" customHeight="1">
      <c r="A342" s="927"/>
    </row>
    <row r="343" spans="1:1" ht="12.75" customHeight="1">
      <c r="A343" s="927"/>
    </row>
    <row r="344" spans="1:1" ht="12.75" customHeight="1">
      <c r="A344" s="927"/>
    </row>
    <row r="345" spans="1:1" ht="12.75" customHeight="1">
      <c r="A345" s="927"/>
    </row>
    <row r="346" spans="1:1" ht="12.75" customHeight="1">
      <c r="A346" s="927"/>
    </row>
    <row r="347" spans="1:1" ht="12.75" customHeight="1">
      <c r="A347" s="927"/>
    </row>
    <row r="348" spans="1:1">
      <c r="A348" s="927"/>
    </row>
    <row r="349" spans="1:1">
      <c r="A349" s="927"/>
    </row>
    <row r="350" spans="1:1">
      <c r="A350" s="927"/>
    </row>
    <row r="351" spans="1:1">
      <c r="A351" s="927"/>
    </row>
    <row r="352" spans="1:1">
      <c r="A352" s="927"/>
    </row>
    <row r="353" spans="1:1">
      <c r="A353" s="927"/>
    </row>
    <row r="354" spans="1:1">
      <c r="A354" s="927"/>
    </row>
    <row r="355" spans="1:1">
      <c r="A355" s="927"/>
    </row>
    <row r="356" spans="1:1">
      <c r="A356" s="927"/>
    </row>
    <row r="357" spans="1:1">
      <c r="A357" s="927"/>
    </row>
    <row r="358" spans="1:1">
      <c r="A358" s="927"/>
    </row>
    <row r="359" spans="1:1">
      <c r="A359" s="927"/>
    </row>
    <row r="360" spans="1:1">
      <c r="A360" s="927"/>
    </row>
    <row r="361" spans="1:1">
      <c r="A361" s="927"/>
    </row>
    <row r="362" spans="1:1">
      <c r="A362" s="927"/>
    </row>
    <row r="363" spans="1:1">
      <c r="A363" s="927"/>
    </row>
    <row r="364" spans="1:1">
      <c r="A364" s="927"/>
    </row>
    <row r="365" spans="1:1">
      <c r="A365" s="927"/>
    </row>
    <row r="366" spans="1:1">
      <c r="A366" s="927"/>
    </row>
    <row r="367" spans="1:1">
      <c r="A367" s="927"/>
    </row>
    <row r="368" spans="1:1">
      <c r="A368" s="927"/>
    </row>
    <row r="369" spans="1:1">
      <c r="A369" s="927"/>
    </row>
    <row r="370" spans="1:1">
      <c r="A370" s="927"/>
    </row>
    <row r="371" spans="1:1">
      <c r="A371" s="927"/>
    </row>
    <row r="372" spans="1:1">
      <c r="A372" s="927"/>
    </row>
    <row r="373" spans="1:1">
      <c r="A373" s="927"/>
    </row>
    <row r="374" spans="1:1">
      <c r="A374" s="927"/>
    </row>
    <row r="375" spans="1:1">
      <c r="A375" s="927"/>
    </row>
    <row r="376" spans="1:1">
      <c r="A376" s="927"/>
    </row>
    <row r="377" spans="1:1">
      <c r="A377" s="927"/>
    </row>
    <row r="378" spans="1:1">
      <c r="A378" s="927"/>
    </row>
    <row r="379" spans="1:1">
      <c r="A379" s="927"/>
    </row>
    <row r="380" spans="1:1">
      <c r="A380" s="927"/>
    </row>
    <row r="381" spans="1:1">
      <c r="A381" s="927"/>
    </row>
    <row r="382" spans="1:1">
      <c r="A382" s="927"/>
    </row>
    <row r="383" spans="1:1">
      <c r="A383" s="927"/>
    </row>
    <row r="384" spans="1:1">
      <c r="A384" s="927"/>
    </row>
    <row r="385" spans="1:1">
      <c r="A385" s="927"/>
    </row>
    <row r="386" spans="1:1">
      <c r="A386" s="927"/>
    </row>
    <row r="387" spans="1:1">
      <c r="A387" s="927"/>
    </row>
    <row r="388" spans="1:1">
      <c r="A388" s="927"/>
    </row>
    <row r="389" spans="1:1">
      <c r="A389" s="927"/>
    </row>
    <row r="390" spans="1:1">
      <c r="A390" s="927"/>
    </row>
    <row r="391" spans="1:1">
      <c r="A391" s="927"/>
    </row>
    <row r="392" spans="1:1">
      <c r="A392" s="927"/>
    </row>
    <row r="393" spans="1:1">
      <c r="A393" s="927"/>
    </row>
    <row r="394" spans="1:1">
      <c r="A394" s="927"/>
    </row>
    <row r="395" spans="1:1">
      <c r="A395" s="927"/>
    </row>
    <row r="396" spans="1:1">
      <c r="A396" s="927"/>
    </row>
    <row r="397" spans="1:1">
      <c r="A397" s="927"/>
    </row>
    <row r="398" spans="1:1">
      <c r="A398" s="927"/>
    </row>
    <row r="399" spans="1:1">
      <c r="A399" s="927"/>
    </row>
    <row r="400" spans="1:1">
      <c r="A400" s="927"/>
    </row>
    <row r="401" spans="1:1">
      <c r="A401" s="927"/>
    </row>
    <row r="402" spans="1:1">
      <c r="A402" s="927"/>
    </row>
    <row r="403" spans="1:1">
      <c r="A403" s="927"/>
    </row>
    <row r="404" spans="1:1">
      <c r="A404" s="927"/>
    </row>
    <row r="405" spans="1:1">
      <c r="A405" s="927"/>
    </row>
    <row r="406" spans="1:1">
      <c r="A406" s="927"/>
    </row>
    <row r="407" spans="1:1">
      <c r="A407" s="927"/>
    </row>
    <row r="408" spans="1:1">
      <c r="A408" s="927"/>
    </row>
    <row r="409" spans="1:1">
      <c r="A409" s="927"/>
    </row>
    <row r="410" spans="1:1">
      <c r="A410" s="927"/>
    </row>
    <row r="411" spans="1:1">
      <c r="A411" s="927"/>
    </row>
    <row r="412" spans="1:1">
      <c r="A412" s="927"/>
    </row>
    <row r="413" spans="1:1">
      <c r="A413" s="927"/>
    </row>
    <row r="414" spans="1:1">
      <c r="A414" s="927"/>
    </row>
    <row r="415" spans="1:1">
      <c r="A415" s="927"/>
    </row>
    <row r="416" spans="1:1">
      <c r="A416" s="927"/>
    </row>
    <row r="417" spans="1:1">
      <c r="A417" s="927"/>
    </row>
    <row r="418" spans="1:1">
      <c r="A418" s="927"/>
    </row>
    <row r="419" spans="1:1">
      <c r="A419" s="927"/>
    </row>
    <row r="420" spans="1:1">
      <c r="A420" s="927"/>
    </row>
    <row r="421" spans="1:1">
      <c r="A421" s="927"/>
    </row>
    <row r="422" spans="1:1">
      <c r="A422" s="927"/>
    </row>
    <row r="423" spans="1:1">
      <c r="A423" s="927"/>
    </row>
    <row r="424" spans="1:1">
      <c r="A424" s="927"/>
    </row>
    <row r="425" spans="1:1">
      <c r="A425" s="927"/>
    </row>
    <row r="426" spans="1:1">
      <c r="A426" s="927"/>
    </row>
    <row r="427" spans="1:1">
      <c r="A427" s="927"/>
    </row>
    <row r="428" spans="1:1">
      <c r="A428" s="927"/>
    </row>
    <row r="429" spans="1:1">
      <c r="A429" s="927"/>
    </row>
    <row r="430" spans="1:1">
      <c r="A430" s="927"/>
    </row>
    <row r="431" spans="1:1">
      <c r="A431" s="927"/>
    </row>
    <row r="432" spans="1:1">
      <c r="A432" s="927"/>
    </row>
    <row r="433" spans="1:1">
      <c r="A433" s="927"/>
    </row>
    <row r="434" spans="1:1">
      <c r="A434" s="927"/>
    </row>
    <row r="435" spans="1:1">
      <c r="A435" s="927"/>
    </row>
    <row r="436" spans="1:1">
      <c r="A436" s="927"/>
    </row>
    <row r="437" spans="1:1">
      <c r="A437" s="927"/>
    </row>
    <row r="438" spans="1:1">
      <c r="A438" s="927"/>
    </row>
    <row r="439" spans="1:1">
      <c r="A439" s="927"/>
    </row>
    <row r="440" spans="1:1">
      <c r="A440" s="927"/>
    </row>
    <row r="441" spans="1:1">
      <c r="A441" s="927"/>
    </row>
    <row r="442" spans="1:1">
      <c r="A442" s="927"/>
    </row>
    <row r="443" spans="1:1">
      <c r="A443" s="927"/>
    </row>
    <row r="444" spans="1:1">
      <c r="A444" s="927"/>
    </row>
    <row r="445" spans="1:1">
      <c r="A445" s="927"/>
    </row>
    <row r="446" spans="1:1">
      <c r="A446" s="927"/>
    </row>
    <row r="447" spans="1:1">
      <c r="A447" s="927"/>
    </row>
    <row r="448" spans="1:1">
      <c r="A448" s="927"/>
    </row>
    <row r="449" spans="1:1">
      <c r="A449" s="927"/>
    </row>
    <row r="450" spans="1:1">
      <c r="A450" s="927"/>
    </row>
    <row r="451" spans="1:1">
      <c r="A451" s="927"/>
    </row>
    <row r="452" spans="1:1">
      <c r="A452" s="927"/>
    </row>
    <row r="453" spans="1:1">
      <c r="A453" s="927"/>
    </row>
    <row r="454" spans="1:1">
      <c r="A454" s="927"/>
    </row>
    <row r="455" spans="1:1">
      <c r="A455" s="927"/>
    </row>
    <row r="456" spans="1:1">
      <c r="A456" s="927"/>
    </row>
    <row r="457" spans="1:1">
      <c r="A457" s="927"/>
    </row>
    <row r="458" spans="1:1">
      <c r="A458" s="927"/>
    </row>
    <row r="459" spans="1:1">
      <c r="A459" s="927"/>
    </row>
    <row r="460" spans="1:1">
      <c r="A460" s="927"/>
    </row>
    <row r="461" spans="1:1">
      <c r="A461" s="927"/>
    </row>
    <row r="462" spans="1:1">
      <c r="A462" s="927"/>
    </row>
    <row r="463" spans="1:1">
      <c r="A463" s="927"/>
    </row>
    <row r="464" spans="1:1">
      <c r="A464" s="927"/>
    </row>
    <row r="465" spans="1:1">
      <c r="A465" s="927"/>
    </row>
    <row r="466" spans="1:1">
      <c r="A466" s="927"/>
    </row>
    <row r="467" spans="1:1">
      <c r="A467" s="927"/>
    </row>
    <row r="468" spans="1:1">
      <c r="A468" s="927"/>
    </row>
    <row r="469" spans="1:1">
      <c r="A469" s="927"/>
    </row>
    <row r="470" spans="1:1">
      <c r="A470" s="927"/>
    </row>
    <row r="471" spans="1:1">
      <c r="A471" s="927"/>
    </row>
    <row r="472" spans="1:1">
      <c r="A472" s="927"/>
    </row>
    <row r="473" spans="1:1">
      <c r="A473" s="927"/>
    </row>
    <row r="474" spans="1:1">
      <c r="A474" s="927"/>
    </row>
    <row r="475" spans="1:1">
      <c r="A475" s="927"/>
    </row>
    <row r="476" spans="1:1">
      <c r="A476" s="927"/>
    </row>
    <row r="477" spans="1:1">
      <c r="A477" s="927"/>
    </row>
    <row r="478" spans="1:1">
      <c r="A478" s="927"/>
    </row>
    <row r="479" spans="1:1">
      <c r="A479" s="927"/>
    </row>
    <row r="480" spans="1:1">
      <c r="A480" s="927"/>
    </row>
    <row r="481" spans="1:1">
      <c r="A481" s="927"/>
    </row>
    <row r="482" spans="1:1">
      <c r="A482" s="927"/>
    </row>
    <row r="483" spans="1:1">
      <c r="A483" s="927"/>
    </row>
    <row r="484" spans="1:1">
      <c r="A484" s="927"/>
    </row>
    <row r="485" spans="1:1">
      <c r="A485" s="927"/>
    </row>
    <row r="486" spans="1:1">
      <c r="A486" s="927"/>
    </row>
    <row r="487" spans="1:1">
      <c r="A487" s="927"/>
    </row>
    <row r="488" spans="1:1">
      <c r="A488" s="927"/>
    </row>
    <row r="489" spans="1:1">
      <c r="A489" s="927"/>
    </row>
    <row r="490" spans="1:1">
      <c r="A490" s="927"/>
    </row>
    <row r="491" spans="1:1">
      <c r="A491" s="927"/>
    </row>
    <row r="492" spans="1:1">
      <c r="A492" s="927"/>
    </row>
    <row r="493" spans="1:1">
      <c r="A493" s="927"/>
    </row>
    <row r="494" spans="1:1">
      <c r="A494" s="927"/>
    </row>
    <row r="495" spans="1:1">
      <c r="A495" s="927"/>
    </row>
    <row r="496" spans="1:1">
      <c r="A496" s="927"/>
    </row>
    <row r="497" spans="1:1">
      <c r="A497" s="927"/>
    </row>
    <row r="498" spans="1:1">
      <c r="A498" s="927"/>
    </row>
    <row r="499" spans="1:1">
      <c r="A499" s="927"/>
    </row>
    <row r="500" spans="1:1">
      <c r="A500" s="927"/>
    </row>
    <row r="501" spans="1:1">
      <c r="A501" s="927"/>
    </row>
    <row r="502" spans="1:1">
      <c r="A502" s="927"/>
    </row>
    <row r="503" spans="1:1">
      <c r="A503" s="927"/>
    </row>
    <row r="504" spans="1:1">
      <c r="A504" s="927"/>
    </row>
    <row r="505" spans="1:1">
      <c r="A505" s="927"/>
    </row>
    <row r="506" spans="1:1">
      <c r="A506" s="927"/>
    </row>
    <row r="507" spans="1:1">
      <c r="A507" s="927"/>
    </row>
    <row r="508" spans="1:1">
      <c r="A508" s="927"/>
    </row>
    <row r="509" spans="1:1">
      <c r="A509" s="927"/>
    </row>
    <row r="510" spans="1:1">
      <c r="A510" s="927"/>
    </row>
    <row r="511" spans="1:1">
      <c r="A511" s="927"/>
    </row>
    <row r="512" spans="1:1">
      <c r="A512" s="927"/>
    </row>
    <row r="513" spans="1:1">
      <c r="A513" s="927"/>
    </row>
    <row r="514" spans="1:1">
      <c r="A514" s="927"/>
    </row>
    <row r="515" spans="1:1">
      <c r="A515" s="927"/>
    </row>
    <row r="516" spans="1:1">
      <c r="A516" s="927"/>
    </row>
    <row r="517" spans="1:1">
      <c r="A517" s="927"/>
    </row>
    <row r="518" spans="1:1">
      <c r="A518" s="927"/>
    </row>
    <row r="519" spans="1:1">
      <c r="A519" s="927"/>
    </row>
    <row r="520" spans="1:1">
      <c r="A520" s="927"/>
    </row>
    <row r="521" spans="1:1">
      <c r="A521" s="927"/>
    </row>
    <row r="522" spans="1:1">
      <c r="A522" s="927"/>
    </row>
    <row r="523" spans="1:1">
      <c r="A523" s="927"/>
    </row>
    <row r="524" spans="1:1">
      <c r="A524" s="927"/>
    </row>
    <row r="525" spans="1:1">
      <c r="A525" s="927"/>
    </row>
    <row r="526" spans="1:1">
      <c r="A526" s="927"/>
    </row>
    <row r="527" spans="1:1">
      <c r="A527" s="927"/>
    </row>
    <row r="528" spans="1:1">
      <c r="A528" s="927"/>
    </row>
    <row r="529" spans="1:1">
      <c r="A529" s="927"/>
    </row>
    <row r="530" spans="1:1">
      <c r="A530" s="927"/>
    </row>
    <row r="531" spans="1:1">
      <c r="A531" s="927"/>
    </row>
    <row r="532" spans="1:1">
      <c r="A532" s="927"/>
    </row>
    <row r="533" spans="1:1">
      <c r="A533" s="927"/>
    </row>
    <row r="534" spans="1:1">
      <c r="A534" s="927"/>
    </row>
    <row r="535" spans="1:1">
      <c r="A535" s="927"/>
    </row>
    <row r="536" spans="1:1">
      <c r="A536" s="927"/>
    </row>
    <row r="537" spans="1:1">
      <c r="A537" s="927"/>
    </row>
    <row r="538" spans="1:1">
      <c r="A538" s="927"/>
    </row>
    <row r="539" spans="1:1">
      <c r="A539" s="927"/>
    </row>
    <row r="540" spans="1:1">
      <c r="A540" s="927"/>
    </row>
    <row r="541" spans="1:1">
      <c r="A541" s="927"/>
    </row>
    <row r="542" spans="1:1">
      <c r="A542" s="927"/>
    </row>
    <row r="543" spans="1:1">
      <c r="A543" s="927"/>
    </row>
    <row r="544" spans="1:1">
      <c r="A544" s="927"/>
    </row>
    <row r="545" spans="1:1">
      <c r="A545" s="927"/>
    </row>
    <row r="546" spans="1:1">
      <c r="A546" s="927"/>
    </row>
    <row r="547" spans="1:1">
      <c r="A547" s="927"/>
    </row>
    <row r="548" spans="1:1">
      <c r="A548" s="927"/>
    </row>
    <row r="549" spans="1:1">
      <c r="A549" s="927"/>
    </row>
    <row r="550" spans="1:1">
      <c r="A550" s="927"/>
    </row>
    <row r="551" spans="1:1">
      <c r="A551" s="927"/>
    </row>
    <row r="552" spans="1:1">
      <c r="A552" s="927"/>
    </row>
    <row r="553" spans="1:1">
      <c r="A553" s="927"/>
    </row>
    <row r="554" spans="1:1">
      <c r="A554" s="927"/>
    </row>
    <row r="555" spans="1:1">
      <c r="A555" s="927"/>
    </row>
    <row r="556" spans="1:1">
      <c r="A556" s="927"/>
    </row>
    <row r="557" spans="1:1">
      <c r="A557" s="927"/>
    </row>
    <row r="558" spans="1:1">
      <c r="A558" s="927"/>
    </row>
    <row r="559" spans="1:1">
      <c r="A559" s="927"/>
    </row>
    <row r="560" spans="1:1">
      <c r="A560" s="927"/>
    </row>
    <row r="561" spans="1:1">
      <c r="A561" s="927"/>
    </row>
    <row r="562" spans="1:1">
      <c r="A562" s="927"/>
    </row>
    <row r="563" spans="1:1">
      <c r="A563" s="927"/>
    </row>
    <row r="564" spans="1:1">
      <c r="A564" s="927"/>
    </row>
    <row r="565" spans="1:1">
      <c r="A565" s="927"/>
    </row>
    <row r="566" spans="1:1">
      <c r="A566" s="927"/>
    </row>
    <row r="567" spans="1:1">
      <c r="A567" s="927"/>
    </row>
    <row r="568" spans="1:1">
      <c r="A568" s="927"/>
    </row>
    <row r="569" spans="1:1">
      <c r="A569" s="927"/>
    </row>
    <row r="570" spans="1:1">
      <c r="A570" s="927"/>
    </row>
    <row r="571" spans="1:1">
      <c r="A571" s="927"/>
    </row>
    <row r="572" spans="1:1">
      <c r="A572" s="927"/>
    </row>
    <row r="573" spans="1:1">
      <c r="A573" s="927"/>
    </row>
    <row r="574" spans="1:1">
      <c r="A574" s="927"/>
    </row>
    <row r="575" spans="1:1">
      <c r="A575" s="927"/>
    </row>
    <row r="576" spans="1:1">
      <c r="A576" s="927"/>
    </row>
    <row r="577" spans="1:1">
      <c r="A577" s="927"/>
    </row>
    <row r="578" spans="1:1">
      <c r="A578" s="927"/>
    </row>
    <row r="579" spans="1:1">
      <c r="A579" s="927"/>
    </row>
    <row r="580" spans="1:1">
      <c r="A580" s="927"/>
    </row>
    <row r="581" spans="1:1">
      <c r="A581" s="927"/>
    </row>
    <row r="582" spans="1:1">
      <c r="A582" s="927"/>
    </row>
    <row r="583" spans="1:1">
      <c r="A583" s="927"/>
    </row>
    <row r="584" spans="1:1">
      <c r="A584" s="927"/>
    </row>
    <row r="585" spans="1:1">
      <c r="A585" s="927"/>
    </row>
    <row r="586" spans="1:1">
      <c r="A586" s="927"/>
    </row>
    <row r="587" spans="1:1">
      <c r="A587" s="927"/>
    </row>
    <row r="588" spans="1:1">
      <c r="A588" s="927"/>
    </row>
    <row r="589" spans="1:1">
      <c r="A589" s="927"/>
    </row>
    <row r="590" spans="1:1">
      <c r="A590" s="927"/>
    </row>
    <row r="591" spans="1:1">
      <c r="A591" s="927"/>
    </row>
    <row r="592" spans="1:1">
      <c r="A592" s="927"/>
    </row>
    <row r="593" spans="1:1">
      <c r="A593" s="927"/>
    </row>
    <row r="594" spans="1:1">
      <c r="A594" s="927"/>
    </row>
    <row r="595" spans="1:1">
      <c r="A595" s="927"/>
    </row>
    <row r="596" spans="1:1">
      <c r="A596" s="927"/>
    </row>
    <row r="597" spans="1:1">
      <c r="A597" s="927"/>
    </row>
    <row r="598" spans="1:1">
      <c r="A598" s="927"/>
    </row>
    <row r="599" spans="1:1">
      <c r="A599" s="927"/>
    </row>
    <row r="600" spans="1:1">
      <c r="A600" s="927"/>
    </row>
    <row r="601" spans="1:1">
      <c r="A601" s="927"/>
    </row>
    <row r="602" spans="1:1">
      <c r="A602" s="927"/>
    </row>
    <row r="603" spans="1:1">
      <c r="A603" s="927"/>
    </row>
    <row r="604" spans="1:1">
      <c r="A604" s="927"/>
    </row>
    <row r="605" spans="1:1">
      <c r="A605" s="927"/>
    </row>
    <row r="606" spans="1:1">
      <c r="A606" s="927"/>
    </row>
    <row r="607" spans="1:1">
      <c r="A607" s="927"/>
    </row>
    <row r="608" spans="1:1">
      <c r="A608" s="927"/>
    </row>
    <row r="609" spans="1:1">
      <c r="A609" s="927"/>
    </row>
    <row r="610" spans="1:1">
      <c r="A610" s="927"/>
    </row>
    <row r="611" spans="1:1">
      <c r="A611" s="927"/>
    </row>
    <row r="612" spans="1:1">
      <c r="A612" s="927"/>
    </row>
    <row r="613" spans="1:1">
      <c r="A613" s="927"/>
    </row>
    <row r="614" spans="1:1">
      <c r="A614" s="927"/>
    </row>
    <row r="615" spans="1:1">
      <c r="A615" s="927"/>
    </row>
    <row r="616" spans="1:1">
      <c r="A616" s="927"/>
    </row>
    <row r="617" spans="1:1">
      <c r="A617" s="927"/>
    </row>
    <row r="618" spans="1:1">
      <c r="A618" s="927"/>
    </row>
    <row r="619" spans="1:1">
      <c r="A619" s="927"/>
    </row>
    <row r="620" spans="1:1">
      <c r="A620" s="927"/>
    </row>
    <row r="621" spans="1:1">
      <c r="A621" s="927"/>
    </row>
    <row r="622" spans="1:1">
      <c r="A622" s="927"/>
    </row>
    <row r="623" spans="1:1">
      <c r="A623" s="927"/>
    </row>
    <row r="624" spans="1:1">
      <c r="A624" s="927"/>
    </row>
    <row r="625" spans="1:1">
      <c r="A625" s="927"/>
    </row>
    <row r="626" spans="1:1">
      <c r="A626" s="927"/>
    </row>
    <row r="627" spans="1:1">
      <c r="A627" s="927"/>
    </row>
    <row r="628" spans="1:1">
      <c r="A628" s="927"/>
    </row>
    <row r="629" spans="1:1">
      <c r="A629" s="927"/>
    </row>
    <row r="630" spans="1:1">
      <c r="A630" s="927"/>
    </row>
    <row r="631" spans="1:1">
      <c r="A631" s="927"/>
    </row>
    <row r="632" spans="1:1">
      <c r="A632" s="927"/>
    </row>
    <row r="633" spans="1:1">
      <c r="A633" s="927"/>
    </row>
    <row r="634" spans="1:1">
      <c r="A634" s="927"/>
    </row>
    <row r="635" spans="1:1">
      <c r="A635" s="927"/>
    </row>
    <row r="636" spans="1:1">
      <c r="A636" s="927"/>
    </row>
    <row r="637" spans="1:1">
      <c r="A637" s="927"/>
    </row>
    <row r="638" spans="1:1">
      <c r="A638" s="927"/>
    </row>
    <row r="639" spans="1:1">
      <c r="A639" s="927"/>
    </row>
    <row r="640" spans="1:1">
      <c r="A640" s="927"/>
    </row>
    <row r="641" spans="1:1">
      <c r="A641" s="927"/>
    </row>
    <row r="642" spans="1:1">
      <c r="A642" s="927"/>
    </row>
    <row r="643" spans="1:1">
      <c r="A643" s="927"/>
    </row>
    <row r="644" spans="1:1">
      <c r="A644" s="927"/>
    </row>
  </sheetData>
  <mergeCells count="5">
    <mergeCell ref="A1:P1"/>
    <mergeCell ref="A2:P2"/>
    <mergeCell ref="A3:P3"/>
    <mergeCell ref="A4:P4"/>
    <mergeCell ref="A5:P5"/>
  </mergeCells>
  <pageMargins left="0.75" right="0.75" top="1" bottom="1" header="0.5" footer="0.5"/>
  <pageSetup orientation="portrait" r:id="rId1"/>
  <headerFooter alignWithMargins="0"/>
</worksheet>
</file>

<file path=xl/worksheets/sheet5.xml><?xml version="1.0" encoding="utf-8"?>
<worksheet xmlns="http://schemas.openxmlformats.org/spreadsheetml/2006/main" xmlns:r="http://schemas.openxmlformats.org/officeDocument/2006/relationships">
  <sheetPr codeName="Sheet48"/>
  <dimension ref="A1:HH617"/>
  <sheetViews>
    <sheetView topLeftCell="A2" zoomScale="75" workbookViewId="0">
      <selection activeCell="A3" sqref="A3:P3"/>
    </sheetView>
  </sheetViews>
  <sheetFormatPr defaultColWidth="11.42578125" defaultRowHeight="18"/>
  <cols>
    <col min="1" max="1" width="74.28515625" style="192" customWidth="1"/>
    <col min="2" max="8" width="10.5703125" style="120" bestFit="1" customWidth="1"/>
    <col min="9" max="13" width="10.28515625" style="120" bestFit="1" customWidth="1"/>
    <col min="14" max="14" width="10.28515625" style="120" customWidth="1"/>
    <col min="15" max="15" width="9.140625" style="120" customWidth="1"/>
    <col min="16" max="16" width="15" style="112" customWidth="1"/>
    <col min="17" max="20" width="11.42578125" style="112"/>
    <col min="21" max="256" width="11.42578125" style="884"/>
    <col min="257" max="257" width="74.28515625" style="884" customWidth="1"/>
    <col min="258" max="263" width="10.42578125" style="884" bestFit="1" customWidth="1"/>
    <col min="264" max="269" width="10.28515625" style="884" bestFit="1" customWidth="1"/>
    <col min="270" max="270" width="10.28515625" style="884" customWidth="1"/>
    <col min="271" max="271" width="13.85546875" style="884" customWidth="1"/>
    <col min="272" max="272" width="15" style="884" customWidth="1"/>
    <col min="273" max="512" width="11.42578125" style="884"/>
    <col min="513" max="513" width="74.28515625" style="884" customWidth="1"/>
    <col min="514" max="519" width="10.42578125" style="884" bestFit="1" customWidth="1"/>
    <col min="520" max="525" width="10.28515625" style="884" bestFit="1" customWidth="1"/>
    <col min="526" max="526" width="10.28515625" style="884" customWidth="1"/>
    <col min="527" max="527" width="13.85546875" style="884" customWidth="1"/>
    <col min="528" max="528" width="15" style="884" customWidth="1"/>
    <col min="529" max="768" width="11.42578125" style="884"/>
    <col min="769" max="769" width="74.28515625" style="884" customWidth="1"/>
    <col min="770" max="775" width="10.42578125" style="884" bestFit="1" customWidth="1"/>
    <col min="776" max="781" width="10.28515625" style="884" bestFit="1" customWidth="1"/>
    <col min="782" max="782" width="10.28515625" style="884" customWidth="1"/>
    <col min="783" max="783" width="13.85546875" style="884" customWidth="1"/>
    <col min="784" max="784" width="15" style="884" customWidth="1"/>
    <col min="785" max="1024" width="11.42578125" style="884"/>
    <col min="1025" max="1025" width="74.28515625" style="884" customWidth="1"/>
    <col min="1026" max="1031" width="10.42578125" style="884" bestFit="1" customWidth="1"/>
    <col min="1032" max="1037" width="10.28515625" style="884" bestFit="1" customWidth="1"/>
    <col min="1038" max="1038" width="10.28515625" style="884" customWidth="1"/>
    <col min="1039" max="1039" width="13.85546875" style="884" customWidth="1"/>
    <col min="1040" max="1040" width="15" style="884" customWidth="1"/>
    <col min="1041" max="1280" width="11.42578125" style="884"/>
    <col min="1281" max="1281" width="74.28515625" style="884" customWidth="1"/>
    <col min="1282" max="1287" width="10.42578125" style="884" bestFit="1" customWidth="1"/>
    <col min="1288" max="1293" width="10.28515625" style="884" bestFit="1" customWidth="1"/>
    <col min="1294" max="1294" width="10.28515625" style="884" customWidth="1"/>
    <col min="1295" max="1295" width="13.85546875" style="884" customWidth="1"/>
    <col min="1296" max="1296" width="15" style="884" customWidth="1"/>
    <col min="1297" max="1536" width="11.42578125" style="884"/>
    <col min="1537" max="1537" width="74.28515625" style="884" customWidth="1"/>
    <col min="1538" max="1543" width="10.42578125" style="884" bestFit="1" customWidth="1"/>
    <col min="1544" max="1549" width="10.28515625" style="884" bestFit="1" customWidth="1"/>
    <col min="1550" max="1550" width="10.28515625" style="884" customWidth="1"/>
    <col min="1551" max="1551" width="13.85546875" style="884" customWidth="1"/>
    <col min="1552" max="1552" width="15" style="884" customWidth="1"/>
    <col min="1553" max="1792" width="11.42578125" style="884"/>
    <col min="1793" max="1793" width="74.28515625" style="884" customWidth="1"/>
    <col min="1794" max="1799" width="10.42578125" style="884" bestFit="1" customWidth="1"/>
    <col min="1800" max="1805" width="10.28515625" style="884" bestFit="1" customWidth="1"/>
    <col min="1806" max="1806" width="10.28515625" style="884" customWidth="1"/>
    <col min="1807" max="1807" width="13.85546875" style="884" customWidth="1"/>
    <col min="1808" max="1808" width="15" style="884" customWidth="1"/>
    <col min="1809" max="2048" width="11.42578125" style="884"/>
    <col min="2049" max="2049" width="74.28515625" style="884" customWidth="1"/>
    <col min="2050" max="2055" width="10.42578125" style="884" bestFit="1" customWidth="1"/>
    <col min="2056" max="2061" width="10.28515625" style="884" bestFit="1" customWidth="1"/>
    <col min="2062" max="2062" width="10.28515625" style="884" customWidth="1"/>
    <col min="2063" max="2063" width="13.85546875" style="884" customWidth="1"/>
    <col min="2064" max="2064" width="15" style="884" customWidth="1"/>
    <col min="2065" max="2304" width="11.42578125" style="884"/>
    <col min="2305" max="2305" width="74.28515625" style="884" customWidth="1"/>
    <col min="2306" max="2311" width="10.42578125" style="884" bestFit="1" customWidth="1"/>
    <col min="2312" max="2317" width="10.28515625" style="884" bestFit="1" customWidth="1"/>
    <col min="2318" max="2318" width="10.28515625" style="884" customWidth="1"/>
    <col min="2319" max="2319" width="13.85546875" style="884" customWidth="1"/>
    <col min="2320" max="2320" width="15" style="884" customWidth="1"/>
    <col min="2321" max="2560" width="11.42578125" style="884"/>
    <col min="2561" max="2561" width="74.28515625" style="884" customWidth="1"/>
    <col min="2562" max="2567" width="10.42578125" style="884" bestFit="1" customWidth="1"/>
    <col min="2568" max="2573" width="10.28515625" style="884" bestFit="1" customWidth="1"/>
    <col min="2574" max="2574" width="10.28515625" style="884" customWidth="1"/>
    <col min="2575" max="2575" width="13.85546875" style="884" customWidth="1"/>
    <col min="2576" max="2576" width="15" style="884" customWidth="1"/>
    <col min="2577" max="2816" width="11.42578125" style="884"/>
    <col min="2817" max="2817" width="74.28515625" style="884" customWidth="1"/>
    <col min="2818" max="2823" width="10.42578125" style="884" bestFit="1" customWidth="1"/>
    <col min="2824" max="2829" width="10.28515625" style="884" bestFit="1" customWidth="1"/>
    <col min="2830" max="2830" width="10.28515625" style="884" customWidth="1"/>
    <col min="2831" max="2831" width="13.85546875" style="884" customWidth="1"/>
    <col min="2832" max="2832" width="15" style="884" customWidth="1"/>
    <col min="2833" max="3072" width="11.42578125" style="884"/>
    <col min="3073" max="3073" width="74.28515625" style="884" customWidth="1"/>
    <col min="3074" max="3079" width="10.42578125" style="884" bestFit="1" customWidth="1"/>
    <col min="3080" max="3085" width="10.28515625" style="884" bestFit="1" customWidth="1"/>
    <col min="3086" max="3086" width="10.28515625" style="884" customWidth="1"/>
    <col min="3087" max="3087" width="13.85546875" style="884" customWidth="1"/>
    <col min="3088" max="3088" width="15" style="884" customWidth="1"/>
    <col min="3089" max="3328" width="11.42578125" style="884"/>
    <col min="3329" max="3329" width="74.28515625" style="884" customWidth="1"/>
    <col min="3330" max="3335" width="10.42578125" style="884" bestFit="1" customWidth="1"/>
    <col min="3336" max="3341" width="10.28515625" style="884" bestFit="1" customWidth="1"/>
    <col min="3342" max="3342" width="10.28515625" style="884" customWidth="1"/>
    <col min="3343" max="3343" width="13.85546875" style="884" customWidth="1"/>
    <col min="3344" max="3344" width="15" style="884" customWidth="1"/>
    <col min="3345" max="3584" width="11.42578125" style="884"/>
    <col min="3585" max="3585" width="74.28515625" style="884" customWidth="1"/>
    <col min="3586" max="3591" width="10.42578125" style="884" bestFit="1" customWidth="1"/>
    <col min="3592" max="3597" width="10.28515625" style="884" bestFit="1" customWidth="1"/>
    <col min="3598" max="3598" width="10.28515625" style="884" customWidth="1"/>
    <col min="3599" max="3599" width="13.85546875" style="884" customWidth="1"/>
    <col min="3600" max="3600" width="15" style="884" customWidth="1"/>
    <col min="3601" max="3840" width="11.42578125" style="884"/>
    <col min="3841" max="3841" width="74.28515625" style="884" customWidth="1"/>
    <col min="3842" max="3847" width="10.42578125" style="884" bestFit="1" customWidth="1"/>
    <col min="3848" max="3853" width="10.28515625" style="884" bestFit="1" customWidth="1"/>
    <col min="3854" max="3854" width="10.28515625" style="884" customWidth="1"/>
    <col min="3855" max="3855" width="13.85546875" style="884" customWidth="1"/>
    <col min="3856" max="3856" width="15" style="884" customWidth="1"/>
    <col min="3857" max="4096" width="11.42578125" style="884"/>
    <col min="4097" max="4097" width="74.28515625" style="884" customWidth="1"/>
    <col min="4098" max="4103" width="10.42578125" style="884" bestFit="1" customWidth="1"/>
    <col min="4104" max="4109" width="10.28515625" style="884" bestFit="1" customWidth="1"/>
    <col min="4110" max="4110" width="10.28515625" style="884" customWidth="1"/>
    <col min="4111" max="4111" width="13.85546875" style="884" customWidth="1"/>
    <col min="4112" max="4112" width="15" style="884" customWidth="1"/>
    <col min="4113" max="4352" width="11.42578125" style="884"/>
    <col min="4353" max="4353" width="74.28515625" style="884" customWidth="1"/>
    <col min="4354" max="4359" width="10.42578125" style="884" bestFit="1" customWidth="1"/>
    <col min="4360" max="4365" width="10.28515625" style="884" bestFit="1" customWidth="1"/>
    <col min="4366" max="4366" width="10.28515625" style="884" customWidth="1"/>
    <col min="4367" max="4367" width="13.85546875" style="884" customWidth="1"/>
    <col min="4368" max="4368" width="15" style="884" customWidth="1"/>
    <col min="4369" max="4608" width="11.42578125" style="884"/>
    <col min="4609" max="4609" width="74.28515625" style="884" customWidth="1"/>
    <col min="4610" max="4615" width="10.42578125" style="884" bestFit="1" customWidth="1"/>
    <col min="4616" max="4621" width="10.28515625" style="884" bestFit="1" customWidth="1"/>
    <col min="4622" max="4622" width="10.28515625" style="884" customWidth="1"/>
    <col min="4623" max="4623" width="13.85546875" style="884" customWidth="1"/>
    <col min="4624" max="4624" width="15" style="884" customWidth="1"/>
    <col min="4625" max="4864" width="11.42578125" style="884"/>
    <col min="4865" max="4865" width="74.28515625" style="884" customWidth="1"/>
    <col min="4866" max="4871" width="10.42578125" style="884" bestFit="1" customWidth="1"/>
    <col min="4872" max="4877" width="10.28515625" style="884" bestFit="1" customWidth="1"/>
    <col min="4878" max="4878" width="10.28515625" style="884" customWidth="1"/>
    <col min="4879" max="4879" width="13.85546875" style="884" customWidth="1"/>
    <col min="4880" max="4880" width="15" style="884" customWidth="1"/>
    <col min="4881" max="5120" width="11.42578125" style="884"/>
    <col min="5121" max="5121" width="74.28515625" style="884" customWidth="1"/>
    <col min="5122" max="5127" width="10.42578125" style="884" bestFit="1" customWidth="1"/>
    <col min="5128" max="5133" width="10.28515625" style="884" bestFit="1" customWidth="1"/>
    <col min="5134" max="5134" width="10.28515625" style="884" customWidth="1"/>
    <col min="5135" max="5135" width="13.85546875" style="884" customWidth="1"/>
    <col min="5136" max="5136" width="15" style="884" customWidth="1"/>
    <col min="5137" max="5376" width="11.42578125" style="884"/>
    <col min="5377" max="5377" width="74.28515625" style="884" customWidth="1"/>
    <col min="5378" max="5383" width="10.42578125" style="884" bestFit="1" customWidth="1"/>
    <col min="5384" max="5389" width="10.28515625" style="884" bestFit="1" customWidth="1"/>
    <col min="5390" max="5390" width="10.28515625" style="884" customWidth="1"/>
    <col min="5391" max="5391" width="13.85546875" style="884" customWidth="1"/>
    <col min="5392" max="5392" width="15" style="884" customWidth="1"/>
    <col min="5393" max="5632" width="11.42578125" style="884"/>
    <col min="5633" max="5633" width="74.28515625" style="884" customWidth="1"/>
    <col min="5634" max="5639" width="10.42578125" style="884" bestFit="1" customWidth="1"/>
    <col min="5640" max="5645" width="10.28515625" style="884" bestFit="1" customWidth="1"/>
    <col min="5646" max="5646" width="10.28515625" style="884" customWidth="1"/>
    <col min="5647" max="5647" width="13.85546875" style="884" customWidth="1"/>
    <col min="5648" max="5648" width="15" style="884" customWidth="1"/>
    <col min="5649" max="5888" width="11.42578125" style="884"/>
    <col min="5889" max="5889" width="74.28515625" style="884" customWidth="1"/>
    <col min="5890" max="5895" width="10.42578125" style="884" bestFit="1" customWidth="1"/>
    <col min="5896" max="5901" width="10.28515625" style="884" bestFit="1" customWidth="1"/>
    <col min="5902" max="5902" width="10.28515625" style="884" customWidth="1"/>
    <col min="5903" max="5903" width="13.85546875" style="884" customWidth="1"/>
    <col min="5904" max="5904" width="15" style="884" customWidth="1"/>
    <col min="5905" max="6144" width="11.42578125" style="884"/>
    <col min="6145" max="6145" width="74.28515625" style="884" customWidth="1"/>
    <col min="6146" max="6151" width="10.42578125" style="884" bestFit="1" customWidth="1"/>
    <col min="6152" max="6157" width="10.28515625" style="884" bestFit="1" customWidth="1"/>
    <col min="6158" max="6158" width="10.28515625" style="884" customWidth="1"/>
    <col min="6159" max="6159" width="13.85546875" style="884" customWidth="1"/>
    <col min="6160" max="6160" width="15" style="884" customWidth="1"/>
    <col min="6161" max="6400" width="11.42578125" style="884"/>
    <col min="6401" max="6401" width="74.28515625" style="884" customWidth="1"/>
    <col min="6402" max="6407" width="10.42578125" style="884" bestFit="1" customWidth="1"/>
    <col min="6408" max="6413" width="10.28515625" style="884" bestFit="1" customWidth="1"/>
    <col min="6414" max="6414" width="10.28515625" style="884" customWidth="1"/>
    <col min="6415" max="6415" width="13.85546875" style="884" customWidth="1"/>
    <col min="6416" max="6416" width="15" style="884" customWidth="1"/>
    <col min="6417" max="6656" width="11.42578125" style="884"/>
    <col min="6657" max="6657" width="74.28515625" style="884" customWidth="1"/>
    <col min="6658" max="6663" width="10.42578125" style="884" bestFit="1" customWidth="1"/>
    <col min="6664" max="6669" width="10.28515625" style="884" bestFit="1" customWidth="1"/>
    <col min="6670" max="6670" width="10.28515625" style="884" customWidth="1"/>
    <col min="6671" max="6671" width="13.85546875" style="884" customWidth="1"/>
    <col min="6672" max="6672" width="15" style="884" customWidth="1"/>
    <col min="6673" max="6912" width="11.42578125" style="884"/>
    <col min="6913" max="6913" width="74.28515625" style="884" customWidth="1"/>
    <col min="6914" max="6919" width="10.42578125" style="884" bestFit="1" customWidth="1"/>
    <col min="6920" max="6925" width="10.28515625" style="884" bestFit="1" customWidth="1"/>
    <col min="6926" max="6926" width="10.28515625" style="884" customWidth="1"/>
    <col min="6927" max="6927" width="13.85546875" style="884" customWidth="1"/>
    <col min="6928" max="6928" width="15" style="884" customWidth="1"/>
    <col min="6929" max="7168" width="11.42578125" style="884"/>
    <col min="7169" max="7169" width="74.28515625" style="884" customWidth="1"/>
    <col min="7170" max="7175" width="10.42578125" style="884" bestFit="1" customWidth="1"/>
    <col min="7176" max="7181" width="10.28515625" style="884" bestFit="1" customWidth="1"/>
    <col min="7182" max="7182" width="10.28515625" style="884" customWidth="1"/>
    <col min="7183" max="7183" width="13.85546875" style="884" customWidth="1"/>
    <col min="7184" max="7184" width="15" style="884" customWidth="1"/>
    <col min="7185" max="7424" width="11.42578125" style="884"/>
    <col min="7425" max="7425" width="74.28515625" style="884" customWidth="1"/>
    <col min="7426" max="7431" width="10.42578125" style="884" bestFit="1" customWidth="1"/>
    <col min="7432" max="7437" width="10.28515625" style="884" bestFit="1" customWidth="1"/>
    <col min="7438" max="7438" width="10.28515625" style="884" customWidth="1"/>
    <col min="7439" max="7439" width="13.85546875" style="884" customWidth="1"/>
    <col min="7440" max="7440" width="15" style="884" customWidth="1"/>
    <col min="7441" max="7680" width="11.42578125" style="884"/>
    <col min="7681" max="7681" width="74.28515625" style="884" customWidth="1"/>
    <col min="7682" max="7687" width="10.42578125" style="884" bestFit="1" customWidth="1"/>
    <col min="7688" max="7693" width="10.28515625" style="884" bestFit="1" customWidth="1"/>
    <col min="7694" max="7694" width="10.28515625" style="884" customWidth="1"/>
    <col min="7695" max="7695" width="13.85546875" style="884" customWidth="1"/>
    <col min="7696" max="7696" width="15" style="884" customWidth="1"/>
    <col min="7697" max="7936" width="11.42578125" style="884"/>
    <col min="7937" max="7937" width="74.28515625" style="884" customWidth="1"/>
    <col min="7938" max="7943" width="10.42578125" style="884" bestFit="1" customWidth="1"/>
    <col min="7944" max="7949" width="10.28515625" style="884" bestFit="1" customWidth="1"/>
    <col min="7950" max="7950" width="10.28515625" style="884" customWidth="1"/>
    <col min="7951" max="7951" width="13.85546875" style="884" customWidth="1"/>
    <col min="7952" max="7952" width="15" style="884" customWidth="1"/>
    <col min="7953" max="8192" width="11.42578125" style="884"/>
    <col min="8193" max="8193" width="74.28515625" style="884" customWidth="1"/>
    <col min="8194" max="8199" width="10.42578125" style="884" bestFit="1" customWidth="1"/>
    <col min="8200" max="8205" width="10.28515625" style="884" bestFit="1" customWidth="1"/>
    <col min="8206" max="8206" width="10.28515625" style="884" customWidth="1"/>
    <col min="8207" max="8207" width="13.85546875" style="884" customWidth="1"/>
    <col min="8208" max="8208" width="15" style="884" customWidth="1"/>
    <col min="8209" max="8448" width="11.42578125" style="884"/>
    <col min="8449" max="8449" width="74.28515625" style="884" customWidth="1"/>
    <col min="8450" max="8455" width="10.42578125" style="884" bestFit="1" customWidth="1"/>
    <col min="8456" max="8461" width="10.28515625" style="884" bestFit="1" customWidth="1"/>
    <col min="8462" max="8462" width="10.28515625" style="884" customWidth="1"/>
    <col min="8463" max="8463" width="13.85546875" style="884" customWidth="1"/>
    <col min="8464" max="8464" width="15" style="884" customWidth="1"/>
    <col min="8465" max="8704" width="11.42578125" style="884"/>
    <col min="8705" max="8705" width="74.28515625" style="884" customWidth="1"/>
    <col min="8706" max="8711" width="10.42578125" style="884" bestFit="1" customWidth="1"/>
    <col min="8712" max="8717" width="10.28515625" style="884" bestFit="1" customWidth="1"/>
    <col min="8718" max="8718" width="10.28515625" style="884" customWidth="1"/>
    <col min="8719" max="8719" width="13.85546875" style="884" customWidth="1"/>
    <col min="8720" max="8720" width="15" style="884" customWidth="1"/>
    <col min="8721" max="8960" width="11.42578125" style="884"/>
    <col min="8961" max="8961" width="74.28515625" style="884" customWidth="1"/>
    <col min="8962" max="8967" width="10.42578125" style="884" bestFit="1" customWidth="1"/>
    <col min="8968" max="8973" width="10.28515625" style="884" bestFit="1" customWidth="1"/>
    <col min="8974" max="8974" width="10.28515625" style="884" customWidth="1"/>
    <col min="8975" max="8975" width="13.85546875" style="884" customWidth="1"/>
    <col min="8976" max="8976" width="15" style="884" customWidth="1"/>
    <col min="8977" max="9216" width="11.42578125" style="884"/>
    <col min="9217" max="9217" width="74.28515625" style="884" customWidth="1"/>
    <col min="9218" max="9223" width="10.42578125" style="884" bestFit="1" customWidth="1"/>
    <col min="9224" max="9229" width="10.28515625" style="884" bestFit="1" customWidth="1"/>
    <col min="9230" max="9230" width="10.28515625" style="884" customWidth="1"/>
    <col min="9231" max="9231" width="13.85546875" style="884" customWidth="1"/>
    <col min="9232" max="9232" width="15" style="884" customWidth="1"/>
    <col min="9233" max="9472" width="11.42578125" style="884"/>
    <col min="9473" max="9473" width="74.28515625" style="884" customWidth="1"/>
    <col min="9474" max="9479" width="10.42578125" style="884" bestFit="1" customWidth="1"/>
    <col min="9480" max="9485" width="10.28515625" style="884" bestFit="1" customWidth="1"/>
    <col min="9486" max="9486" width="10.28515625" style="884" customWidth="1"/>
    <col min="9487" max="9487" width="13.85546875" style="884" customWidth="1"/>
    <col min="9488" max="9488" width="15" style="884" customWidth="1"/>
    <col min="9489" max="9728" width="11.42578125" style="884"/>
    <col min="9729" max="9729" width="74.28515625" style="884" customWidth="1"/>
    <col min="9730" max="9735" width="10.42578125" style="884" bestFit="1" customWidth="1"/>
    <col min="9736" max="9741" width="10.28515625" style="884" bestFit="1" customWidth="1"/>
    <col min="9742" max="9742" width="10.28515625" style="884" customWidth="1"/>
    <col min="9743" max="9743" width="13.85546875" style="884" customWidth="1"/>
    <col min="9744" max="9744" width="15" style="884" customWidth="1"/>
    <col min="9745" max="9984" width="11.42578125" style="884"/>
    <col min="9985" max="9985" width="74.28515625" style="884" customWidth="1"/>
    <col min="9986" max="9991" width="10.42578125" style="884" bestFit="1" customWidth="1"/>
    <col min="9992" max="9997" width="10.28515625" style="884" bestFit="1" customWidth="1"/>
    <col min="9998" max="9998" width="10.28515625" style="884" customWidth="1"/>
    <col min="9999" max="9999" width="13.85546875" style="884" customWidth="1"/>
    <col min="10000" max="10000" width="15" style="884" customWidth="1"/>
    <col min="10001" max="10240" width="11.42578125" style="884"/>
    <col min="10241" max="10241" width="74.28515625" style="884" customWidth="1"/>
    <col min="10242" max="10247" width="10.42578125" style="884" bestFit="1" customWidth="1"/>
    <col min="10248" max="10253" width="10.28515625" style="884" bestFit="1" customWidth="1"/>
    <col min="10254" max="10254" width="10.28515625" style="884" customWidth="1"/>
    <col min="10255" max="10255" width="13.85546875" style="884" customWidth="1"/>
    <col min="10256" max="10256" width="15" style="884" customWidth="1"/>
    <col min="10257" max="10496" width="11.42578125" style="884"/>
    <col min="10497" max="10497" width="74.28515625" style="884" customWidth="1"/>
    <col min="10498" max="10503" width="10.42578125" style="884" bestFit="1" customWidth="1"/>
    <col min="10504" max="10509" width="10.28515625" style="884" bestFit="1" customWidth="1"/>
    <col min="10510" max="10510" width="10.28515625" style="884" customWidth="1"/>
    <col min="10511" max="10511" width="13.85546875" style="884" customWidth="1"/>
    <col min="10512" max="10512" width="15" style="884" customWidth="1"/>
    <col min="10513" max="10752" width="11.42578125" style="884"/>
    <col min="10753" max="10753" width="74.28515625" style="884" customWidth="1"/>
    <col min="10754" max="10759" width="10.42578125" style="884" bestFit="1" customWidth="1"/>
    <col min="10760" max="10765" width="10.28515625" style="884" bestFit="1" customWidth="1"/>
    <col min="10766" max="10766" width="10.28515625" style="884" customWidth="1"/>
    <col min="10767" max="10767" width="13.85546875" style="884" customWidth="1"/>
    <col min="10768" max="10768" width="15" style="884" customWidth="1"/>
    <col min="10769" max="11008" width="11.42578125" style="884"/>
    <col min="11009" max="11009" width="74.28515625" style="884" customWidth="1"/>
    <col min="11010" max="11015" width="10.42578125" style="884" bestFit="1" customWidth="1"/>
    <col min="11016" max="11021" width="10.28515625" style="884" bestFit="1" customWidth="1"/>
    <col min="11022" max="11022" width="10.28515625" style="884" customWidth="1"/>
    <col min="11023" max="11023" width="13.85546875" style="884" customWidth="1"/>
    <col min="11024" max="11024" width="15" style="884" customWidth="1"/>
    <col min="11025" max="11264" width="11.42578125" style="884"/>
    <col min="11265" max="11265" width="74.28515625" style="884" customWidth="1"/>
    <col min="11266" max="11271" width="10.42578125" style="884" bestFit="1" customWidth="1"/>
    <col min="11272" max="11277" width="10.28515625" style="884" bestFit="1" customWidth="1"/>
    <col min="11278" max="11278" width="10.28515625" style="884" customWidth="1"/>
    <col min="11279" max="11279" width="13.85546875" style="884" customWidth="1"/>
    <col min="11280" max="11280" width="15" style="884" customWidth="1"/>
    <col min="11281" max="11520" width="11.42578125" style="884"/>
    <col min="11521" max="11521" width="74.28515625" style="884" customWidth="1"/>
    <col min="11522" max="11527" width="10.42578125" style="884" bestFit="1" customWidth="1"/>
    <col min="11528" max="11533" width="10.28515625" style="884" bestFit="1" customWidth="1"/>
    <col min="11534" max="11534" width="10.28515625" style="884" customWidth="1"/>
    <col min="11535" max="11535" width="13.85546875" style="884" customWidth="1"/>
    <col min="11536" max="11536" width="15" style="884" customWidth="1"/>
    <col min="11537" max="11776" width="11.42578125" style="884"/>
    <col min="11777" max="11777" width="74.28515625" style="884" customWidth="1"/>
    <col min="11778" max="11783" width="10.42578125" style="884" bestFit="1" customWidth="1"/>
    <col min="11784" max="11789" width="10.28515625" style="884" bestFit="1" customWidth="1"/>
    <col min="11790" max="11790" width="10.28515625" style="884" customWidth="1"/>
    <col min="11791" max="11791" width="13.85546875" style="884" customWidth="1"/>
    <col min="11792" max="11792" width="15" style="884" customWidth="1"/>
    <col min="11793" max="12032" width="11.42578125" style="884"/>
    <col min="12033" max="12033" width="74.28515625" style="884" customWidth="1"/>
    <col min="12034" max="12039" width="10.42578125" style="884" bestFit="1" customWidth="1"/>
    <col min="12040" max="12045" width="10.28515625" style="884" bestFit="1" customWidth="1"/>
    <col min="12046" max="12046" width="10.28515625" style="884" customWidth="1"/>
    <col min="12047" max="12047" width="13.85546875" style="884" customWidth="1"/>
    <col min="12048" max="12048" width="15" style="884" customWidth="1"/>
    <col min="12049" max="12288" width="11.42578125" style="884"/>
    <col min="12289" max="12289" width="74.28515625" style="884" customWidth="1"/>
    <col min="12290" max="12295" width="10.42578125" style="884" bestFit="1" customWidth="1"/>
    <col min="12296" max="12301" width="10.28515625" style="884" bestFit="1" customWidth="1"/>
    <col min="12302" max="12302" width="10.28515625" style="884" customWidth="1"/>
    <col min="12303" max="12303" width="13.85546875" style="884" customWidth="1"/>
    <col min="12304" max="12304" width="15" style="884" customWidth="1"/>
    <col min="12305" max="12544" width="11.42578125" style="884"/>
    <col min="12545" max="12545" width="74.28515625" style="884" customWidth="1"/>
    <col min="12546" max="12551" width="10.42578125" style="884" bestFit="1" customWidth="1"/>
    <col min="12552" max="12557" width="10.28515625" style="884" bestFit="1" customWidth="1"/>
    <col min="12558" max="12558" width="10.28515625" style="884" customWidth="1"/>
    <col min="12559" max="12559" width="13.85546875" style="884" customWidth="1"/>
    <col min="12560" max="12560" width="15" style="884" customWidth="1"/>
    <col min="12561" max="12800" width="11.42578125" style="884"/>
    <col min="12801" max="12801" width="74.28515625" style="884" customWidth="1"/>
    <col min="12802" max="12807" width="10.42578125" style="884" bestFit="1" customWidth="1"/>
    <col min="12808" max="12813" width="10.28515625" style="884" bestFit="1" customWidth="1"/>
    <col min="12814" max="12814" width="10.28515625" style="884" customWidth="1"/>
    <col min="12815" max="12815" width="13.85546875" style="884" customWidth="1"/>
    <col min="12816" max="12816" width="15" style="884" customWidth="1"/>
    <col min="12817" max="13056" width="11.42578125" style="884"/>
    <col min="13057" max="13057" width="74.28515625" style="884" customWidth="1"/>
    <col min="13058" max="13063" width="10.42578125" style="884" bestFit="1" customWidth="1"/>
    <col min="13064" max="13069" width="10.28515625" style="884" bestFit="1" customWidth="1"/>
    <col min="13070" max="13070" width="10.28515625" style="884" customWidth="1"/>
    <col min="13071" max="13071" width="13.85546875" style="884" customWidth="1"/>
    <col min="13072" max="13072" width="15" style="884" customWidth="1"/>
    <col min="13073" max="13312" width="11.42578125" style="884"/>
    <col min="13313" max="13313" width="74.28515625" style="884" customWidth="1"/>
    <col min="13314" max="13319" width="10.42578125" style="884" bestFit="1" customWidth="1"/>
    <col min="13320" max="13325" width="10.28515625" style="884" bestFit="1" customWidth="1"/>
    <col min="13326" max="13326" width="10.28515625" style="884" customWidth="1"/>
    <col min="13327" max="13327" width="13.85546875" style="884" customWidth="1"/>
    <col min="13328" max="13328" width="15" style="884" customWidth="1"/>
    <col min="13329" max="13568" width="11.42578125" style="884"/>
    <col min="13569" max="13569" width="74.28515625" style="884" customWidth="1"/>
    <col min="13570" max="13575" width="10.42578125" style="884" bestFit="1" customWidth="1"/>
    <col min="13576" max="13581" width="10.28515625" style="884" bestFit="1" customWidth="1"/>
    <col min="13582" max="13582" width="10.28515625" style="884" customWidth="1"/>
    <col min="13583" max="13583" width="13.85546875" style="884" customWidth="1"/>
    <col min="13584" max="13584" width="15" style="884" customWidth="1"/>
    <col min="13585" max="13824" width="11.42578125" style="884"/>
    <col min="13825" max="13825" width="74.28515625" style="884" customWidth="1"/>
    <col min="13826" max="13831" width="10.42578125" style="884" bestFit="1" customWidth="1"/>
    <col min="13832" max="13837" width="10.28515625" style="884" bestFit="1" customWidth="1"/>
    <col min="13838" max="13838" width="10.28515625" style="884" customWidth="1"/>
    <col min="13839" max="13839" width="13.85546875" style="884" customWidth="1"/>
    <col min="13840" max="13840" width="15" style="884" customWidth="1"/>
    <col min="13841" max="14080" width="11.42578125" style="884"/>
    <col min="14081" max="14081" width="74.28515625" style="884" customWidth="1"/>
    <col min="14082" max="14087" width="10.42578125" style="884" bestFit="1" customWidth="1"/>
    <col min="14088" max="14093" width="10.28515625" style="884" bestFit="1" customWidth="1"/>
    <col min="14094" max="14094" width="10.28515625" style="884" customWidth="1"/>
    <col min="14095" max="14095" width="13.85546875" style="884" customWidth="1"/>
    <col min="14096" max="14096" width="15" style="884" customWidth="1"/>
    <col min="14097" max="14336" width="11.42578125" style="884"/>
    <col min="14337" max="14337" width="74.28515625" style="884" customWidth="1"/>
    <col min="14338" max="14343" width="10.42578125" style="884" bestFit="1" customWidth="1"/>
    <col min="14344" max="14349" width="10.28515625" style="884" bestFit="1" customWidth="1"/>
    <col min="14350" max="14350" width="10.28515625" style="884" customWidth="1"/>
    <col min="14351" max="14351" width="13.85546875" style="884" customWidth="1"/>
    <col min="14352" max="14352" width="15" style="884" customWidth="1"/>
    <col min="14353" max="14592" width="11.42578125" style="884"/>
    <col min="14593" max="14593" width="74.28515625" style="884" customWidth="1"/>
    <col min="14594" max="14599" width="10.42578125" style="884" bestFit="1" customWidth="1"/>
    <col min="14600" max="14605" width="10.28515625" style="884" bestFit="1" customWidth="1"/>
    <col min="14606" max="14606" width="10.28515625" style="884" customWidth="1"/>
    <col min="14607" max="14607" width="13.85546875" style="884" customWidth="1"/>
    <col min="14608" max="14608" width="15" style="884" customWidth="1"/>
    <col min="14609" max="14848" width="11.42578125" style="884"/>
    <col min="14849" max="14849" width="74.28515625" style="884" customWidth="1"/>
    <col min="14850" max="14855" width="10.42578125" style="884" bestFit="1" customWidth="1"/>
    <col min="14856" max="14861" width="10.28515625" style="884" bestFit="1" customWidth="1"/>
    <col min="14862" max="14862" width="10.28515625" style="884" customWidth="1"/>
    <col min="14863" max="14863" width="13.85546875" style="884" customWidth="1"/>
    <col min="14864" max="14864" width="15" style="884" customWidth="1"/>
    <col min="14865" max="15104" width="11.42578125" style="884"/>
    <col min="15105" max="15105" width="74.28515625" style="884" customWidth="1"/>
    <col min="15106" max="15111" width="10.42578125" style="884" bestFit="1" customWidth="1"/>
    <col min="15112" max="15117" width="10.28515625" style="884" bestFit="1" customWidth="1"/>
    <col min="15118" max="15118" width="10.28515625" style="884" customWidth="1"/>
    <col min="15119" max="15119" width="13.85546875" style="884" customWidth="1"/>
    <col min="15120" max="15120" width="15" style="884" customWidth="1"/>
    <col min="15121" max="15360" width="11.42578125" style="884"/>
    <col min="15361" max="15361" width="74.28515625" style="884" customWidth="1"/>
    <col min="15362" max="15367" width="10.42578125" style="884" bestFit="1" customWidth="1"/>
    <col min="15368" max="15373" width="10.28515625" style="884" bestFit="1" customWidth="1"/>
    <col min="15374" max="15374" width="10.28515625" style="884" customWidth="1"/>
    <col min="15375" max="15375" width="13.85546875" style="884" customWidth="1"/>
    <col min="15376" max="15376" width="15" style="884" customWidth="1"/>
    <col min="15377" max="15616" width="11.42578125" style="884"/>
    <col min="15617" max="15617" width="74.28515625" style="884" customWidth="1"/>
    <col min="15618" max="15623" width="10.42578125" style="884" bestFit="1" customWidth="1"/>
    <col min="15624" max="15629" width="10.28515625" style="884" bestFit="1" customWidth="1"/>
    <col min="15630" max="15630" width="10.28515625" style="884" customWidth="1"/>
    <col min="15631" max="15631" width="13.85546875" style="884" customWidth="1"/>
    <col min="15632" max="15632" width="15" style="884" customWidth="1"/>
    <col min="15633" max="15872" width="11.42578125" style="884"/>
    <col min="15873" max="15873" width="74.28515625" style="884" customWidth="1"/>
    <col min="15874" max="15879" width="10.42578125" style="884" bestFit="1" customWidth="1"/>
    <col min="15880" max="15885" width="10.28515625" style="884" bestFit="1" customWidth="1"/>
    <col min="15886" max="15886" width="10.28515625" style="884" customWidth="1"/>
    <col min="15887" max="15887" width="13.85546875" style="884" customWidth="1"/>
    <col min="15888" max="15888" width="15" style="884" customWidth="1"/>
    <col min="15889" max="16128" width="11.42578125" style="884"/>
    <col min="16129" max="16129" width="74.28515625" style="884" customWidth="1"/>
    <col min="16130" max="16135" width="10.42578125" style="884" bestFit="1" customWidth="1"/>
    <col min="16136" max="16141" width="10.28515625" style="884" bestFit="1" customWidth="1"/>
    <col min="16142" max="16142" width="10.28515625" style="884" customWidth="1"/>
    <col min="16143" max="16143" width="13.85546875" style="884" customWidth="1"/>
    <col min="16144" max="16144" width="15" style="884" customWidth="1"/>
    <col min="16145" max="16384" width="11.42578125" style="884"/>
  </cols>
  <sheetData>
    <row r="1" spans="1:216" s="195" customFormat="1" ht="4.5" hidden="1" customHeight="1">
      <c r="A1" s="886"/>
      <c r="B1" s="886"/>
      <c r="C1" s="886"/>
      <c r="D1" s="886"/>
      <c r="E1" s="886"/>
      <c r="F1" s="886"/>
      <c r="G1" s="886"/>
      <c r="H1" s="886"/>
      <c r="I1" s="886"/>
      <c r="J1" s="886"/>
      <c r="K1" s="886"/>
      <c r="L1" s="886"/>
      <c r="M1" s="886"/>
      <c r="N1" s="886"/>
      <c r="O1" s="886"/>
      <c r="P1" s="929"/>
      <c r="Q1" s="929"/>
      <c r="R1" s="929"/>
      <c r="S1" s="929"/>
      <c r="T1" s="929"/>
    </row>
    <row r="2" spans="1:216" s="184" customFormat="1" ht="34.5" customHeight="1">
      <c r="A2" s="1129" t="s">
        <v>1295</v>
      </c>
      <c r="B2" s="1129"/>
      <c r="C2" s="1129"/>
      <c r="D2" s="1129"/>
      <c r="E2" s="1129"/>
      <c r="F2" s="1129"/>
      <c r="G2" s="1129"/>
      <c r="H2" s="1129"/>
      <c r="I2" s="1129"/>
      <c r="J2" s="1129"/>
      <c r="K2" s="1129"/>
      <c r="L2" s="1129"/>
      <c r="M2" s="1129"/>
      <c r="N2" s="1129"/>
      <c r="O2" s="1129"/>
      <c r="P2" s="1129"/>
      <c r="Q2" s="929"/>
      <c r="R2" s="929"/>
      <c r="S2" s="929"/>
      <c r="T2" s="929"/>
    </row>
    <row r="3" spans="1:216" s="184" customFormat="1" ht="34.5" customHeight="1">
      <c r="A3" s="1129" t="s">
        <v>320</v>
      </c>
      <c r="B3" s="1129"/>
      <c r="C3" s="1129"/>
      <c r="D3" s="1129"/>
      <c r="E3" s="1129"/>
      <c r="F3" s="1129"/>
      <c r="G3" s="1129"/>
      <c r="H3" s="1129"/>
      <c r="I3" s="1129"/>
      <c r="J3" s="1129"/>
      <c r="K3" s="1129"/>
      <c r="L3" s="1129"/>
      <c r="M3" s="1129"/>
      <c r="N3" s="1129"/>
      <c r="O3" s="1129"/>
      <c r="P3" s="1129"/>
      <c r="Q3" s="929"/>
      <c r="R3" s="929"/>
      <c r="S3" s="929"/>
      <c r="T3" s="929"/>
    </row>
    <row r="4" spans="1:216" s="205" customFormat="1" ht="33.75" customHeight="1">
      <c r="A4" s="1133" t="s">
        <v>1495</v>
      </c>
      <c r="B4" s="1133"/>
      <c r="C4" s="1133"/>
      <c r="D4" s="1133"/>
      <c r="E4" s="1133"/>
      <c r="F4" s="1133"/>
      <c r="G4" s="1133"/>
      <c r="H4" s="1133"/>
      <c r="I4" s="1133"/>
      <c r="J4" s="1133"/>
      <c r="K4" s="1133"/>
      <c r="L4" s="1133"/>
      <c r="M4" s="1133"/>
      <c r="N4" s="1133"/>
      <c r="O4" s="1133"/>
      <c r="P4" s="1133"/>
      <c r="Q4" s="930"/>
      <c r="R4" s="930"/>
      <c r="S4" s="930"/>
      <c r="T4" s="930"/>
    </row>
    <row r="5" spans="1:216" s="184" customFormat="1" ht="2.25" customHeight="1" thickBot="1">
      <c r="A5" s="1129"/>
      <c r="B5" s="1129"/>
      <c r="C5" s="1129"/>
      <c r="D5" s="1129"/>
      <c r="E5" s="1129"/>
      <c r="F5" s="1129"/>
      <c r="G5" s="1129"/>
      <c r="H5" s="1129"/>
      <c r="I5" s="1129"/>
      <c r="J5" s="1129"/>
      <c r="K5" s="1129"/>
      <c r="L5" s="1129"/>
      <c r="M5" s="1129"/>
      <c r="N5" s="1129"/>
      <c r="O5" s="1129"/>
      <c r="P5" s="929"/>
      <c r="Q5" s="929"/>
      <c r="R5" s="929"/>
      <c r="S5" s="929"/>
      <c r="T5" s="929"/>
    </row>
    <row r="6" spans="1:216" s="939" customFormat="1" ht="39" customHeight="1" thickTop="1" thickBot="1">
      <c r="A6" s="938"/>
      <c r="B6" s="931" t="s">
        <v>307</v>
      </c>
      <c r="C6" s="931" t="s">
        <v>308</v>
      </c>
      <c r="D6" s="931" t="s">
        <v>309</v>
      </c>
      <c r="E6" s="931" t="s">
        <v>310</v>
      </c>
      <c r="F6" s="931" t="s">
        <v>311</v>
      </c>
      <c r="G6" s="931" t="s">
        <v>312</v>
      </c>
      <c r="H6" s="932" t="s">
        <v>313</v>
      </c>
      <c r="I6" s="931" t="s">
        <v>314</v>
      </c>
      <c r="J6" s="931" t="s">
        <v>315</v>
      </c>
      <c r="K6" s="931" t="s">
        <v>316</v>
      </c>
      <c r="L6" s="931" t="s">
        <v>317</v>
      </c>
      <c r="M6" s="932" t="s">
        <v>318</v>
      </c>
      <c r="N6" s="932" t="s">
        <v>1299</v>
      </c>
      <c r="O6" s="932" t="s">
        <v>1300</v>
      </c>
      <c r="P6" s="225" t="s">
        <v>319</v>
      </c>
      <c r="Q6" s="120"/>
      <c r="R6" s="120"/>
      <c r="S6" s="120"/>
      <c r="T6" s="120"/>
    </row>
    <row r="7" spans="1:216" s="939" customFormat="1" ht="17.25" thickTop="1" thickBot="1">
      <c r="A7" s="766" t="s">
        <v>321</v>
      </c>
      <c r="B7" s="931"/>
      <c r="C7" s="931"/>
      <c r="D7" s="931"/>
      <c r="E7" s="931"/>
      <c r="F7" s="931"/>
      <c r="G7" s="931"/>
      <c r="H7" s="932"/>
      <c r="I7" s="931"/>
      <c r="J7" s="931"/>
      <c r="K7" s="931"/>
      <c r="L7" s="931"/>
      <c r="M7" s="932"/>
      <c r="N7" s="932"/>
      <c r="O7" s="932"/>
      <c r="P7" s="932"/>
      <c r="Q7" s="120"/>
      <c r="R7" s="120"/>
      <c r="S7" s="120"/>
      <c r="T7" s="120"/>
    </row>
    <row r="8" spans="1:216" s="939" customFormat="1" ht="16.5" thickTop="1">
      <c r="A8" s="940" t="s">
        <v>322</v>
      </c>
      <c r="B8" s="452">
        <v>0.15559999999999999</v>
      </c>
      <c r="C8" s="452">
        <v>0.14410000000000001</v>
      </c>
      <c r="D8" s="452">
        <v>0.12239999999999999</v>
      </c>
      <c r="E8" s="452">
        <v>0.18540000000000001</v>
      </c>
      <c r="F8" s="452">
        <v>0.1769</v>
      </c>
      <c r="G8" s="452">
        <v>0.1268</v>
      </c>
      <c r="H8" s="452">
        <v>0.13250000000000001</v>
      </c>
      <c r="I8" s="452">
        <v>3.9300000000000002E-2</v>
      </c>
      <c r="J8" s="452">
        <v>0.2162</v>
      </c>
      <c r="K8" s="452">
        <v>0.50700000000000001</v>
      </c>
      <c r="L8" s="452">
        <v>9.8900000000000002E-2</v>
      </c>
      <c r="M8" s="452">
        <v>6.4299999999999996E-2</v>
      </c>
      <c r="N8" s="452">
        <v>3.7900000000000003E-2</v>
      </c>
      <c r="O8" s="452">
        <v>6.25E-2</v>
      </c>
      <c r="P8" s="452">
        <v>0.1295</v>
      </c>
      <c r="Q8" s="941"/>
      <c r="R8" s="941"/>
      <c r="S8" s="941"/>
      <c r="T8" s="941"/>
      <c r="U8" s="941"/>
      <c r="V8" s="941"/>
      <c r="W8" s="941"/>
      <c r="X8" s="941"/>
      <c r="Y8" s="941"/>
      <c r="Z8" s="941"/>
      <c r="AA8" s="941"/>
      <c r="AB8" s="941"/>
      <c r="AC8" s="941"/>
      <c r="AD8" s="941"/>
      <c r="AE8" s="941"/>
      <c r="AF8" s="941"/>
      <c r="AG8" s="941"/>
      <c r="AH8" s="941"/>
      <c r="AI8" s="941"/>
      <c r="AJ8" s="941"/>
      <c r="AK8" s="941"/>
      <c r="AL8" s="941"/>
      <c r="AM8" s="941"/>
      <c r="AN8" s="941"/>
      <c r="AO8" s="941"/>
      <c r="AP8" s="941"/>
      <c r="AQ8" s="941"/>
      <c r="AR8" s="941"/>
      <c r="AS8" s="941"/>
      <c r="AT8" s="941"/>
      <c r="AU8" s="941"/>
      <c r="AV8" s="941"/>
      <c r="AW8" s="941"/>
      <c r="AX8" s="941"/>
      <c r="AY8" s="941"/>
      <c r="AZ8" s="941"/>
      <c r="BA8" s="941"/>
      <c r="BB8" s="941"/>
      <c r="BC8" s="941"/>
      <c r="BD8" s="941"/>
      <c r="BE8" s="941"/>
      <c r="BF8" s="941"/>
      <c r="BG8" s="941"/>
      <c r="BH8" s="941"/>
      <c r="BI8" s="941"/>
      <c r="BJ8" s="941"/>
      <c r="BK8" s="941"/>
      <c r="BL8" s="941"/>
      <c r="BM8" s="941"/>
      <c r="BN8" s="941"/>
      <c r="BO8" s="941"/>
      <c r="BP8" s="941"/>
      <c r="BQ8" s="941"/>
      <c r="BR8" s="941"/>
      <c r="BS8" s="941"/>
      <c r="BT8" s="941"/>
      <c r="BU8" s="941"/>
      <c r="BV8" s="941"/>
      <c r="BW8" s="941"/>
      <c r="BX8" s="941"/>
      <c r="BY8" s="941"/>
      <c r="BZ8" s="941"/>
      <c r="CA8" s="941"/>
      <c r="CB8" s="941"/>
      <c r="CC8" s="941"/>
      <c r="CD8" s="941"/>
      <c r="CE8" s="941"/>
      <c r="CF8" s="941"/>
      <c r="CG8" s="941"/>
      <c r="CH8" s="941"/>
      <c r="CI8" s="941"/>
      <c r="CJ8" s="941"/>
      <c r="CK8" s="941"/>
      <c r="CL8" s="941"/>
      <c r="CM8" s="941"/>
      <c r="CN8" s="941"/>
      <c r="CO8" s="941"/>
      <c r="CP8" s="941"/>
      <c r="CQ8" s="941"/>
      <c r="CR8" s="941"/>
      <c r="CS8" s="941"/>
      <c r="CT8" s="941"/>
      <c r="CU8" s="941"/>
      <c r="CV8" s="941"/>
      <c r="CW8" s="941"/>
      <c r="CX8" s="941"/>
      <c r="CY8" s="941"/>
      <c r="CZ8" s="941"/>
      <c r="DA8" s="941"/>
      <c r="DB8" s="941"/>
      <c r="DC8" s="941"/>
      <c r="DD8" s="941"/>
      <c r="DE8" s="941"/>
      <c r="DF8" s="941"/>
      <c r="DG8" s="941"/>
      <c r="DH8" s="941"/>
      <c r="DI8" s="941"/>
      <c r="DJ8" s="941"/>
      <c r="DK8" s="941"/>
      <c r="DL8" s="941"/>
      <c r="DM8" s="941"/>
      <c r="DN8" s="941"/>
      <c r="DO8" s="941"/>
      <c r="DP8" s="941"/>
      <c r="DQ8" s="941"/>
      <c r="DR8" s="941"/>
      <c r="DS8" s="941"/>
      <c r="DT8" s="941"/>
      <c r="DU8" s="941"/>
      <c r="DV8" s="941"/>
      <c r="DW8" s="941"/>
      <c r="DX8" s="941"/>
      <c r="DY8" s="941"/>
      <c r="DZ8" s="941"/>
      <c r="EA8" s="941"/>
      <c r="EB8" s="941"/>
      <c r="EC8" s="941"/>
      <c r="ED8" s="941"/>
      <c r="EE8" s="941"/>
      <c r="EF8" s="941"/>
      <c r="EG8" s="941"/>
      <c r="EH8" s="941"/>
      <c r="EI8" s="941"/>
      <c r="EJ8" s="941"/>
      <c r="EK8" s="941"/>
      <c r="EL8" s="941"/>
      <c r="EM8" s="941"/>
      <c r="EN8" s="941"/>
      <c r="EO8" s="941"/>
      <c r="EP8" s="941"/>
      <c r="EQ8" s="941"/>
      <c r="ER8" s="941"/>
      <c r="ES8" s="941"/>
      <c r="ET8" s="941"/>
      <c r="EU8" s="941"/>
      <c r="EV8" s="941"/>
      <c r="EW8" s="941"/>
      <c r="EX8" s="941"/>
      <c r="EY8" s="941"/>
      <c r="EZ8" s="941"/>
      <c r="FA8" s="941"/>
      <c r="FB8" s="941"/>
      <c r="FC8" s="941"/>
      <c r="FD8" s="941"/>
      <c r="FE8" s="941"/>
      <c r="FF8" s="941"/>
      <c r="FG8" s="941"/>
      <c r="FH8" s="941"/>
      <c r="FI8" s="941"/>
      <c r="FJ8" s="941"/>
      <c r="FK8" s="941"/>
      <c r="FL8" s="941"/>
      <c r="FM8" s="941"/>
      <c r="FN8" s="941"/>
      <c r="FO8" s="941"/>
      <c r="FP8" s="941"/>
      <c r="FQ8" s="941"/>
      <c r="FR8" s="941"/>
      <c r="FS8" s="941"/>
      <c r="FT8" s="941"/>
      <c r="FU8" s="941"/>
      <c r="FV8" s="941"/>
      <c r="FW8" s="941"/>
      <c r="FX8" s="941"/>
      <c r="FY8" s="941"/>
      <c r="FZ8" s="941"/>
      <c r="GA8" s="941"/>
      <c r="GB8" s="941"/>
      <c r="GC8" s="941"/>
      <c r="GD8" s="941"/>
      <c r="GE8" s="941"/>
      <c r="GF8" s="941"/>
      <c r="GG8" s="941"/>
      <c r="GH8" s="941"/>
      <c r="GI8" s="941"/>
      <c r="GJ8" s="941"/>
      <c r="GK8" s="941"/>
      <c r="GL8" s="941"/>
      <c r="GM8" s="941"/>
      <c r="GN8" s="941"/>
      <c r="GO8" s="941"/>
      <c r="GP8" s="941"/>
      <c r="GQ8" s="941"/>
      <c r="GR8" s="941"/>
      <c r="GS8" s="941"/>
      <c r="GT8" s="941"/>
      <c r="GU8" s="941"/>
      <c r="GV8" s="941"/>
      <c r="GW8" s="941"/>
      <c r="GX8" s="941"/>
      <c r="GY8" s="941"/>
      <c r="GZ8" s="941"/>
      <c r="HA8" s="941"/>
      <c r="HB8" s="941"/>
      <c r="HC8" s="941"/>
      <c r="HD8" s="941"/>
      <c r="HE8" s="941"/>
      <c r="HF8" s="941"/>
      <c r="HG8" s="941"/>
      <c r="HH8" s="941"/>
    </row>
    <row r="9" spans="1:216" s="939" customFormat="1" ht="15.75">
      <c r="A9" s="940" t="s">
        <v>323</v>
      </c>
      <c r="B9" s="452">
        <v>0.55830000000000002</v>
      </c>
      <c r="C9" s="452">
        <v>0.55969999999999998</v>
      </c>
      <c r="D9" s="452">
        <v>0.59499999999999997</v>
      </c>
      <c r="E9" s="452">
        <v>0.47860000000000003</v>
      </c>
      <c r="F9" s="452">
        <v>0.64380000000000004</v>
      </c>
      <c r="G9" s="452">
        <v>0.61240000000000006</v>
      </c>
      <c r="H9" s="452">
        <v>0.7097</v>
      </c>
      <c r="I9" s="452">
        <v>0.83179999999999998</v>
      </c>
      <c r="J9" s="452">
        <v>0.59340000000000004</v>
      </c>
      <c r="K9" s="452">
        <v>0.34260000000000002</v>
      </c>
      <c r="L9" s="452">
        <v>0.81069999999999998</v>
      </c>
      <c r="M9" s="452">
        <v>0.75249999999999995</v>
      </c>
      <c r="N9" s="452">
        <v>0.4884</v>
      </c>
      <c r="O9" s="452">
        <v>0.7974</v>
      </c>
      <c r="P9" s="452">
        <v>0.61929999999999996</v>
      </c>
      <c r="Q9" s="120"/>
      <c r="R9" s="120"/>
      <c r="S9" s="120"/>
      <c r="T9" s="120"/>
    </row>
    <row r="10" spans="1:216" s="939" customFormat="1" ht="16.5" thickBot="1">
      <c r="A10" s="940"/>
      <c r="B10" s="452"/>
      <c r="C10" s="452"/>
      <c r="D10" s="452"/>
      <c r="E10" s="452"/>
      <c r="F10" s="452"/>
      <c r="G10" s="452"/>
      <c r="H10" s="452"/>
      <c r="I10" s="452"/>
      <c r="J10" s="452"/>
      <c r="K10" s="452"/>
      <c r="L10" s="452"/>
      <c r="M10" s="452"/>
      <c r="N10" s="452"/>
      <c r="O10" s="452"/>
      <c r="P10" s="452"/>
      <c r="Q10" s="120"/>
      <c r="R10" s="120"/>
      <c r="S10" s="120"/>
      <c r="T10" s="120"/>
    </row>
    <row r="11" spans="1:216" s="939" customFormat="1" ht="17.25" thickTop="1" thickBot="1">
      <c r="A11" s="766" t="s">
        <v>324</v>
      </c>
      <c r="B11" s="768"/>
      <c r="C11" s="768"/>
      <c r="D11" s="768"/>
      <c r="E11" s="768"/>
      <c r="F11" s="768"/>
      <c r="G11" s="768"/>
      <c r="H11" s="768"/>
      <c r="I11" s="768"/>
      <c r="J11" s="768"/>
      <c r="K11" s="768"/>
      <c r="L11" s="768"/>
      <c r="M11" s="768"/>
      <c r="N11" s="768"/>
      <c r="O11" s="768"/>
      <c r="P11" s="768"/>
      <c r="Q11" s="120"/>
      <c r="R11" s="120"/>
      <c r="S11" s="120"/>
      <c r="T11" s="120"/>
    </row>
    <row r="12" spans="1:216" s="939" customFormat="1" ht="16.5" thickTop="1">
      <c r="A12" s="942" t="s">
        <v>325</v>
      </c>
      <c r="B12" s="452">
        <v>0.8548</v>
      </c>
      <c r="C12" s="452">
        <v>0.76219999999999999</v>
      </c>
      <c r="D12" s="452">
        <v>0.78900000000000003</v>
      </c>
      <c r="E12" s="452">
        <v>0.81499999999999995</v>
      </c>
      <c r="F12" s="452">
        <v>0.81230000000000002</v>
      </c>
      <c r="G12" s="452">
        <v>0.82940000000000003</v>
      </c>
      <c r="H12" s="452">
        <v>0.84189999999999998</v>
      </c>
      <c r="I12" s="452">
        <v>0.68140000000000001</v>
      </c>
      <c r="J12" s="452">
        <v>0.3644</v>
      </c>
      <c r="K12" s="452">
        <v>0.41839999999999999</v>
      </c>
      <c r="L12" s="452">
        <v>0.66869999999999996</v>
      </c>
      <c r="M12" s="452">
        <v>0.82869999999999999</v>
      </c>
      <c r="N12" s="452">
        <v>0.7984</v>
      </c>
      <c r="O12" s="452">
        <v>0.81810000000000005</v>
      </c>
      <c r="P12" s="452">
        <v>0.79020000000000001</v>
      </c>
      <c r="Q12" s="120"/>
      <c r="R12" s="120"/>
      <c r="S12" s="120"/>
      <c r="T12" s="120"/>
    </row>
    <row r="13" spans="1:216" s="939" customFormat="1" ht="15.75">
      <c r="A13" s="942" t="s">
        <v>326</v>
      </c>
      <c r="B13" s="452">
        <v>0.85699999999999998</v>
      </c>
      <c r="C13" s="452">
        <v>0.84060000000000001</v>
      </c>
      <c r="D13" s="452">
        <v>0.88939999999999997</v>
      </c>
      <c r="E13" s="452">
        <v>0.82709999999999995</v>
      </c>
      <c r="F13" s="452">
        <v>0.86060000000000003</v>
      </c>
      <c r="G13" s="452">
        <v>0.84899999999999998</v>
      </c>
      <c r="H13" s="452">
        <v>0.84499999999999997</v>
      </c>
      <c r="I13" s="452">
        <v>0.68140000000000001</v>
      </c>
      <c r="J13" s="452">
        <v>0.3644</v>
      </c>
      <c r="K13" s="452">
        <v>0.41839999999999999</v>
      </c>
      <c r="L13" s="452">
        <v>0.69789999999999996</v>
      </c>
      <c r="M13" s="452">
        <v>0.82869999999999999</v>
      </c>
      <c r="N13" s="452">
        <v>0.7984</v>
      </c>
      <c r="O13" s="452">
        <v>0.82769999999999999</v>
      </c>
      <c r="P13" s="452">
        <v>0.82599999999999996</v>
      </c>
      <c r="Q13" s="120"/>
      <c r="R13" s="120"/>
      <c r="S13" s="120"/>
      <c r="T13" s="120"/>
    </row>
    <row r="14" spans="1:216" s="939" customFormat="1" ht="15.75">
      <c r="A14" s="940" t="s">
        <v>327</v>
      </c>
      <c r="B14" s="452">
        <v>1.3100000000000001E-2</v>
      </c>
      <c r="C14" s="452">
        <v>4.2799999999999998E-2</v>
      </c>
      <c r="D14" s="452">
        <v>7.0000000000000001E-3</v>
      </c>
      <c r="E14" s="452">
        <v>1.6500000000000001E-2</v>
      </c>
      <c r="F14" s="452">
        <v>1.3100000000000001E-2</v>
      </c>
      <c r="G14" s="452">
        <v>4.6100000000000002E-2</v>
      </c>
      <c r="H14" s="452">
        <v>3.6700000000000003E-2</v>
      </c>
      <c r="I14" s="452">
        <v>8.2400000000000001E-2</v>
      </c>
      <c r="J14" s="452">
        <v>2.3999999999999998E-3</v>
      </c>
      <c r="K14" s="452">
        <v>0.16039999999999999</v>
      </c>
      <c r="L14" s="452">
        <v>6.13E-2</v>
      </c>
      <c r="M14" s="452">
        <v>2.46E-2</v>
      </c>
      <c r="N14" s="452">
        <v>8.4599999999999995E-2</v>
      </c>
      <c r="O14" s="452">
        <v>3.5299999999999998E-2</v>
      </c>
      <c r="P14" s="452">
        <v>3.3000000000000002E-2</v>
      </c>
      <c r="Q14" s="120"/>
      <c r="R14" s="120"/>
      <c r="S14" s="120"/>
      <c r="T14" s="120"/>
    </row>
    <row r="15" spans="1:216" s="939" customFormat="1" ht="15.75">
      <c r="A15" s="942" t="s">
        <v>328</v>
      </c>
      <c r="B15" s="452">
        <v>8.2000000000000007E-3</v>
      </c>
      <c r="C15" s="452">
        <v>0</v>
      </c>
      <c r="D15" s="452">
        <v>8.9999999999999993E-3</v>
      </c>
      <c r="E15" s="452">
        <v>9.7999999999999997E-3</v>
      </c>
      <c r="F15" s="452">
        <v>6.0000000000000001E-3</v>
      </c>
      <c r="G15" s="452">
        <v>1.8100000000000002E-2</v>
      </c>
      <c r="H15" s="452">
        <v>1.7299999999999999E-2</v>
      </c>
      <c r="I15" s="452">
        <v>2.5899999999999999E-2</v>
      </c>
      <c r="J15" s="452">
        <v>0</v>
      </c>
      <c r="K15" s="452">
        <v>0</v>
      </c>
      <c r="L15" s="452">
        <v>1.5299999999999999E-2</v>
      </c>
      <c r="M15" s="452">
        <v>8.0000000000000004E-4</v>
      </c>
      <c r="N15" s="452">
        <v>1.24E-2</v>
      </c>
      <c r="O15" s="452">
        <v>0</v>
      </c>
      <c r="P15" s="452">
        <v>9.5999999999999992E-3</v>
      </c>
      <c r="Q15" s="120"/>
      <c r="R15" s="120"/>
      <c r="S15" s="120"/>
      <c r="T15" s="120"/>
    </row>
    <row r="16" spans="1:216" s="939" customFormat="1" ht="16.5" thickBot="1">
      <c r="A16" s="942"/>
      <c r="B16" s="452"/>
      <c r="C16" s="452"/>
      <c r="D16" s="452"/>
      <c r="E16" s="452"/>
      <c r="F16" s="452"/>
      <c r="G16" s="452"/>
      <c r="H16" s="452"/>
      <c r="I16" s="452"/>
      <c r="J16" s="452"/>
      <c r="K16" s="452"/>
      <c r="L16" s="452"/>
      <c r="M16" s="452"/>
      <c r="N16" s="452"/>
      <c r="O16" s="452"/>
      <c r="P16" s="452"/>
      <c r="Q16" s="120"/>
      <c r="R16" s="120"/>
      <c r="S16" s="120"/>
      <c r="T16" s="120"/>
    </row>
    <row r="17" spans="1:20" s="939" customFormat="1" ht="17.25" thickTop="1" thickBot="1">
      <c r="A17" s="943" t="s">
        <v>329</v>
      </c>
      <c r="B17" s="768"/>
      <c r="C17" s="768"/>
      <c r="D17" s="768"/>
      <c r="E17" s="768"/>
      <c r="F17" s="768"/>
      <c r="G17" s="768"/>
      <c r="H17" s="768"/>
      <c r="I17" s="768"/>
      <c r="J17" s="768"/>
      <c r="K17" s="768"/>
      <c r="L17" s="768"/>
      <c r="M17" s="768"/>
      <c r="N17" s="768"/>
      <c r="O17" s="768"/>
      <c r="P17" s="768"/>
      <c r="Q17" s="120"/>
      <c r="R17" s="120"/>
      <c r="S17" s="120"/>
      <c r="T17" s="120"/>
    </row>
    <row r="18" spans="1:20" s="939" customFormat="1" ht="16.5" thickTop="1">
      <c r="A18" s="942" t="s">
        <v>330</v>
      </c>
      <c r="B18" s="452">
        <v>0.64700000000000002</v>
      </c>
      <c r="C18" s="452">
        <v>0.66959999999999997</v>
      </c>
      <c r="D18" s="452">
        <v>0.51549999999999996</v>
      </c>
      <c r="E18" s="452">
        <v>0.65229999999999999</v>
      </c>
      <c r="F18" s="452">
        <v>0.69510000000000005</v>
      </c>
      <c r="G18" s="452">
        <v>0.61560000000000004</v>
      </c>
      <c r="H18" s="452">
        <v>0.73640000000000005</v>
      </c>
      <c r="I18" s="452">
        <v>0.63470000000000004</v>
      </c>
      <c r="J18" s="452">
        <v>0.48470000000000002</v>
      </c>
      <c r="K18" s="452">
        <v>0.95740000000000003</v>
      </c>
      <c r="L18" s="452">
        <v>0.54549999999999998</v>
      </c>
      <c r="M18" s="452">
        <v>0.74519999999999997</v>
      </c>
      <c r="N18" s="452">
        <v>0.78800000000000003</v>
      </c>
      <c r="O18" s="452">
        <v>0.58450000000000002</v>
      </c>
      <c r="P18" s="452">
        <v>0.63529999999999998</v>
      </c>
      <c r="Q18" s="120"/>
      <c r="R18" s="120"/>
      <c r="S18" s="120"/>
      <c r="T18" s="120"/>
    </row>
    <row r="19" spans="1:20" s="939" customFormat="1" ht="15.75">
      <c r="A19" s="942" t="s">
        <v>331</v>
      </c>
      <c r="B19" s="452">
        <v>0.35299999999999998</v>
      </c>
      <c r="C19" s="452">
        <v>0.33040000000000003</v>
      </c>
      <c r="D19" s="452">
        <v>0.48449999999999999</v>
      </c>
      <c r="E19" s="452">
        <v>0.34770000000000001</v>
      </c>
      <c r="F19" s="452">
        <v>0.3049</v>
      </c>
      <c r="G19" s="452">
        <v>0.38440000000000002</v>
      </c>
      <c r="H19" s="452">
        <v>0.2636</v>
      </c>
      <c r="I19" s="452">
        <v>0.36530000000000001</v>
      </c>
      <c r="J19" s="452">
        <v>0.51529999999999998</v>
      </c>
      <c r="K19" s="452">
        <v>4.2599999999999999E-2</v>
      </c>
      <c r="L19" s="452">
        <v>0.45450000000000002</v>
      </c>
      <c r="M19" s="452">
        <v>0.25480000000000003</v>
      </c>
      <c r="N19" s="452">
        <v>0.21199999999999999</v>
      </c>
      <c r="O19" s="452">
        <v>0.41549999999999998</v>
      </c>
      <c r="P19" s="452">
        <v>0.36470000000000002</v>
      </c>
      <c r="Q19" s="120"/>
      <c r="R19" s="120"/>
      <c r="S19" s="120"/>
      <c r="T19" s="120"/>
    </row>
    <row r="20" spans="1:20" s="939" customFormat="1" ht="15.75">
      <c r="A20" s="942" t="s">
        <v>332</v>
      </c>
      <c r="B20" s="1119">
        <v>461.2765</v>
      </c>
      <c r="C20" s="1119">
        <v>543.21209999999996</v>
      </c>
      <c r="D20" s="1119">
        <v>323.68020000000001</v>
      </c>
      <c r="E20" s="1119">
        <v>399.96820000000002</v>
      </c>
      <c r="F20" s="1119">
        <v>296.6816</v>
      </c>
      <c r="G20" s="1119">
        <v>1010.6907</v>
      </c>
      <c r="H20" s="1119">
        <v>424.68520000000001</v>
      </c>
      <c r="I20" s="1119">
        <v>517.49310000000003</v>
      </c>
      <c r="J20" s="1119">
        <v>198.79759999999999</v>
      </c>
      <c r="K20" s="1119">
        <v>55.512599999999999</v>
      </c>
      <c r="L20" s="1119">
        <v>592.58690000000001</v>
      </c>
      <c r="M20" s="1119">
        <v>584.44150000000002</v>
      </c>
      <c r="N20" s="1119">
        <v>928.37220000000002</v>
      </c>
      <c r="O20" s="1119">
        <v>505.39370000000002</v>
      </c>
      <c r="P20" s="1119">
        <v>715.46159999999998</v>
      </c>
      <c r="Q20" s="120"/>
      <c r="R20" s="120"/>
      <c r="S20" s="120"/>
      <c r="T20" s="120"/>
    </row>
    <row r="21" spans="1:20" s="939" customFormat="1" ht="16.5" thickBot="1">
      <c r="A21" s="942"/>
      <c r="B21" s="1119"/>
      <c r="C21" s="1119"/>
      <c r="D21" s="1119"/>
      <c r="E21" s="1119"/>
      <c r="F21" s="1119"/>
      <c r="G21" s="1119"/>
      <c r="H21" s="1119"/>
      <c r="I21" s="1119"/>
      <c r="J21" s="1119"/>
      <c r="K21" s="1119"/>
      <c r="L21" s="1119"/>
      <c r="M21" s="1119"/>
      <c r="N21" s="1119"/>
      <c r="O21" s="1119"/>
      <c r="P21" s="1119"/>
      <c r="Q21" s="120"/>
      <c r="R21" s="120"/>
      <c r="S21" s="120"/>
      <c r="T21" s="120"/>
    </row>
    <row r="22" spans="1:20" s="939" customFormat="1" ht="17.25" thickTop="1" thickBot="1">
      <c r="A22" s="944" t="s">
        <v>333</v>
      </c>
      <c r="B22" s="1120"/>
      <c r="C22" s="1120"/>
      <c r="D22" s="1120"/>
      <c r="E22" s="1120"/>
      <c r="F22" s="1120"/>
      <c r="G22" s="1120"/>
      <c r="H22" s="1120"/>
      <c r="I22" s="1120"/>
      <c r="J22" s="1120"/>
      <c r="K22" s="1120"/>
      <c r="L22" s="1120"/>
      <c r="M22" s="1120"/>
      <c r="N22" s="1120"/>
      <c r="O22" s="1120"/>
      <c r="P22" s="1120"/>
      <c r="Q22" s="120"/>
      <c r="R22" s="120"/>
      <c r="S22" s="120"/>
      <c r="T22" s="120"/>
    </row>
    <row r="23" spans="1:20" s="939" customFormat="1" ht="16.5" thickTop="1">
      <c r="A23" s="940" t="s">
        <v>334</v>
      </c>
      <c r="B23" s="452">
        <v>0.98550000000000004</v>
      </c>
      <c r="C23" s="452">
        <v>0.98460000000000003</v>
      </c>
      <c r="D23" s="452">
        <v>0.97589999999999999</v>
      </c>
      <c r="E23" s="452">
        <v>0.97809999999999997</v>
      </c>
      <c r="F23" s="452">
        <v>0.98550000000000004</v>
      </c>
      <c r="G23" s="452">
        <v>0.98260000000000003</v>
      </c>
      <c r="H23" s="452">
        <v>0.98419999999999996</v>
      </c>
      <c r="I23" s="452">
        <v>0.99080000000000001</v>
      </c>
      <c r="J23" s="452">
        <v>0.997</v>
      </c>
      <c r="K23" s="452">
        <v>1</v>
      </c>
      <c r="L23" s="452">
        <v>0.98670000000000002</v>
      </c>
      <c r="M23" s="452">
        <v>0.97360000000000002</v>
      </c>
      <c r="N23" s="452">
        <v>0.99639999999999995</v>
      </c>
      <c r="O23" s="452">
        <v>0.98470000000000002</v>
      </c>
      <c r="P23" s="452">
        <v>0.9839</v>
      </c>
      <c r="Q23" s="120"/>
      <c r="R23" s="120"/>
      <c r="S23" s="120"/>
      <c r="T23" s="120"/>
    </row>
    <row r="24" spans="1:20" s="939" customFormat="1" ht="15.75">
      <c r="A24" s="940" t="s">
        <v>335</v>
      </c>
      <c r="B24" s="452">
        <v>1.0999999999999999E-2</v>
      </c>
      <c r="C24" s="452">
        <v>1.7600000000000001E-2</v>
      </c>
      <c r="D24" s="452">
        <v>1.34E-2</v>
      </c>
      <c r="E24" s="452">
        <v>2.6499999999999999E-2</v>
      </c>
      <c r="F24" s="452">
        <v>5.4000000000000003E-3</v>
      </c>
      <c r="G24" s="452">
        <v>2.46E-2</v>
      </c>
      <c r="H24" s="452">
        <v>1.54E-2</v>
      </c>
      <c r="I24" s="452">
        <v>8.9999999999999998E-4</v>
      </c>
      <c r="J24" s="452">
        <v>2.7000000000000001E-3</v>
      </c>
      <c r="K24" s="452">
        <v>0</v>
      </c>
      <c r="L24" s="452">
        <v>5.4000000000000003E-3</v>
      </c>
      <c r="M24" s="452">
        <v>6.1000000000000004E-3</v>
      </c>
      <c r="N24" s="452">
        <v>2.8E-3</v>
      </c>
      <c r="O24" s="452">
        <v>4.5999999999999999E-3</v>
      </c>
      <c r="P24" s="452">
        <v>1.18E-2</v>
      </c>
      <c r="Q24" s="120"/>
      <c r="R24" s="120"/>
      <c r="S24" s="120"/>
      <c r="T24" s="120"/>
    </row>
    <row r="25" spans="1:20" s="939" customFormat="1" ht="15.75">
      <c r="A25" s="942" t="s">
        <v>336</v>
      </c>
      <c r="B25" s="452">
        <v>1.4500000000000001E-2</v>
      </c>
      <c r="C25" s="452">
        <v>1.54E-2</v>
      </c>
      <c r="D25" s="452">
        <v>2.41E-2</v>
      </c>
      <c r="E25" s="452">
        <v>2.1899999999999999E-2</v>
      </c>
      <c r="F25" s="452">
        <v>1.4500000000000001E-2</v>
      </c>
      <c r="G25" s="452">
        <v>1.7399999999999999E-2</v>
      </c>
      <c r="H25" s="452">
        <v>1.5800000000000002E-2</v>
      </c>
      <c r="I25" s="452">
        <v>9.1999999999999998E-3</v>
      </c>
      <c r="J25" s="452">
        <v>3.0000000000000001E-3</v>
      </c>
      <c r="K25" s="452">
        <v>0</v>
      </c>
      <c r="L25" s="452">
        <v>1.3299999999999999E-2</v>
      </c>
      <c r="M25" s="452">
        <v>2.64E-2</v>
      </c>
      <c r="N25" s="452">
        <v>3.5999999999999999E-3</v>
      </c>
      <c r="O25" s="452">
        <v>1.5299999999999999E-2</v>
      </c>
      <c r="P25" s="452">
        <v>1.61E-2</v>
      </c>
      <c r="Q25" s="120"/>
      <c r="R25" s="120"/>
      <c r="S25" s="120"/>
      <c r="T25" s="120"/>
    </row>
    <row r="26" spans="1:20" s="939" customFormat="1" ht="15.75">
      <c r="A26" s="942" t="s">
        <v>337</v>
      </c>
      <c r="B26" s="452">
        <v>6.7000000000000002E-3</v>
      </c>
      <c r="C26" s="452">
        <v>1.4200000000000001E-2</v>
      </c>
      <c r="D26" s="452">
        <v>7.3000000000000001E-3</v>
      </c>
      <c r="E26" s="452">
        <v>2.1999999999999999E-2</v>
      </c>
      <c r="F26" s="452">
        <v>4.5999999999999999E-3</v>
      </c>
      <c r="G26" s="452">
        <v>2.0400000000000001E-2</v>
      </c>
      <c r="H26" s="452">
        <v>1.37E-2</v>
      </c>
      <c r="I26" s="452">
        <v>8.0000000000000004E-4</v>
      </c>
      <c r="J26" s="452">
        <v>0</v>
      </c>
      <c r="K26" s="452">
        <v>0</v>
      </c>
      <c r="L26" s="452">
        <v>4.7999999999999996E-3</v>
      </c>
      <c r="M26" s="452">
        <v>5.4000000000000003E-3</v>
      </c>
      <c r="N26" s="452">
        <v>2.7000000000000001E-3</v>
      </c>
      <c r="O26" s="452">
        <v>3.8999999999999998E-3</v>
      </c>
      <c r="P26" s="452">
        <v>8.8999999999999999E-3</v>
      </c>
      <c r="Q26" s="120"/>
      <c r="R26" s="120"/>
      <c r="S26" s="120"/>
      <c r="T26" s="120"/>
    </row>
    <row r="27" spans="1:20" s="939" customFormat="1" ht="15.75">
      <c r="A27" s="942" t="s">
        <v>338</v>
      </c>
      <c r="B27" s="452">
        <v>0.39650000000000002</v>
      </c>
      <c r="C27" s="452">
        <v>0.20430000000000001</v>
      </c>
      <c r="D27" s="452">
        <v>0.46970000000000001</v>
      </c>
      <c r="E27" s="452">
        <v>0.19020000000000001</v>
      </c>
      <c r="F27" s="452">
        <v>0.1603</v>
      </c>
      <c r="G27" s="452">
        <v>0.185</v>
      </c>
      <c r="H27" s="452">
        <v>0.1275</v>
      </c>
      <c r="I27" s="452">
        <v>4.6600000000000003E-2</v>
      </c>
      <c r="J27" s="452">
        <v>1</v>
      </c>
      <c r="K27" s="452">
        <v>0</v>
      </c>
      <c r="L27" s="452">
        <v>0.1227</v>
      </c>
      <c r="M27" s="452">
        <v>0.1323</v>
      </c>
      <c r="N27" s="452">
        <v>1.8800000000000001E-2</v>
      </c>
      <c r="O27" s="452">
        <v>0.16250000000000001</v>
      </c>
      <c r="P27" s="452">
        <v>0.25109999999999999</v>
      </c>
      <c r="Q27" s="120"/>
      <c r="R27" s="120"/>
      <c r="S27" s="120"/>
      <c r="T27" s="120"/>
    </row>
    <row r="28" spans="1:20" s="939" customFormat="1" ht="15.75">
      <c r="A28" s="942" t="s">
        <v>339</v>
      </c>
      <c r="B28" s="452">
        <v>8.0999999999999996E-3</v>
      </c>
      <c r="C28" s="452">
        <v>8.9999999999999993E-3</v>
      </c>
      <c r="D28" s="452">
        <v>6.3E-3</v>
      </c>
      <c r="E28" s="452">
        <v>9.7999999999999997E-3</v>
      </c>
      <c r="F28" s="452">
        <v>6.7000000000000002E-3</v>
      </c>
      <c r="G28" s="452">
        <v>8.9999999999999993E-3</v>
      </c>
      <c r="H28" s="452">
        <v>1.09E-2</v>
      </c>
      <c r="I28" s="452">
        <v>1.24E-2</v>
      </c>
      <c r="J28" s="452">
        <v>1.35E-2</v>
      </c>
      <c r="K28" s="452">
        <v>8.9999999999999993E-3</v>
      </c>
      <c r="L28" s="452">
        <v>1.04E-2</v>
      </c>
      <c r="M28" s="452">
        <v>1.24E-2</v>
      </c>
      <c r="N28" s="452">
        <v>1.2200000000000001E-2</v>
      </c>
      <c r="O28" s="452">
        <v>1.2699999999999999E-2</v>
      </c>
      <c r="P28" s="452">
        <v>9.2999999999999992E-3</v>
      </c>
      <c r="Q28" s="120"/>
      <c r="R28" s="120"/>
      <c r="S28" s="120"/>
      <c r="T28" s="120"/>
    </row>
    <row r="29" spans="1:20" s="939" customFormat="1" ht="15.75">
      <c r="A29" s="942" t="s">
        <v>340</v>
      </c>
      <c r="B29" s="452">
        <v>2.5999999999999999E-2</v>
      </c>
      <c r="C29" s="452">
        <v>3.4500000000000003E-2</v>
      </c>
      <c r="D29" s="452">
        <v>2.6499999999999999E-2</v>
      </c>
      <c r="E29" s="452">
        <v>7.1099999999999997E-2</v>
      </c>
      <c r="F29" s="452">
        <v>0.03</v>
      </c>
      <c r="G29" s="452">
        <v>2.6499999999999999E-2</v>
      </c>
      <c r="H29" s="452">
        <v>3.3599999999999998E-2</v>
      </c>
      <c r="I29" s="452">
        <v>4.87E-2</v>
      </c>
      <c r="J29" s="452">
        <v>7.3000000000000001E-3</v>
      </c>
      <c r="K29" s="452">
        <v>6.6E-3</v>
      </c>
      <c r="L29" s="452">
        <v>6.8199999999999997E-2</v>
      </c>
      <c r="M29" s="452">
        <v>2.9899999999999999E-2</v>
      </c>
      <c r="N29" s="452">
        <v>2.29E-2</v>
      </c>
      <c r="O29" s="452">
        <v>6.0400000000000002E-2</v>
      </c>
      <c r="P29" s="452">
        <v>3.9699999999999999E-2</v>
      </c>
      <c r="Q29" s="120"/>
      <c r="R29" s="120"/>
      <c r="S29" s="120"/>
      <c r="T29" s="120"/>
    </row>
    <row r="30" spans="1:20" s="939" customFormat="1" ht="15.75">
      <c r="A30" s="942" t="s">
        <v>341</v>
      </c>
      <c r="B30" s="452">
        <v>0.97319999999999995</v>
      </c>
      <c r="C30" s="452">
        <v>0.97189999999999999</v>
      </c>
      <c r="D30" s="452">
        <v>0.94810000000000005</v>
      </c>
      <c r="E30" s="452">
        <v>0.95420000000000005</v>
      </c>
      <c r="F30" s="452">
        <v>0.96619999999999995</v>
      </c>
      <c r="G30" s="452">
        <v>0.96730000000000005</v>
      </c>
      <c r="H30" s="452">
        <v>0.95589999999999997</v>
      </c>
      <c r="I30" s="452">
        <v>0.98870000000000002</v>
      </c>
      <c r="J30" s="452">
        <v>0.99790000000000001</v>
      </c>
      <c r="K30" s="452">
        <v>1</v>
      </c>
      <c r="L30" s="452">
        <v>0.98129999999999995</v>
      </c>
      <c r="M30" s="452">
        <v>0.95550000000000002</v>
      </c>
      <c r="N30" s="452">
        <v>0.99009999999999998</v>
      </c>
      <c r="O30" s="452">
        <v>0.97409999999999997</v>
      </c>
      <c r="P30" s="452">
        <v>0.96709999999999996</v>
      </c>
      <c r="Q30" s="120"/>
      <c r="R30" s="120"/>
      <c r="S30" s="120"/>
      <c r="T30" s="120"/>
    </row>
    <row r="31" spans="1:20" s="939" customFormat="1" ht="15.75">
      <c r="A31" s="942" t="s">
        <v>342</v>
      </c>
      <c r="B31" s="452">
        <v>1.29E-2</v>
      </c>
      <c r="C31" s="452">
        <v>9.7000000000000003E-3</v>
      </c>
      <c r="D31" s="452">
        <v>2.6700000000000002E-2</v>
      </c>
      <c r="E31" s="452">
        <v>1.8499999999999999E-2</v>
      </c>
      <c r="F31" s="452">
        <v>1.55E-2</v>
      </c>
      <c r="G31" s="452">
        <v>1.3599999999999999E-2</v>
      </c>
      <c r="H31" s="452">
        <v>2.1600000000000001E-2</v>
      </c>
      <c r="I31" s="452">
        <v>1E-3</v>
      </c>
      <c r="J31" s="452">
        <v>2.0000000000000001E-4</v>
      </c>
      <c r="K31" s="452">
        <v>0</v>
      </c>
      <c r="L31" s="452">
        <v>4.8999999999999998E-3</v>
      </c>
      <c r="M31" s="452">
        <v>1.8599999999999998E-2</v>
      </c>
      <c r="N31" s="452">
        <v>5.4999999999999997E-3</v>
      </c>
      <c r="O31" s="452">
        <v>8.3999999999999995E-3</v>
      </c>
      <c r="P31" s="452">
        <v>1.4200000000000001E-2</v>
      </c>
      <c r="Q31" s="120"/>
      <c r="R31" s="120"/>
      <c r="S31" s="120"/>
      <c r="T31" s="120"/>
    </row>
    <row r="32" spans="1:20" s="939" customFormat="1" ht="15.75">
      <c r="A32" s="942" t="s">
        <v>343</v>
      </c>
      <c r="B32" s="452">
        <v>2.7000000000000001E-3</v>
      </c>
      <c r="C32" s="452">
        <v>2.5999999999999999E-3</v>
      </c>
      <c r="D32" s="452">
        <v>6.1000000000000004E-3</v>
      </c>
      <c r="E32" s="452">
        <v>6.3E-3</v>
      </c>
      <c r="F32" s="452">
        <v>2.7000000000000001E-3</v>
      </c>
      <c r="G32" s="452">
        <v>2.3999999999999998E-3</v>
      </c>
      <c r="H32" s="452">
        <v>5.4000000000000003E-3</v>
      </c>
      <c r="I32" s="452">
        <v>1.4E-3</v>
      </c>
      <c r="J32" s="452">
        <v>1E-4</v>
      </c>
      <c r="K32" s="452">
        <v>0</v>
      </c>
      <c r="L32" s="452">
        <v>1.1999999999999999E-3</v>
      </c>
      <c r="M32" s="452">
        <v>4.1999999999999997E-3</v>
      </c>
      <c r="N32" s="452">
        <v>1E-3</v>
      </c>
      <c r="O32" s="452">
        <v>1.4E-3</v>
      </c>
      <c r="P32" s="452">
        <v>3.5000000000000001E-3</v>
      </c>
      <c r="Q32" s="120"/>
      <c r="R32" s="120"/>
      <c r="S32" s="120"/>
      <c r="T32" s="120"/>
    </row>
    <row r="33" spans="1:20" s="939" customFormat="1" ht="15.75">
      <c r="A33" s="942" t="s">
        <v>344</v>
      </c>
      <c r="B33" s="452">
        <v>3.0999999999999999E-3</v>
      </c>
      <c r="C33" s="452">
        <v>1.8E-3</v>
      </c>
      <c r="D33" s="452">
        <v>1.5E-3</v>
      </c>
      <c r="E33" s="452">
        <v>7.1999999999999998E-3</v>
      </c>
      <c r="F33" s="452">
        <v>2.8E-3</v>
      </c>
      <c r="G33" s="452">
        <v>2.5999999999999999E-3</v>
      </c>
      <c r="H33" s="452">
        <v>1.8E-3</v>
      </c>
      <c r="I33" s="452">
        <v>2.9999999999999997E-4</v>
      </c>
      <c r="J33" s="452">
        <v>0</v>
      </c>
      <c r="K33" s="452">
        <v>0</v>
      </c>
      <c r="L33" s="452">
        <v>5.0000000000000001E-4</v>
      </c>
      <c r="M33" s="452">
        <v>1.1000000000000001E-3</v>
      </c>
      <c r="N33" s="452">
        <v>8.0000000000000004E-4</v>
      </c>
      <c r="O33" s="452">
        <v>8.0000000000000004E-4</v>
      </c>
      <c r="P33" s="452">
        <v>2.3999999999999998E-3</v>
      </c>
      <c r="Q33" s="120"/>
      <c r="R33" s="120"/>
      <c r="S33" s="120"/>
      <c r="T33" s="120"/>
    </row>
    <row r="34" spans="1:20" s="939" customFormat="1" ht="15.75">
      <c r="A34" s="942" t="s">
        <v>345</v>
      </c>
      <c r="B34" s="452">
        <v>1.5E-3</v>
      </c>
      <c r="C34" s="452">
        <v>4.1000000000000003E-3</v>
      </c>
      <c r="D34" s="452">
        <v>1.4E-3</v>
      </c>
      <c r="E34" s="452">
        <v>2.8999999999999998E-3</v>
      </c>
      <c r="F34" s="452">
        <v>1.2999999999999999E-3</v>
      </c>
      <c r="G34" s="452">
        <v>6.1999999999999998E-3</v>
      </c>
      <c r="H34" s="452">
        <v>4.5999999999999999E-3</v>
      </c>
      <c r="I34" s="452">
        <v>5.9999999999999995E-4</v>
      </c>
      <c r="J34" s="452">
        <v>1.8E-3</v>
      </c>
      <c r="K34" s="452">
        <v>0</v>
      </c>
      <c r="L34" s="452">
        <v>8.9999999999999998E-4</v>
      </c>
      <c r="M34" s="452">
        <v>2.5999999999999999E-3</v>
      </c>
      <c r="N34" s="452">
        <v>1E-3</v>
      </c>
      <c r="O34" s="452">
        <v>1.1000000000000001E-3</v>
      </c>
      <c r="P34" s="452">
        <v>2.2000000000000001E-3</v>
      </c>
      <c r="Q34" s="120"/>
      <c r="R34" s="120"/>
      <c r="S34" s="120"/>
      <c r="T34" s="120"/>
    </row>
    <row r="35" spans="1:20" s="939" customFormat="1" ht="15.75">
      <c r="A35" s="942" t="s">
        <v>346</v>
      </c>
      <c r="B35" s="452">
        <v>6.4999999999999997E-3</v>
      </c>
      <c r="C35" s="452">
        <v>9.9000000000000008E-3</v>
      </c>
      <c r="D35" s="452">
        <v>1.5800000000000002E-2</v>
      </c>
      <c r="E35" s="452">
        <v>1.06E-2</v>
      </c>
      <c r="F35" s="452">
        <v>8.6999999999999994E-3</v>
      </c>
      <c r="G35" s="452">
        <v>7.9000000000000008E-3</v>
      </c>
      <c r="H35" s="452">
        <v>1.0699999999999999E-2</v>
      </c>
      <c r="I35" s="452">
        <v>8.0999999999999996E-3</v>
      </c>
      <c r="J35" s="452">
        <v>0</v>
      </c>
      <c r="K35" s="452">
        <v>0</v>
      </c>
      <c r="L35" s="452">
        <v>1.1299999999999999E-2</v>
      </c>
      <c r="M35" s="452">
        <v>1.8100000000000002E-2</v>
      </c>
      <c r="N35" s="452">
        <v>1E-3</v>
      </c>
      <c r="O35" s="452">
        <v>1.4200000000000001E-2</v>
      </c>
      <c r="P35" s="452">
        <v>1.0200000000000001E-2</v>
      </c>
      <c r="Q35" s="120"/>
      <c r="R35" s="120"/>
      <c r="S35" s="120"/>
      <c r="T35" s="120"/>
    </row>
    <row r="36" spans="1:20" s="939" customFormat="1" ht="16.5" thickBot="1">
      <c r="A36" s="942"/>
      <c r="B36" s="452"/>
      <c r="C36" s="452"/>
      <c r="D36" s="452"/>
      <c r="E36" s="452"/>
      <c r="F36" s="452"/>
      <c r="G36" s="452"/>
      <c r="H36" s="452"/>
      <c r="I36" s="452"/>
      <c r="J36" s="452"/>
      <c r="K36" s="452"/>
      <c r="L36" s="452"/>
      <c r="M36" s="452"/>
      <c r="N36" s="452"/>
      <c r="O36" s="452"/>
      <c r="P36" s="452"/>
      <c r="Q36" s="120"/>
      <c r="R36" s="120"/>
      <c r="S36" s="120"/>
      <c r="T36" s="120"/>
    </row>
    <row r="37" spans="1:20" s="939" customFormat="1" ht="17.25" thickTop="1" thickBot="1">
      <c r="A37" s="944" t="s">
        <v>347</v>
      </c>
      <c r="B37" s="768"/>
      <c r="C37" s="768"/>
      <c r="D37" s="768"/>
      <c r="E37" s="768"/>
      <c r="F37" s="768"/>
      <c r="G37" s="768"/>
      <c r="H37" s="768"/>
      <c r="I37" s="768"/>
      <c r="J37" s="768"/>
      <c r="K37" s="768"/>
      <c r="L37" s="768"/>
      <c r="M37" s="768"/>
      <c r="N37" s="768"/>
      <c r="O37" s="768"/>
      <c r="P37" s="768"/>
      <c r="Q37" s="120"/>
      <c r="R37" s="120"/>
      <c r="S37" s="120"/>
      <c r="T37" s="120"/>
    </row>
    <row r="38" spans="1:20" s="939" customFormat="1" ht="20.25" customHeight="1" thickTop="1">
      <c r="A38" s="942" t="s">
        <v>348</v>
      </c>
      <c r="B38" s="452">
        <v>0.26650000000000001</v>
      </c>
      <c r="C38" s="452">
        <v>0.22320000000000001</v>
      </c>
      <c r="D38" s="452">
        <v>0.19239999999999999</v>
      </c>
      <c r="E38" s="452">
        <v>0.3175</v>
      </c>
      <c r="F38" s="452">
        <v>0.3513</v>
      </c>
      <c r="G38" s="452">
        <v>0.2359</v>
      </c>
      <c r="H38" s="452">
        <v>0.37609999999999999</v>
      </c>
      <c r="I38" s="452">
        <v>0.18640000000000001</v>
      </c>
      <c r="J38" s="452">
        <v>0.69259999999999999</v>
      </c>
      <c r="K38" s="452">
        <v>1.3514999999999999</v>
      </c>
      <c r="L38" s="452">
        <v>0.32240000000000002</v>
      </c>
      <c r="M38" s="452">
        <v>0.28970000000000001</v>
      </c>
      <c r="N38" s="452">
        <v>0.14660000000000001</v>
      </c>
      <c r="O38" s="452">
        <v>0.2099</v>
      </c>
      <c r="P38" s="452">
        <v>0.26090000000000002</v>
      </c>
      <c r="Q38" s="120"/>
      <c r="R38" s="120"/>
      <c r="S38" s="120"/>
      <c r="T38" s="120"/>
    </row>
    <row r="39" spans="1:20" s="939" customFormat="1" ht="20.25" customHeight="1">
      <c r="A39" s="942" t="s">
        <v>349</v>
      </c>
      <c r="B39" s="452">
        <v>0.65569999999999995</v>
      </c>
      <c r="C39" s="452">
        <v>0.60980000000000001</v>
      </c>
      <c r="D39" s="452">
        <v>0.57350000000000001</v>
      </c>
      <c r="E39" s="452">
        <v>0.753</v>
      </c>
      <c r="F39" s="452">
        <v>0.67310000000000003</v>
      </c>
      <c r="G39" s="452">
        <v>0.65380000000000005</v>
      </c>
      <c r="H39" s="452">
        <v>0.75439999999999996</v>
      </c>
      <c r="I39" s="452">
        <v>0.65010000000000001</v>
      </c>
      <c r="J39" s="452">
        <v>1.2216</v>
      </c>
      <c r="K39" s="452">
        <v>1.6053999999999999</v>
      </c>
      <c r="L39" s="452">
        <v>0.56010000000000004</v>
      </c>
      <c r="M39" s="452">
        <v>0.79279999999999995</v>
      </c>
      <c r="N39" s="452">
        <v>1.3468</v>
      </c>
      <c r="O39" s="452">
        <v>0.50429999999999997</v>
      </c>
      <c r="P39" s="452">
        <v>0.66500000000000004</v>
      </c>
      <c r="Q39" s="120"/>
      <c r="R39" s="120"/>
      <c r="S39" s="120"/>
      <c r="T39" s="120"/>
    </row>
    <row r="40" spans="1:20" s="939" customFormat="1" ht="20.25" customHeight="1">
      <c r="A40" s="942" t="s">
        <v>350</v>
      </c>
      <c r="B40" s="452">
        <v>0.41299999999999998</v>
      </c>
      <c r="C40" s="452">
        <v>0.42580000000000001</v>
      </c>
      <c r="D40" s="452">
        <v>0.39360000000000001</v>
      </c>
      <c r="E40" s="452">
        <v>0.48749999999999999</v>
      </c>
      <c r="F40" s="452">
        <v>0.37169999999999997</v>
      </c>
      <c r="G40" s="452">
        <v>0.37240000000000001</v>
      </c>
      <c r="H40" s="452">
        <v>0.2843</v>
      </c>
      <c r="I40" s="452">
        <v>0.15090000000000001</v>
      </c>
      <c r="J40" s="452">
        <v>0.86529999999999996</v>
      </c>
      <c r="K40" s="452">
        <v>0.95989999999999998</v>
      </c>
      <c r="L40" s="452">
        <v>0.18679999999999999</v>
      </c>
      <c r="M40" s="452">
        <v>0.19819999999999999</v>
      </c>
      <c r="N40" s="452">
        <v>0.38169999999999998</v>
      </c>
      <c r="O40" s="452">
        <v>0.16420000000000001</v>
      </c>
      <c r="P40" s="452">
        <v>0.35959999999999998</v>
      </c>
      <c r="Q40" s="120"/>
      <c r="R40" s="120"/>
      <c r="S40" s="120"/>
      <c r="T40" s="120"/>
    </row>
    <row r="41" spans="1:20" s="939" customFormat="1" ht="20.25" customHeight="1">
      <c r="A41" s="942" t="s">
        <v>351</v>
      </c>
      <c r="B41" s="452">
        <v>0.38290000000000002</v>
      </c>
      <c r="C41" s="452">
        <v>0.39360000000000001</v>
      </c>
      <c r="D41" s="452">
        <v>0.3649</v>
      </c>
      <c r="E41" s="452">
        <v>0.43959999999999999</v>
      </c>
      <c r="F41" s="452">
        <v>0.33900000000000002</v>
      </c>
      <c r="G41" s="452">
        <v>0.3513</v>
      </c>
      <c r="H41" s="452">
        <v>0.26569999999999999</v>
      </c>
      <c r="I41" s="452">
        <v>0.13719999999999999</v>
      </c>
      <c r="J41" s="452">
        <v>0.38129999999999997</v>
      </c>
      <c r="K41" s="452">
        <v>0.60229999999999995</v>
      </c>
      <c r="L41" s="452">
        <v>0.17180000000000001</v>
      </c>
      <c r="M41" s="452">
        <v>0.1759</v>
      </c>
      <c r="N41" s="452">
        <v>0.3478</v>
      </c>
      <c r="O41" s="452">
        <v>0.1502</v>
      </c>
      <c r="P41" s="452">
        <v>0.3301</v>
      </c>
      <c r="Q41" s="120"/>
      <c r="R41" s="120"/>
      <c r="S41" s="120"/>
      <c r="T41" s="120"/>
    </row>
    <row r="42" spans="1:20" s="939" customFormat="1" ht="15" customHeight="1" thickBot="1">
      <c r="A42" s="942"/>
      <c r="B42" s="452"/>
      <c r="C42" s="452"/>
      <c r="D42" s="452"/>
      <c r="E42" s="452"/>
      <c r="F42" s="452"/>
      <c r="G42" s="452"/>
      <c r="H42" s="452"/>
      <c r="I42" s="452"/>
      <c r="J42" s="452"/>
      <c r="K42" s="452"/>
      <c r="L42" s="452"/>
      <c r="M42" s="452"/>
      <c r="N42" s="452"/>
      <c r="O42" s="452"/>
      <c r="P42" s="452"/>
      <c r="Q42" s="120"/>
      <c r="R42" s="120"/>
      <c r="S42" s="120"/>
      <c r="T42" s="120"/>
    </row>
    <row r="43" spans="1:20" s="939" customFormat="1" ht="21" customHeight="1" thickTop="1" thickBot="1">
      <c r="A43" s="944" t="s">
        <v>352</v>
      </c>
      <c r="B43" s="768"/>
      <c r="C43" s="768"/>
      <c r="D43" s="768"/>
      <c r="E43" s="768"/>
      <c r="F43" s="768"/>
      <c r="G43" s="768"/>
      <c r="H43" s="768"/>
      <c r="I43" s="768"/>
      <c r="J43" s="768"/>
      <c r="K43" s="768"/>
      <c r="L43" s="768"/>
      <c r="M43" s="768"/>
      <c r="N43" s="768"/>
      <c r="O43" s="768"/>
      <c r="P43" s="768"/>
      <c r="Q43" s="120"/>
      <c r="R43" s="120"/>
      <c r="S43" s="120"/>
      <c r="T43" s="120"/>
    </row>
    <row r="44" spans="1:20" s="939" customFormat="1" ht="20.25" customHeight="1" thickTop="1">
      <c r="A44" s="940" t="s">
        <v>353</v>
      </c>
      <c r="B44" s="452">
        <v>7.2800000000000004E-2</v>
      </c>
      <c r="C44" s="452">
        <v>7.5499999999999998E-2</v>
      </c>
      <c r="D44" s="452">
        <v>7.2900000000000006E-2</v>
      </c>
      <c r="E44" s="452">
        <v>9.8100000000000007E-2</v>
      </c>
      <c r="F44" s="452">
        <v>8.8099999999999998E-2</v>
      </c>
      <c r="G44" s="452">
        <v>5.67E-2</v>
      </c>
      <c r="H44" s="452">
        <v>6.5299999999999997E-2</v>
      </c>
      <c r="I44" s="452">
        <v>9.11E-2</v>
      </c>
      <c r="J44" s="452">
        <v>0.55930000000000002</v>
      </c>
      <c r="K44" s="452">
        <v>0.37259999999999999</v>
      </c>
      <c r="L44" s="452">
        <v>8.0500000000000002E-2</v>
      </c>
      <c r="M44" s="452">
        <v>0.11260000000000001</v>
      </c>
      <c r="N44" s="452">
        <v>8.8800000000000004E-2</v>
      </c>
      <c r="O44" s="452">
        <v>8.5199999999999998E-2</v>
      </c>
      <c r="P44" s="452">
        <v>8.1900000000000001E-2</v>
      </c>
      <c r="Q44" s="120"/>
      <c r="R44" s="120"/>
      <c r="S44" s="120"/>
      <c r="T44" s="120"/>
    </row>
    <row r="45" spans="1:20" s="939" customFormat="1" ht="20.25" customHeight="1">
      <c r="A45" s="942" t="s">
        <v>354</v>
      </c>
      <c r="B45" s="452">
        <v>6.3600000000000004E-2</v>
      </c>
      <c r="C45" s="452">
        <v>7.0900000000000005E-2</v>
      </c>
      <c r="D45" s="452">
        <v>6.4699999999999994E-2</v>
      </c>
      <c r="E45" s="452">
        <v>7.46E-2</v>
      </c>
      <c r="F45" s="452">
        <v>7.6700000000000004E-2</v>
      </c>
      <c r="G45" s="452">
        <v>5.1799999999999999E-2</v>
      </c>
      <c r="H45" s="452">
        <v>6.2600000000000003E-2</v>
      </c>
      <c r="I45" s="452">
        <v>9.11E-2</v>
      </c>
      <c r="J45" s="452">
        <v>0.42730000000000001</v>
      </c>
      <c r="K45" s="452">
        <v>0.28720000000000001</v>
      </c>
      <c r="L45" s="452">
        <v>0.08</v>
      </c>
      <c r="M45" s="452">
        <v>0.10539999999999999</v>
      </c>
      <c r="N45" s="452">
        <v>8.8099999999999998E-2</v>
      </c>
      <c r="O45" s="452">
        <v>8.3799999999999999E-2</v>
      </c>
      <c r="P45" s="452">
        <v>7.3700000000000002E-2</v>
      </c>
      <c r="Q45" s="120"/>
      <c r="R45" s="120"/>
      <c r="S45" s="120"/>
      <c r="T45" s="120"/>
    </row>
    <row r="46" spans="1:20" s="939" customFormat="1" ht="20.25" customHeight="1">
      <c r="A46" s="942" t="s">
        <v>355</v>
      </c>
      <c r="B46" s="452">
        <v>0.11310000000000001</v>
      </c>
      <c r="C46" s="452">
        <v>0.11609999999999999</v>
      </c>
      <c r="D46" s="452">
        <v>0.20039999999999999</v>
      </c>
      <c r="E46" s="452">
        <v>0.11</v>
      </c>
      <c r="F46" s="452">
        <v>0.1084</v>
      </c>
      <c r="G46" s="452">
        <v>0.18990000000000001</v>
      </c>
      <c r="H46" s="452">
        <v>0.1744</v>
      </c>
      <c r="I46" s="452">
        <v>8.5400000000000004E-2</v>
      </c>
      <c r="J46" s="452">
        <v>3.0999999999999999E-3</v>
      </c>
      <c r="K46" s="452">
        <v>0</v>
      </c>
      <c r="L46" s="452">
        <v>0.13869999999999999</v>
      </c>
      <c r="M46" s="452">
        <v>0.17960000000000001</v>
      </c>
      <c r="N46" s="452">
        <v>1.9900000000000001E-2</v>
      </c>
      <c r="O46" s="452">
        <v>0.14660000000000001</v>
      </c>
      <c r="P46" s="452">
        <v>0.1245</v>
      </c>
      <c r="Q46" s="120"/>
      <c r="R46" s="120"/>
      <c r="S46" s="120"/>
      <c r="T46" s="120"/>
    </row>
    <row r="47" spans="1:20" s="939" customFormat="1" ht="20.25" customHeight="1">
      <c r="A47" s="942" t="s">
        <v>356</v>
      </c>
      <c r="B47" s="452">
        <v>3.39E-2</v>
      </c>
      <c r="C47" s="452">
        <v>2.7199999999999998E-2</v>
      </c>
      <c r="D47" s="452">
        <v>5.2600000000000001E-2</v>
      </c>
      <c r="E47" s="452">
        <v>2.5399999999999999E-2</v>
      </c>
      <c r="F47" s="452">
        <v>6.4999999999999997E-3</v>
      </c>
      <c r="G47" s="452">
        <v>4.9599999999999998E-2</v>
      </c>
      <c r="H47" s="452">
        <v>2.18E-2</v>
      </c>
      <c r="I47" s="452">
        <v>4.0000000000000002E-4</v>
      </c>
      <c r="J47" s="452">
        <v>2.8999999999999998E-3</v>
      </c>
      <c r="K47" s="452">
        <v>0</v>
      </c>
      <c r="L47" s="452">
        <v>6.8999999999999999E-3</v>
      </c>
      <c r="M47" s="452">
        <v>5.4999999999999997E-3</v>
      </c>
      <c r="N47" s="452">
        <v>2.9999999999999997E-4</v>
      </c>
      <c r="O47" s="452">
        <v>7.1000000000000004E-3</v>
      </c>
      <c r="P47" s="452">
        <v>2.2800000000000001E-2</v>
      </c>
      <c r="Q47" s="120"/>
      <c r="R47" s="120"/>
      <c r="S47" s="120"/>
      <c r="T47" s="120"/>
    </row>
    <row r="48" spans="1:20" s="939" customFormat="1" ht="20.25" customHeight="1">
      <c r="A48" s="942" t="s">
        <v>357</v>
      </c>
      <c r="B48" s="452">
        <v>5.2600000000000001E-2</v>
      </c>
      <c r="C48" s="452">
        <v>3.8399999999999997E-2</v>
      </c>
      <c r="D48" s="452">
        <v>0.10100000000000001</v>
      </c>
      <c r="E48" s="452">
        <v>4.3499999999999997E-2</v>
      </c>
      <c r="F48" s="452">
        <v>4.6699999999999998E-2</v>
      </c>
      <c r="G48" s="452">
        <v>0.11360000000000001</v>
      </c>
      <c r="H48" s="452">
        <v>5.4899999999999997E-2</v>
      </c>
      <c r="I48" s="452">
        <v>6.3E-3</v>
      </c>
      <c r="J48" s="452">
        <v>1.9E-3</v>
      </c>
      <c r="K48" s="452">
        <v>0</v>
      </c>
      <c r="L48" s="452">
        <v>1.24E-2</v>
      </c>
      <c r="M48" s="452">
        <v>4.2599999999999999E-2</v>
      </c>
      <c r="N48" s="452">
        <v>0.01</v>
      </c>
      <c r="O48" s="452">
        <v>1.7999999999999999E-2</v>
      </c>
      <c r="P48" s="452">
        <v>4.65E-2</v>
      </c>
      <c r="Q48" s="120"/>
      <c r="R48" s="120"/>
      <c r="S48" s="120"/>
      <c r="T48" s="120"/>
    </row>
    <row r="49" spans="1:20" s="939" customFormat="1" ht="20.25" customHeight="1">
      <c r="A49" s="942" t="s">
        <v>358</v>
      </c>
      <c r="B49" s="452">
        <v>0.1115</v>
      </c>
      <c r="C49" s="452">
        <v>0.1225</v>
      </c>
      <c r="D49" s="452">
        <v>0.124</v>
      </c>
      <c r="E49" s="452">
        <v>0.1242</v>
      </c>
      <c r="F49" s="452">
        <v>0.13200000000000001</v>
      </c>
      <c r="G49" s="452">
        <v>0.1154</v>
      </c>
      <c r="H49" s="452">
        <v>0.11459999999999999</v>
      </c>
      <c r="I49" s="452">
        <v>0.13139999999999999</v>
      </c>
      <c r="J49" s="452">
        <v>0.64610000000000001</v>
      </c>
      <c r="K49" s="452">
        <v>0.7127</v>
      </c>
      <c r="L49" s="452">
        <v>0.123</v>
      </c>
      <c r="M49" s="452">
        <v>0.1023</v>
      </c>
      <c r="N49" s="452">
        <v>0.159</v>
      </c>
      <c r="O49" s="452">
        <v>0.1177</v>
      </c>
      <c r="P49" s="452">
        <v>0.126</v>
      </c>
      <c r="Q49" s="120"/>
      <c r="R49" s="120"/>
      <c r="S49" s="120"/>
      <c r="T49" s="120"/>
    </row>
    <row r="50" spans="1:20" s="939" customFormat="1" ht="12.75" customHeight="1" thickBot="1">
      <c r="A50" s="942"/>
      <c r="B50" s="452"/>
      <c r="C50" s="452"/>
      <c r="D50" s="452"/>
      <c r="E50" s="452"/>
      <c r="F50" s="452"/>
      <c r="G50" s="452"/>
      <c r="H50" s="452"/>
      <c r="I50" s="452"/>
      <c r="J50" s="452"/>
      <c r="K50" s="452"/>
      <c r="L50" s="452"/>
      <c r="M50" s="452"/>
      <c r="N50" s="452"/>
      <c r="O50" s="452"/>
      <c r="P50" s="452"/>
      <c r="Q50" s="120"/>
      <c r="R50" s="120"/>
      <c r="S50" s="120"/>
      <c r="T50" s="120"/>
    </row>
    <row r="51" spans="1:20" s="939" customFormat="1" ht="12.75" customHeight="1" thickTop="1" thickBot="1">
      <c r="A51" s="944" t="s">
        <v>359</v>
      </c>
      <c r="B51" s="768"/>
      <c r="C51" s="768"/>
      <c r="D51" s="768"/>
      <c r="E51" s="768"/>
      <c r="F51" s="768"/>
      <c r="G51" s="768"/>
      <c r="H51" s="768"/>
      <c r="I51" s="768"/>
      <c r="J51" s="768"/>
      <c r="K51" s="768"/>
      <c r="L51" s="768"/>
      <c r="M51" s="768"/>
      <c r="N51" s="768"/>
      <c r="O51" s="768"/>
      <c r="P51" s="768"/>
      <c r="Q51" s="120"/>
      <c r="R51" s="120"/>
      <c r="S51" s="120"/>
      <c r="T51" s="120"/>
    </row>
    <row r="52" spans="1:20" s="939" customFormat="1" ht="20.25" customHeight="1" thickTop="1">
      <c r="A52" s="942" t="s">
        <v>360</v>
      </c>
      <c r="B52" s="452">
        <v>0.83860000000000001</v>
      </c>
      <c r="C52" s="452">
        <v>0.83389999999999997</v>
      </c>
      <c r="D52" s="452">
        <v>0.86119999999999997</v>
      </c>
      <c r="E52" s="452">
        <v>0.83530000000000004</v>
      </c>
      <c r="F52" s="452">
        <v>0.82840000000000003</v>
      </c>
      <c r="G52" s="452">
        <v>0.84360000000000002</v>
      </c>
      <c r="H52" s="452">
        <v>0.84630000000000005</v>
      </c>
      <c r="I52" s="452">
        <v>0.93589999999999995</v>
      </c>
      <c r="J52" s="452">
        <v>0.81369999999999998</v>
      </c>
      <c r="K52" s="452">
        <v>0.57999999999999996</v>
      </c>
      <c r="L52" s="452">
        <v>0.89539999999999997</v>
      </c>
      <c r="M52" s="452">
        <v>0.90349999999999997</v>
      </c>
      <c r="N52" s="452">
        <v>0.91659999999999997</v>
      </c>
      <c r="O52" s="452">
        <v>0.92369999999999997</v>
      </c>
      <c r="P52" s="452">
        <v>0.85709999999999997</v>
      </c>
      <c r="Q52" s="120"/>
      <c r="R52" s="120"/>
      <c r="S52" s="120"/>
      <c r="T52" s="120"/>
    </row>
    <row r="53" spans="1:20" s="939" customFormat="1" ht="20.25" customHeight="1">
      <c r="A53" s="942" t="s">
        <v>361</v>
      </c>
      <c r="B53" s="452">
        <v>0.51700000000000002</v>
      </c>
      <c r="C53" s="452">
        <v>0.60599999999999998</v>
      </c>
      <c r="D53" s="452">
        <v>0.62019999999999997</v>
      </c>
      <c r="E53" s="452">
        <v>0.38950000000000001</v>
      </c>
      <c r="F53" s="452">
        <v>0.55800000000000005</v>
      </c>
      <c r="G53" s="452">
        <v>0.56740000000000002</v>
      </c>
      <c r="H53" s="452">
        <v>0.75290000000000001</v>
      </c>
      <c r="I53" s="452">
        <v>0.90820000000000001</v>
      </c>
      <c r="J53" s="452">
        <v>0.21840000000000001</v>
      </c>
      <c r="K53" s="452">
        <v>0.25929999999999997</v>
      </c>
      <c r="L53" s="452">
        <v>0.90449999999999997</v>
      </c>
      <c r="M53" s="452">
        <v>0.81899999999999995</v>
      </c>
      <c r="N53" s="452">
        <v>0.54479999999999995</v>
      </c>
      <c r="O53" s="452">
        <v>0.88449999999999995</v>
      </c>
      <c r="P53" s="452">
        <v>0.61240000000000006</v>
      </c>
      <c r="Q53" s="120"/>
      <c r="R53" s="120"/>
      <c r="S53" s="120"/>
      <c r="T53" s="120"/>
    </row>
    <row r="54" spans="1:20" s="939" customFormat="1" ht="20.25" customHeight="1">
      <c r="A54" s="942" t="s">
        <v>362</v>
      </c>
      <c r="B54" s="452">
        <v>0.73229999999999995</v>
      </c>
      <c r="C54" s="452">
        <v>0.48099999999999998</v>
      </c>
      <c r="D54" s="452">
        <v>0.48470000000000002</v>
      </c>
      <c r="E54" s="452">
        <v>1.3174999999999999</v>
      </c>
      <c r="F54" s="452">
        <v>0.60780000000000001</v>
      </c>
      <c r="G54" s="452">
        <v>0.56799999999999995</v>
      </c>
      <c r="H54" s="452">
        <v>0.19889999999999999</v>
      </c>
      <c r="I54" s="452">
        <v>0.13389999999999999</v>
      </c>
      <c r="J54" s="452">
        <v>5.5042</v>
      </c>
      <c r="K54" s="452">
        <v>2.1375999999999999</v>
      </c>
      <c r="L54" s="452">
        <v>7.5899999999999995E-2</v>
      </c>
      <c r="M54" s="452">
        <v>0.23319999999999999</v>
      </c>
      <c r="N54" s="452">
        <v>0.84519999999999995</v>
      </c>
      <c r="O54" s="452">
        <v>0.13980000000000001</v>
      </c>
      <c r="P54" s="452">
        <v>0.51100000000000001</v>
      </c>
      <c r="Q54" s="120"/>
      <c r="R54" s="120"/>
      <c r="S54" s="120"/>
      <c r="T54" s="120"/>
    </row>
    <row r="55" spans="1:20" s="939" customFormat="1" ht="20.25" customHeight="1">
      <c r="A55" s="942" t="s">
        <v>363</v>
      </c>
      <c r="B55" s="452">
        <v>2.5362</v>
      </c>
      <c r="C55" s="452">
        <v>2.3441000000000001</v>
      </c>
      <c r="D55" s="452">
        <v>2.1434000000000002</v>
      </c>
      <c r="E55" s="452">
        <v>2.2086000000000001</v>
      </c>
      <c r="F55" s="452">
        <v>2.2378999999999998</v>
      </c>
      <c r="G55" s="452">
        <v>3.0198999999999998</v>
      </c>
      <c r="H55" s="452">
        <v>2.4580000000000002</v>
      </c>
      <c r="I55" s="452">
        <v>0.70320000000000005</v>
      </c>
      <c r="J55" s="452">
        <v>0.43590000000000001</v>
      </c>
      <c r="K55" s="452">
        <v>1.4623999999999999</v>
      </c>
      <c r="L55" s="452">
        <v>1.3082</v>
      </c>
      <c r="M55" s="452">
        <v>0.91520000000000001</v>
      </c>
      <c r="N55" s="452">
        <v>0.94610000000000005</v>
      </c>
      <c r="O55" s="452">
        <v>0.9113</v>
      </c>
      <c r="P55" s="452">
        <v>1.9377</v>
      </c>
      <c r="Q55" s="120"/>
      <c r="R55" s="120"/>
      <c r="S55" s="120"/>
      <c r="T55" s="120"/>
    </row>
    <row r="56" spans="1:20" s="939" customFormat="1" ht="15" customHeight="1">
      <c r="A56" s="945" t="s">
        <v>364</v>
      </c>
      <c r="B56" s="933"/>
      <c r="C56" s="933"/>
      <c r="D56" s="933"/>
      <c r="E56" s="933"/>
      <c r="F56" s="933"/>
      <c r="G56" s="933"/>
      <c r="H56" s="933"/>
      <c r="I56" s="933"/>
      <c r="J56" s="933"/>
      <c r="K56" s="933"/>
      <c r="L56" s="933"/>
      <c r="M56" s="933"/>
      <c r="N56" s="933"/>
      <c r="O56" s="452"/>
      <c r="P56" s="120"/>
      <c r="Q56" s="120"/>
      <c r="R56" s="120"/>
      <c r="S56" s="120"/>
      <c r="T56" s="120"/>
    </row>
    <row r="57" spans="1:20" s="939" customFormat="1" ht="15.75">
      <c r="A57" s="945" t="s">
        <v>365</v>
      </c>
      <c r="B57" s="945"/>
      <c r="C57" s="945"/>
      <c r="D57" s="945"/>
      <c r="E57" s="945"/>
      <c r="F57" s="945"/>
      <c r="G57" s="945"/>
      <c r="H57" s="945"/>
      <c r="I57" s="945"/>
      <c r="J57" s="945"/>
      <c r="K57" s="945"/>
      <c r="L57" s="945"/>
      <c r="M57" s="945"/>
      <c r="N57" s="945"/>
      <c r="O57" s="452"/>
      <c r="P57" s="120"/>
      <c r="Q57" s="120"/>
      <c r="R57" s="120"/>
      <c r="S57" s="120"/>
      <c r="T57" s="120"/>
    </row>
    <row r="58" spans="1:20" s="939" customFormat="1" ht="18" customHeight="1">
      <c r="A58" s="945" t="s">
        <v>366</v>
      </c>
      <c r="B58" s="945"/>
      <c r="C58" s="945"/>
      <c r="D58" s="945"/>
      <c r="E58" s="945"/>
      <c r="F58" s="945"/>
      <c r="G58" s="945"/>
      <c r="H58" s="945"/>
      <c r="I58" s="945"/>
      <c r="J58" s="945"/>
      <c r="K58" s="945"/>
      <c r="L58" s="945"/>
      <c r="M58" s="945"/>
      <c r="N58" s="945"/>
      <c r="O58" s="452"/>
      <c r="P58" s="120"/>
      <c r="Q58" s="120"/>
      <c r="R58" s="120"/>
      <c r="S58" s="120"/>
      <c r="T58" s="120"/>
    </row>
    <row r="59" spans="1:20" s="939" customFormat="1" ht="18" customHeight="1">
      <c r="A59" s="945" t="s">
        <v>1496</v>
      </c>
      <c r="B59" s="945"/>
      <c r="C59" s="945"/>
      <c r="D59" s="945"/>
      <c r="E59" s="945"/>
      <c r="F59" s="945"/>
      <c r="G59" s="945"/>
      <c r="H59" s="945"/>
      <c r="I59" s="945"/>
      <c r="J59" s="945"/>
      <c r="K59" s="934"/>
      <c r="L59" s="934"/>
      <c r="M59" s="934"/>
      <c r="N59" s="934"/>
      <c r="O59" s="452"/>
      <c r="P59" s="120"/>
      <c r="Q59" s="120"/>
      <c r="R59" s="120"/>
      <c r="S59" s="120"/>
      <c r="T59" s="120"/>
    </row>
    <row r="60" spans="1:20" s="120" customFormat="1" ht="15.75" thickBot="1">
      <c r="A60" s="942"/>
      <c r="B60" s="946"/>
      <c r="C60" s="946"/>
      <c r="D60" s="946"/>
      <c r="E60" s="946"/>
      <c r="F60" s="946"/>
      <c r="G60" s="946"/>
      <c r="H60" s="946"/>
      <c r="I60" s="946"/>
      <c r="J60" s="946"/>
      <c r="K60" s="946"/>
      <c r="L60" s="946"/>
      <c r="M60" s="946"/>
      <c r="N60" s="946"/>
      <c r="O60" s="946"/>
    </row>
    <row r="61" spans="1:20" s="120" customFormat="1" ht="33" thickTop="1" thickBot="1">
      <c r="A61" s="947"/>
      <c r="B61" s="948" t="s">
        <v>307</v>
      </c>
      <c r="C61" s="948" t="s">
        <v>308</v>
      </c>
      <c r="D61" s="948" t="s">
        <v>309</v>
      </c>
      <c r="E61" s="948" t="s">
        <v>310</v>
      </c>
      <c r="F61" s="949" t="s">
        <v>311</v>
      </c>
      <c r="G61" s="949" t="s">
        <v>312</v>
      </c>
      <c r="H61" s="949" t="s">
        <v>313</v>
      </c>
      <c r="I61" s="949" t="s">
        <v>314</v>
      </c>
      <c r="J61" s="948" t="s">
        <v>315</v>
      </c>
      <c r="K61" s="948" t="s">
        <v>316</v>
      </c>
      <c r="L61" s="949" t="s">
        <v>317</v>
      </c>
      <c r="M61" s="949" t="s">
        <v>318</v>
      </c>
      <c r="N61" s="949" t="s">
        <v>1299</v>
      </c>
      <c r="O61" s="949" t="s">
        <v>1300</v>
      </c>
      <c r="P61" s="949" t="s">
        <v>319</v>
      </c>
    </row>
    <row r="62" spans="1:20" s="120" customFormat="1" ht="17.25" thickTop="1" thickBot="1">
      <c r="A62" s="944" t="s">
        <v>367</v>
      </c>
      <c r="B62" s="1121">
        <v>0</v>
      </c>
      <c r="C62" s="1121">
        <v>0</v>
      </c>
      <c r="D62" s="1121">
        <v>0</v>
      </c>
      <c r="E62" s="1121">
        <v>0</v>
      </c>
      <c r="F62" s="1121">
        <v>0</v>
      </c>
      <c r="G62" s="1121">
        <v>0</v>
      </c>
      <c r="H62" s="1121">
        <v>0</v>
      </c>
      <c r="I62" s="1121">
        <v>0</v>
      </c>
      <c r="J62" s="1121">
        <v>0</v>
      </c>
      <c r="K62" s="1121">
        <v>0</v>
      </c>
      <c r="L62" s="1121">
        <v>0</v>
      </c>
      <c r="M62" s="1121">
        <v>0</v>
      </c>
      <c r="N62" s="1121">
        <v>0</v>
      </c>
      <c r="O62" s="1121">
        <v>0</v>
      </c>
      <c r="P62" s="1121">
        <v>0</v>
      </c>
    </row>
    <row r="63" spans="1:20" s="120" customFormat="1" ht="20.25" customHeight="1" thickTop="1">
      <c r="A63" s="942" t="s">
        <v>1519</v>
      </c>
      <c r="B63" s="950">
        <v>3.8100000000000002E-2</v>
      </c>
      <c r="C63" s="950">
        <v>5.4699999999999999E-2</v>
      </c>
      <c r="D63" s="950">
        <v>3.9199999999999999E-2</v>
      </c>
      <c r="E63" s="950">
        <v>3.5799999999999998E-2</v>
      </c>
      <c r="F63" s="950">
        <v>4.3400000000000001E-2</v>
      </c>
      <c r="G63" s="950">
        <v>3.5200000000000002E-2</v>
      </c>
      <c r="H63" s="950">
        <v>6.1400000000000003E-2</v>
      </c>
      <c r="I63" s="950">
        <v>0.13059999999999999</v>
      </c>
      <c r="J63" s="950">
        <v>3.2199999999999999E-2</v>
      </c>
      <c r="K63" s="950">
        <v>2.2700000000000001E-2</v>
      </c>
      <c r="L63" s="950">
        <v>0.1074</v>
      </c>
      <c r="M63" s="950">
        <v>0.1138</v>
      </c>
      <c r="N63" s="950">
        <v>8.5699999999999998E-2</v>
      </c>
      <c r="O63" s="950">
        <v>0.1033</v>
      </c>
      <c r="P63" s="950">
        <v>5.6099999999999997E-2</v>
      </c>
    </row>
    <row r="64" spans="1:20" s="120" customFormat="1" ht="20.25" customHeight="1">
      <c r="A64" s="942" t="s">
        <v>1520</v>
      </c>
      <c r="B64" s="950">
        <v>4.9599999999999998E-2</v>
      </c>
      <c r="C64" s="950">
        <v>7.1999999999999995E-2</v>
      </c>
      <c r="D64" s="950">
        <v>4.9299999999999997E-2</v>
      </c>
      <c r="E64" s="950">
        <v>5.5100000000000003E-2</v>
      </c>
      <c r="F64" s="950">
        <v>5.3699999999999998E-2</v>
      </c>
      <c r="G64" s="950">
        <v>4.9500000000000002E-2</v>
      </c>
      <c r="H64" s="950">
        <v>7.3400000000000007E-2</v>
      </c>
      <c r="I64" s="950">
        <v>0.13289999999999999</v>
      </c>
      <c r="J64" s="950">
        <v>0.05</v>
      </c>
      <c r="K64" s="950">
        <v>0.1072</v>
      </c>
      <c r="L64" s="950">
        <v>0.1125</v>
      </c>
      <c r="M64" s="950">
        <v>0.11799999999999999</v>
      </c>
      <c r="N64" s="950">
        <v>0.1037</v>
      </c>
      <c r="O64" s="950">
        <v>0.1101</v>
      </c>
      <c r="P64" s="950">
        <v>6.83E-2</v>
      </c>
    </row>
    <row r="65" spans="1:16" s="120" customFormat="1" ht="20.25" customHeight="1">
      <c r="A65" s="942" t="s">
        <v>1521</v>
      </c>
      <c r="B65" s="950">
        <v>4.8000000000000001E-2</v>
      </c>
      <c r="C65" s="950">
        <v>6.5699999999999995E-2</v>
      </c>
      <c r="D65" s="950">
        <v>4.5699999999999998E-2</v>
      </c>
      <c r="E65" s="950">
        <v>5.0999999999999997E-2</v>
      </c>
      <c r="F65" s="950">
        <v>5.0900000000000001E-2</v>
      </c>
      <c r="G65" s="950">
        <v>4.5600000000000002E-2</v>
      </c>
      <c r="H65" s="950">
        <v>6.8900000000000003E-2</v>
      </c>
      <c r="I65" s="950">
        <v>0.11890000000000001</v>
      </c>
      <c r="J65" s="950">
        <v>5.67E-2</v>
      </c>
      <c r="K65" s="950">
        <v>0.1085</v>
      </c>
      <c r="L65" s="950">
        <v>9.7500000000000003E-2</v>
      </c>
      <c r="M65" s="950">
        <v>0.1066</v>
      </c>
      <c r="N65" s="950">
        <v>7.3099999999999998E-2</v>
      </c>
      <c r="O65" s="950">
        <v>0.1017</v>
      </c>
      <c r="P65" s="950">
        <v>6.2E-2</v>
      </c>
    </row>
    <row r="66" spans="1:16" s="120" customFormat="1" ht="20.25" customHeight="1">
      <c r="A66" s="942" t="s">
        <v>1522</v>
      </c>
      <c r="B66" s="950">
        <v>1.67E-2</v>
      </c>
      <c r="C66" s="950">
        <v>1.2200000000000001E-2</v>
      </c>
      <c r="D66" s="950">
        <v>1.3299999999999999E-2</v>
      </c>
      <c r="E66" s="950">
        <v>1.67E-2</v>
      </c>
      <c r="F66" s="950">
        <v>1.7000000000000001E-2</v>
      </c>
      <c r="G66" s="950">
        <v>1.2200000000000001E-2</v>
      </c>
      <c r="H66" s="950">
        <v>2.18E-2</v>
      </c>
      <c r="I66" s="950">
        <v>3.4200000000000001E-2</v>
      </c>
      <c r="J66" s="950">
        <v>2.5999999999999999E-3</v>
      </c>
      <c r="K66" s="950">
        <v>5.6500000000000002E-2</v>
      </c>
      <c r="L66" s="950">
        <v>1.7100000000000001E-2</v>
      </c>
      <c r="M66" s="950">
        <v>1.5299999999999999E-2</v>
      </c>
      <c r="N66" s="950">
        <v>1.67E-2</v>
      </c>
      <c r="O66" s="950">
        <v>1.7100000000000001E-2</v>
      </c>
      <c r="P66" s="950">
        <v>1.6500000000000001E-2</v>
      </c>
    </row>
    <row r="67" spans="1:16" s="120" customFormat="1" ht="20.25" customHeight="1">
      <c r="A67" s="942" t="s">
        <v>1523</v>
      </c>
      <c r="B67" s="950">
        <v>1.6799999999999999E-2</v>
      </c>
      <c r="C67" s="950">
        <v>1.21E-2</v>
      </c>
      <c r="D67" s="950">
        <v>1.35E-2</v>
      </c>
      <c r="E67" s="950">
        <v>1.6799999999999999E-2</v>
      </c>
      <c r="F67" s="950">
        <v>1.6899999999999998E-2</v>
      </c>
      <c r="G67" s="950">
        <v>1.2500000000000001E-2</v>
      </c>
      <c r="H67" s="950">
        <v>2.2499999999999999E-2</v>
      </c>
      <c r="I67" s="950">
        <v>2.93E-2</v>
      </c>
      <c r="J67" s="950">
        <v>2.7000000000000001E-3</v>
      </c>
      <c r="K67" s="950">
        <v>5.4800000000000001E-2</v>
      </c>
      <c r="L67" s="950">
        <v>1.78E-2</v>
      </c>
      <c r="M67" s="950">
        <v>1.54E-2</v>
      </c>
      <c r="N67" s="950">
        <v>1.67E-2</v>
      </c>
      <c r="O67" s="950">
        <v>1.7299999999999999E-2</v>
      </c>
      <c r="P67" s="950">
        <v>1.6400000000000001E-2</v>
      </c>
    </row>
    <row r="68" spans="1:16" s="120" customFormat="1" ht="20.25" customHeight="1">
      <c r="A68" s="942" t="s">
        <v>1524</v>
      </c>
      <c r="B68" s="950">
        <v>1.26E-2</v>
      </c>
      <c r="C68" s="950">
        <v>9.4999999999999998E-3</v>
      </c>
      <c r="D68" s="950">
        <v>8.6E-3</v>
      </c>
      <c r="E68" s="950">
        <v>1.01E-2</v>
      </c>
      <c r="F68" s="950">
        <v>1.3299999999999999E-2</v>
      </c>
      <c r="G68" s="950">
        <v>7.7999999999999996E-3</v>
      </c>
      <c r="H68" s="950">
        <v>1.14E-2</v>
      </c>
      <c r="I68" s="950">
        <v>2.3199999999999998E-2</v>
      </c>
      <c r="J68" s="950">
        <v>2.7000000000000001E-3</v>
      </c>
      <c r="K68" s="950">
        <v>3.5299999999999998E-2</v>
      </c>
      <c r="L68" s="950">
        <v>1.4200000000000001E-2</v>
      </c>
      <c r="M68" s="950">
        <v>1.54E-2</v>
      </c>
      <c r="N68" s="950">
        <v>1.67E-2</v>
      </c>
      <c r="O68" s="950">
        <v>1.41E-2</v>
      </c>
      <c r="P68" s="950">
        <v>1.18E-2</v>
      </c>
    </row>
    <row r="69" spans="1:16" s="120" customFormat="1" ht="20.25" customHeight="1" thickBot="1">
      <c r="A69" s="942" t="s">
        <v>1525</v>
      </c>
      <c r="B69" s="950">
        <v>0.2006</v>
      </c>
      <c r="C69" s="950">
        <v>0.13469999999999999</v>
      </c>
      <c r="D69" s="950">
        <v>0.13120000000000001</v>
      </c>
      <c r="E69" s="950">
        <v>0.13139999999999999</v>
      </c>
      <c r="F69" s="950">
        <v>0.1794</v>
      </c>
      <c r="G69" s="950">
        <v>0.14810000000000001</v>
      </c>
      <c r="H69" s="950">
        <v>0.18360000000000001</v>
      </c>
      <c r="I69" s="950">
        <v>0.26429999999999998</v>
      </c>
      <c r="J69" s="950">
        <v>6.3E-3</v>
      </c>
      <c r="K69" s="950">
        <v>0.1181</v>
      </c>
      <c r="L69" s="950">
        <v>0.1847</v>
      </c>
      <c r="M69" s="950">
        <v>0.14610000000000001</v>
      </c>
      <c r="N69" s="950">
        <v>0.20910000000000001</v>
      </c>
      <c r="O69" s="950">
        <v>0.17549999999999999</v>
      </c>
      <c r="P69" s="950">
        <v>0.16039999999999999</v>
      </c>
    </row>
    <row r="70" spans="1:16" s="120" customFormat="1" ht="20.25" customHeight="1" thickTop="1" thickBot="1">
      <c r="A70" s="944" t="s">
        <v>375</v>
      </c>
      <c r="B70" s="1121">
        <v>0</v>
      </c>
      <c r="C70" s="1121">
        <v>0</v>
      </c>
      <c r="D70" s="1121">
        <v>0</v>
      </c>
      <c r="E70" s="1121">
        <v>0</v>
      </c>
      <c r="F70" s="1121">
        <v>0</v>
      </c>
      <c r="G70" s="1121">
        <v>0</v>
      </c>
      <c r="H70" s="1121">
        <v>0</v>
      </c>
      <c r="I70" s="1121">
        <v>0</v>
      </c>
      <c r="J70" s="1121">
        <v>0</v>
      </c>
      <c r="K70" s="1121">
        <v>0</v>
      </c>
      <c r="L70" s="1121">
        <v>0</v>
      </c>
      <c r="M70" s="1121">
        <v>0</v>
      </c>
      <c r="N70" s="1121">
        <v>0</v>
      </c>
      <c r="O70" s="1121">
        <v>0</v>
      </c>
      <c r="P70" s="1121">
        <v>0</v>
      </c>
    </row>
    <row r="71" spans="1:16" s="120" customFormat="1" ht="20.25" customHeight="1" thickTop="1">
      <c r="A71" s="942" t="s">
        <v>1526</v>
      </c>
      <c r="B71" s="950">
        <v>4.82E-2</v>
      </c>
      <c r="C71" s="950">
        <v>6.2899999999999998E-2</v>
      </c>
      <c r="D71" s="950">
        <v>4.8500000000000001E-2</v>
      </c>
      <c r="E71" s="950">
        <v>4.2000000000000003E-2</v>
      </c>
      <c r="F71" s="950">
        <v>5.3600000000000002E-2</v>
      </c>
      <c r="G71" s="950">
        <v>4.7199999999999999E-2</v>
      </c>
      <c r="H71" s="950">
        <v>7.7399999999999997E-2</v>
      </c>
      <c r="I71" s="950">
        <v>0.15679999999999999</v>
      </c>
      <c r="J71" s="950">
        <v>3.3799999999999997E-2</v>
      </c>
      <c r="K71" s="950">
        <v>2.3800000000000002E-2</v>
      </c>
      <c r="L71" s="950">
        <v>0.1326</v>
      </c>
      <c r="M71" s="950">
        <v>0.13700000000000001</v>
      </c>
      <c r="N71" s="950">
        <v>0.124</v>
      </c>
      <c r="O71" s="950">
        <v>0.1215</v>
      </c>
      <c r="P71" s="950">
        <v>6.9000000000000006E-2</v>
      </c>
    </row>
    <row r="72" spans="1:16" s="120" customFormat="1" ht="20.25" customHeight="1">
      <c r="A72" s="942" t="s">
        <v>1527</v>
      </c>
      <c r="B72" s="950">
        <v>-1.01E-2</v>
      </c>
      <c r="C72" s="950">
        <v>-8.2000000000000007E-3</v>
      </c>
      <c r="D72" s="950">
        <v>-9.2999999999999992E-3</v>
      </c>
      <c r="E72" s="950">
        <v>-6.1999999999999998E-3</v>
      </c>
      <c r="F72" s="950">
        <v>-1.0200000000000001E-2</v>
      </c>
      <c r="G72" s="950">
        <v>-1.2E-2</v>
      </c>
      <c r="H72" s="950">
        <v>-1.6E-2</v>
      </c>
      <c r="I72" s="950">
        <v>-2.6200000000000001E-2</v>
      </c>
      <c r="J72" s="950">
        <v>-1.6000000000000001E-3</v>
      </c>
      <c r="K72" s="950">
        <v>-1.1999999999999999E-3</v>
      </c>
      <c r="L72" s="950">
        <v>-2.52E-2</v>
      </c>
      <c r="M72" s="950">
        <v>-2.3199999999999998E-2</v>
      </c>
      <c r="N72" s="950">
        <v>-3.8300000000000001E-2</v>
      </c>
      <c r="O72" s="950">
        <v>-1.8200000000000001E-2</v>
      </c>
      <c r="P72" s="950">
        <v>-1.2999999999999999E-2</v>
      </c>
    </row>
    <row r="73" spans="1:16" s="120" customFormat="1" ht="20.25" customHeight="1">
      <c r="A73" s="942" t="s">
        <v>1528</v>
      </c>
      <c r="B73" s="950">
        <v>2.1499999999999998E-2</v>
      </c>
      <c r="C73" s="950">
        <v>1.46E-2</v>
      </c>
      <c r="D73" s="950">
        <v>1.66E-2</v>
      </c>
      <c r="E73" s="950">
        <v>1.6500000000000001E-2</v>
      </c>
      <c r="F73" s="950">
        <v>2.0500000000000001E-2</v>
      </c>
      <c r="G73" s="950">
        <v>2.2499999999999999E-2</v>
      </c>
      <c r="H73" s="950">
        <v>2.2800000000000001E-2</v>
      </c>
      <c r="I73" s="950">
        <v>3.1600000000000003E-2</v>
      </c>
      <c r="J73" s="950">
        <v>8.8999999999999999E-3</v>
      </c>
      <c r="K73" s="950">
        <v>5.7000000000000002E-3</v>
      </c>
      <c r="L73" s="950">
        <v>2.9899999999999999E-2</v>
      </c>
      <c r="M73" s="950">
        <v>3.1300000000000001E-2</v>
      </c>
      <c r="N73" s="950">
        <v>6.9900000000000004E-2</v>
      </c>
      <c r="O73" s="950">
        <v>2.23E-2</v>
      </c>
      <c r="P73" s="950">
        <v>2.4E-2</v>
      </c>
    </row>
    <row r="74" spans="1:16" s="120" customFormat="1" ht="20.25" customHeight="1">
      <c r="A74" s="942" t="s">
        <v>1529</v>
      </c>
      <c r="B74" s="950">
        <v>1E-4</v>
      </c>
      <c r="C74" s="950">
        <v>-1E-4</v>
      </c>
      <c r="D74" s="950">
        <v>0</v>
      </c>
      <c r="E74" s="950">
        <v>0</v>
      </c>
      <c r="F74" s="950">
        <v>0</v>
      </c>
      <c r="G74" s="950">
        <v>0</v>
      </c>
      <c r="H74" s="950">
        <v>0</v>
      </c>
      <c r="I74" s="950">
        <v>0</v>
      </c>
      <c r="J74" s="950">
        <v>0</v>
      </c>
      <c r="K74" s="950">
        <v>-6.9999999999999999E-4</v>
      </c>
      <c r="L74" s="950">
        <v>0</v>
      </c>
      <c r="M74" s="950">
        <v>5.9999999999999995E-4</v>
      </c>
      <c r="N74" s="950">
        <v>0</v>
      </c>
      <c r="O74" s="950">
        <v>0</v>
      </c>
      <c r="P74" s="950">
        <v>0</v>
      </c>
    </row>
    <row r="75" spans="1:16" s="120" customFormat="1" ht="20.25" customHeight="1">
      <c r="A75" s="942" t="s">
        <v>1530</v>
      </c>
      <c r="B75" s="950">
        <v>-1.6000000000000001E-3</v>
      </c>
      <c r="C75" s="950">
        <v>-6.3E-3</v>
      </c>
      <c r="D75" s="950">
        <v>-3.5999999999999999E-3</v>
      </c>
      <c r="E75" s="950">
        <v>-4.1000000000000003E-3</v>
      </c>
      <c r="F75" s="950">
        <v>-2.8E-3</v>
      </c>
      <c r="G75" s="950">
        <v>-4.0000000000000001E-3</v>
      </c>
      <c r="H75" s="950">
        <v>-4.4999999999999997E-3</v>
      </c>
      <c r="I75" s="950">
        <v>-1.4E-2</v>
      </c>
      <c r="J75" s="950">
        <v>6.7000000000000002E-3</v>
      </c>
      <c r="K75" s="950">
        <v>1.4E-3</v>
      </c>
      <c r="L75" s="950">
        <v>-1.4999999999999999E-2</v>
      </c>
      <c r="M75" s="950">
        <v>-1.1299999999999999E-2</v>
      </c>
      <c r="N75" s="950">
        <v>-3.0499999999999999E-2</v>
      </c>
      <c r="O75" s="950">
        <v>-8.3999999999999995E-3</v>
      </c>
      <c r="P75" s="950">
        <v>-6.3E-3</v>
      </c>
    </row>
    <row r="76" spans="1:16" s="120" customFormat="1" ht="20.25" customHeight="1">
      <c r="A76" s="942" t="s">
        <v>1531</v>
      </c>
      <c r="B76" s="950">
        <v>1.15E-2</v>
      </c>
      <c r="C76" s="950">
        <v>1.72E-2</v>
      </c>
      <c r="D76" s="950">
        <v>1.01E-2</v>
      </c>
      <c r="E76" s="950">
        <v>1.9300000000000001E-2</v>
      </c>
      <c r="F76" s="950">
        <v>1.03E-2</v>
      </c>
      <c r="G76" s="950">
        <v>1.43E-2</v>
      </c>
      <c r="H76" s="950">
        <v>1.2E-2</v>
      </c>
      <c r="I76" s="950">
        <v>2.3999999999999998E-3</v>
      </c>
      <c r="J76" s="950">
        <v>1.78E-2</v>
      </c>
      <c r="K76" s="950">
        <v>8.4500000000000006E-2</v>
      </c>
      <c r="L76" s="950">
        <v>5.1000000000000004E-3</v>
      </c>
      <c r="M76" s="950">
        <v>4.1999999999999997E-3</v>
      </c>
      <c r="N76" s="950">
        <v>1.7899999999999999E-2</v>
      </c>
      <c r="O76" s="950">
        <v>6.8999999999999999E-3</v>
      </c>
      <c r="P76" s="950">
        <v>1.2200000000000001E-2</v>
      </c>
    </row>
    <row r="77" spans="1:16" s="120" customFormat="1" ht="20.25" customHeight="1">
      <c r="A77" s="942" t="s">
        <v>1532</v>
      </c>
      <c r="B77" s="950">
        <v>-3.1300000000000001E-2</v>
      </c>
      <c r="C77" s="950">
        <v>-5.3499999999999999E-2</v>
      </c>
      <c r="D77" s="950">
        <v>-3.2399999999999998E-2</v>
      </c>
      <c r="E77" s="950">
        <v>-3.4299999999999997E-2</v>
      </c>
      <c r="F77" s="951">
        <v>-3.4000000000000002E-2</v>
      </c>
      <c r="G77" s="951">
        <v>-3.3300000000000003E-2</v>
      </c>
      <c r="H77" s="951">
        <v>-4.7100000000000003E-2</v>
      </c>
      <c r="I77" s="951">
        <v>-8.48E-2</v>
      </c>
      <c r="J77" s="950">
        <v>-5.4100000000000002E-2</v>
      </c>
      <c r="K77" s="950">
        <v>-5.21E-2</v>
      </c>
      <c r="L77" s="951">
        <v>-8.0399999999999999E-2</v>
      </c>
      <c r="M77" s="951">
        <v>-9.1399999999999995E-2</v>
      </c>
      <c r="N77" s="951">
        <v>-5.6399999999999999E-2</v>
      </c>
      <c r="O77" s="951">
        <v>-8.4599999999999995E-2</v>
      </c>
      <c r="P77" s="951">
        <v>-4.5499999999999999E-2</v>
      </c>
    </row>
    <row r="78" spans="1:16" s="120" customFormat="1" ht="20.25" customHeight="1">
      <c r="A78" s="942" t="s">
        <v>1533</v>
      </c>
      <c r="B78" s="950">
        <v>0</v>
      </c>
      <c r="C78" s="950">
        <v>0</v>
      </c>
      <c r="D78" s="950">
        <v>2.0000000000000001E-4</v>
      </c>
      <c r="E78" s="950">
        <v>0</v>
      </c>
      <c r="F78" s="950">
        <v>0</v>
      </c>
      <c r="G78" s="950">
        <v>2.0000000000000001E-4</v>
      </c>
      <c r="H78" s="950">
        <v>6.9999999999999999E-4</v>
      </c>
      <c r="I78" s="950">
        <v>-4.7999999999999996E-3</v>
      </c>
      <c r="J78" s="950">
        <v>1E-4</v>
      </c>
      <c r="K78" s="950">
        <v>-1E-3</v>
      </c>
      <c r="L78" s="950">
        <v>5.9999999999999995E-4</v>
      </c>
      <c r="M78" s="950">
        <v>-4.0000000000000002E-4</v>
      </c>
      <c r="N78" s="950">
        <v>-1E-4</v>
      </c>
      <c r="O78" s="950">
        <v>1E-4</v>
      </c>
      <c r="P78" s="950">
        <v>-2.0000000000000001E-4</v>
      </c>
    </row>
    <row r="79" spans="1:16" s="120" customFormat="1" ht="20.25" customHeight="1" thickBot="1">
      <c r="A79" s="942" t="s">
        <v>1534</v>
      </c>
      <c r="B79" s="950">
        <v>9.8400000000000001E-2</v>
      </c>
      <c r="C79" s="950">
        <v>0.18959999999999999</v>
      </c>
      <c r="D79" s="950">
        <v>0.15759999999999999</v>
      </c>
      <c r="E79" s="950">
        <v>0.13300000000000001</v>
      </c>
      <c r="F79" s="950">
        <v>0.20619999999999999</v>
      </c>
      <c r="G79" s="950">
        <v>0.14779999999999999</v>
      </c>
      <c r="H79" s="950">
        <v>0.17449999999999999</v>
      </c>
      <c r="I79" s="950">
        <v>0.23649999999999999</v>
      </c>
      <c r="J79" s="950">
        <v>0.22819999999999999</v>
      </c>
      <c r="K79" s="950">
        <v>0.19089999999999999</v>
      </c>
      <c r="L79" s="950">
        <v>0.24790000000000001</v>
      </c>
      <c r="M79" s="950">
        <v>0.22700000000000001</v>
      </c>
      <c r="N79" s="950">
        <v>0.21679999999999999</v>
      </c>
      <c r="O79" s="950">
        <v>0.26050000000000001</v>
      </c>
      <c r="P79" s="950">
        <v>0.1701</v>
      </c>
    </row>
    <row r="80" spans="1:16" s="120" customFormat="1" ht="20.25" customHeight="1" thickTop="1" thickBot="1">
      <c r="A80" s="944" t="s">
        <v>385</v>
      </c>
      <c r="B80" s="1121">
        <v>0</v>
      </c>
      <c r="C80" s="1121">
        <v>0</v>
      </c>
      <c r="D80" s="1121">
        <v>0</v>
      </c>
      <c r="E80" s="1121">
        <v>0</v>
      </c>
      <c r="F80" s="1121">
        <v>0</v>
      </c>
      <c r="G80" s="1121">
        <v>0</v>
      </c>
      <c r="H80" s="1121">
        <v>0</v>
      </c>
      <c r="I80" s="1121">
        <v>0</v>
      </c>
      <c r="J80" s="1121">
        <v>0</v>
      </c>
      <c r="K80" s="1121">
        <v>0</v>
      </c>
      <c r="L80" s="1121">
        <v>0</v>
      </c>
      <c r="M80" s="1121">
        <v>0</v>
      </c>
      <c r="N80" s="1121">
        <v>0</v>
      </c>
      <c r="O80" s="1121">
        <v>0</v>
      </c>
      <c r="P80" s="1121">
        <v>0</v>
      </c>
    </row>
    <row r="81" spans="1:16" s="120" customFormat="1" ht="20.25" customHeight="1" thickTop="1">
      <c r="A81" s="942" t="s">
        <v>1535</v>
      </c>
      <c r="B81" s="950">
        <v>7.9699999999999993E-2</v>
      </c>
      <c r="C81" s="950">
        <v>0.105</v>
      </c>
      <c r="D81" s="950">
        <v>7.8299999999999995E-2</v>
      </c>
      <c r="E81" s="950">
        <v>8.2699999999999996E-2</v>
      </c>
      <c r="F81" s="950">
        <v>8.4099999999999994E-2</v>
      </c>
      <c r="G81" s="950">
        <v>7.0300000000000001E-2</v>
      </c>
      <c r="H81" s="950">
        <v>0.1087</v>
      </c>
      <c r="I81" s="950">
        <v>0.18310000000000001</v>
      </c>
      <c r="J81" s="950">
        <v>6.88E-2</v>
      </c>
      <c r="K81" s="950">
        <v>5.1900000000000002E-2</v>
      </c>
      <c r="L81" s="950">
        <v>0.15970000000000001</v>
      </c>
      <c r="M81" s="950">
        <v>0.1532</v>
      </c>
      <c r="N81" s="950">
        <v>0.12609999999999999</v>
      </c>
      <c r="O81" s="950">
        <v>0.14940000000000001</v>
      </c>
      <c r="P81" s="950">
        <v>0.104</v>
      </c>
    </row>
    <row r="82" spans="1:16" s="120" customFormat="1" ht="20.25" customHeight="1">
      <c r="A82" s="942" t="s">
        <v>1536</v>
      </c>
      <c r="B82" s="950">
        <v>5.67E-2</v>
      </c>
      <c r="C82" s="950">
        <v>0.17449999999999999</v>
      </c>
      <c r="D82" s="950">
        <v>7.6799999999999993E-2</v>
      </c>
      <c r="E82" s="950">
        <v>9.0300000000000005E-2</v>
      </c>
      <c r="F82" s="950">
        <v>9.2100000000000001E-2</v>
      </c>
      <c r="G82" s="950">
        <v>5.5899999999999998E-2</v>
      </c>
      <c r="H82" s="950">
        <v>9.0200000000000002E-2</v>
      </c>
      <c r="I82" s="950">
        <v>0.1769</v>
      </c>
      <c r="J82" s="950">
        <v>0</v>
      </c>
      <c r="K82" s="950">
        <v>0</v>
      </c>
      <c r="L82" s="950">
        <v>0.12429999999999999</v>
      </c>
      <c r="M82" s="950">
        <v>0.14990000000000001</v>
      </c>
      <c r="N82" s="950">
        <v>0.14269999999999999</v>
      </c>
      <c r="O82" s="950">
        <v>0.33200000000000002</v>
      </c>
      <c r="P82" s="950">
        <v>9.8299999999999998E-2</v>
      </c>
    </row>
    <row r="83" spans="1:16" s="120" customFormat="1" ht="20.25" customHeight="1">
      <c r="A83" s="942" t="s">
        <v>1537</v>
      </c>
      <c r="B83" s="950">
        <v>0.20799999999999999</v>
      </c>
      <c r="C83" s="950">
        <v>9.7600000000000006E-2</v>
      </c>
      <c r="D83" s="950">
        <v>7.3400000000000007E-2</v>
      </c>
      <c r="E83" s="950">
        <v>3.8699999999999998E-2</v>
      </c>
      <c r="F83" s="950">
        <v>0.1177</v>
      </c>
      <c r="G83" s="950">
        <v>0.22689999999999999</v>
      </c>
      <c r="H83" s="950">
        <v>7.0599999999999996E-2</v>
      </c>
      <c r="I83" s="950">
        <v>1.78E-2</v>
      </c>
      <c r="J83" s="950">
        <v>0.8498</v>
      </c>
      <c r="K83" s="950">
        <v>0</v>
      </c>
      <c r="L83" s="950">
        <v>0.1077</v>
      </c>
      <c r="M83" s="950">
        <v>0.159</v>
      </c>
      <c r="N83" s="950">
        <v>0.26300000000000001</v>
      </c>
      <c r="O83" s="950">
        <v>0.10390000000000001</v>
      </c>
      <c r="P83" s="950">
        <v>9.8000000000000004E-2</v>
      </c>
    </row>
    <row r="84" spans="1:16" s="120" customFormat="1" ht="20.25" customHeight="1">
      <c r="A84" s="942" t="s">
        <v>1538</v>
      </c>
      <c r="B84" s="950">
        <v>2.9999999999999997E-4</v>
      </c>
      <c r="C84" s="950">
        <v>4.2900000000000001E-2</v>
      </c>
      <c r="D84" s="950">
        <v>4.1999999999999997E-3</v>
      </c>
      <c r="E84" s="950">
        <v>2.3199999999999998E-2</v>
      </c>
      <c r="F84" s="950">
        <v>0.11310000000000001</v>
      </c>
      <c r="G84" s="950">
        <v>6.9900000000000004E-2</v>
      </c>
      <c r="H84" s="950">
        <v>5.3600000000000002E-2</v>
      </c>
      <c r="I84" s="950">
        <v>0.03</v>
      </c>
      <c r="J84" s="950">
        <v>0</v>
      </c>
      <c r="K84" s="950">
        <v>0</v>
      </c>
      <c r="L84" s="950">
        <v>0.1215</v>
      </c>
      <c r="M84" s="950">
        <v>0.11</v>
      </c>
      <c r="N84" s="950">
        <v>0.12570000000000001</v>
      </c>
      <c r="O84" s="950">
        <v>0.69079999999999997</v>
      </c>
      <c r="P84" s="950">
        <v>3.5799999999999998E-2</v>
      </c>
    </row>
    <row r="85" spans="1:16" s="120" customFormat="1" ht="20.25" customHeight="1">
      <c r="A85" s="942" t="s">
        <v>1539</v>
      </c>
      <c r="B85" s="950">
        <v>5.8999999999999999E-3</v>
      </c>
      <c r="C85" s="950">
        <v>0</v>
      </c>
      <c r="D85" s="950">
        <v>1.4E-3</v>
      </c>
      <c r="E85" s="950">
        <v>7.1199999999999999E-2</v>
      </c>
      <c r="F85" s="950">
        <v>4.0000000000000002E-4</v>
      </c>
      <c r="G85" s="950">
        <v>2.7E-2</v>
      </c>
      <c r="H85" s="950">
        <v>1.7600000000000001E-2</v>
      </c>
      <c r="I85" s="950">
        <v>0.13650000000000001</v>
      </c>
      <c r="J85" s="950">
        <v>3.2000000000000002E-3</v>
      </c>
      <c r="K85" s="950">
        <v>0</v>
      </c>
      <c r="L85" s="950">
        <v>7.6E-3</v>
      </c>
      <c r="M85" s="950">
        <v>1.1299999999999999E-2</v>
      </c>
      <c r="N85" s="950">
        <v>2.1399999999999999E-2</v>
      </c>
      <c r="O85" s="950">
        <v>7.7000000000000002E-3</v>
      </c>
      <c r="P85" s="950">
        <v>1.23E-2</v>
      </c>
    </row>
    <row r="86" spans="1:16" s="120" customFormat="1" ht="20.25" customHeight="1">
      <c r="A86" s="942" t="s">
        <v>1540</v>
      </c>
      <c r="B86" s="950">
        <v>6.7000000000000002E-3</v>
      </c>
      <c r="C86" s="950">
        <v>0</v>
      </c>
      <c r="D86" s="950">
        <v>0</v>
      </c>
      <c r="E86" s="950">
        <v>0</v>
      </c>
      <c r="F86" s="950">
        <v>8.9999999999999998E-4</v>
      </c>
      <c r="G86" s="950">
        <v>1.24E-2</v>
      </c>
      <c r="H86" s="950">
        <v>1.38E-2</v>
      </c>
      <c r="I86" s="950">
        <v>5.8999999999999999E-3</v>
      </c>
      <c r="J86" s="950">
        <v>5.0000000000000001E-4</v>
      </c>
      <c r="K86" s="950">
        <v>0</v>
      </c>
      <c r="L86" s="950">
        <v>8.8999999999999999E-3</v>
      </c>
      <c r="M86" s="950">
        <v>8.3999999999999995E-3</v>
      </c>
      <c r="N86" s="950">
        <v>1.6999999999999999E-3</v>
      </c>
      <c r="O86" s="950">
        <v>2.01E-2</v>
      </c>
      <c r="P86" s="950">
        <v>6.1000000000000004E-3</v>
      </c>
    </row>
    <row r="87" spans="1:16" s="120" customFormat="1" ht="20.25" customHeight="1">
      <c r="A87" s="942" t="s">
        <v>1541</v>
      </c>
      <c r="B87" s="950">
        <v>5.8999999999999999E-3</v>
      </c>
      <c r="C87" s="950">
        <v>0</v>
      </c>
      <c r="D87" s="951">
        <v>6.9999999999999999E-4</v>
      </c>
      <c r="E87" s="950">
        <v>7.1199999999999999E-2</v>
      </c>
      <c r="F87" s="951">
        <v>5.0000000000000001E-4</v>
      </c>
      <c r="G87" s="951">
        <v>2.4899999999999999E-2</v>
      </c>
      <c r="H87" s="951">
        <v>1.55E-2</v>
      </c>
      <c r="I87" s="951">
        <v>8.4199999999999997E-2</v>
      </c>
      <c r="J87" s="951">
        <v>2E-3</v>
      </c>
      <c r="K87" s="950">
        <v>0</v>
      </c>
      <c r="L87" s="951">
        <v>7.7000000000000002E-3</v>
      </c>
      <c r="M87" s="951">
        <v>9.4999999999999998E-3</v>
      </c>
      <c r="N87" s="951">
        <v>0.02</v>
      </c>
      <c r="O87" s="951">
        <v>1.06E-2</v>
      </c>
      <c r="P87" s="951">
        <v>1.0999999999999999E-2</v>
      </c>
    </row>
    <row r="88" spans="1:16" s="120" customFormat="1" ht="20.25" customHeight="1">
      <c r="A88" s="942" t="s">
        <v>1542</v>
      </c>
      <c r="B88" s="950">
        <v>1.6000000000000001E-3</v>
      </c>
      <c r="C88" s="950">
        <v>5.9999999999999995E-4</v>
      </c>
      <c r="D88" s="950">
        <v>1.6000000000000001E-3</v>
      </c>
      <c r="E88" s="950">
        <v>1E-3</v>
      </c>
      <c r="F88" s="950">
        <v>3.5000000000000001E-3</v>
      </c>
      <c r="G88" s="950">
        <v>3.8999999999999998E-3</v>
      </c>
      <c r="H88" s="950">
        <v>4.0000000000000002E-4</v>
      </c>
      <c r="I88" s="950">
        <v>0</v>
      </c>
      <c r="J88" s="950">
        <v>0</v>
      </c>
      <c r="K88" s="950">
        <v>0</v>
      </c>
      <c r="L88" s="950">
        <v>0</v>
      </c>
      <c r="M88" s="950">
        <v>1.5E-3</v>
      </c>
      <c r="N88" s="950">
        <v>1.6199999999999999E-2</v>
      </c>
      <c r="O88" s="950">
        <v>0</v>
      </c>
      <c r="P88" s="950">
        <v>2.0999999999999999E-3</v>
      </c>
    </row>
    <row r="89" spans="1:16" s="120" customFormat="1" ht="20.25" customHeight="1">
      <c r="A89" s="942" t="s">
        <v>1543</v>
      </c>
      <c r="B89" s="950">
        <v>7.1000000000000004E-3</v>
      </c>
      <c r="C89" s="950">
        <v>5.4000000000000003E-3</v>
      </c>
      <c r="D89" s="950">
        <v>5.1000000000000004E-3</v>
      </c>
      <c r="E89" s="950">
        <v>2.2000000000000001E-3</v>
      </c>
      <c r="F89" s="950">
        <v>3.2000000000000002E-3</v>
      </c>
      <c r="G89" s="950">
        <v>6.1000000000000004E-3</v>
      </c>
      <c r="H89" s="950">
        <v>3.3999999999999998E-3</v>
      </c>
      <c r="I89" s="950">
        <v>1.3100000000000001E-2</v>
      </c>
      <c r="J89" s="950">
        <v>1.4E-3</v>
      </c>
      <c r="K89" s="950">
        <v>2.3E-3</v>
      </c>
      <c r="L89" s="950">
        <v>2.0500000000000001E-2</v>
      </c>
      <c r="M89" s="950">
        <v>1.8800000000000001E-2</v>
      </c>
      <c r="N89" s="950">
        <v>1.7999999999999999E-2</v>
      </c>
      <c r="O89" s="950">
        <v>6.4999999999999997E-3</v>
      </c>
      <c r="P89" s="950">
        <v>7.0000000000000001E-3</v>
      </c>
    </row>
    <row r="90" spans="1:16" s="120" customFormat="1" ht="20.25" customHeight="1">
      <c r="A90" s="942" t="s">
        <v>1544</v>
      </c>
      <c r="B90" s="950">
        <v>3.4799999999999998E-2</v>
      </c>
      <c r="C90" s="950">
        <v>3.04E-2</v>
      </c>
      <c r="D90" s="950">
        <v>2.9100000000000001E-2</v>
      </c>
      <c r="E90" s="950">
        <v>3.1E-2</v>
      </c>
      <c r="F90" s="950">
        <v>2.86E-2</v>
      </c>
      <c r="G90" s="950">
        <v>3.1300000000000001E-2</v>
      </c>
      <c r="H90" s="950">
        <v>3.0599999999999999E-2</v>
      </c>
      <c r="I90" s="950">
        <v>3.6299999999999999E-2</v>
      </c>
      <c r="J90" s="950">
        <v>1.77E-2</v>
      </c>
      <c r="K90" s="950">
        <v>0.15340000000000001</v>
      </c>
      <c r="L90" s="950">
        <v>3.2099999999999997E-2</v>
      </c>
      <c r="M90" s="950">
        <v>3.4599999999999999E-2</v>
      </c>
      <c r="N90" s="950">
        <v>5.7599999999999998E-2</v>
      </c>
      <c r="O90" s="950">
        <v>3.2500000000000001E-2</v>
      </c>
      <c r="P90" s="950">
        <v>3.2199999999999999E-2</v>
      </c>
    </row>
    <row r="91" spans="1:16" s="120" customFormat="1" ht="20.25" customHeight="1">
      <c r="A91" s="942" t="s">
        <v>1545</v>
      </c>
      <c r="B91" s="950">
        <v>1E-4</v>
      </c>
      <c r="C91" s="950">
        <v>1E-4</v>
      </c>
      <c r="D91" s="950">
        <v>1.4E-2</v>
      </c>
      <c r="E91" s="950">
        <v>9.4000000000000004E-3</v>
      </c>
      <c r="F91" s="950">
        <v>1.35E-2</v>
      </c>
      <c r="G91" s="950">
        <v>1.38E-2</v>
      </c>
      <c r="H91" s="950">
        <v>0</v>
      </c>
      <c r="I91" s="950">
        <v>0</v>
      </c>
      <c r="J91" s="950">
        <v>0</v>
      </c>
      <c r="K91" s="950">
        <v>0</v>
      </c>
      <c r="L91" s="950">
        <v>5.5999999999999999E-3</v>
      </c>
      <c r="M91" s="950">
        <v>0</v>
      </c>
      <c r="N91" s="950">
        <v>0</v>
      </c>
      <c r="O91" s="950">
        <v>1.1000000000000001E-3</v>
      </c>
      <c r="P91" s="950">
        <v>8.9999999999999993E-3</v>
      </c>
    </row>
    <row r="92" spans="1:16" s="120" customFormat="1" ht="20.25" customHeight="1" thickBot="1">
      <c r="A92" s="942" t="s">
        <v>1546</v>
      </c>
      <c r="B92" s="950">
        <v>0</v>
      </c>
      <c r="C92" s="950">
        <v>0</v>
      </c>
      <c r="D92" s="950">
        <v>0.1096</v>
      </c>
      <c r="E92" s="950">
        <v>0</v>
      </c>
      <c r="F92" s="950">
        <v>0</v>
      </c>
      <c r="G92" s="950">
        <v>0.13300000000000001</v>
      </c>
      <c r="H92" s="950">
        <v>0.17760000000000001</v>
      </c>
      <c r="I92" s="950">
        <v>0</v>
      </c>
      <c r="J92" s="950">
        <v>0</v>
      </c>
      <c r="K92" s="950">
        <v>0</v>
      </c>
      <c r="L92" s="950">
        <v>0</v>
      </c>
      <c r="M92" s="950">
        <v>0</v>
      </c>
      <c r="N92" s="950">
        <v>0</v>
      </c>
      <c r="O92" s="950">
        <v>0</v>
      </c>
      <c r="P92" s="950">
        <v>3.5200000000000002E-2</v>
      </c>
    </row>
    <row r="93" spans="1:16" s="120" customFormat="1" ht="20.25" customHeight="1" thickTop="1" thickBot="1">
      <c r="A93" s="952" t="s">
        <v>398</v>
      </c>
      <c r="B93" s="1121">
        <v>0</v>
      </c>
      <c r="C93" s="1121">
        <v>0</v>
      </c>
      <c r="D93" s="1121">
        <v>0</v>
      </c>
      <c r="E93" s="1121">
        <v>0</v>
      </c>
      <c r="F93" s="1121">
        <v>0</v>
      </c>
      <c r="G93" s="1121">
        <v>0</v>
      </c>
      <c r="H93" s="1121">
        <v>0</v>
      </c>
      <c r="I93" s="1121">
        <v>0</v>
      </c>
      <c r="J93" s="1121">
        <v>0</v>
      </c>
      <c r="K93" s="1121">
        <v>0</v>
      </c>
      <c r="L93" s="1121">
        <v>0</v>
      </c>
      <c r="M93" s="1121">
        <v>0</v>
      </c>
      <c r="N93" s="1121">
        <v>0</v>
      </c>
      <c r="O93" s="1121">
        <v>0</v>
      </c>
      <c r="P93" s="1121">
        <v>0</v>
      </c>
    </row>
    <row r="94" spans="1:16" s="120" customFormat="1" ht="20.25" customHeight="1" thickTop="1" thickBot="1">
      <c r="A94" s="944" t="s">
        <v>1547</v>
      </c>
      <c r="B94" s="1121">
        <v>0</v>
      </c>
      <c r="C94" s="1121">
        <v>0</v>
      </c>
      <c r="D94" s="1121">
        <v>0</v>
      </c>
      <c r="E94" s="1121">
        <v>0</v>
      </c>
      <c r="F94" s="1121">
        <v>0</v>
      </c>
      <c r="G94" s="1121">
        <v>0</v>
      </c>
      <c r="H94" s="1121">
        <v>0</v>
      </c>
      <c r="I94" s="1121">
        <v>0</v>
      </c>
      <c r="J94" s="1121">
        <v>0</v>
      </c>
      <c r="K94" s="1121">
        <v>0</v>
      </c>
      <c r="L94" s="1121">
        <v>0</v>
      </c>
      <c r="M94" s="1121">
        <v>0</v>
      </c>
      <c r="N94" s="1121">
        <v>0</v>
      </c>
      <c r="O94" s="1121">
        <v>0</v>
      </c>
      <c r="P94" s="1121">
        <v>0</v>
      </c>
    </row>
    <row r="95" spans="1:16" s="120" customFormat="1" ht="20.25" customHeight="1" thickTop="1">
      <c r="A95" s="942" t="s">
        <v>1548</v>
      </c>
      <c r="B95" s="950">
        <v>3.1300000000000001E-2</v>
      </c>
      <c r="C95" s="950">
        <v>5.3499999999999999E-2</v>
      </c>
      <c r="D95" s="950">
        <v>3.2399999999999998E-2</v>
      </c>
      <c r="E95" s="950">
        <v>3.4299999999999997E-2</v>
      </c>
      <c r="F95" s="950">
        <v>3.4000000000000002E-2</v>
      </c>
      <c r="G95" s="950">
        <v>3.3300000000000003E-2</v>
      </c>
      <c r="H95" s="950">
        <v>4.7100000000000003E-2</v>
      </c>
      <c r="I95" s="950">
        <v>8.48E-2</v>
      </c>
      <c r="J95" s="950">
        <v>5.4100000000000002E-2</v>
      </c>
      <c r="K95" s="950">
        <v>5.21E-2</v>
      </c>
      <c r="L95" s="950">
        <v>8.0399999999999999E-2</v>
      </c>
      <c r="M95" s="950">
        <v>9.1399999999999995E-2</v>
      </c>
      <c r="N95" s="950">
        <v>5.6399999999999999E-2</v>
      </c>
      <c r="O95" s="950">
        <v>8.4599999999999995E-2</v>
      </c>
      <c r="P95" s="950">
        <v>4.5499999999999999E-2</v>
      </c>
    </row>
    <row r="96" spans="1:16" s="120" customFormat="1" ht="20.25" customHeight="1">
      <c r="A96" s="942" t="s">
        <v>1549</v>
      </c>
      <c r="B96" s="950">
        <v>4.53E-2</v>
      </c>
      <c r="C96" s="950">
        <v>7.2099999999999997E-2</v>
      </c>
      <c r="D96" s="950">
        <v>4.4499999999999998E-2</v>
      </c>
      <c r="E96" s="950">
        <v>5.7000000000000002E-2</v>
      </c>
      <c r="F96" s="950">
        <v>4.8500000000000001E-2</v>
      </c>
      <c r="G96" s="950">
        <v>4.41E-2</v>
      </c>
      <c r="H96" s="950">
        <v>5.8400000000000001E-2</v>
      </c>
      <c r="I96" s="950">
        <v>9.0499999999999997E-2</v>
      </c>
      <c r="J96" s="950">
        <v>9.9500000000000005E-2</v>
      </c>
      <c r="K96" s="950">
        <v>0.1537</v>
      </c>
      <c r="L96" s="950">
        <v>9.11E-2</v>
      </c>
      <c r="M96" s="950">
        <v>0.1084</v>
      </c>
      <c r="N96" s="950">
        <v>6.4600000000000005E-2</v>
      </c>
      <c r="O96" s="950">
        <v>9.4600000000000004E-2</v>
      </c>
      <c r="P96" s="950">
        <v>5.9499999999999997E-2</v>
      </c>
    </row>
    <row r="97" spans="1:16" s="120" customFormat="1" ht="20.25" customHeight="1">
      <c r="A97" s="942" t="s">
        <v>1550</v>
      </c>
      <c r="B97" s="950">
        <v>5.0299999999999997E-2</v>
      </c>
      <c r="C97" s="950">
        <v>9.4799999999999995E-2</v>
      </c>
      <c r="D97" s="950">
        <v>5.0700000000000002E-2</v>
      </c>
      <c r="E97" s="950">
        <v>5.7000000000000002E-2</v>
      </c>
      <c r="F97" s="950">
        <v>4.9099999999999998E-2</v>
      </c>
      <c r="G97" s="950">
        <v>5.1400000000000001E-2</v>
      </c>
      <c r="H97" s="950">
        <v>6.5000000000000002E-2</v>
      </c>
      <c r="I97" s="950">
        <v>0.10059999999999999</v>
      </c>
      <c r="J97" s="950">
        <v>8.5699999999999998E-2</v>
      </c>
      <c r="K97" s="950">
        <v>0.1079</v>
      </c>
      <c r="L97" s="950">
        <v>9.7299999999999998E-2</v>
      </c>
      <c r="M97" s="950">
        <v>0.1143</v>
      </c>
      <c r="N97" s="950">
        <v>0.109</v>
      </c>
      <c r="O97" s="950">
        <v>0.10589999999999999</v>
      </c>
      <c r="P97" s="950">
        <v>6.7799999999999999E-2</v>
      </c>
    </row>
    <row r="98" spans="1:16" s="120" customFormat="1" ht="20.25" customHeight="1" thickBot="1">
      <c r="A98" s="942" t="s">
        <v>1551</v>
      </c>
      <c r="B98" s="950">
        <v>4.4999999999999998E-2</v>
      </c>
      <c r="C98" s="950">
        <v>7.7299999999999994E-2</v>
      </c>
      <c r="D98" s="950">
        <v>4.87E-2</v>
      </c>
      <c r="E98" s="950">
        <v>5.96E-2</v>
      </c>
      <c r="F98" s="950">
        <v>5.16E-2</v>
      </c>
      <c r="G98" s="950">
        <v>4.6600000000000003E-2</v>
      </c>
      <c r="H98" s="950">
        <v>6.1800000000000001E-2</v>
      </c>
      <c r="I98" s="950">
        <v>0.12820000000000001</v>
      </c>
      <c r="J98" s="950">
        <v>0.21229999999999999</v>
      </c>
      <c r="K98" s="950">
        <v>0.21429999999999999</v>
      </c>
      <c r="L98" s="950">
        <v>0.12790000000000001</v>
      </c>
      <c r="M98" s="950">
        <v>0.126</v>
      </c>
      <c r="N98" s="950">
        <v>0.10290000000000001</v>
      </c>
      <c r="O98" s="950">
        <v>0.1119</v>
      </c>
      <c r="P98" s="950">
        <v>6.9699999999999998E-2</v>
      </c>
    </row>
    <row r="99" spans="1:16" s="120" customFormat="1" ht="20.25" customHeight="1" thickTop="1" thickBot="1">
      <c r="A99" s="944" t="s">
        <v>404</v>
      </c>
      <c r="B99" s="1121">
        <v>0</v>
      </c>
      <c r="C99" s="1121">
        <v>0</v>
      </c>
      <c r="D99" s="1121">
        <v>0</v>
      </c>
      <c r="E99" s="1121">
        <v>0</v>
      </c>
      <c r="F99" s="1121">
        <v>0</v>
      </c>
      <c r="G99" s="1121">
        <v>0</v>
      </c>
      <c r="H99" s="1121">
        <v>0</v>
      </c>
      <c r="I99" s="1121">
        <v>0</v>
      </c>
      <c r="J99" s="1121">
        <v>0</v>
      </c>
      <c r="K99" s="1121">
        <v>0</v>
      </c>
      <c r="L99" s="1121">
        <v>0</v>
      </c>
      <c r="M99" s="1121">
        <v>0</v>
      </c>
      <c r="N99" s="1121">
        <v>0</v>
      </c>
      <c r="O99" s="1121">
        <v>0</v>
      </c>
      <c r="P99" s="1121">
        <v>0</v>
      </c>
    </row>
    <row r="100" spans="1:16" s="120" customFormat="1" ht="20.25" customHeight="1" thickTop="1">
      <c r="A100" s="942" t="s">
        <v>1552</v>
      </c>
      <c r="B100" s="950">
        <v>0.42349999999999999</v>
      </c>
      <c r="C100" s="950">
        <v>0.4622</v>
      </c>
      <c r="D100" s="950">
        <v>0.3629</v>
      </c>
      <c r="E100" s="950">
        <v>0.3992</v>
      </c>
      <c r="F100" s="950">
        <v>0.443</v>
      </c>
      <c r="G100" s="950">
        <v>0.44679999999999997</v>
      </c>
      <c r="H100" s="950">
        <v>0.54039999999999999</v>
      </c>
      <c r="I100" s="950">
        <v>0.56530000000000002</v>
      </c>
      <c r="J100" s="950">
        <v>0.49769999999999998</v>
      </c>
      <c r="K100" s="950">
        <v>0.42380000000000001</v>
      </c>
      <c r="L100" s="950">
        <v>0.63029999999999997</v>
      </c>
      <c r="M100" s="950">
        <v>0.5948</v>
      </c>
      <c r="N100" s="950">
        <v>0.50439999999999996</v>
      </c>
      <c r="O100" s="950">
        <v>0.63460000000000005</v>
      </c>
      <c r="P100" s="950">
        <v>0.4919</v>
      </c>
    </row>
    <row r="101" spans="1:16" s="120" customFormat="1" ht="20.25" customHeight="1">
      <c r="A101" s="942" t="s">
        <v>1553</v>
      </c>
      <c r="B101" s="950">
        <v>5.4199999999999998E-2</v>
      </c>
      <c r="C101" s="950">
        <v>5.6500000000000002E-2</v>
      </c>
      <c r="D101" s="950">
        <v>6.7000000000000004E-2</v>
      </c>
      <c r="E101" s="950">
        <v>5.16E-2</v>
      </c>
      <c r="F101" s="950">
        <v>5.7500000000000002E-2</v>
      </c>
      <c r="G101" s="950">
        <v>5.3699999999999998E-2</v>
      </c>
      <c r="H101" s="950">
        <v>0.04</v>
      </c>
      <c r="I101" s="950">
        <v>5.33E-2</v>
      </c>
      <c r="J101" s="950">
        <v>4.2799999999999998E-2</v>
      </c>
      <c r="K101" s="950">
        <v>4.24E-2</v>
      </c>
      <c r="L101" s="950">
        <v>2.5999999999999999E-2</v>
      </c>
      <c r="M101" s="950">
        <v>5.5399999999999998E-2</v>
      </c>
      <c r="N101" s="950">
        <v>0.1048</v>
      </c>
      <c r="O101" s="950">
        <v>4.0899999999999999E-2</v>
      </c>
      <c r="P101" s="950">
        <v>5.3699999999999998E-2</v>
      </c>
    </row>
    <row r="102" spans="1:16" s="120" customFormat="1" ht="20.25" customHeight="1">
      <c r="A102" s="942" t="s">
        <v>1554</v>
      </c>
      <c r="B102" s="950">
        <v>0.52229999999999999</v>
      </c>
      <c r="C102" s="950">
        <v>0.48130000000000001</v>
      </c>
      <c r="D102" s="950">
        <v>0.57010000000000005</v>
      </c>
      <c r="E102" s="950">
        <v>0.54920000000000002</v>
      </c>
      <c r="F102" s="950">
        <v>0.4995</v>
      </c>
      <c r="G102" s="950">
        <v>0.4995</v>
      </c>
      <c r="H102" s="950">
        <v>0.41959999999999997</v>
      </c>
      <c r="I102" s="950">
        <v>0.38129999999999997</v>
      </c>
      <c r="J102" s="950">
        <v>0.45950000000000002</v>
      </c>
      <c r="K102" s="950">
        <v>0.53380000000000005</v>
      </c>
      <c r="L102" s="950">
        <v>0.34360000000000002</v>
      </c>
      <c r="M102" s="950">
        <v>0.34989999999999999</v>
      </c>
      <c r="N102" s="950">
        <v>0.39079999999999998</v>
      </c>
      <c r="O102" s="950">
        <v>0.32450000000000001</v>
      </c>
      <c r="P102" s="950">
        <v>0.45440000000000003</v>
      </c>
    </row>
    <row r="103" spans="1:16" s="120" customFormat="1" ht="20.25" customHeight="1" thickBot="1">
      <c r="A103" s="942" t="s">
        <v>1555</v>
      </c>
      <c r="B103" s="950">
        <v>0.52810000000000001</v>
      </c>
      <c r="C103" s="950">
        <v>0.6139</v>
      </c>
      <c r="D103" s="950">
        <v>0.54849999999999999</v>
      </c>
      <c r="E103" s="950">
        <v>0.49359999999999998</v>
      </c>
      <c r="F103" s="950">
        <v>0.5323</v>
      </c>
      <c r="G103" s="950">
        <v>0.49869999999999998</v>
      </c>
      <c r="H103" s="950">
        <v>0.51129999999999998</v>
      </c>
      <c r="I103" s="950">
        <v>0.60060000000000002</v>
      </c>
      <c r="J103" s="950">
        <v>0.89870000000000005</v>
      </c>
      <c r="K103" s="950">
        <v>0.47260000000000002</v>
      </c>
      <c r="L103" s="950">
        <v>0.4834</v>
      </c>
      <c r="M103" s="950">
        <v>0.60719999999999996</v>
      </c>
      <c r="N103" s="950">
        <v>0.29249999999999998</v>
      </c>
      <c r="O103" s="950">
        <v>0.61129999999999995</v>
      </c>
      <c r="P103" s="950">
        <v>0.52229999999999999</v>
      </c>
    </row>
    <row r="104" spans="1:16" s="120" customFormat="1" ht="20.25" customHeight="1" thickTop="1" thickBot="1">
      <c r="A104" s="944" t="s">
        <v>1556</v>
      </c>
      <c r="B104" s="1121">
        <v>0</v>
      </c>
      <c r="C104" s="1121">
        <v>0</v>
      </c>
      <c r="D104" s="1121">
        <v>0</v>
      </c>
      <c r="E104" s="1121">
        <v>0</v>
      </c>
      <c r="F104" s="1121">
        <v>0</v>
      </c>
      <c r="G104" s="1121">
        <v>0</v>
      </c>
      <c r="H104" s="1121">
        <v>0</v>
      </c>
      <c r="I104" s="1121">
        <v>0</v>
      </c>
      <c r="J104" s="1121">
        <v>0</v>
      </c>
      <c r="K104" s="1121">
        <v>0</v>
      </c>
      <c r="L104" s="1121">
        <v>0</v>
      </c>
      <c r="M104" s="1121">
        <v>0</v>
      </c>
      <c r="N104" s="1121">
        <v>0</v>
      </c>
      <c r="O104" s="1121">
        <v>0</v>
      </c>
      <c r="P104" s="1121">
        <v>0</v>
      </c>
    </row>
    <row r="105" spans="1:16" s="120" customFormat="1" ht="20.25" customHeight="1" thickTop="1">
      <c r="A105" s="942" t="s">
        <v>1557</v>
      </c>
      <c r="B105" s="950">
        <v>5.74E-2</v>
      </c>
      <c r="C105" s="950">
        <v>7.6100000000000001E-2</v>
      </c>
      <c r="D105" s="950">
        <v>5.5599999999999997E-2</v>
      </c>
      <c r="E105" s="950">
        <v>7.1099999999999997E-2</v>
      </c>
      <c r="F105" s="950">
        <v>6.1499999999999999E-2</v>
      </c>
      <c r="G105" s="950">
        <v>5.4399999999999997E-2</v>
      </c>
      <c r="H105" s="950">
        <v>7.7100000000000002E-2</v>
      </c>
      <c r="I105" s="950">
        <v>0.1318</v>
      </c>
      <c r="J105" s="950">
        <v>6.2600000000000003E-2</v>
      </c>
      <c r="K105" s="950">
        <v>0.14000000000000001</v>
      </c>
      <c r="L105" s="950">
        <v>0.11360000000000001</v>
      </c>
      <c r="M105" s="950">
        <v>0.12470000000000001</v>
      </c>
      <c r="N105" s="950">
        <v>0.1038</v>
      </c>
      <c r="O105" s="950">
        <v>0.1119</v>
      </c>
      <c r="P105" s="950">
        <v>7.5600000000000001E-2</v>
      </c>
    </row>
    <row r="106" spans="1:16" s="120" customFormat="1" ht="20.25" customHeight="1">
      <c r="A106" s="942" t="s">
        <v>1558</v>
      </c>
      <c r="B106" s="950">
        <v>4.0500000000000001E-2</v>
      </c>
      <c r="C106" s="950">
        <v>5.67E-2</v>
      </c>
      <c r="D106" s="950">
        <v>4.2099999999999999E-2</v>
      </c>
      <c r="E106" s="950">
        <v>3.8800000000000001E-2</v>
      </c>
      <c r="F106" s="950">
        <v>4.7199999999999999E-2</v>
      </c>
      <c r="G106" s="950">
        <v>3.6400000000000002E-2</v>
      </c>
      <c r="H106" s="950">
        <v>6.3299999999999995E-2</v>
      </c>
      <c r="I106" s="950">
        <v>0.12939999999999999</v>
      </c>
      <c r="J106" s="950">
        <v>3.6400000000000002E-2</v>
      </c>
      <c r="K106" s="950">
        <v>1.7299999999999999E-2</v>
      </c>
      <c r="L106" s="950">
        <v>0.1081</v>
      </c>
      <c r="M106" s="950">
        <v>0.1182</v>
      </c>
      <c r="N106" s="950">
        <v>8.5500000000000007E-2</v>
      </c>
      <c r="O106" s="950">
        <v>0.1048</v>
      </c>
      <c r="P106" s="950">
        <v>5.9700000000000003E-2</v>
      </c>
    </row>
    <row r="107" spans="1:16" s="120" customFormat="1" ht="20.25" customHeight="1">
      <c r="A107" s="940" t="s">
        <v>412</v>
      </c>
      <c r="B107" s="950">
        <v>5.1700000000000003E-2</v>
      </c>
      <c r="C107" s="950">
        <v>7.3400000000000007E-2</v>
      </c>
      <c r="D107" s="950">
        <v>5.2400000000000002E-2</v>
      </c>
      <c r="E107" s="950">
        <v>5.1799999999999999E-2</v>
      </c>
      <c r="F107" s="950">
        <v>5.9900000000000002E-2</v>
      </c>
      <c r="G107" s="950">
        <v>4.4200000000000003E-2</v>
      </c>
      <c r="H107" s="950">
        <v>7.6899999999999996E-2</v>
      </c>
      <c r="I107" s="950">
        <v>0.13969999999999999</v>
      </c>
      <c r="J107" s="950">
        <v>5.3999999999999999E-2</v>
      </c>
      <c r="K107" s="950">
        <v>4.1000000000000002E-2</v>
      </c>
      <c r="L107" s="950">
        <v>0.12379999999999999</v>
      </c>
      <c r="M107" s="950">
        <v>0.13070000000000001</v>
      </c>
      <c r="N107" s="950">
        <v>0.1024</v>
      </c>
      <c r="O107" s="950">
        <v>0.1157</v>
      </c>
      <c r="P107" s="950">
        <v>7.1999999999999995E-2</v>
      </c>
    </row>
    <row r="108" spans="1:16" s="120" customFormat="1" ht="20.25" customHeight="1">
      <c r="A108" s="940" t="s">
        <v>1559</v>
      </c>
      <c r="B108" s="950">
        <v>6.3399999999999998E-2</v>
      </c>
      <c r="C108" s="950">
        <v>8.2000000000000003E-2</v>
      </c>
      <c r="D108" s="950">
        <v>6.2899999999999998E-2</v>
      </c>
      <c r="E108" s="950">
        <v>5.9700000000000003E-2</v>
      </c>
      <c r="F108" s="950">
        <v>7.17E-2</v>
      </c>
      <c r="G108" s="950">
        <v>5.74E-2</v>
      </c>
      <c r="H108" s="950">
        <v>9.3700000000000006E-2</v>
      </c>
      <c r="I108" s="950">
        <v>0.16589999999999999</v>
      </c>
      <c r="J108" s="950">
        <v>5.6000000000000001E-2</v>
      </c>
      <c r="K108" s="950">
        <v>4.2500000000000003E-2</v>
      </c>
      <c r="L108" s="950">
        <v>0.1489</v>
      </c>
      <c r="M108" s="950">
        <v>0.1555</v>
      </c>
      <c r="N108" s="950">
        <v>0.14099999999999999</v>
      </c>
      <c r="O108" s="950">
        <v>0.13420000000000001</v>
      </c>
      <c r="P108" s="950">
        <v>8.6400000000000005E-2</v>
      </c>
    </row>
    <row r="109" spans="1:16" s="120" customFormat="1" ht="20.25" customHeight="1">
      <c r="A109" s="940" t="s">
        <v>1560</v>
      </c>
      <c r="B109" s="950">
        <v>-1.17E-2</v>
      </c>
      <c r="C109" s="950">
        <v>-8.6E-3</v>
      </c>
      <c r="D109" s="950">
        <v>-1.06E-2</v>
      </c>
      <c r="E109" s="950">
        <v>-8.0000000000000002E-3</v>
      </c>
      <c r="F109" s="950">
        <v>-1.18E-2</v>
      </c>
      <c r="G109" s="950">
        <v>-1.32E-2</v>
      </c>
      <c r="H109" s="950">
        <v>-1.6799999999999999E-2</v>
      </c>
      <c r="I109" s="950">
        <v>-2.6200000000000001E-2</v>
      </c>
      <c r="J109" s="950">
        <v>-2E-3</v>
      </c>
      <c r="K109" s="950">
        <v>-1.5E-3</v>
      </c>
      <c r="L109" s="950">
        <v>-2.5100000000000001E-2</v>
      </c>
      <c r="M109" s="950">
        <v>-2.4799999999999999E-2</v>
      </c>
      <c r="N109" s="950">
        <v>-3.8600000000000002E-2</v>
      </c>
      <c r="O109" s="950">
        <v>-1.8499999999999999E-2</v>
      </c>
      <c r="P109" s="950">
        <v>-1.44E-2</v>
      </c>
    </row>
    <row r="110" spans="1:16" s="120" customFormat="1" ht="20.25" customHeight="1">
      <c r="A110" s="940" t="s">
        <v>415</v>
      </c>
      <c r="B110" s="951">
        <v>-1.12E-2</v>
      </c>
      <c r="C110" s="950">
        <v>-1.67E-2</v>
      </c>
      <c r="D110" s="951">
        <v>-1.03E-2</v>
      </c>
      <c r="E110" s="951">
        <v>-1.2999999999999999E-2</v>
      </c>
      <c r="F110" s="951">
        <v>-1.2699999999999999E-2</v>
      </c>
      <c r="G110" s="951">
        <v>-7.7999999999999996E-3</v>
      </c>
      <c r="H110" s="951">
        <v>-1.3599999999999999E-2</v>
      </c>
      <c r="I110" s="951">
        <v>-1.03E-2</v>
      </c>
      <c r="J110" s="951">
        <v>-1.7500000000000002E-2</v>
      </c>
      <c r="K110" s="951">
        <v>-2.3699999999999999E-2</v>
      </c>
      <c r="L110" s="951">
        <v>-1.5699999999999999E-2</v>
      </c>
      <c r="M110" s="951">
        <v>-1.2500000000000001E-2</v>
      </c>
      <c r="N110" s="951">
        <v>-1.6899999999999998E-2</v>
      </c>
      <c r="O110" s="951">
        <v>-1.09E-2</v>
      </c>
      <c r="P110" s="951">
        <v>-1.23E-2</v>
      </c>
    </row>
    <row r="111" spans="1:16" s="120" customFormat="1" ht="20.25" customHeight="1" thickBot="1">
      <c r="A111" s="940" t="s">
        <v>1561</v>
      </c>
      <c r="B111" s="950">
        <v>1.6899999999999998E-2</v>
      </c>
      <c r="C111" s="950">
        <v>1.9400000000000001E-2</v>
      </c>
      <c r="D111" s="950">
        <v>1.35E-2</v>
      </c>
      <c r="E111" s="950">
        <v>3.2300000000000002E-2</v>
      </c>
      <c r="F111" s="951">
        <v>1.43E-2</v>
      </c>
      <c r="G111" s="951">
        <v>1.7999999999999999E-2</v>
      </c>
      <c r="H111" s="951">
        <v>1.38E-2</v>
      </c>
      <c r="I111" s="951">
        <v>2.3999999999999998E-3</v>
      </c>
      <c r="J111" s="950">
        <v>2.6200000000000001E-2</v>
      </c>
      <c r="K111" s="950">
        <v>0.1227</v>
      </c>
      <c r="L111" s="951">
        <v>5.1000000000000004E-3</v>
      </c>
      <c r="M111" s="951">
        <v>6.6E-3</v>
      </c>
      <c r="N111" s="951">
        <v>1.83E-2</v>
      </c>
      <c r="O111" s="951">
        <v>7.0000000000000001E-3</v>
      </c>
      <c r="P111" s="951">
        <v>1.5900000000000001E-2</v>
      </c>
    </row>
    <row r="112" spans="1:16" s="120" customFormat="1" ht="20.25" customHeight="1" thickTop="1" thickBot="1">
      <c r="A112" s="944" t="s">
        <v>417</v>
      </c>
      <c r="B112" s="1121">
        <v>0</v>
      </c>
      <c r="C112" s="1121">
        <v>0</v>
      </c>
      <c r="D112" s="1121">
        <v>0</v>
      </c>
      <c r="E112" s="1121">
        <v>0</v>
      </c>
      <c r="F112" s="1121">
        <v>0</v>
      </c>
      <c r="G112" s="1121">
        <v>0</v>
      </c>
      <c r="H112" s="1121">
        <v>0</v>
      </c>
      <c r="I112" s="1121">
        <v>0</v>
      </c>
      <c r="J112" s="1121">
        <v>0</v>
      </c>
      <c r="K112" s="1121">
        <v>0</v>
      </c>
      <c r="L112" s="1121">
        <v>0</v>
      </c>
      <c r="M112" s="1121">
        <v>0</v>
      </c>
      <c r="N112" s="1121">
        <v>0</v>
      </c>
      <c r="O112" s="1121">
        <v>0</v>
      </c>
      <c r="P112" s="1121">
        <v>0</v>
      </c>
    </row>
    <row r="113" spans="1:16" s="120" customFormat="1" ht="20.25" customHeight="1" thickTop="1">
      <c r="A113" s="940" t="s">
        <v>1557</v>
      </c>
      <c r="B113" s="950">
        <v>5.74E-2</v>
      </c>
      <c r="C113" s="950">
        <v>7.6100000000000001E-2</v>
      </c>
      <c r="D113" s="950">
        <v>5.5599999999999997E-2</v>
      </c>
      <c r="E113" s="950">
        <v>7.1099999999999997E-2</v>
      </c>
      <c r="F113" s="950">
        <v>6.1499999999999999E-2</v>
      </c>
      <c r="G113" s="950">
        <v>5.4399999999999997E-2</v>
      </c>
      <c r="H113" s="950">
        <v>7.7100000000000002E-2</v>
      </c>
      <c r="I113" s="950">
        <v>0.1318</v>
      </c>
      <c r="J113" s="950">
        <v>6.2600000000000003E-2</v>
      </c>
      <c r="K113" s="950">
        <v>0.14000000000000001</v>
      </c>
      <c r="L113" s="950">
        <v>0.11360000000000001</v>
      </c>
      <c r="M113" s="950">
        <v>0.12470000000000001</v>
      </c>
      <c r="N113" s="950">
        <v>0.1038</v>
      </c>
      <c r="O113" s="950">
        <v>0.1119</v>
      </c>
      <c r="P113" s="950">
        <v>7.5600000000000001E-2</v>
      </c>
    </row>
    <row r="114" spans="1:16" s="120" customFormat="1" ht="20.25" customHeight="1">
      <c r="A114" s="940" t="s">
        <v>1562</v>
      </c>
      <c r="B114" s="950">
        <v>-1.8E-3</v>
      </c>
      <c r="C114" s="950">
        <v>-6.4999999999999997E-3</v>
      </c>
      <c r="D114" s="950">
        <v>-3.8999999999999998E-3</v>
      </c>
      <c r="E114" s="950">
        <v>-5.3E-3</v>
      </c>
      <c r="F114" s="950">
        <v>-2.7000000000000001E-3</v>
      </c>
      <c r="G114" s="950">
        <v>-4.4000000000000003E-3</v>
      </c>
      <c r="H114" s="950">
        <v>-4.7000000000000002E-3</v>
      </c>
      <c r="I114" s="950">
        <v>-1.2800000000000001E-2</v>
      </c>
      <c r="J114" s="950">
        <v>8.3999999999999995E-3</v>
      </c>
      <c r="K114" s="950">
        <v>1.8E-3</v>
      </c>
      <c r="L114" s="950">
        <v>-1.5100000000000001E-2</v>
      </c>
      <c r="M114" s="950">
        <v>-1.0500000000000001E-2</v>
      </c>
      <c r="N114" s="950">
        <v>-3.0200000000000001E-2</v>
      </c>
      <c r="O114" s="950">
        <v>-8.5000000000000006E-3</v>
      </c>
      <c r="P114" s="950">
        <v>-6.7999999999999996E-3</v>
      </c>
    </row>
    <row r="115" spans="1:16" s="120" customFormat="1" ht="20.25" customHeight="1">
      <c r="A115" s="940" t="s">
        <v>1563</v>
      </c>
      <c r="B115" s="950">
        <v>-3.6299999999999999E-2</v>
      </c>
      <c r="C115" s="950">
        <v>-5.67E-2</v>
      </c>
      <c r="D115" s="950">
        <v>-3.6600000000000001E-2</v>
      </c>
      <c r="E115" s="950">
        <v>-4.4200000000000003E-2</v>
      </c>
      <c r="F115" s="950">
        <v>-3.9199999999999999E-2</v>
      </c>
      <c r="G115" s="950">
        <v>-3.6600000000000001E-2</v>
      </c>
      <c r="H115" s="950">
        <v>-4.9500000000000002E-2</v>
      </c>
      <c r="I115" s="950">
        <v>-8.48E-2</v>
      </c>
      <c r="J115" s="950">
        <v>-6.7699999999999996E-2</v>
      </c>
      <c r="K115" s="950">
        <v>-6.8000000000000005E-2</v>
      </c>
      <c r="L115" s="950">
        <v>-8.09E-2</v>
      </c>
      <c r="M115" s="950">
        <v>-9.7900000000000001E-2</v>
      </c>
      <c r="N115" s="950">
        <v>-5.67E-2</v>
      </c>
      <c r="O115" s="950">
        <v>-8.5999999999999993E-2</v>
      </c>
      <c r="P115" s="950">
        <v>-5.04E-2</v>
      </c>
    </row>
    <row r="116" spans="1:16" s="120" customFormat="1" ht="20.25" customHeight="1">
      <c r="A116" s="940" t="s">
        <v>1564</v>
      </c>
      <c r="B116" s="950">
        <v>0</v>
      </c>
      <c r="C116" s="950">
        <v>0</v>
      </c>
      <c r="D116" s="950">
        <v>1E-4</v>
      </c>
      <c r="E116" s="950">
        <v>0</v>
      </c>
      <c r="F116" s="950">
        <v>0</v>
      </c>
      <c r="G116" s="950">
        <v>0</v>
      </c>
      <c r="H116" s="950">
        <v>2.0000000000000001E-4</v>
      </c>
      <c r="I116" s="950">
        <v>0</v>
      </c>
      <c r="J116" s="950">
        <v>0</v>
      </c>
      <c r="K116" s="950">
        <v>0</v>
      </c>
      <c r="L116" s="950">
        <v>5.9999999999999995E-4</v>
      </c>
      <c r="M116" s="950">
        <v>0</v>
      </c>
      <c r="N116" s="950">
        <v>0</v>
      </c>
      <c r="O116" s="950">
        <v>0</v>
      </c>
      <c r="P116" s="950">
        <v>1E-4</v>
      </c>
    </row>
    <row r="117" spans="1:16" s="120" customFormat="1" ht="20.25" customHeight="1">
      <c r="A117" s="940" t="s">
        <v>1565</v>
      </c>
      <c r="B117" s="950">
        <v>0</v>
      </c>
      <c r="C117" s="950">
        <v>0</v>
      </c>
      <c r="D117" s="950">
        <v>1E-4</v>
      </c>
      <c r="E117" s="950">
        <v>0</v>
      </c>
      <c r="F117" s="950">
        <v>0</v>
      </c>
      <c r="G117" s="950">
        <v>2.0000000000000001E-4</v>
      </c>
      <c r="H117" s="950">
        <v>5.9999999999999995E-4</v>
      </c>
      <c r="I117" s="950">
        <v>-4.7999999999999996E-3</v>
      </c>
      <c r="J117" s="950">
        <v>1E-4</v>
      </c>
      <c r="K117" s="950">
        <v>-1.2999999999999999E-3</v>
      </c>
      <c r="L117" s="950">
        <v>0</v>
      </c>
      <c r="M117" s="950">
        <v>-4.0000000000000002E-4</v>
      </c>
      <c r="N117" s="950">
        <v>-1E-4</v>
      </c>
      <c r="O117" s="950">
        <v>1E-4</v>
      </c>
      <c r="P117" s="950">
        <v>-2.9999999999999997E-4</v>
      </c>
    </row>
    <row r="118" spans="1:16" s="120" customFormat="1" ht="20.25" customHeight="1" thickBot="1">
      <c r="A118" s="940" t="s">
        <v>1566</v>
      </c>
      <c r="B118" s="950">
        <v>1E-4</v>
      </c>
      <c r="C118" s="950">
        <v>-1E-4</v>
      </c>
      <c r="D118" s="950">
        <v>0</v>
      </c>
      <c r="E118" s="950">
        <v>1E-4</v>
      </c>
      <c r="F118" s="950">
        <v>-1E-4</v>
      </c>
      <c r="G118" s="950">
        <v>0</v>
      </c>
      <c r="H118" s="950">
        <v>0</v>
      </c>
      <c r="I118" s="950">
        <v>0</v>
      </c>
      <c r="J118" s="950">
        <v>-1E-4</v>
      </c>
      <c r="K118" s="950">
        <v>-8.9999999999999998E-4</v>
      </c>
      <c r="L118" s="950">
        <v>0</v>
      </c>
      <c r="M118" s="950">
        <v>5.9999999999999995E-4</v>
      </c>
      <c r="N118" s="950">
        <v>0</v>
      </c>
      <c r="O118" s="950">
        <v>0</v>
      </c>
      <c r="P118" s="950">
        <v>0</v>
      </c>
    </row>
    <row r="119" spans="1:16" s="120" customFormat="1" ht="17.25" thickTop="1" thickBot="1">
      <c r="A119" s="766" t="s">
        <v>1567</v>
      </c>
      <c r="B119" s="953">
        <v>1.95E-2</v>
      </c>
      <c r="C119" s="953">
        <v>1.2800000000000001E-2</v>
      </c>
      <c r="D119" s="953">
        <v>1.54E-2</v>
      </c>
      <c r="E119" s="953">
        <v>2.1899999999999999E-2</v>
      </c>
      <c r="F119" s="953">
        <v>1.95E-2</v>
      </c>
      <c r="G119" s="953">
        <v>1.37E-2</v>
      </c>
      <c r="H119" s="953">
        <v>2.3699999999999999E-2</v>
      </c>
      <c r="I119" s="953">
        <v>2.93E-2</v>
      </c>
      <c r="J119" s="953">
        <v>3.3E-3</v>
      </c>
      <c r="K119" s="953">
        <v>7.1599999999999997E-2</v>
      </c>
      <c r="L119" s="953">
        <v>1.7899999999999999E-2</v>
      </c>
      <c r="M119" s="953">
        <v>1.6500000000000001E-2</v>
      </c>
      <c r="N119" s="953">
        <v>1.7100000000000001E-2</v>
      </c>
      <c r="O119" s="953">
        <v>1.7500000000000002E-2</v>
      </c>
      <c r="P119" s="953">
        <v>1.8200000000000001E-2</v>
      </c>
    </row>
    <row r="120" spans="1:16" s="120" customFormat="1" ht="12.75" customHeight="1" thickTop="1" thickBot="1">
      <c r="A120" s="954"/>
      <c r="B120" s="955"/>
      <c r="C120" s="955"/>
      <c r="D120" s="955"/>
      <c r="E120" s="955"/>
      <c r="F120" s="955"/>
      <c r="G120" s="955"/>
      <c r="H120" s="955"/>
      <c r="I120" s="955"/>
      <c r="J120" s="955"/>
      <c r="K120" s="955"/>
      <c r="L120" s="955"/>
      <c r="M120" s="955"/>
      <c r="N120" s="955"/>
      <c r="O120" s="955"/>
      <c r="P120" s="955"/>
    </row>
    <row r="121" spans="1:16" s="120" customFormat="1" ht="12.75" customHeight="1" thickTop="1">
      <c r="A121" s="235" t="s">
        <v>424</v>
      </c>
      <c r="B121" s="450"/>
      <c r="J121" s="450"/>
      <c r="K121" s="450"/>
      <c r="L121" s="450"/>
      <c r="M121" s="450"/>
      <c r="N121" s="450"/>
      <c r="O121" s="450"/>
    </row>
    <row r="122" spans="1:16" s="120" customFormat="1" ht="12.75" customHeight="1">
      <c r="A122" s="235" t="s">
        <v>425</v>
      </c>
      <c r="B122" s="450"/>
      <c r="J122" s="450"/>
      <c r="K122" s="450"/>
      <c r="L122" s="450"/>
      <c r="M122" s="450"/>
      <c r="N122" s="450"/>
      <c r="O122" s="450"/>
    </row>
    <row r="123" spans="1:16" s="120" customFormat="1" ht="12.75" customHeight="1">
      <c r="A123" s="235" t="s">
        <v>426</v>
      </c>
      <c r="B123" s="450"/>
      <c r="J123" s="450"/>
      <c r="K123" s="450"/>
      <c r="L123" s="450"/>
      <c r="M123" s="450"/>
      <c r="N123" s="450"/>
      <c r="O123" s="450"/>
    </row>
    <row r="124" spans="1:16" s="120" customFormat="1" ht="15">
      <c r="A124" s="235" t="s">
        <v>427</v>
      </c>
      <c r="B124" s="450"/>
      <c r="J124" s="450"/>
      <c r="K124" s="450"/>
      <c r="L124" s="450"/>
      <c r="M124" s="450"/>
      <c r="N124" s="450"/>
      <c r="O124" s="450"/>
    </row>
    <row r="125" spans="1:16" s="120" customFormat="1" ht="15">
      <c r="A125" s="221"/>
    </row>
    <row r="126" spans="1:16" s="120" customFormat="1" ht="15">
      <c r="A126" s="221"/>
    </row>
    <row r="127" spans="1:16" s="120" customFormat="1" ht="15">
      <c r="A127" s="221"/>
    </row>
    <row r="128" spans="1:16" s="120" customFormat="1" ht="15">
      <c r="A128" s="221"/>
    </row>
    <row r="129" spans="1:1" s="120" customFormat="1" ht="15">
      <c r="A129" s="221"/>
    </row>
    <row r="130" spans="1:1" s="120" customFormat="1" ht="15">
      <c r="A130" s="221"/>
    </row>
    <row r="131" spans="1:1" s="120" customFormat="1" ht="15">
      <c r="A131" s="221"/>
    </row>
    <row r="132" spans="1:1" s="120" customFormat="1" ht="15">
      <c r="A132" s="221"/>
    </row>
    <row r="133" spans="1:1" s="120" customFormat="1" ht="15">
      <c r="A133" s="221"/>
    </row>
    <row r="134" spans="1:1" s="120" customFormat="1" ht="15">
      <c r="A134" s="221"/>
    </row>
    <row r="135" spans="1:1" s="120" customFormat="1" ht="15">
      <c r="A135" s="221"/>
    </row>
    <row r="136" spans="1:1" s="120" customFormat="1" ht="15">
      <c r="A136" s="221"/>
    </row>
    <row r="137" spans="1:1" s="120" customFormat="1" ht="15">
      <c r="A137" s="221"/>
    </row>
    <row r="138" spans="1:1" s="120" customFormat="1" ht="15">
      <c r="A138" s="221"/>
    </row>
    <row r="139" spans="1:1" s="120" customFormat="1" ht="15">
      <c r="A139" s="221"/>
    </row>
    <row r="140" spans="1:1" s="120" customFormat="1" ht="15">
      <c r="A140" s="221"/>
    </row>
    <row r="141" spans="1:1" s="120" customFormat="1" ht="15">
      <c r="A141" s="221"/>
    </row>
    <row r="142" spans="1:1" s="120" customFormat="1" ht="15">
      <c r="A142" s="221"/>
    </row>
    <row r="143" spans="1:1" s="120" customFormat="1" ht="15">
      <c r="A143" s="221"/>
    </row>
    <row r="144" spans="1:1" s="120" customFormat="1" ht="15">
      <c r="A144" s="221"/>
    </row>
    <row r="145" spans="1:1" s="120" customFormat="1" ht="15">
      <c r="A145" s="221"/>
    </row>
    <row r="146" spans="1:1" s="120" customFormat="1" ht="15">
      <c r="A146" s="221"/>
    </row>
    <row r="147" spans="1:1" s="290" customFormat="1" ht="12.75">
      <c r="A147" s="936"/>
    </row>
    <row r="148" spans="1:1" s="290" customFormat="1" ht="12.75">
      <c r="A148" s="937"/>
    </row>
    <row r="149" spans="1:1" s="290" customFormat="1" ht="12.75">
      <c r="A149" s="937"/>
    </row>
    <row r="150" spans="1:1" s="290" customFormat="1" ht="12.75">
      <c r="A150" s="937"/>
    </row>
    <row r="151" spans="1:1" s="290" customFormat="1" ht="12.75">
      <c r="A151" s="937"/>
    </row>
    <row r="152" spans="1:1" s="290" customFormat="1" ht="12.75">
      <c r="A152" s="937"/>
    </row>
    <row r="153" spans="1:1" s="290" customFormat="1" ht="12.75">
      <c r="A153" s="937"/>
    </row>
    <row r="154" spans="1:1" s="290" customFormat="1" ht="12.75">
      <c r="A154" s="937"/>
    </row>
    <row r="155" spans="1:1" s="290" customFormat="1" ht="12.75">
      <c r="A155" s="937"/>
    </row>
    <row r="156" spans="1:1" s="290" customFormat="1" ht="12.75">
      <c r="A156" s="937"/>
    </row>
    <row r="157" spans="1:1" s="290" customFormat="1" ht="12.75">
      <c r="A157" s="937"/>
    </row>
    <row r="158" spans="1:1" s="290" customFormat="1" ht="12.75">
      <c r="A158" s="937"/>
    </row>
    <row r="159" spans="1:1" s="290" customFormat="1" ht="12.75">
      <c r="A159" s="937"/>
    </row>
    <row r="160" spans="1:1" s="290" customFormat="1" ht="12.75">
      <c r="A160" s="937"/>
    </row>
    <row r="161" spans="1:1" s="290" customFormat="1" ht="12.75">
      <c r="A161" s="937"/>
    </row>
    <row r="162" spans="1:1" s="290" customFormat="1" ht="12.75">
      <c r="A162" s="937"/>
    </row>
    <row r="163" spans="1:1" s="290" customFormat="1" ht="12.75">
      <c r="A163" s="937"/>
    </row>
    <row r="164" spans="1:1" s="290" customFormat="1" ht="12.75">
      <c r="A164" s="937"/>
    </row>
    <row r="165" spans="1:1" s="290" customFormat="1" ht="12.75">
      <c r="A165" s="937"/>
    </row>
    <row r="166" spans="1:1" s="290" customFormat="1" ht="12.75">
      <c r="A166" s="937"/>
    </row>
    <row r="167" spans="1:1" s="290" customFormat="1" ht="12.75">
      <c r="A167" s="937"/>
    </row>
    <row r="168" spans="1:1" s="290" customFormat="1" ht="12.75">
      <c r="A168" s="937"/>
    </row>
    <row r="169" spans="1:1" s="290" customFormat="1" ht="12.75">
      <c r="A169" s="937"/>
    </row>
    <row r="170" spans="1:1" s="290" customFormat="1" ht="12.75">
      <c r="A170" s="937"/>
    </row>
    <row r="171" spans="1:1" s="290" customFormat="1" ht="12.75">
      <c r="A171" s="937"/>
    </row>
    <row r="172" spans="1:1" s="290" customFormat="1" ht="12.75">
      <c r="A172" s="937"/>
    </row>
    <row r="173" spans="1:1" s="290" customFormat="1" ht="12.75">
      <c r="A173" s="937"/>
    </row>
    <row r="174" spans="1:1" s="290" customFormat="1" ht="12.75">
      <c r="A174" s="937"/>
    </row>
    <row r="175" spans="1:1">
      <c r="A175" s="190"/>
    </row>
    <row r="176" spans="1:1">
      <c r="A176" s="190"/>
    </row>
    <row r="177" spans="1:1">
      <c r="A177" s="190"/>
    </row>
    <row r="178" spans="1:1">
      <c r="A178" s="190"/>
    </row>
    <row r="179" spans="1:1">
      <c r="A179" s="190"/>
    </row>
    <row r="180" spans="1:1">
      <c r="A180" s="190"/>
    </row>
    <row r="181" spans="1:1">
      <c r="A181" s="190"/>
    </row>
    <row r="182" spans="1:1">
      <c r="A182" s="190"/>
    </row>
    <row r="183" spans="1:1">
      <c r="A183" s="190"/>
    </row>
    <row r="184" spans="1:1">
      <c r="A184" s="190"/>
    </row>
    <row r="185" spans="1:1">
      <c r="A185" s="190"/>
    </row>
    <row r="186" spans="1:1">
      <c r="A186" s="190"/>
    </row>
    <row r="187" spans="1:1">
      <c r="A187" s="190"/>
    </row>
    <row r="188" spans="1:1">
      <c r="A188" s="190"/>
    </row>
    <row r="189" spans="1:1">
      <c r="A189" s="190"/>
    </row>
    <row r="190" spans="1:1">
      <c r="A190" s="190"/>
    </row>
    <row r="191" spans="1:1">
      <c r="A191" s="190"/>
    </row>
    <row r="192" spans="1:1">
      <c r="A192" s="190"/>
    </row>
    <row r="193" spans="1:1">
      <c r="A193" s="190"/>
    </row>
    <row r="194" spans="1:1">
      <c r="A194" s="190"/>
    </row>
    <row r="195" spans="1:1">
      <c r="A195" s="190"/>
    </row>
    <row r="196" spans="1:1">
      <c r="A196" s="190"/>
    </row>
    <row r="197" spans="1:1">
      <c r="A197" s="190"/>
    </row>
    <row r="198" spans="1:1">
      <c r="A198" s="190"/>
    </row>
    <row r="199" spans="1:1">
      <c r="A199" s="190"/>
    </row>
    <row r="200" spans="1:1">
      <c r="A200" s="190"/>
    </row>
    <row r="201" spans="1:1">
      <c r="A201" s="190"/>
    </row>
    <row r="202" spans="1:1">
      <c r="A202" s="190"/>
    </row>
    <row r="203" spans="1:1">
      <c r="A203" s="190"/>
    </row>
    <row r="204" spans="1:1">
      <c r="A204" s="190"/>
    </row>
    <row r="205" spans="1:1">
      <c r="A205" s="190"/>
    </row>
    <row r="206" spans="1:1">
      <c r="A206" s="190"/>
    </row>
    <row r="207" spans="1:1">
      <c r="A207" s="190"/>
    </row>
    <row r="208" spans="1:1">
      <c r="A208" s="190"/>
    </row>
    <row r="209" spans="1:1">
      <c r="A209" s="190"/>
    </row>
    <row r="210" spans="1:1">
      <c r="A210" s="190"/>
    </row>
    <row r="211" spans="1:1">
      <c r="A211" s="190"/>
    </row>
    <row r="212" spans="1:1">
      <c r="A212" s="190"/>
    </row>
    <row r="213" spans="1:1">
      <c r="A213" s="190"/>
    </row>
    <row r="214" spans="1:1">
      <c r="A214" s="190"/>
    </row>
    <row r="215" spans="1:1">
      <c r="A215" s="190"/>
    </row>
    <row r="216" spans="1:1">
      <c r="A216" s="190"/>
    </row>
    <row r="217" spans="1:1">
      <c r="A217" s="190"/>
    </row>
    <row r="218" spans="1:1">
      <c r="A218" s="190"/>
    </row>
    <row r="219" spans="1:1">
      <c r="A219" s="190"/>
    </row>
    <row r="220" spans="1:1">
      <c r="A220" s="190"/>
    </row>
    <row r="221" spans="1:1">
      <c r="A221" s="190"/>
    </row>
    <row r="222" spans="1:1">
      <c r="A222" s="190"/>
    </row>
    <row r="223" spans="1:1">
      <c r="A223" s="190"/>
    </row>
    <row r="224" spans="1:1">
      <c r="A224" s="190"/>
    </row>
    <row r="225" spans="1:1">
      <c r="A225" s="190"/>
    </row>
    <row r="226" spans="1:1">
      <c r="A226" s="190"/>
    </row>
    <row r="227" spans="1:1">
      <c r="A227" s="190"/>
    </row>
    <row r="228" spans="1:1">
      <c r="A228" s="190"/>
    </row>
    <row r="229" spans="1:1">
      <c r="A229" s="190"/>
    </row>
    <row r="230" spans="1:1">
      <c r="A230" s="190"/>
    </row>
    <row r="231" spans="1:1">
      <c r="A231" s="190"/>
    </row>
    <row r="232" spans="1:1">
      <c r="A232" s="190"/>
    </row>
    <row r="233" spans="1:1">
      <c r="A233" s="190"/>
    </row>
    <row r="234" spans="1:1">
      <c r="A234" s="190"/>
    </row>
    <row r="235" spans="1:1">
      <c r="A235" s="190"/>
    </row>
    <row r="236" spans="1:1">
      <c r="A236" s="190"/>
    </row>
    <row r="237" spans="1:1">
      <c r="A237" s="190"/>
    </row>
    <row r="238" spans="1:1">
      <c r="A238" s="190"/>
    </row>
    <row r="239" spans="1:1">
      <c r="A239" s="190"/>
    </row>
    <row r="240" spans="1:1">
      <c r="A240" s="190"/>
    </row>
    <row r="241" spans="1:1">
      <c r="A241" s="190"/>
    </row>
    <row r="242" spans="1:1">
      <c r="A242" s="190"/>
    </row>
    <row r="243" spans="1:1">
      <c r="A243" s="190"/>
    </row>
    <row r="244" spans="1:1">
      <c r="A244" s="190"/>
    </row>
    <row r="245" spans="1:1">
      <c r="A245" s="190"/>
    </row>
    <row r="246" spans="1:1">
      <c r="A246" s="190"/>
    </row>
    <row r="247" spans="1:1">
      <c r="A247" s="190"/>
    </row>
    <row r="248" spans="1:1">
      <c r="A248" s="190"/>
    </row>
    <row r="249" spans="1:1">
      <c r="A249" s="190"/>
    </row>
    <row r="250" spans="1:1">
      <c r="A250" s="190"/>
    </row>
    <row r="251" spans="1:1">
      <c r="A251" s="190"/>
    </row>
    <row r="252" spans="1:1">
      <c r="A252" s="190"/>
    </row>
    <row r="253" spans="1:1">
      <c r="A253" s="190"/>
    </row>
    <row r="254" spans="1:1">
      <c r="A254" s="190"/>
    </row>
    <row r="255" spans="1:1">
      <c r="A255" s="190"/>
    </row>
    <row r="256" spans="1:1">
      <c r="A256" s="190"/>
    </row>
    <row r="257" spans="1:1">
      <c r="A257" s="190"/>
    </row>
    <row r="258" spans="1:1">
      <c r="A258" s="190"/>
    </row>
    <row r="259" spans="1:1">
      <c r="A259" s="190"/>
    </row>
    <row r="260" spans="1:1">
      <c r="A260" s="190"/>
    </row>
    <row r="261" spans="1:1">
      <c r="A261" s="190"/>
    </row>
    <row r="262" spans="1:1">
      <c r="A262" s="190"/>
    </row>
    <row r="263" spans="1:1">
      <c r="A263" s="190"/>
    </row>
    <row r="264" spans="1:1">
      <c r="A264" s="190"/>
    </row>
    <row r="265" spans="1:1">
      <c r="A265" s="190"/>
    </row>
    <row r="266" spans="1:1">
      <c r="A266" s="190"/>
    </row>
    <row r="267" spans="1:1">
      <c r="A267" s="190"/>
    </row>
    <row r="268" spans="1:1">
      <c r="A268" s="190"/>
    </row>
    <row r="269" spans="1:1">
      <c r="A269" s="190"/>
    </row>
    <row r="270" spans="1:1">
      <c r="A270" s="190"/>
    </row>
    <row r="271" spans="1:1">
      <c r="A271" s="190"/>
    </row>
    <row r="272" spans="1:1">
      <c r="A272" s="190"/>
    </row>
    <row r="273" spans="1:1">
      <c r="A273" s="190"/>
    </row>
    <row r="274" spans="1:1">
      <c r="A274" s="190"/>
    </row>
    <row r="275" spans="1:1">
      <c r="A275" s="190"/>
    </row>
    <row r="276" spans="1:1">
      <c r="A276" s="190"/>
    </row>
    <row r="277" spans="1:1">
      <c r="A277" s="190"/>
    </row>
    <row r="278" spans="1:1">
      <c r="A278" s="190"/>
    </row>
    <row r="279" spans="1:1">
      <c r="A279" s="190"/>
    </row>
    <row r="280" spans="1:1">
      <c r="A280" s="190"/>
    </row>
    <row r="281" spans="1:1">
      <c r="A281" s="190"/>
    </row>
    <row r="282" spans="1:1">
      <c r="A282" s="190"/>
    </row>
    <row r="283" spans="1:1">
      <c r="A283" s="190"/>
    </row>
    <row r="284" spans="1:1">
      <c r="A284" s="190"/>
    </row>
    <row r="285" spans="1:1">
      <c r="A285" s="190"/>
    </row>
    <row r="286" spans="1:1">
      <c r="A286" s="190"/>
    </row>
    <row r="287" spans="1:1">
      <c r="A287" s="190"/>
    </row>
    <row r="288" spans="1:1">
      <c r="A288" s="190"/>
    </row>
    <row r="289" spans="1:1">
      <c r="A289" s="190"/>
    </row>
    <row r="290" spans="1:1">
      <c r="A290" s="190"/>
    </row>
    <row r="291" spans="1:1">
      <c r="A291" s="190"/>
    </row>
    <row r="292" spans="1:1">
      <c r="A292" s="190"/>
    </row>
    <row r="293" spans="1:1">
      <c r="A293" s="190"/>
    </row>
    <row r="294" spans="1:1">
      <c r="A294" s="190"/>
    </row>
    <row r="295" spans="1:1">
      <c r="A295" s="190"/>
    </row>
    <row r="296" spans="1:1">
      <c r="A296" s="190"/>
    </row>
    <row r="297" spans="1:1">
      <c r="A297" s="190"/>
    </row>
    <row r="298" spans="1:1">
      <c r="A298" s="190"/>
    </row>
    <row r="299" spans="1:1">
      <c r="A299" s="190"/>
    </row>
    <row r="300" spans="1:1">
      <c r="A300" s="190"/>
    </row>
    <row r="301" spans="1:1">
      <c r="A301" s="190"/>
    </row>
    <row r="302" spans="1:1">
      <c r="A302" s="190"/>
    </row>
    <row r="303" spans="1:1">
      <c r="A303" s="190"/>
    </row>
    <row r="304" spans="1:1">
      <c r="A304" s="190"/>
    </row>
    <row r="305" spans="1:1">
      <c r="A305" s="190"/>
    </row>
    <row r="306" spans="1:1">
      <c r="A306" s="190"/>
    </row>
    <row r="307" spans="1:1">
      <c r="A307" s="190"/>
    </row>
    <row r="308" spans="1:1">
      <c r="A308" s="190"/>
    </row>
    <row r="309" spans="1:1">
      <c r="A309" s="190"/>
    </row>
    <row r="310" spans="1:1">
      <c r="A310" s="190"/>
    </row>
    <row r="311" spans="1:1">
      <c r="A311" s="190"/>
    </row>
    <row r="312" spans="1:1">
      <c r="A312" s="190"/>
    </row>
    <row r="313" spans="1:1">
      <c r="A313" s="190"/>
    </row>
    <row r="314" spans="1:1">
      <c r="A314" s="190"/>
    </row>
    <row r="315" spans="1:1">
      <c r="A315" s="190"/>
    </row>
    <row r="316" spans="1:1">
      <c r="A316" s="190"/>
    </row>
    <row r="317" spans="1:1">
      <c r="A317" s="190"/>
    </row>
    <row r="318" spans="1:1">
      <c r="A318" s="190"/>
    </row>
    <row r="319" spans="1:1">
      <c r="A319" s="190"/>
    </row>
    <row r="320" spans="1:1">
      <c r="A320" s="190"/>
    </row>
    <row r="321" spans="1:1">
      <c r="A321" s="190"/>
    </row>
    <row r="322" spans="1:1">
      <c r="A322" s="190"/>
    </row>
    <row r="323" spans="1:1">
      <c r="A323" s="190"/>
    </row>
    <row r="324" spans="1:1">
      <c r="A324" s="190"/>
    </row>
    <row r="325" spans="1:1">
      <c r="A325" s="190"/>
    </row>
    <row r="326" spans="1:1">
      <c r="A326" s="190"/>
    </row>
    <row r="327" spans="1:1">
      <c r="A327" s="190"/>
    </row>
    <row r="328" spans="1:1">
      <c r="A328" s="190"/>
    </row>
    <row r="329" spans="1:1">
      <c r="A329" s="190"/>
    </row>
    <row r="330" spans="1:1">
      <c r="A330" s="190"/>
    </row>
    <row r="331" spans="1:1">
      <c r="A331" s="190"/>
    </row>
    <row r="332" spans="1:1">
      <c r="A332" s="190"/>
    </row>
    <row r="333" spans="1:1">
      <c r="A333" s="190"/>
    </row>
    <row r="334" spans="1:1">
      <c r="A334" s="190"/>
    </row>
    <row r="335" spans="1:1">
      <c r="A335" s="190"/>
    </row>
    <row r="336" spans="1:1">
      <c r="A336" s="190"/>
    </row>
    <row r="337" spans="1:1">
      <c r="A337" s="190"/>
    </row>
    <row r="338" spans="1:1">
      <c r="A338" s="190"/>
    </row>
    <row r="339" spans="1:1">
      <c r="A339" s="190"/>
    </row>
    <row r="340" spans="1:1">
      <c r="A340" s="190"/>
    </row>
    <row r="341" spans="1:1">
      <c r="A341" s="190"/>
    </row>
    <row r="342" spans="1:1">
      <c r="A342" s="190"/>
    </row>
    <row r="343" spans="1:1">
      <c r="A343" s="190"/>
    </row>
    <row r="344" spans="1:1">
      <c r="A344" s="190"/>
    </row>
    <row r="345" spans="1:1">
      <c r="A345" s="190"/>
    </row>
    <row r="346" spans="1:1">
      <c r="A346" s="190"/>
    </row>
    <row r="347" spans="1:1">
      <c r="A347" s="190"/>
    </row>
    <row r="348" spans="1:1">
      <c r="A348" s="190"/>
    </row>
    <row r="349" spans="1:1">
      <c r="A349" s="190"/>
    </row>
    <row r="350" spans="1:1">
      <c r="A350" s="190"/>
    </row>
    <row r="351" spans="1:1">
      <c r="A351" s="190"/>
    </row>
    <row r="352" spans="1:1">
      <c r="A352" s="190"/>
    </row>
    <row r="353" spans="1:1">
      <c r="A353" s="190"/>
    </row>
    <row r="354" spans="1:1">
      <c r="A354" s="190"/>
    </row>
    <row r="355" spans="1:1">
      <c r="A355" s="190"/>
    </row>
    <row r="356" spans="1:1">
      <c r="A356" s="190"/>
    </row>
    <row r="357" spans="1:1">
      <c r="A357" s="190"/>
    </row>
    <row r="358" spans="1:1">
      <c r="A358" s="190"/>
    </row>
    <row r="359" spans="1:1">
      <c r="A359" s="190"/>
    </row>
    <row r="360" spans="1:1">
      <c r="A360" s="190"/>
    </row>
    <row r="361" spans="1:1">
      <c r="A361" s="190"/>
    </row>
    <row r="362" spans="1:1">
      <c r="A362" s="190"/>
    </row>
    <row r="363" spans="1:1">
      <c r="A363" s="190"/>
    </row>
    <row r="364" spans="1:1">
      <c r="A364" s="190"/>
    </row>
    <row r="365" spans="1:1">
      <c r="A365" s="190"/>
    </row>
    <row r="366" spans="1:1">
      <c r="A366" s="190"/>
    </row>
    <row r="367" spans="1:1">
      <c r="A367" s="190"/>
    </row>
    <row r="368" spans="1:1">
      <c r="A368" s="190"/>
    </row>
    <row r="369" spans="1:1">
      <c r="A369" s="190"/>
    </row>
    <row r="370" spans="1:1">
      <c r="A370" s="190"/>
    </row>
    <row r="371" spans="1:1">
      <c r="A371" s="190"/>
    </row>
    <row r="372" spans="1:1">
      <c r="A372" s="190"/>
    </row>
    <row r="373" spans="1:1">
      <c r="A373" s="190"/>
    </row>
    <row r="374" spans="1:1">
      <c r="A374" s="190"/>
    </row>
    <row r="375" spans="1:1">
      <c r="A375" s="190"/>
    </row>
    <row r="376" spans="1:1">
      <c r="A376" s="190"/>
    </row>
    <row r="377" spans="1:1">
      <c r="A377" s="190"/>
    </row>
    <row r="378" spans="1:1">
      <c r="A378" s="190"/>
    </row>
    <row r="379" spans="1:1">
      <c r="A379" s="190"/>
    </row>
    <row r="380" spans="1:1">
      <c r="A380" s="190"/>
    </row>
    <row r="381" spans="1:1">
      <c r="A381" s="190"/>
    </row>
    <row r="382" spans="1:1">
      <c r="A382" s="190"/>
    </row>
    <row r="383" spans="1:1">
      <c r="A383" s="190"/>
    </row>
    <row r="384" spans="1:1">
      <c r="A384" s="190"/>
    </row>
    <row r="385" spans="1:1">
      <c r="A385" s="190"/>
    </row>
    <row r="386" spans="1:1">
      <c r="A386" s="190"/>
    </row>
    <row r="387" spans="1:1">
      <c r="A387" s="190"/>
    </row>
    <row r="388" spans="1:1">
      <c r="A388" s="190"/>
    </row>
    <row r="389" spans="1:1">
      <c r="A389" s="190"/>
    </row>
    <row r="390" spans="1:1">
      <c r="A390" s="190"/>
    </row>
    <row r="391" spans="1:1">
      <c r="A391" s="190"/>
    </row>
    <row r="392" spans="1:1">
      <c r="A392" s="190"/>
    </row>
    <row r="393" spans="1:1">
      <c r="A393" s="190"/>
    </row>
    <row r="394" spans="1:1">
      <c r="A394" s="190"/>
    </row>
    <row r="395" spans="1:1">
      <c r="A395" s="190"/>
    </row>
    <row r="396" spans="1:1">
      <c r="A396" s="190"/>
    </row>
    <row r="397" spans="1:1">
      <c r="A397" s="190"/>
    </row>
    <row r="398" spans="1:1">
      <c r="A398" s="190"/>
    </row>
    <row r="399" spans="1:1">
      <c r="A399" s="190"/>
    </row>
    <row r="400" spans="1:1">
      <c r="A400" s="190"/>
    </row>
    <row r="401" spans="1:1">
      <c r="A401" s="190"/>
    </row>
    <row r="402" spans="1:1">
      <c r="A402" s="190"/>
    </row>
    <row r="403" spans="1:1">
      <c r="A403" s="190"/>
    </row>
    <row r="404" spans="1:1">
      <c r="A404" s="190"/>
    </row>
    <row r="405" spans="1:1">
      <c r="A405" s="190"/>
    </row>
    <row r="406" spans="1:1">
      <c r="A406" s="190"/>
    </row>
    <row r="407" spans="1:1">
      <c r="A407" s="190"/>
    </row>
    <row r="408" spans="1:1">
      <c r="A408" s="190"/>
    </row>
    <row r="409" spans="1:1">
      <c r="A409" s="190"/>
    </row>
    <row r="410" spans="1:1">
      <c r="A410" s="190"/>
    </row>
    <row r="411" spans="1:1">
      <c r="A411" s="190"/>
    </row>
    <row r="412" spans="1:1">
      <c r="A412" s="190"/>
    </row>
    <row r="413" spans="1:1">
      <c r="A413" s="190"/>
    </row>
    <row r="414" spans="1:1">
      <c r="A414" s="190"/>
    </row>
    <row r="415" spans="1:1">
      <c r="A415" s="190"/>
    </row>
    <row r="416" spans="1:1">
      <c r="A416" s="190"/>
    </row>
    <row r="417" spans="1:1">
      <c r="A417" s="190"/>
    </row>
    <row r="418" spans="1:1">
      <c r="A418" s="190"/>
    </row>
    <row r="419" spans="1:1">
      <c r="A419" s="190"/>
    </row>
    <row r="420" spans="1:1">
      <c r="A420" s="190"/>
    </row>
    <row r="421" spans="1:1">
      <c r="A421" s="190"/>
    </row>
    <row r="422" spans="1:1">
      <c r="A422" s="190"/>
    </row>
    <row r="423" spans="1:1">
      <c r="A423" s="190"/>
    </row>
    <row r="424" spans="1:1">
      <c r="A424" s="190"/>
    </row>
    <row r="425" spans="1:1">
      <c r="A425" s="190"/>
    </row>
    <row r="426" spans="1:1">
      <c r="A426" s="190"/>
    </row>
    <row r="427" spans="1:1">
      <c r="A427" s="190"/>
    </row>
    <row r="428" spans="1:1">
      <c r="A428" s="190"/>
    </row>
    <row r="429" spans="1:1">
      <c r="A429" s="190"/>
    </row>
    <row r="430" spans="1:1">
      <c r="A430" s="190"/>
    </row>
    <row r="431" spans="1:1">
      <c r="A431" s="190"/>
    </row>
    <row r="432" spans="1:1">
      <c r="A432" s="190"/>
    </row>
    <row r="433" spans="1:1">
      <c r="A433" s="190"/>
    </row>
    <row r="434" spans="1:1">
      <c r="A434" s="190"/>
    </row>
    <row r="435" spans="1:1">
      <c r="A435" s="190"/>
    </row>
    <row r="436" spans="1:1">
      <c r="A436" s="190"/>
    </row>
    <row r="437" spans="1:1">
      <c r="A437" s="190"/>
    </row>
    <row r="438" spans="1:1">
      <c r="A438" s="190"/>
    </row>
    <row r="439" spans="1:1">
      <c r="A439" s="190"/>
    </row>
    <row r="440" spans="1:1">
      <c r="A440" s="190"/>
    </row>
    <row r="441" spans="1:1">
      <c r="A441" s="190"/>
    </row>
    <row r="442" spans="1:1">
      <c r="A442" s="190"/>
    </row>
    <row r="443" spans="1:1">
      <c r="A443" s="190"/>
    </row>
    <row r="444" spans="1:1">
      <c r="A444" s="190"/>
    </row>
    <row r="445" spans="1:1">
      <c r="A445" s="190"/>
    </row>
    <row r="446" spans="1:1">
      <c r="A446" s="190"/>
    </row>
    <row r="447" spans="1:1">
      <c r="A447" s="190"/>
    </row>
    <row r="448" spans="1:1">
      <c r="A448" s="190"/>
    </row>
    <row r="449" spans="1:1">
      <c r="A449" s="190"/>
    </row>
    <row r="450" spans="1:1">
      <c r="A450" s="190"/>
    </row>
    <row r="451" spans="1:1">
      <c r="A451" s="190"/>
    </row>
    <row r="452" spans="1:1">
      <c r="A452" s="190"/>
    </row>
    <row r="453" spans="1:1">
      <c r="A453" s="190"/>
    </row>
    <row r="454" spans="1:1">
      <c r="A454" s="190"/>
    </row>
    <row r="455" spans="1:1">
      <c r="A455" s="190"/>
    </row>
    <row r="456" spans="1:1">
      <c r="A456" s="190"/>
    </row>
    <row r="457" spans="1:1">
      <c r="A457" s="190"/>
    </row>
    <row r="458" spans="1:1">
      <c r="A458" s="190"/>
    </row>
    <row r="459" spans="1:1">
      <c r="A459" s="190"/>
    </row>
    <row r="460" spans="1:1">
      <c r="A460" s="190"/>
    </row>
    <row r="461" spans="1:1">
      <c r="A461" s="190"/>
    </row>
    <row r="462" spans="1:1">
      <c r="A462" s="190"/>
    </row>
    <row r="463" spans="1:1">
      <c r="A463" s="190"/>
    </row>
    <row r="464" spans="1:1">
      <c r="A464" s="190"/>
    </row>
    <row r="465" spans="1:1">
      <c r="A465" s="190"/>
    </row>
    <row r="466" spans="1:1">
      <c r="A466" s="190"/>
    </row>
    <row r="467" spans="1:1">
      <c r="A467" s="190"/>
    </row>
    <row r="468" spans="1:1">
      <c r="A468" s="190"/>
    </row>
    <row r="469" spans="1:1">
      <c r="A469" s="190"/>
    </row>
    <row r="470" spans="1:1">
      <c r="A470" s="190"/>
    </row>
    <row r="471" spans="1:1">
      <c r="A471" s="190"/>
    </row>
    <row r="472" spans="1:1">
      <c r="A472" s="190"/>
    </row>
    <row r="473" spans="1:1">
      <c r="A473" s="190"/>
    </row>
    <row r="474" spans="1:1">
      <c r="A474" s="190"/>
    </row>
    <row r="475" spans="1:1">
      <c r="A475" s="190"/>
    </row>
    <row r="476" spans="1:1">
      <c r="A476" s="190"/>
    </row>
    <row r="477" spans="1:1">
      <c r="A477" s="190"/>
    </row>
    <row r="478" spans="1:1">
      <c r="A478" s="190"/>
    </row>
    <row r="479" spans="1:1">
      <c r="A479" s="190"/>
    </row>
    <row r="480" spans="1:1">
      <c r="A480" s="190"/>
    </row>
    <row r="481" spans="1:1">
      <c r="A481" s="190"/>
    </row>
    <row r="482" spans="1:1">
      <c r="A482" s="190"/>
    </row>
    <row r="483" spans="1:1">
      <c r="A483" s="190"/>
    </row>
    <row r="484" spans="1:1">
      <c r="A484" s="190"/>
    </row>
    <row r="485" spans="1:1">
      <c r="A485" s="190"/>
    </row>
    <row r="486" spans="1:1">
      <c r="A486" s="190"/>
    </row>
    <row r="487" spans="1:1">
      <c r="A487" s="190"/>
    </row>
    <row r="488" spans="1:1">
      <c r="A488" s="190"/>
    </row>
    <row r="489" spans="1:1">
      <c r="A489" s="190"/>
    </row>
    <row r="490" spans="1:1">
      <c r="A490" s="190"/>
    </row>
    <row r="491" spans="1:1">
      <c r="A491" s="190"/>
    </row>
    <row r="492" spans="1:1">
      <c r="A492" s="190"/>
    </row>
    <row r="493" spans="1:1">
      <c r="A493" s="190"/>
    </row>
    <row r="494" spans="1:1">
      <c r="A494" s="190"/>
    </row>
    <row r="495" spans="1:1">
      <c r="A495" s="190"/>
    </row>
    <row r="496" spans="1:1">
      <c r="A496" s="190"/>
    </row>
    <row r="497" spans="1:1">
      <c r="A497" s="190"/>
    </row>
    <row r="498" spans="1:1">
      <c r="A498" s="190"/>
    </row>
    <row r="499" spans="1:1">
      <c r="A499" s="190"/>
    </row>
    <row r="500" spans="1:1">
      <c r="A500" s="190"/>
    </row>
    <row r="501" spans="1:1">
      <c r="A501" s="190"/>
    </row>
    <row r="502" spans="1:1">
      <c r="A502" s="190"/>
    </row>
    <row r="503" spans="1:1">
      <c r="A503" s="190"/>
    </row>
    <row r="504" spans="1:1">
      <c r="A504" s="190"/>
    </row>
    <row r="505" spans="1:1">
      <c r="A505" s="190"/>
    </row>
    <row r="506" spans="1:1">
      <c r="A506" s="190"/>
    </row>
    <row r="507" spans="1:1">
      <c r="A507" s="190"/>
    </row>
    <row r="508" spans="1:1">
      <c r="A508" s="190"/>
    </row>
    <row r="509" spans="1:1">
      <c r="A509" s="190"/>
    </row>
    <row r="510" spans="1:1">
      <c r="A510" s="190"/>
    </row>
    <row r="511" spans="1:1">
      <c r="A511" s="190"/>
    </row>
    <row r="512" spans="1:1">
      <c r="A512" s="190"/>
    </row>
    <row r="513" spans="1:1">
      <c r="A513" s="190"/>
    </row>
    <row r="514" spans="1:1">
      <c r="A514" s="190"/>
    </row>
    <row r="515" spans="1:1">
      <c r="A515" s="190"/>
    </row>
    <row r="516" spans="1:1">
      <c r="A516" s="190"/>
    </row>
    <row r="517" spans="1:1">
      <c r="A517" s="190"/>
    </row>
    <row r="518" spans="1:1">
      <c r="A518" s="190"/>
    </row>
    <row r="519" spans="1:1">
      <c r="A519" s="190"/>
    </row>
    <row r="520" spans="1:1">
      <c r="A520" s="190"/>
    </row>
    <row r="521" spans="1:1">
      <c r="A521" s="190"/>
    </row>
    <row r="522" spans="1:1">
      <c r="A522" s="190"/>
    </row>
    <row r="523" spans="1:1">
      <c r="A523" s="190"/>
    </row>
    <row r="524" spans="1:1">
      <c r="A524" s="190"/>
    </row>
    <row r="525" spans="1:1">
      <c r="A525" s="190"/>
    </row>
    <row r="526" spans="1:1">
      <c r="A526" s="190"/>
    </row>
    <row r="527" spans="1:1">
      <c r="A527" s="190"/>
    </row>
    <row r="528" spans="1:1">
      <c r="A528" s="190"/>
    </row>
    <row r="529" spans="1:1">
      <c r="A529" s="190"/>
    </row>
    <row r="530" spans="1:1">
      <c r="A530" s="190"/>
    </row>
    <row r="531" spans="1:1">
      <c r="A531" s="190"/>
    </row>
    <row r="532" spans="1:1">
      <c r="A532" s="190"/>
    </row>
    <row r="533" spans="1:1">
      <c r="A533" s="190"/>
    </row>
    <row r="534" spans="1:1">
      <c r="A534" s="190"/>
    </row>
    <row r="535" spans="1:1">
      <c r="A535" s="190"/>
    </row>
    <row r="536" spans="1:1">
      <c r="A536" s="190"/>
    </row>
    <row r="537" spans="1:1">
      <c r="A537" s="190"/>
    </row>
    <row r="538" spans="1:1">
      <c r="A538" s="190"/>
    </row>
    <row r="539" spans="1:1">
      <c r="A539" s="190"/>
    </row>
    <row r="540" spans="1:1">
      <c r="A540" s="190"/>
    </row>
    <row r="541" spans="1:1">
      <c r="A541" s="190"/>
    </row>
    <row r="542" spans="1:1">
      <c r="A542" s="190"/>
    </row>
    <row r="543" spans="1:1">
      <c r="A543" s="190"/>
    </row>
    <row r="544" spans="1:1">
      <c r="A544" s="190"/>
    </row>
    <row r="545" spans="1:1">
      <c r="A545" s="190"/>
    </row>
    <row r="546" spans="1:1">
      <c r="A546" s="190"/>
    </row>
    <row r="547" spans="1:1">
      <c r="A547" s="190"/>
    </row>
    <row r="548" spans="1:1">
      <c r="A548" s="190"/>
    </row>
    <row r="549" spans="1:1">
      <c r="A549" s="190"/>
    </row>
    <row r="550" spans="1:1">
      <c r="A550" s="190"/>
    </row>
    <row r="551" spans="1:1">
      <c r="A551" s="190"/>
    </row>
    <row r="552" spans="1:1">
      <c r="A552" s="190"/>
    </row>
    <row r="553" spans="1:1">
      <c r="A553" s="190"/>
    </row>
    <row r="554" spans="1:1">
      <c r="A554" s="190"/>
    </row>
    <row r="555" spans="1:1">
      <c r="A555" s="190"/>
    </row>
    <row r="556" spans="1:1">
      <c r="A556" s="190"/>
    </row>
    <row r="557" spans="1:1">
      <c r="A557" s="190"/>
    </row>
    <row r="558" spans="1:1">
      <c r="A558" s="190"/>
    </row>
    <row r="559" spans="1:1">
      <c r="A559" s="190"/>
    </row>
    <row r="560" spans="1:1">
      <c r="A560" s="190"/>
    </row>
    <row r="561" spans="1:1">
      <c r="A561" s="190"/>
    </row>
    <row r="562" spans="1:1">
      <c r="A562" s="190"/>
    </row>
    <row r="563" spans="1:1">
      <c r="A563" s="190"/>
    </row>
    <row r="564" spans="1:1">
      <c r="A564" s="190"/>
    </row>
    <row r="565" spans="1:1">
      <c r="A565" s="190"/>
    </row>
    <row r="566" spans="1:1">
      <c r="A566" s="190"/>
    </row>
    <row r="567" spans="1:1">
      <c r="A567" s="190"/>
    </row>
    <row r="568" spans="1:1">
      <c r="A568" s="190"/>
    </row>
    <row r="569" spans="1:1">
      <c r="A569" s="190"/>
    </row>
    <row r="570" spans="1:1">
      <c r="A570" s="190"/>
    </row>
    <row r="571" spans="1:1">
      <c r="A571" s="190"/>
    </row>
    <row r="572" spans="1:1">
      <c r="A572" s="190"/>
    </row>
    <row r="573" spans="1:1">
      <c r="A573" s="190"/>
    </row>
    <row r="574" spans="1:1">
      <c r="A574" s="190"/>
    </row>
    <row r="575" spans="1:1">
      <c r="A575" s="190"/>
    </row>
    <row r="576" spans="1:1">
      <c r="A576" s="190"/>
    </row>
    <row r="577" spans="1:1">
      <c r="A577" s="190"/>
    </row>
    <row r="578" spans="1:1">
      <c r="A578" s="190"/>
    </row>
    <row r="579" spans="1:1">
      <c r="A579" s="190"/>
    </row>
    <row r="580" spans="1:1">
      <c r="A580" s="190"/>
    </row>
    <row r="581" spans="1:1">
      <c r="A581" s="190"/>
    </row>
    <row r="582" spans="1:1">
      <c r="A582" s="190"/>
    </row>
    <row r="583" spans="1:1">
      <c r="A583" s="190"/>
    </row>
    <row r="584" spans="1:1">
      <c r="A584" s="190"/>
    </row>
    <row r="585" spans="1:1">
      <c r="A585" s="190"/>
    </row>
    <row r="586" spans="1:1">
      <c r="A586" s="190"/>
    </row>
    <row r="587" spans="1:1">
      <c r="A587" s="190"/>
    </row>
    <row r="588" spans="1:1">
      <c r="A588" s="190"/>
    </row>
    <row r="589" spans="1:1">
      <c r="A589" s="190"/>
    </row>
    <row r="590" spans="1:1">
      <c r="A590" s="190"/>
    </row>
    <row r="591" spans="1:1">
      <c r="A591" s="190"/>
    </row>
    <row r="592" spans="1:1">
      <c r="A592" s="190"/>
    </row>
    <row r="593" spans="1:1">
      <c r="A593" s="190"/>
    </row>
    <row r="594" spans="1:1">
      <c r="A594" s="190"/>
    </row>
    <row r="595" spans="1:1">
      <c r="A595" s="190"/>
    </row>
    <row r="596" spans="1:1">
      <c r="A596" s="190"/>
    </row>
    <row r="597" spans="1:1">
      <c r="A597" s="190"/>
    </row>
    <row r="598" spans="1:1">
      <c r="A598" s="190"/>
    </row>
    <row r="599" spans="1:1">
      <c r="A599" s="190"/>
    </row>
    <row r="600" spans="1:1">
      <c r="A600" s="190"/>
    </row>
    <row r="601" spans="1:1">
      <c r="A601" s="190"/>
    </row>
    <row r="602" spans="1:1">
      <c r="A602" s="190"/>
    </row>
    <row r="603" spans="1:1">
      <c r="A603" s="190"/>
    </row>
    <row r="604" spans="1:1">
      <c r="A604" s="190"/>
    </row>
    <row r="605" spans="1:1">
      <c r="A605" s="190"/>
    </row>
    <row r="606" spans="1:1">
      <c r="A606" s="190"/>
    </row>
    <row r="607" spans="1:1">
      <c r="A607" s="190"/>
    </row>
    <row r="608" spans="1:1">
      <c r="A608" s="190"/>
    </row>
    <row r="609" spans="1:1">
      <c r="A609" s="190"/>
    </row>
    <row r="610" spans="1:1">
      <c r="A610" s="190"/>
    </row>
    <row r="611" spans="1:1">
      <c r="A611" s="190"/>
    </row>
    <row r="612" spans="1:1">
      <c r="A612" s="190"/>
    </row>
    <row r="613" spans="1:1">
      <c r="A613" s="190"/>
    </row>
    <row r="614" spans="1:1">
      <c r="A614" s="190"/>
    </row>
    <row r="615" spans="1:1">
      <c r="A615" s="190"/>
    </row>
    <row r="616" spans="1:1">
      <c r="A616" s="190"/>
    </row>
    <row r="617" spans="1:1">
      <c r="A617" s="190"/>
    </row>
  </sheetData>
  <mergeCells count="4">
    <mergeCell ref="A5:O5"/>
    <mergeCell ref="A2:P2"/>
    <mergeCell ref="A3:P3"/>
    <mergeCell ref="A4:P4"/>
  </mergeCells>
  <pageMargins left="0.75" right="0.75" top="1" bottom="1" header="0.5" footer="0.5"/>
  <pageSetup orientation="portrait" r:id="rId1"/>
  <headerFooter alignWithMargins="0"/>
</worksheet>
</file>

<file path=xl/worksheets/sheet6.xml><?xml version="1.0" encoding="utf-8"?>
<worksheet xmlns="http://schemas.openxmlformats.org/spreadsheetml/2006/main" xmlns:r="http://schemas.openxmlformats.org/officeDocument/2006/relationships">
  <sheetPr codeName="Sheet58">
    <pageSetUpPr fitToPage="1"/>
  </sheetPr>
  <dimension ref="A1:I226"/>
  <sheetViews>
    <sheetView zoomScale="50" workbookViewId="0">
      <selection activeCell="J6" sqref="J6"/>
    </sheetView>
  </sheetViews>
  <sheetFormatPr defaultRowHeight="18"/>
  <cols>
    <col min="1" max="1" width="132.28515625" style="112" customWidth="1"/>
    <col min="2" max="8" width="16" style="112" customWidth="1"/>
    <col min="9" max="9" width="16" style="130" customWidth="1"/>
    <col min="10" max="256" width="9.140625" style="112"/>
    <col min="257" max="257" width="132.28515625" style="112" customWidth="1"/>
    <col min="258" max="265" width="16" style="112" customWidth="1"/>
    <col min="266" max="512" width="9.140625" style="112"/>
    <col min="513" max="513" width="132.28515625" style="112" customWidth="1"/>
    <col min="514" max="521" width="16" style="112" customWidth="1"/>
    <col min="522" max="768" width="9.140625" style="112"/>
    <col min="769" max="769" width="132.28515625" style="112" customWidth="1"/>
    <col min="770" max="777" width="16" style="112" customWidth="1"/>
    <col min="778" max="1024" width="9.140625" style="112"/>
    <col min="1025" max="1025" width="132.28515625" style="112" customWidth="1"/>
    <col min="1026" max="1033" width="16" style="112" customWidth="1"/>
    <col min="1034" max="1280" width="9.140625" style="112"/>
    <col min="1281" max="1281" width="132.28515625" style="112" customWidth="1"/>
    <col min="1282" max="1289" width="16" style="112" customWidth="1"/>
    <col min="1290" max="1536" width="9.140625" style="112"/>
    <col min="1537" max="1537" width="132.28515625" style="112" customWidth="1"/>
    <col min="1538" max="1545" width="16" style="112" customWidth="1"/>
    <col min="1546" max="1792" width="9.140625" style="112"/>
    <col min="1793" max="1793" width="132.28515625" style="112" customWidth="1"/>
    <col min="1794" max="1801" width="16" style="112" customWidth="1"/>
    <col min="1802" max="2048" width="9.140625" style="112"/>
    <col min="2049" max="2049" width="132.28515625" style="112" customWidth="1"/>
    <col min="2050" max="2057" width="16" style="112" customWidth="1"/>
    <col min="2058" max="2304" width="9.140625" style="112"/>
    <col min="2305" max="2305" width="132.28515625" style="112" customWidth="1"/>
    <col min="2306" max="2313" width="16" style="112" customWidth="1"/>
    <col min="2314" max="2560" width="9.140625" style="112"/>
    <col min="2561" max="2561" width="132.28515625" style="112" customWidth="1"/>
    <col min="2562" max="2569" width="16" style="112" customWidth="1"/>
    <col min="2570" max="2816" width="9.140625" style="112"/>
    <col min="2817" max="2817" width="132.28515625" style="112" customWidth="1"/>
    <col min="2818" max="2825" width="16" style="112" customWidth="1"/>
    <col min="2826" max="3072" width="9.140625" style="112"/>
    <col min="3073" max="3073" width="132.28515625" style="112" customWidth="1"/>
    <col min="3074" max="3081" width="16" style="112" customWidth="1"/>
    <col min="3082" max="3328" width="9.140625" style="112"/>
    <col min="3329" max="3329" width="132.28515625" style="112" customWidth="1"/>
    <col min="3330" max="3337" width="16" style="112" customWidth="1"/>
    <col min="3338" max="3584" width="9.140625" style="112"/>
    <col min="3585" max="3585" width="132.28515625" style="112" customWidth="1"/>
    <col min="3586" max="3593" width="16" style="112" customWidth="1"/>
    <col min="3594" max="3840" width="9.140625" style="112"/>
    <col min="3841" max="3841" width="132.28515625" style="112" customWidth="1"/>
    <col min="3842" max="3849" width="16" style="112" customWidth="1"/>
    <col min="3850" max="4096" width="9.140625" style="112"/>
    <col min="4097" max="4097" width="132.28515625" style="112" customWidth="1"/>
    <col min="4098" max="4105" width="16" style="112" customWidth="1"/>
    <col min="4106" max="4352" width="9.140625" style="112"/>
    <col min="4353" max="4353" width="132.28515625" style="112" customWidth="1"/>
    <col min="4354" max="4361" width="16" style="112" customWidth="1"/>
    <col min="4362" max="4608" width="9.140625" style="112"/>
    <col min="4609" max="4609" width="132.28515625" style="112" customWidth="1"/>
    <col min="4610" max="4617" width="16" style="112" customWidth="1"/>
    <col min="4618" max="4864" width="9.140625" style="112"/>
    <col min="4865" max="4865" width="132.28515625" style="112" customWidth="1"/>
    <col min="4866" max="4873" width="16" style="112" customWidth="1"/>
    <col min="4874" max="5120" width="9.140625" style="112"/>
    <col min="5121" max="5121" width="132.28515625" style="112" customWidth="1"/>
    <col min="5122" max="5129" width="16" style="112" customWidth="1"/>
    <col min="5130" max="5376" width="9.140625" style="112"/>
    <col min="5377" max="5377" width="132.28515625" style="112" customWidth="1"/>
    <col min="5378" max="5385" width="16" style="112" customWidth="1"/>
    <col min="5386" max="5632" width="9.140625" style="112"/>
    <col min="5633" max="5633" width="132.28515625" style="112" customWidth="1"/>
    <col min="5634" max="5641" width="16" style="112" customWidth="1"/>
    <col min="5642" max="5888" width="9.140625" style="112"/>
    <col min="5889" max="5889" width="132.28515625" style="112" customWidth="1"/>
    <col min="5890" max="5897" width="16" style="112" customWidth="1"/>
    <col min="5898" max="6144" width="9.140625" style="112"/>
    <col min="6145" max="6145" width="132.28515625" style="112" customWidth="1"/>
    <col min="6146" max="6153" width="16" style="112" customWidth="1"/>
    <col min="6154" max="6400" width="9.140625" style="112"/>
    <col min="6401" max="6401" width="132.28515625" style="112" customWidth="1"/>
    <col min="6402" max="6409" width="16" style="112" customWidth="1"/>
    <col min="6410" max="6656" width="9.140625" style="112"/>
    <col min="6657" max="6657" width="132.28515625" style="112" customWidth="1"/>
    <col min="6658" max="6665" width="16" style="112" customWidth="1"/>
    <col min="6666" max="6912" width="9.140625" style="112"/>
    <col min="6913" max="6913" width="132.28515625" style="112" customWidth="1"/>
    <col min="6914" max="6921" width="16" style="112" customWidth="1"/>
    <col min="6922" max="7168" width="9.140625" style="112"/>
    <col min="7169" max="7169" width="132.28515625" style="112" customWidth="1"/>
    <col min="7170" max="7177" width="16" style="112" customWidth="1"/>
    <col min="7178" max="7424" width="9.140625" style="112"/>
    <col min="7425" max="7425" width="132.28515625" style="112" customWidth="1"/>
    <col min="7426" max="7433" width="16" style="112" customWidth="1"/>
    <col min="7434" max="7680" width="9.140625" style="112"/>
    <col min="7681" max="7681" width="132.28515625" style="112" customWidth="1"/>
    <col min="7682" max="7689" width="16" style="112" customWidth="1"/>
    <col min="7690" max="7936" width="9.140625" style="112"/>
    <col min="7937" max="7937" width="132.28515625" style="112" customWidth="1"/>
    <col min="7938" max="7945" width="16" style="112" customWidth="1"/>
    <col min="7946" max="8192" width="9.140625" style="112"/>
    <col min="8193" max="8193" width="132.28515625" style="112" customWidth="1"/>
    <col min="8194" max="8201" width="16" style="112" customWidth="1"/>
    <col min="8202" max="8448" width="9.140625" style="112"/>
    <col min="8449" max="8449" width="132.28515625" style="112" customWidth="1"/>
    <col min="8450" max="8457" width="16" style="112" customWidth="1"/>
    <col min="8458" max="8704" width="9.140625" style="112"/>
    <col min="8705" max="8705" width="132.28515625" style="112" customWidth="1"/>
    <col min="8706" max="8713" width="16" style="112" customWidth="1"/>
    <col min="8714" max="8960" width="9.140625" style="112"/>
    <col min="8961" max="8961" width="132.28515625" style="112" customWidth="1"/>
    <col min="8962" max="8969" width="16" style="112" customWidth="1"/>
    <col min="8970" max="9216" width="9.140625" style="112"/>
    <col min="9217" max="9217" width="132.28515625" style="112" customWidth="1"/>
    <col min="9218" max="9225" width="16" style="112" customWidth="1"/>
    <col min="9226" max="9472" width="9.140625" style="112"/>
    <col min="9473" max="9473" width="132.28515625" style="112" customWidth="1"/>
    <col min="9474" max="9481" width="16" style="112" customWidth="1"/>
    <col min="9482" max="9728" width="9.140625" style="112"/>
    <col min="9729" max="9729" width="132.28515625" style="112" customWidth="1"/>
    <col min="9730" max="9737" width="16" style="112" customWidth="1"/>
    <col min="9738" max="9984" width="9.140625" style="112"/>
    <col min="9985" max="9985" width="132.28515625" style="112" customWidth="1"/>
    <col min="9986" max="9993" width="16" style="112" customWidth="1"/>
    <col min="9994" max="10240" width="9.140625" style="112"/>
    <col min="10241" max="10241" width="132.28515625" style="112" customWidth="1"/>
    <col min="10242" max="10249" width="16" style="112" customWidth="1"/>
    <col min="10250" max="10496" width="9.140625" style="112"/>
    <col min="10497" max="10497" width="132.28515625" style="112" customWidth="1"/>
    <col min="10498" max="10505" width="16" style="112" customWidth="1"/>
    <col min="10506" max="10752" width="9.140625" style="112"/>
    <col min="10753" max="10753" width="132.28515625" style="112" customWidth="1"/>
    <col min="10754" max="10761" width="16" style="112" customWidth="1"/>
    <col min="10762" max="11008" width="9.140625" style="112"/>
    <col min="11009" max="11009" width="132.28515625" style="112" customWidth="1"/>
    <col min="11010" max="11017" width="16" style="112" customWidth="1"/>
    <col min="11018" max="11264" width="9.140625" style="112"/>
    <col min="11265" max="11265" width="132.28515625" style="112" customWidth="1"/>
    <col min="11266" max="11273" width="16" style="112" customWidth="1"/>
    <col min="11274" max="11520" width="9.140625" style="112"/>
    <col min="11521" max="11521" width="132.28515625" style="112" customWidth="1"/>
    <col min="11522" max="11529" width="16" style="112" customWidth="1"/>
    <col min="11530" max="11776" width="9.140625" style="112"/>
    <col min="11777" max="11777" width="132.28515625" style="112" customWidth="1"/>
    <col min="11778" max="11785" width="16" style="112" customWidth="1"/>
    <col min="11786" max="12032" width="9.140625" style="112"/>
    <col min="12033" max="12033" width="132.28515625" style="112" customWidth="1"/>
    <col min="12034" max="12041" width="16" style="112" customWidth="1"/>
    <col min="12042" max="12288" width="9.140625" style="112"/>
    <col min="12289" max="12289" width="132.28515625" style="112" customWidth="1"/>
    <col min="12290" max="12297" width="16" style="112" customWidth="1"/>
    <col min="12298" max="12544" width="9.140625" style="112"/>
    <col min="12545" max="12545" width="132.28515625" style="112" customWidth="1"/>
    <col min="12546" max="12553" width="16" style="112" customWidth="1"/>
    <col min="12554" max="12800" width="9.140625" style="112"/>
    <col min="12801" max="12801" width="132.28515625" style="112" customWidth="1"/>
    <col min="12802" max="12809" width="16" style="112" customWidth="1"/>
    <col min="12810" max="13056" width="9.140625" style="112"/>
    <col min="13057" max="13057" width="132.28515625" style="112" customWidth="1"/>
    <col min="13058" max="13065" width="16" style="112" customWidth="1"/>
    <col min="13066" max="13312" width="9.140625" style="112"/>
    <col min="13313" max="13313" width="132.28515625" style="112" customWidth="1"/>
    <col min="13314" max="13321" width="16" style="112" customWidth="1"/>
    <col min="13322" max="13568" width="9.140625" style="112"/>
    <col min="13569" max="13569" width="132.28515625" style="112" customWidth="1"/>
    <col min="13570" max="13577" width="16" style="112" customWidth="1"/>
    <col min="13578" max="13824" width="9.140625" style="112"/>
    <col min="13825" max="13825" width="132.28515625" style="112" customWidth="1"/>
    <col min="13826" max="13833" width="16" style="112" customWidth="1"/>
    <col min="13834" max="14080" width="9.140625" style="112"/>
    <col min="14081" max="14081" width="132.28515625" style="112" customWidth="1"/>
    <col min="14082" max="14089" width="16" style="112" customWidth="1"/>
    <col min="14090" max="14336" width="9.140625" style="112"/>
    <col min="14337" max="14337" width="132.28515625" style="112" customWidth="1"/>
    <col min="14338" max="14345" width="16" style="112" customWidth="1"/>
    <col min="14346" max="14592" width="9.140625" style="112"/>
    <col min="14593" max="14593" width="132.28515625" style="112" customWidth="1"/>
    <col min="14594" max="14601" width="16" style="112" customWidth="1"/>
    <col min="14602" max="14848" width="9.140625" style="112"/>
    <col min="14849" max="14849" width="132.28515625" style="112" customWidth="1"/>
    <col min="14850" max="14857" width="16" style="112" customWidth="1"/>
    <col min="14858" max="15104" width="9.140625" style="112"/>
    <col min="15105" max="15105" width="132.28515625" style="112" customWidth="1"/>
    <col min="15106" max="15113" width="16" style="112" customWidth="1"/>
    <col min="15114" max="15360" width="9.140625" style="112"/>
    <col min="15361" max="15361" width="132.28515625" style="112" customWidth="1"/>
    <col min="15362" max="15369" width="16" style="112" customWidth="1"/>
    <col min="15370" max="15616" width="9.140625" style="112"/>
    <col min="15617" max="15617" width="132.28515625" style="112" customWidth="1"/>
    <col min="15618" max="15625" width="16" style="112" customWidth="1"/>
    <col min="15626" max="15872" width="9.140625" style="112"/>
    <col min="15873" max="15873" width="132.28515625" style="112" customWidth="1"/>
    <col min="15874" max="15881" width="16" style="112" customWidth="1"/>
    <col min="15882" max="16128" width="9.140625" style="112"/>
    <col min="16129" max="16129" width="132.28515625" style="112" customWidth="1"/>
    <col min="16130" max="16137" width="16" style="112" customWidth="1"/>
    <col min="16138" max="16384" width="9.140625" style="112"/>
  </cols>
  <sheetData>
    <row r="1" spans="1:9" ht="43.5" customHeight="1">
      <c r="A1" s="1134" t="s">
        <v>1295</v>
      </c>
      <c r="B1" s="1134"/>
      <c r="C1" s="1134"/>
      <c r="D1" s="1134"/>
      <c r="E1" s="1134"/>
      <c r="F1" s="1134"/>
      <c r="G1" s="1134"/>
      <c r="H1" s="1134"/>
      <c r="I1" s="1134"/>
    </row>
    <row r="2" spans="1:9" ht="43.5" customHeight="1">
      <c r="A2" s="1134" t="s">
        <v>434</v>
      </c>
      <c r="B2" s="1134"/>
      <c r="C2" s="1134"/>
      <c r="D2" s="1134"/>
      <c r="E2" s="1134"/>
      <c r="F2" s="1134"/>
      <c r="G2" s="1134"/>
      <c r="H2" s="1134"/>
      <c r="I2" s="1134"/>
    </row>
    <row r="3" spans="1:9" ht="43.5" customHeight="1">
      <c r="A3" s="1134" t="s">
        <v>506</v>
      </c>
      <c r="B3" s="1134"/>
      <c r="C3" s="1134"/>
      <c r="D3" s="1134"/>
      <c r="E3" s="1134"/>
      <c r="F3" s="1134"/>
      <c r="G3" s="1134"/>
      <c r="H3" s="1134"/>
      <c r="I3" s="1134"/>
    </row>
    <row r="4" spans="1:9" ht="43.5" customHeight="1">
      <c r="A4" s="1135" t="s">
        <v>435</v>
      </c>
      <c r="B4" s="1135"/>
      <c r="C4" s="1135"/>
      <c r="D4" s="1135"/>
      <c r="E4" s="1135"/>
      <c r="F4" s="1135"/>
      <c r="G4" s="1135"/>
      <c r="H4" s="1135"/>
      <c r="I4" s="1135"/>
    </row>
    <row r="5" spans="1:9" ht="19.5" customHeight="1" thickBot="1">
      <c r="A5" s="1134"/>
      <c r="B5" s="1134"/>
      <c r="C5" s="1134"/>
      <c r="D5" s="1134"/>
      <c r="E5" s="1134"/>
      <c r="F5" s="1134"/>
      <c r="G5" s="1134"/>
      <c r="H5" s="1134"/>
      <c r="I5" s="1134"/>
    </row>
    <row r="6" spans="1:9" s="115" customFormat="1" ht="70.5" customHeight="1" thickTop="1" thickBot="1">
      <c r="A6" s="226" t="s">
        <v>306</v>
      </c>
      <c r="B6" s="227" t="s">
        <v>436</v>
      </c>
      <c r="C6" s="227" t="s">
        <v>437</v>
      </c>
      <c r="D6" s="227" t="s">
        <v>438</v>
      </c>
      <c r="E6" s="227" t="s">
        <v>439</v>
      </c>
      <c r="F6" s="227" t="s">
        <v>440</v>
      </c>
      <c r="G6" s="227" t="s">
        <v>1497</v>
      </c>
      <c r="H6" s="227" t="s">
        <v>441</v>
      </c>
      <c r="I6" s="227" t="s">
        <v>1498</v>
      </c>
    </row>
    <row r="7" spans="1:9" ht="15" customHeight="1" thickTop="1" thickBot="1">
      <c r="A7" s="116"/>
      <c r="B7" s="117"/>
      <c r="C7" s="117"/>
      <c r="D7" s="117"/>
      <c r="E7" s="117"/>
      <c r="F7" s="117"/>
      <c r="G7" s="117"/>
      <c r="H7" s="117"/>
      <c r="I7" s="117"/>
    </row>
    <row r="8" spans="1:9" ht="24" customHeight="1" thickTop="1" thickBot="1">
      <c r="A8" s="118" t="s">
        <v>442</v>
      </c>
      <c r="B8" s="1">
        <v>1256931.8178637018</v>
      </c>
      <c r="C8" s="1">
        <v>1379182.1361721666</v>
      </c>
      <c r="D8" s="1">
        <v>1486660.0198976945</v>
      </c>
      <c r="E8" s="1">
        <v>1737191.3380714285</v>
      </c>
      <c r="F8" s="1">
        <v>1912647.4866880467</v>
      </c>
      <c r="G8" s="1">
        <v>1974873.9636734694</v>
      </c>
      <c r="H8" s="1">
        <v>2275205.4640466473</v>
      </c>
      <c r="I8" s="1">
        <v>2487882.7666530614</v>
      </c>
    </row>
    <row r="9" spans="1:9" s="236" customFormat="1" ht="21" customHeight="1" thickTop="1">
      <c r="A9" s="228" t="s">
        <v>9</v>
      </c>
      <c r="B9" s="2">
        <v>108683.59883931134</v>
      </c>
      <c r="C9" s="2">
        <v>225448.44380200858</v>
      </c>
      <c r="D9" s="2">
        <v>258498.18693515848</v>
      </c>
      <c r="E9" s="2">
        <v>331791.44270116615</v>
      </c>
      <c r="F9" s="2">
        <v>335104.03136443143</v>
      </c>
      <c r="G9" s="2">
        <v>242672.68937900875</v>
      </c>
      <c r="H9" s="2">
        <v>423056.2169329446</v>
      </c>
      <c r="I9" s="2">
        <v>387207.50206559768</v>
      </c>
    </row>
    <row r="10" spans="1:9" s="236" customFormat="1" ht="21" customHeight="1">
      <c r="A10" s="228" t="s">
        <v>18</v>
      </c>
      <c r="B10" s="2">
        <v>491850.4492123386</v>
      </c>
      <c r="C10" s="2">
        <v>457414.68196843617</v>
      </c>
      <c r="D10" s="2">
        <v>357715.30042795389</v>
      </c>
      <c r="E10" s="2">
        <v>365632.12383819243</v>
      </c>
      <c r="F10" s="2">
        <v>385057.70017930033</v>
      </c>
      <c r="G10" s="2">
        <v>344175.27980029152</v>
      </c>
      <c r="H10" s="2">
        <v>442328.03785276972</v>
      </c>
      <c r="I10" s="2">
        <v>565423.45872157428</v>
      </c>
    </row>
    <row r="11" spans="1:9" s="236" customFormat="1" ht="21" customHeight="1">
      <c r="A11" s="228" t="s">
        <v>27</v>
      </c>
      <c r="B11" s="2">
        <v>567796.70274892391</v>
      </c>
      <c r="C11" s="2">
        <v>613857.49916929693</v>
      </c>
      <c r="D11" s="2">
        <v>770575.20214121032</v>
      </c>
      <c r="E11" s="2">
        <v>930800.16954956274</v>
      </c>
      <c r="F11" s="2">
        <v>1077197.5913994168</v>
      </c>
      <c r="G11" s="2">
        <v>1230725.1413250729</v>
      </c>
      <c r="H11" s="2">
        <v>1243081.0113148687</v>
      </c>
      <c r="I11" s="2">
        <v>1388948.397919825</v>
      </c>
    </row>
    <row r="12" spans="1:9" s="236" customFormat="1" ht="21" customHeight="1">
      <c r="A12" s="229" t="s">
        <v>443</v>
      </c>
      <c r="B12" s="2">
        <v>571834.5112180775</v>
      </c>
      <c r="C12" s="2">
        <v>616537.94064705889</v>
      </c>
      <c r="D12" s="2">
        <v>773913.98370316997</v>
      </c>
      <c r="E12" s="2">
        <v>935581.72882944613</v>
      </c>
      <c r="F12" s="2">
        <v>1081508.171447522</v>
      </c>
      <c r="G12" s="2">
        <v>1232442.5565408163</v>
      </c>
      <c r="H12" s="2">
        <v>1243538.3720043732</v>
      </c>
      <c r="I12" s="2">
        <v>1391712.0531501458</v>
      </c>
    </row>
    <row r="13" spans="1:9" s="236" customFormat="1" ht="21" customHeight="1">
      <c r="A13" s="229" t="s">
        <v>444</v>
      </c>
      <c r="B13" s="2">
        <v>521866.58146484935</v>
      </c>
      <c r="C13" s="2">
        <v>582446.24614634144</v>
      </c>
      <c r="D13" s="2">
        <v>756622.31822190201</v>
      </c>
      <c r="E13" s="2">
        <v>924846.83817638492</v>
      </c>
      <c r="F13" s="2">
        <v>1072408.3894227406</v>
      </c>
      <c r="G13" s="2">
        <v>1220917.6680758018</v>
      </c>
      <c r="H13" s="2">
        <v>1232335.6536909621</v>
      </c>
      <c r="I13" s="2">
        <v>1382364.3810276969</v>
      </c>
    </row>
    <row r="14" spans="1:9" s="236" customFormat="1" ht="21" customHeight="1">
      <c r="A14" s="229" t="s">
        <v>445</v>
      </c>
      <c r="B14" s="2">
        <v>49967.92975322812</v>
      </c>
      <c r="C14" s="2">
        <v>34091.694500717356</v>
      </c>
      <c r="D14" s="2">
        <v>17291.66548126801</v>
      </c>
      <c r="E14" s="2">
        <v>10734.890653061224</v>
      </c>
      <c r="F14" s="2">
        <v>9099.7820247813397</v>
      </c>
      <c r="G14" s="2">
        <v>11524.888465014577</v>
      </c>
      <c r="H14" s="2">
        <v>11202.718313411078</v>
      </c>
      <c r="I14" s="2">
        <v>9347.6721224489793</v>
      </c>
    </row>
    <row r="15" spans="1:9" s="236" customFormat="1" ht="21" customHeight="1">
      <c r="A15" s="229" t="s">
        <v>446</v>
      </c>
      <c r="B15" s="2">
        <v>2713.0378163558107</v>
      </c>
      <c r="C15" s="2">
        <v>2382.8145738880917</v>
      </c>
      <c r="D15" s="2">
        <v>2834.5737881844379</v>
      </c>
      <c r="E15" s="2">
        <v>3027.5607332361515</v>
      </c>
      <c r="F15" s="2">
        <v>3207.861002915452</v>
      </c>
      <c r="G15" s="2">
        <v>5480.0984475218656</v>
      </c>
      <c r="H15" s="2">
        <v>11437.183653061224</v>
      </c>
      <c r="I15" s="2">
        <v>7625.9603965014585</v>
      </c>
    </row>
    <row r="16" spans="1:9" s="236" customFormat="1" ht="21" customHeight="1">
      <c r="A16" s="229" t="s">
        <v>447</v>
      </c>
      <c r="B16" s="2">
        <v>2128.6057604017219</v>
      </c>
      <c r="C16" s="2">
        <v>1769.8053457675753</v>
      </c>
      <c r="D16" s="2">
        <v>2795.4232636887609</v>
      </c>
      <c r="E16" s="2">
        <v>1741.3150626822157</v>
      </c>
      <c r="F16" s="2">
        <v>2542.5529766763848</v>
      </c>
      <c r="G16" s="2">
        <v>4499.2083192419823</v>
      </c>
      <c r="H16" s="2">
        <v>10828.996447521864</v>
      </c>
      <c r="I16" s="2">
        <v>6176.5692667638486</v>
      </c>
    </row>
    <row r="17" spans="1:9" s="236" customFormat="1" ht="21" customHeight="1">
      <c r="A17" s="229" t="s">
        <v>448</v>
      </c>
      <c r="B17" s="2">
        <v>584.43205595408892</v>
      </c>
      <c r="C17" s="2">
        <v>613.00922812051647</v>
      </c>
      <c r="D17" s="2">
        <v>39.150524495677239</v>
      </c>
      <c r="E17" s="2">
        <v>1286.245670553936</v>
      </c>
      <c r="F17" s="2">
        <v>665.30802623906698</v>
      </c>
      <c r="G17" s="2">
        <v>980.89012827988336</v>
      </c>
      <c r="H17" s="2">
        <v>608.18720553935862</v>
      </c>
      <c r="I17" s="2">
        <v>1449.3911297376094</v>
      </c>
    </row>
    <row r="18" spans="1:9" s="236" customFormat="1" ht="21" customHeight="1">
      <c r="A18" s="229" t="s">
        <v>449</v>
      </c>
      <c r="B18" s="2">
        <v>16921.434558106172</v>
      </c>
      <c r="C18" s="2">
        <v>16024.338814921091</v>
      </c>
      <c r="D18" s="2">
        <v>12110.502351585013</v>
      </c>
      <c r="E18" s="2">
        <v>12566.623451895044</v>
      </c>
      <c r="F18" s="2">
        <v>11971.979403790087</v>
      </c>
      <c r="G18" s="2">
        <v>12447.685606413996</v>
      </c>
      <c r="H18" s="2">
        <v>12032.539055393585</v>
      </c>
      <c r="I18" s="2">
        <v>12846.585074344022</v>
      </c>
    </row>
    <row r="19" spans="1:9" s="236" customFormat="1" ht="21" customHeight="1">
      <c r="A19" s="229" t="s">
        <v>450</v>
      </c>
      <c r="B19" s="2">
        <v>6492.3237230989962</v>
      </c>
      <c r="C19" s="2">
        <v>5228.4319985652792</v>
      </c>
      <c r="D19" s="2">
        <v>4015.8910244956774</v>
      </c>
      <c r="E19" s="2">
        <v>6009.1578221574337</v>
      </c>
      <c r="F19" s="2">
        <v>6931.2585043731788</v>
      </c>
      <c r="G19" s="2">
        <v>6747.4662609329444</v>
      </c>
      <c r="H19" s="2">
        <v>7719.8308221574343</v>
      </c>
      <c r="I19" s="2">
        <v>8155.630915451894</v>
      </c>
    </row>
    <row r="20" spans="1:9" s="236" customFormat="1" ht="21" customHeight="1">
      <c r="A20" s="229" t="s">
        <v>451</v>
      </c>
      <c r="B20" s="2">
        <v>10429.110835007172</v>
      </c>
      <c r="C20" s="2">
        <v>10795.906816355811</v>
      </c>
      <c r="D20" s="2">
        <v>8094.6113270893375</v>
      </c>
      <c r="E20" s="2">
        <v>6557.4656297376096</v>
      </c>
      <c r="F20" s="2">
        <v>5040.7208994169087</v>
      </c>
      <c r="G20" s="2">
        <v>5700.2193454810495</v>
      </c>
      <c r="H20" s="2">
        <v>4312.7082332361515</v>
      </c>
      <c r="I20" s="2">
        <v>4690.9541588921284</v>
      </c>
    </row>
    <row r="21" spans="1:9" s="236" customFormat="1" ht="21" customHeight="1">
      <c r="A21" s="229" t="s">
        <v>40</v>
      </c>
      <c r="B21" s="2">
        <v>6174.2357101865136</v>
      </c>
      <c r="C21" s="2">
        <v>4631.519503586801</v>
      </c>
      <c r="D21" s="2">
        <v>4671.432095100864</v>
      </c>
      <c r="E21" s="2">
        <v>6678.3734956268227</v>
      </c>
      <c r="F21" s="2">
        <v>8345.8911924198255</v>
      </c>
      <c r="G21" s="2">
        <v>9673.1568134110785</v>
      </c>
      <c r="H21" s="2">
        <v>8756.1296166180764</v>
      </c>
      <c r="I21" s="2">
        <v>11424.027361516037</v>
      </c>
    </row>
    <row r="22" spans="1:9" s="236" customFormat="1" ht="21" customHeight="1">
      <c r="A22" s="229" t="s">
        <v>452</v>
      </c>
      <c r="B22" s="2">
        <v>-29846.516553802005</v>
      </c>
      <c r="C22" s="2">
        <v>-25719.114370157822</v>
      </c>
      <c r="D22" s="2">
        <v>-22955.289796829973</v>
      </c>
      <c r="E22" s="2">
        <v>-27054.116960641397</v>
      </c>
      <c r="F22" s="2">
        <v>-27836.311647230319</v>
      </c>
      <c r="G22" s="2">
        <v>-29318.356083090377</v>
      </c>
      <c r="H22" s="2">
        <v>-32683.213014577257</v>
      </c>
      <c r="I22" s="2">
        <v>-34660.228062682218</v>
      </c>
    </row>
    <row r="23" spans="1:9" s="236" customFormat="1" ht="21" customHeight="1">
      <c r="A23" s="228" t="s">
        <v>58</v>
      </c>
      <c r="B23" s="2">
        <v>4110.3809411764705</v>
      </c>
      <c r="C23" s="2">
        <v>3869.0474074605449</v>
      </c>
      <c r="D23" s="2">
        <v>4350.9458948126803</v>
      </c>
      <c r="E23" s="2">
        <v>7168.6499795918371</v>
      </c>
      <c r="F23" s="2">
        <v>7174.4400655976679</v>
      </c>
      <c r="G23" s="2">
        <v>8134.8905743440237</v>
      </c>
      <c r="H23" s="2">
        <v>11771.263348396502</v>
      </c>
      <c r="I23" s="2">
        <v>8287.4397055393583</v>
      </c>
    </row>
    <row r="24" spans="1:9" s="236" customFormat="1" ht="21" customHeight="1">
      <c r="A24" s="228" t="s">
        <v>64</v>
      </c>
      <c r="B24" s="2">
        <v>5980.7840832137736</v>
      </c>
      <c r="C24" s="2">
        <v>1508.2055121951219</v>
      </c>
      <c r="D24" s="2">
        <v>128.05556772334293</v>
      </c>
      <c r="E24" s="2">
        <v>11.984392128279884</v>
      </c>
      <c r="F24" s="2">
        <v>1.8380102040816326</v>
      </c>
      <c r="G24" s="2">
        <v>213.76504810495626</v>
      </c>
      <c r="H24" s="2">
        <v>168.01359037900875</v>
      </c>
      <c r="I24" s="2">
        <v>136.34320408163265</v>
      </c>
    </row>
    <row r="25" spans="1:9" s="236" customFormat="1" ht="21" customHeight="1">
      <c r="A25" s="228" t="s">
        <v>453</v>
      </c>
      <c r="B25" s="2">
        <v>50338.405791965568</v>
      </c>
      <c r="C25" s="2">
        <v>48224.830018651366</v>
      </c>
      <c r="D25" s="2">
        <v>66156.174554755038</v>
      </c>
      <c r="E25" s="2">
        <v>69384.644559766763</v>
      </c>
      <c r="F25" s="2">
        <v>68119.697102040824</v>
      </c>
      <c r="G25" s="2">
        <v>105946.55889067055</v>
      </c>
      <c r="H25" s="2">
        <v>110034.63245043732</v>
      </c>
      <c r="I25" s="2">
        <v>88672.591708454813</v>
      </c>
    </row>
    <row r="26" spans="1:9" s="236" customFormat="1" ht="21" customHeight="1">
      <c r="A26" s="228" t="s">
        <v>75</v>
      </c>
      <c r="B26" s="2">
        <v>26890.887367288375</v>
      </c>
      <c r="C26" s="2">
        <v>27327.272381635583</v>
      </c>
      <c r="D26" s="2">
        <v>26823.397044668589</v>
      </c>
      <c r="E26" s="2">
        <v>29285.365183673472</v>
      </c>
      <c r="F26" s="2">
        <v>36170.620581632655</v>
      </c>
      <c r="G26" s="2">
        <v>38521.312244897956</v>
      </c>
      <c r="H26" s="2">
        <v>40365.748676384836</v>
      </c>
      <c r="I26" s="2">
        <v>44638.057769679304</v>
      </c>
    </row>
    <row r="27" spans="1:9" s="237" customFormat="1" ht="43.5" customHeight="1" thickBot="1">
      <c r="A27" s="230" t="s">
        <v>454</v>
      </c>
      <c r="B27" s="3">
        <v>1280.6088794835007</v>
      </c>
      <c r="C27" s="3">
        <v>1532.155912482066</v>
      </c>
      <c r="D27" s="3">
        <v>2412.7573314121037</v>
      </c>
      <c r="E27" s="3">
        <v>3116.9578673469387</v>
      </c>
      <c r="F27" s="3">
        <v>3821.5679854227405</v>
      </c>
      <c r="G27" s="3">
        <v>4484.3264110787168</v>
      </c>
      <c r="H27" s="3">
        <v>4400.5398804664719</v>
      </c>
      <c r="I27" s="3">
        <v>4568.9755583090373</v>
      </c>
    </row>
    <row r="28" spans="1:9" ht="24" customHeight="1" thickTop="1" thickBot="1">
      <c r="A28" s="118" t="s">
        <v>455</v>
      </c>
      <c r="B28" s="1">
        <v>1175755.3288637016</v>
      </c>
      <c r="C28" s="1">
        <v>1275922.3437044478</v>
      </c>
      <c r="D28" s="1">
        <v>1377469.6272276656</v>
      </c>
      <c r="E28" s="1">
        <v>1603851.1280437317</v>
      </c>
      <c r="F28" s="1">
        <v>1759165.9006195336</v>
      </c>
      <c r="G28" s="1">
        <v>1816803.1011895044</v>
      </c>
      <c r="H28" s="1">
        <v>2109502.3036953351</v>
      </c>
      <c r="I28" s="1">
        <v>2306807.9452638486</v>
      </c>
    </row>
    <row r="29" spans="1:9" s="236" customFormat="1" ht="21" customHeight="1" thickTop="1">
      <c r="A29" s="228" t="s">
        <v>456</v>
      </c>
      <c r="B29" s="2">
        <v>1078699.9111692971</v>
      </c>
      <c r="C29" s="2">
        <v>1186739.9810459111</v>
      </c>
      <c r="D29" s="2">
        <v>1249474.7132809798</v>
      </c>
      <c r="E29" s="2">
        <v>1442061.2875991254</v>
      </c>
      <c r="F29" s="2">
        <v>1654476.7402055394</v>
      </c>
      <c r="G29" s="2">
        <v>1656173.039989796</v>
      </c>
      <c r="H29" s="2">
        <v>1948377.726148688</v>
      </c>
      <c r="I29" s="2">
        <v>2126560.7789795916</v>
      </c>
    </row>
    <row r="30" spans="1:9" s="236" customFormat="1" ht="21" customHeight="1">
      <c r="A30" s="229" t="s">
        <v>457</v>
      </c>
      <c r="B30" s="2">
        <v>336471.63546484936</v>
      </c>
      <c r="C30" s="2">
        <v>336030.8562539455</v>
      </c>
      <c r="D30" s="2">
        <v>420165.92461959657</v>
      </c>
      <c r="E30" s="2">
        <v>482945.03451457724</v>
      </c>
      <c r="F30" s="2">
        <v>616359.19154810486</v>
      </c>
      <c r="G30" s="2">
        <v>550881.6859344024</v>
      </c>
      <c r="H30" s="2">
        <v>759559.24301895045</v>
      </c>
      <c r="I30" s="2">
        <v>774651.39184402337</v>
      </c>
    </row>
    <row r="31" spans="1:9" s="236" customFormat="1" ht="21" customHeight="1">
      <c r="A31" s="229" t="s">
        <v>458</v>
      </c>
      <c r="B31" s="2">
        <v>332582.50324390247</v>
      </c>
      <c r="C31" s="2">
        <v>347916.24374318501</v>
      </c>
      <c r="D31" s="2">
        <v>365663.74307636888</v>
      </c>
      <c r="E31" s="2">
        <v>446839.98150583095</v>
      </c>
      <c r="F31" s="2">
        <v>507035.15067784261</v>
      </c>
      <c r="G31" s="2">
        <v>545485.4526997084</v>
      </c>
      <c r="H31" s="2">
        <v>598273.84274489793</v>
      </c>
      <c r="I31" s="2">
        <v>642111.08115597663</v>
      </c>
    </row>
    <row r="32" spans="1:9" s="236" customFormat="1" ht="21" customHeight="1">
      <c r="A32" s="229" t="s">
        <v>459</v>
      </c>
      <c r="B32" s="2">
        <v>229396.68278335725</v>
      </c>
      <c r="C32" s="2">
        <v>244951.99986657099</v>
      </c>
      <c r="D32" s="2">
        <v>176018.79270317001</v>
      </c>
      <c r="E32" s="2">
        <v>201468.92785131195</v>
      </c>
      <c r="F32" s="2">
        <v>116348.49210932945</v>
      </c>
      <c r="G32" s="2">
        <v>132224.63283819242</v>
      </c>
      <c r="H32" s="2">
        <v>114286.50951603499</v>
      </c>
      <c r="I32" s="2">
        <v>54082.076521865885</v>
      </c>
    </row>
    <row r="33" spans="1:9" s="236" customFormat="1" ht="21" customHeight="1">
      <c r="A33" s="229" t="s">
        <v>460</v>
      </c>
      <c r="B33" s="2">
        <v>36955.861571018657</v>
      </c>
      <c r="C33" s="2">
        <v>37791.378483500717</v>
      </c>
      <c r="D33" s="2">
        <v>49539.381695965421</v>
      </c>
      <c r="E33" s="2">
        <v>51281.107008746352</v>
      </c>
      <c r="F33" s="2">
        <v>69993.572275510203</v>
      </c>
      <c r="G33" s="2">
        <v>59018.450551020404</v>
      </c>
      <c r="H33" s="2">
        <v>69932.957997084552</v>
      </c>
      <c r="I33" s="2">
        <v>83000.964435860049</v>
      </c>
    </row>
    <row r="34" spans="1:9" s="236" customFormat="1" ht="21" customHeight="1">
      <c r="A34" s="229" t="s">
        <v>461</v>
      </c>
      <c r="B34" s="2">
        <v>131271.61022094692</v>
      </c>
      <c r="C34" s="2">
        <v>201474.18065136299</v>
      </c>
      <c r="D34" s="2">
        <v>214518.43217435156</v>
      </c>
      <c r="E34" s="2">
        <v>233153.74709475218</v>
      </c>
      <c r="F34" s="2">
        <v>312826.05324635567</v>
      </c>
      <c r="G34" s="2">
        <v>335399.14799999999</v>
      </c>
      <c r="H34" s="2">
        <v>371463.90633673465</v>
      </c>
      <c r="I34" s="2">
        <v>534517.09750145779</v>
      </c>
    </row>
    <row r="35" spans="1:9" s="236" customFormat="1" ht="21" customHeight="1">
      <c r="A35" s="229" t="s">
        <v>462</v>
      </c>
      <c r="B35" s="2">
        <v>12021.617885222382</v>
      </c>
      <c r="C35" s="2">
        <v>18575.322047345766</v>
      </c>
      <c r="D35" s="2">
        <v>23568.439011527378</v>
      </c>
      <c r="E35" s="2">
        <v>26372.489623906706</v>
      </c>
      <c r="F35" s="2">
        <v>31914.280348396504</v>
      </c>
      <c r="G35" s="2">
        <v>33163.669966472298</v>
      </c>
      <c r="H35" s="2">
        <v>34861.266534985421</v>
      </c>
      <c r="I35" s="2">
        <v>38198.167520408162</v>
      </c>
    </row>
    <row r="36" spans="1:9" s="236" customFormat="1" ht="21" customHeight="1">
      <c r="A36" s="228" t="s">
        <v>463</v>
      </c>
      <c r="B36" s="2">
        <v>760.10261549497852</v>
      </c>
      <c r="C36" s="2">
        <v>681.96608177905307</v>
      </c>
      <c r="D36" s="2">
        <v>1384.7492680115274</v>
      </c>
      <c r="E36" s="2">
        <v>465.30644314868812</v>
      </c>
      <c r="F36" s="2">
        <v>886.79251895043728</v>
      </c>
      <c r="G36" s="2">
        <v>1052.5156253644316</v>
      </c>
      <c r="H36" s="2">
        <v>1029.0544533527698</v>
      </c>
      <c r="I36" s="2">
        <v>2648.5378396501455</v>
      </c>
    </row>
    <row r="37" spans="1:9" s="236" customFormat="1" ht="21" customHeight="1">
      <c r="A37" s="228" t="s">
        <v>464</v>
      </c>
      <c r="B37" s="2">
        <v>58687.094760401727</v>
      </c>
      <c r="C37" s="2">
        <v>37642.606628407462</v>
      </c>
      <c r="D37" s="2">
        <v>72096.389112391931</v>
      </c>
      <c r="E37" s="2">
        <v>102421.19913411078</v>
      </c>
      <c r="F37" s="2">
        <v>42088.62594169096</v>
      </c>
      <c r="G37" s="2">
        <v>41390.000058309037</v>
      </c>
      <c r="H37" s="2">
        <v>26097.728320699709</v>
      </c>
      <c r="I37" s="2">
        <v>32617.100873177846</v>
      </c>
    </row>
    <row r="38" spans="1:9" s="236" customFormat="1" ht="21" customHeight="1">
      <c r="A38" s="228" t="s">
        <v>465</v>
      </c>
      <c r="B38" s="2">
        <v>12077.542853658537</v>
      </c>
      <c r="C38" s="2">
        <v>19209.022131994261</v>
      </c>
      <c r="D38" s="2">
        <v>27467.206426512967</v>
      </c>
      <c r="E38" s="2">
        <v>28732.717301749268</v>
      </c>
      <c r="F38" s="2">
        <v>33276.884007288631</v>
      </c>
      <c r="G38" s="2">
        <v>40243.234042274053</v>
      </c>
      <c r="H38" s="2">
        <v>34564.190825072888</v>
      </c>
      <c r="I38" s="2">
        <v>47224.773718658886</v>
      </c>
    </row>
    <row r="39" spans="1:9" s="236" customFormat="1" ht="21" customHeight="1">
      <c r="A39" s="228" t="s">
        <v>129</v>
      </c>
      <c r="B39" s="2">
        <v>4959.2885810616926</v>
      </c>
      <c r="C39" s="2">
        <v>9641.9031692969875</v>
      </c>
      <c r="D39" s="2">
        <v>12519.348220461095</v>
      </c>
      <c r="E39" s="2">
        <v>18230.887293002917</v>
      </c>
      <c r="F39" s="2">
        <v>19313.343029154519</v>
      </c>
      <c r="G39" s="2">
        <v>20719.819059766764</v>
      </c>
      <c r="H39" s="2">
        <v>20904.837176384841</v>
      </c>
      <c r="I39" s="2">
        <v>21841.051027696794</v>
      </c>
    </row>
    <row r="40" spans="1:9" s="236" customFormat="1" ht="21" customHeight="1">
      <c r="A40" s="228" t="s">
        <v>135</v>
      </c>
      <c r="B40" s="2">
        <v>0</v>
      </c>
      <c r="C40" s="2">
        <v>0</v>
      </c>
      <c r="D40" s="2">
        <v>0</v>
      </c>
      <c r="E40" s="2">
        <v>0</v>
      </c>
      <c r="F40" s="2">
        <v>0</v>
      </c>
      <c r="G40" s="2">
        <v>49915.545209912532</v>
      </c>
      <c r="H40" s="2">
        <v>49938.107666180753</v>
      </c>
      <c r="I40" s="2">
        <v>49936.378546647225</v>
      </c>
    </row>
    <row r="41" spans="1:9" s="236" customFormat="1" ht="21" customHeight="1">
      <c r="A41" s="228" t="s">
        <v>466</v>
      </c>
      <c r="B41" s="2">
        <v>20571.388883787666</v>
      </c>
      <c r="C41" s="2">
        <v>17507.756946915353</v>
      </c>
      <c r="D41" s="2">
        <v>14434.680538904899</v>
      </c>
      <c r="E41" s="2">
        <v>11354.5208090379</v>
      </c>
      <c r="F41" s="2">
        <v>8269.1666690962102</v>
      </c>
      <c r="G41" s="2">
        <v>4045.3333411078711</v>
      </c>
      <c r="H41" s="2">
        <v>24227.080001457729</v>
      </c>
      <c r="I41" s="2">
        <v>20429.720822157436</v>
      </c>
    </row>
    <row r="42" spans="1:9" s="237" customFormat="1" ht="43.5" customHeight="1" thickBot="1">
      <c r="A42" s="230" t="s">
        <v>110</v>
      </c>
      <c r="B42" s="3"/>
      <c r="C42" s="3">
        <v>4499.1077001434724</v>
      </c>
      <c r="D42" s="3">
        <v>92.540380403458215</v>
      </c>
      <c r="E42" s="3">
        <v>585.20946355685135</v>
      </c>
      <c r="F42" s="3">
        <v>854.34824781341115</v>
      </c>
      <c r="G42" s="3">
        <v>3263.6138629737611</v>
      </c>
      <c r="H42" s="3">
        <v>4363.5791034985423</v>
      </c>
      <c r="I42" s="3">
        <v>5549.6034562682216</v>
      </c>
    </row>
    <row r="43" spans="1:9" ht="24" customHeight="1" thickTop="1" thickBot="1">
      <c r="A43" s="118" t="s">
        <v>467</v>
      </c>
      <c r="B43" s="1">
        <v>81176.489020086083</v>
      </c>
      <c r="C43" s="1">
        <v>103259.7924677188</v>
      </c>
      <c r="D43" s="1">
        <v>109190.39267002881</v>
      </c>
      <c r="E43" s="1">
        <v>133340.21002769677</v>
      </c>
      <c r="F43" s="1">
        <v>153481.5860685131</v>
      </c>
      <c r="G43" s="1">
        <v>158070.86248396503</v>
      </c>
      <c r="H43" s="1">
        <v>165703.16035131196</v>
      </c>
      <c r="I43" s="1">
        <v>181074.82138921283</v>
      </c>
    </row>
    <row r="44" spans="1:9" s="236" customFormat="1" ht="21" customHeight="1" thickTop="1">
      <c r="A44" s="228" t="s">
        <v>150</v>
      </c>
      <c r="B44" s="2">
        <v>37450.632424677184</v>
      </c>
      <c r="C44" s="2">
        <v>37450.632424677184</v>
      </c>
      <c r="D44" s="2">
        <v>79188.472622478381</v>
      </c>
      <c r="E44" s="2">
        <v>90222.830903790091</v>
      </c>
      <c r="F44" s="2">
        <v>90222.830903790091</v>
      </c>
      <c r="G44" s="2">
        <v>95535.370262390672</v>
      </c>
      <c r="H44" s="2">
        <v>95535.370262390672</v>
      </c>
      <c r="I44" s="2">
        <v>95535.370262390672</v>
      </c>
    </row>
    <row r="45" spans="1:9" s="236" customFormat="1" ht="21" customHeight="1">
      <c r="A45" s="228" t="s">
        <v>154</v>
      </c>
      <c r="B45" s="2">
        <v>0</v>
      </c>
      <c r="C45" s="2">
        <v>3999.9986857962695</v>
      </c>
      <c r="D45" s="2">
        <v>0</v>
      </c>
      <c r="E45" s="2">
        <v>3006.5597667638485</v>
      </c>
      <c r="F45" s="2">
        <v>11316.309924198251</v>
      </c>
      <c r="G45" s="2">
        <v>10006.559766763849</v>
      </c>
      <c r="H45" s="2">
        <v>10006.559766763849</v>
      </c>
      <c r="I45" s="2">
        <v>14006.559766763849</v>
      </c>
    </row>
    <row r="46" spans="1:9" s="236" customFormat="1" ht="21" customHeight="1">
      <c r="A46" s="228" t="s">
        <v>158</v>
      </c>
      <c r="B46" s="2">
        <v>0</v>
      </c>
      <c r="C46" s="2">
        <v>0</v>
      </c>
      <c r="D46" s="2">
        <v>0</v>
      </c>
      <c r="E46" s="2">
        <v>0</v>
      </c>
      <c r="F46" s="2">
        <v>0</v>
      </c>
      <c r="G46" s="2">
        <v>0</v>
      </c>
      <c r="H46" s="2">
        <v>0</v>
      </c>
      <c r="I46" s="2">
        <v>0</v>
      </c>
    </row>
    <row r="47" spans="1:9" s="236" customFormat="1" ht="21" customHeight="1">
      <c r="A47" s="228" t="s">
        <v>468</v>
      </c>
      <c r="B47" s="2">
        <v>31320.79527546628</v>
      </c>
      <c r="C47" s="2">
        <v>38505.238606886662</v>
      </c>
      <c r="D47" s="2">
        <v>8248.2353746397694</v>
      </c>
      <c r="E47" s="2">
        <v>15735.356795918367</v>
      </c>
      <c r="F47" s="2">
        <v>26119.011349854231</v>
      </c>
      <c r="G47" s="2">
        <v>36296.260934402329</v>
      </c>
      <c r="H47" s="2">
        <v>36296.260934402329</v>
      </c>
      <c r="I47" s="2">
        <v>45399.144243440234</v>
      </c>
    </row>
    <row r="48" spans="1:9" s="236" customFormat="1" ht="21" customHeight="1">
      <c r="A48" s="228" t="s">
        <v>166</v>
      </c>
      <c r="B48" s="2">
        <v>12405.061319942612</v>
      </c>
      <c r="C48" s="2">
        <v>23303.922750358677</v>
      </c>
      <c r="D48" s="2">
        <v>21753.684672910662</v>
      </c>
      <c r="E48" s="2">
        <v>24375.462561224489</v>
      </c>
      <c r="F48" s="2">
        <v>25823.433890670553</v>
      </c>
      <c r="G48" s="2">
        <v>16232.671520408163</v>
      </c>
      <c r="H48" s="2">
        <v>23864.969387755104</v>
      </c>
      <c r="I48" s="2">
        <v>26133.747116618073</v>
      </c>
    </row>
    <row r="49" spans="1:9" s="236" customFormat="1" ht="21" customHeight="1">
      <c r="A49" s="229" t="s">
        <v>469</v>
      </c>
      <c r="B49" s="2">
        <v>0</v>
      </c>
      <c r="C49" s="2">
        <v>0</v>
      </c>
      <c r="D49" s="2">
        <v>3025.9365994236309</v>
      </c>
      <c r="E49" s="2">
        <v>41.545189504373177</v>
      </c>
      <c r="F49" s="2">
        <v>41.545189504373177</v>
      </c>
      <c r="G49" s="2">
        <v>41.545189504373177</v>
      </c>
      <c r="H49" s="2">
        <v>41.545189504373177</v>
      </c>
      <c r="I49" s="2">
        <v>41.545189504373177</v>
      </c>
    </row>
    <row r="50" spans="1:9" s="237" customFormat="1" ht="40.5" customHeight="1" thickBot="1">
      <c r="A50" s="231" t="s">
        <v>470</v>
      </c>
      <c r="B50" s="3">
        <v>12405.061319942612</v>
      </c>
      <c r="C50" s="3">
        <v>23303.922750358677</v>
      </c>
      <c r="D50" s="3">
        <v>18727.74807348703</v>
      </c>
      <c r="E50" s="3">
        <v>24333.917371720116</v>
      </c>
      <c r="F50" s="3">
        <v>25781.888701166179</v>
      </c>
      <c r="G50" s="3">
        <v>16191.126330903789</v>
      </c>
      <c r="H50" s="3">
        <v>23823.42419825073</v>
      </c>
      <c r="I50" s="3">
        <v>26092.2019271137</v>
      </c>
    </row>
    <row r="51" spans="1:9" ht="24" customHeight="1" thickTop="1" thickBot="1">
      <c r="A51" s="118" t="s">
        <v>471</v>
      </c>
      <c r="B51" s="1">
        <v>1256931.8178837877</v>
      </c>
      <c r="C51" s="1">
        <v>1379182.1361721666</v>
      </c>
      <c r="D51" s="1">
        <v>1486660.0198976945</v>
      </c>
      <c r="E51" s="1">
        <v>1737191.3380714285</v>
      </c>
      <c r="F51" s="1">
        <v>1912647.4866880467</v>
      </c>
      <c r="G51" s="1">
        <v>1974873.9636734694</v>
      </c>
      <c r="H51" s="1">
        <v>2275205.4640466473</v>
      </c>
      <c r="I51" s="1">
        <v>2487882.7666530614</v>
      </c>
    </row>
    <row r="52" spans="1:9" s="236" customFormat="1" ht="24" customHeight="1" thickTop="1">
      <c r="A52" s="232" t="s">
        <v>472</v>
      </c>
      <c r="B52" s="2">
        <v>121026.26525394549</v>
      </c>
      <c r="C52" s="2">
        <v>138457.82231850788</v>
      </c>
      <c r="D52" s="2">
        <v>156712.42743804035</v>
      </c>
      <c r="E52" s="2">
        <v>231215.41151603498</v>
      </c>
      <c r="F52" s="2">
        <v>280383.11912244902</v>
      </c>
      <c r="G52" s="2">
        <v>303178.61596064141</v>
      </c>
      <c r="H52" s="2">
        <v>396092.33659183676</v>
      </c>
      <c r="I52" s="2">
        <v>357332.61883381923</v>
      </c>
    </row>
    <row r="53" spans="1:9" s="237" customFormat="1" ht="21" customHeight="1">
      <c r="A53" s="231" t="s">
        <v>473</v>
      </c>
      <c r="B53" s="3">
        <v>9304.6898307030133</v>
      </c>
      <c r="C53" s="3">
        <v>8761.4676398852225</v>
      </c>
      <c r="D53" s="3">
        <v>11224.525474063403</v>
      </c>
      <c r="E53" s="3">
        <v>16199.968498542275</v>
      </c>
      <c r="F53" s="3">
        <v>24076.420728862973</v>
      </c>
      <c r="G53" s="3">
        <v>14911.450825072887</v>
      </c>
      <c r="H53" s="3">
        <v>25930.424953352769</v>
      </c>
      <c r="I53" s="3">
        <v>12099.792925655976</v>
      </c>
    </row>
    <row r="54" spans="1:9" s="237" customFormat="1" ht="21" customHeight="1">
      <c r="A54" s="231" t="s">
        <v>474</v>
      </c>
      <c r="B54" s="3">
        <v>86310.405583931133</v>
      </c>
      <c r="C54" s="3">
        <v>104604.06140172167</v>
      </c>
      <c r="D54" s="3">
        <v>119999.12876080691</v>
      </c>
      <c r="E54" s="3">
        <v>186682.07857725947</v>
      </c>
      <c r="F54" s="3">
        <v>226425.99968221574</v>
      </c>
      <c r="G54" s="3">
        <v>258908.90666034986</v>
      </c>
      <c r="H54" s="3">
        <v>340005.23447230324</v>
      </c>
      <c r="I54" s="3">
        <v>314323.68290087464</v>
      </c>
    </row>
    <row r="55" spans="1:9" s="237" customFormat="1" ht="21" customHeight="1">
      <c r="A55" s="231" t="s">
        <v>475</v>
      </c>
      <c r="B55" s="3">
        <v>0</v>
      </c>
      <c r="C55" s="3">
        <v>0</v>
      </c>
      <c r="D55" s="3">
        <v>0</v>
      </c>
      <c r="E55" s="3">
        <v>0</v>
      </c>
      <c r="F55" s="3">
        <v>0</v>
      </c>
      <c r="G55" s="3">
        <v>0</v>
      </c>
      <c r="H55" s="3">
        <v>0</v>
      </c>
      <c r="I55" s="3">
        <v>0</v>
      </c>
    </row>
    <row r="56" spans="1:9" s="237" customFormat="1" ht="21" customHeight="1">
      <c r="A56" s="231" t="s">
        <v>476</v>
      </c>
      <c r="B56" s="3">
        <v>25411.169839311337</v>
      </c>
      <c r="C56" s="3">
        <v>25092.293276901</v>
      </c>
      <c r="D56" s="3">
        <v>25488.773203170029</v>
      </c>
      <c r="E56" s="3">
        <v>28333.364440233236</v>
      </c>
      <c r="F56" s="3">
        <v>29880.69871137026</v>
      </c>
      <c r="G56" s="3">
        <v>29358.258475218656</v>
      </c>
      <c r="H56" s="3">
        <v>30156.677166180762</v>
      </c>
      <c r="I56" s="3">
        <v>30909.143007288632</v>
      </c>
    </row>
    <row r="57" spans="1:9" s="237" customFormat="1" ht="21" customHeight="1">
      <c r="A57" s="231" t="s">
        <v>477</v>
      </c>
      <c r="B57" s="3">
        <v>0</v>
      </c>
      <c r="C57" s="3">
        <v>0</v>
      </c>
      <c r="D57" s="3">
        <v>0</v>
      </c>
      <c r="E57" s="3">
        <v>0</v>
      </c>
      <c r="F57" s="3">
        <v>0</v>
      </c>
      <c r="G57" s="3">
        <v>0</v>
      </c>
      <c r="H57" s="3">
        <v>0</v>
      </c>
      <c r="I57" s="3">
        <v>0</v>
      </c>
    </row>
    <row r="58" spans="1:9" s="237" customFormat="1" ht="18.75" thickBot="1">
      <c r="A58" s="230" t="s">
        <v>478</v>
      </c>
      <c r="B58" s="3">
        <v>1532937.4505781922</v>
      </c>
      <c r="C58" s="3">
        <v>1851465.5753959827</v>
      </c>
      <c r="D58" s="3">
        <v>2087409.7888919308</v>
      </c>
      <c r="E58" s="3">
        <v>2522346.5965845478</v>
      </c>
      <c r="F58" s="3">
        <v>2917088.0537113701</v>
      </c>
      <c r="G58" s="3">
        <v>3254303.8434766764</v>
      </c>
      <c r="H58" s="3">
        <v>3382306.3362521864</v>
      </c>
      <c r="I58" s="3">
        <v>3549356.3624169095</v>
      </c>
    </row>
    <row r="59" spans="1:9" ht="31.5" customHeight="1" thickTop="1" thickBot="1">
      <c r="A59" s="233" t="s">
        <v>479</v>
      </c>
      <c r="B59" s="1"/>
      <c r="C59" s="1"/>
      <c r="D59" s="1"/>
      <c r="E59" s="1"/>
      <c r="F59" s="1"/>
      <c r="G59" s="1"/>
      <c r="H59" s="1"/>
      <c r="I59" s="1"/>
    </row>
    <row r="60" spans="1:9" ht="30" customHeight="1" thickTop="1">
      <c r="A60" s="126" t="s">
        <v>480</v>
      </c>
      <c r="B60" s="4">
        <v>75689.442530846485</v>
      </c>
      <c r="C60" s="4">
        <v>79075.935549497852</v>
      </c>
      <c r="D60" s="4">
        <v>63539.599249279549</v>
      </c>
      <c r="E60" s="4">
        <v>74969.888868804657</v>
      </c>
      <c r="F60" s="4">
        <v>89642.039284256549</v>
      </c>
      <c r="G60" s="4">
        <v>75220.729224489798</v>
      </c>
      <c r="H60" s="4">
        <v>104043.95722886299</v>
      </c>
      <c r="I60" s="4">
        <v>99641.860706997089</v>
      </c>
    </row>
    <row r="61" spans="1:9" ht="21" customHeight="1">
      <c r="A61" s="123" t="s">
        <v>481</v>
      </c>
      <c r="B61" s="4">
        <v>-30597.594136298423</v>
      </c>
      <c r="C61" s="4">
        <v>-27945.835348637014</v>
      </c>
      <c r="D61" s="4">
        <v>-19111.696775216136</v>
      </c>
      <c r="E61" s="4">
        <v>-15723.149583090379</v>
      </c>
      <c r="F61" s="4">
        <v>-19284.449962099123</v>
      </c>
      <c r="G61" s="4">
        <v>-15737.08759766764</v>
      </c>
      <c r="H61" s="4">
        <v>-21369.202174927112</v>
      </c>
      <c r="I61" s="4">
        <v>-20888.528669096209</v>
      </c>
    </row>
    <row r="62" spans="1:9" ht="21.75" customHeight="1">
      <c r="A62" s="121" t="s">
        <v>482</v>
      </c>
      <c r="B62" s="4">
        <v>45091.848394548062</v>
      </c>
      <c r="C62" s="4">
        <v>51130.100200860827</v>
      </c>
      <c r="D62" s="4">
        <v>44427.902474063398</v>
      </c>
      <c r="E62" s="4">
        <v>59246.739285714291</v>
      </c>
      <c r="F62" s="4">
        <v>70357.589322157437</v>
      </c>
      <c r="G62" s="4">
        <v>59483.641626822151</v>
      </c>
      <c r="H62" s="4">
        <v>82674.755053935864</v>
      </c>
      <c r="I62" s="4">
        <v>78753.332037900866</v>
      </c>
    </row>
    <row r="63" spans="1:9">
      <c r="A63" s="126" t="s">
        <v>483</v>
      </c>
      <c r="B63" s="4">
        <v>32510.658314203731</v>
      </c>
      <c r="C63" s="4">
        <v>27435.08830272597</v>
      </c>
      <c r="D63" s="4">
        <v>30903.714641210379</v>
      </c>
      <c r="E63" s="4">
        <v>34987.593571428573</v>
      </c>
      <c r="F63" s="4">
        <v>38624.844657434405</v>
      </c>
      <c r="G63" s="4">
        <v>29893.962227405245</v>
      </c>
      <c r="H63" s="4">
        <v>44700.134373177847</v>
      </c>
      <c r="I63" s="4">
        <v>34736.995365889212</v>
      </c>
    </row>
    <row r="64" spans="1:9">
      <c r="A64" s="123" t="s">
        <v>484</v>
      </c>
      <c r="B64" s="4">
        <v>-15324.228327116212</v>
      </c>
      <c r="C64" s="4">
        <v>-9695.2404949784795</v>
      </c>
      <c r="D64" s="4">
        <v>-7136.6861714697407</v>
      </c>
      <c r="E64" s="4">
        <v>-6871.1100626822154</v>
      </c>
      <c r="F64" s="4">
        <v>-12803.643851311952</v>
      </c>
      <c r="G64" s="4">
        <v>-8499.5986195335281</v>
      </c>
      <c r="H64" s="4">
        <v>-12058.741132653062</v>
      </c>
      <c r="I64" s="4">
        <v>-10880.689055393586</v>
      </c>
    </row>
    <row r="65" spans="1:9">
      <c r="A65" s="127" t="s">
        <v>485</v>
      </c>
      <c r="B65" s="4">
        <v>62278.278381635573</v>
      </c>
      <c r="C65" s="4">
        <v>68869.94800860832</v>
      </c>
      <c r="D65" s="4">
        <v>68194.930943804036</v>
      </c>
      <c r="E65" s="4">
        <v>87363.222794460642</v>
      </c>
      <c r="F65" s="4">
        <v>96178.79012827987</v>
      </c>
      <c r="G65" s="4">
        <v>80878.005234693861</v>
      </c>
      <c r="H65" s="4">
        <v>115316.14829446064</v>
      </c>
      <c r="I65" s="4">
        <v>102609.6383483965</v>
      </c>
    </row>
    <row r="66" spans="1:9">
      <c r="A66" s="126" t="s">
        <v>486</v>
      </c>
      <c r="B66" s="4">
        <v>41550.540233859399</v>
      </c>
      <c r="C66" s="4">
        <v>35571.701492109038</v>
      </c>
      <c r="D66" s="4">
        <v>27564.987677233428</v>
      </c>
      <c r="E66" s="4">
        <v>18471.558612244899</v>
      </c>
      <c r="F66" s="4">
        <v>17698.516867346938</v>
      </c>
      <c r="G66" s="4">
        <v>13978.979112244897</v>
      </c>
      <c r="H66" s="4">
        <v>19031.746457725949</v>
      </c>
      <c r="I66" s="4">
        <v>14092.671339650147</v>
      </c>
    </row>
    <row r="67" spans="1:9">
      <c r="A67" s="126" t="s">
        <v>487</v>
      </c>
      <c r="B67" s="4">
        <v>-50620.457008608326</v>
      </c>
      <c r="C67" s="4">
        <v>-38883.474034433282</v>
      </c>
      <c r="D67" s="4">
        <v>-31560.393138328531</v>
      </c>
      <c r="E67" s="4">
        <v>-29824.479215743439</v>
      </c>
      <c r="F67" s="4">
        <v>-19894.415534985423</v>
      </c>
      <c r="G67" s="4">
        <v>-17632.494408163268</v>
      </c>
      <c r="H67" s="4">
        <v>-27170.756902332359</v>
      </c>
      <c r="I67" s="4">
        <v>-17364.501354227406</v>
      </c>
    </row>
    <row r="68" spans="1:9">
      <c r="A68" s="121" t="s">
        <v>488</v>
      </c>
      <c r="B68" s="4">
        <v>53208.361606886654</v>
      </c>
      <c r="C68" s="4">
        <v>65558.175466284069</v>
      </c>
      <c r="D68" s="4">
        <v>64199.525482708937</v>
      </c>
      <c r="E68" s="4">
        <v>76010.302190962087</v>
      </c>
      <c r="F68" s="4">
        <v>93982.891460641389</v>
      </c>
      <c r="G68" s="4">
        <v>77224.489938775514</v>
      </c>
      <c r="H68" s="4">
        <v>107177.13784985422</v>
      </c>
      <c r="I68" s="4">
        <v>99337.808333819237</v>
      </c>
    </row>
    <row r="69" spans="1:9">
      <c r="A69" s="123" t="s">
        <v>489</v>
      </c>
      <c r="B69" s="4">
        <v>-38402.106571018652</v>
      </c>
      <c r="C69" s="4">
        <v>-42941.65297991391</v>
      </c>
      <c r="D69" s="4">
        <v>-45669.021711815563</v>
      </c>
      <c r="E69" s="4">
        <v>-50144.476647230324</v>
      </c>
      <c r="F69" s="4">
        <v>-60107.809873177852</v>
      </c>
      <c r="G69" s="4">
        <v>-55214.270529154521</v>
      </c>
      <c r="H69" s="4">
        <v>-72596.859202623906</v>
      </c>
      <c r="I69" s="4">
        <v>-64786.051992711371</v>
      </c>
    </row>
    <row r="70" spans="1:9">
      <c r="A70" s="127" t="s">
        <v>490</v>
      </c>
      <c r="B70" s="4">
        <v>14806.255035868006</v>
      </c>
      <c r="C70" s="4">
        <v>22616.522486370155</v>
      </c>
      <c r="D70" s="4">
        <v>18530.503770893371</v>
      </c>
      <c r="E70" s="4">
        <v>25865.825543731778</v>
      </c>
      <c r="F70" s="4">
        <v>33875.081587463559</v>
      </c>
      <c r="G70" s="4">
        <v>22010.219409620993</v>
      </c>
      <c r="H70" s="4">
        <v>34580.27864723032</v>
      </c>
      <c r="I70" s="4">
        <v>34551.756341107874</v>
      </c>
    </row>
    <row r="71" spans="1:9">
      <c r="A71" s="127" t="s">
        <v>491</v>
      </c>
      <c r="B71" s="4">
        <v>-15933.617529411766</v>
      </c>
      <c r="C71" s="4">
        <v>9545.8129956958383</v>
      </c>
      <c r="D71" s="4">
        <v>-1203.2590475504323</v>
      </c>
      <c r="E71" s="4">
        <v>3718.8677230320695</v>
      </c>
      <c r="F71" s="4">
        <v>2552.9500320699708</v>
      </c>
      <c r="G71" s="4">
        <v>-97.033908163265309</v>
      </c>
      <c r="H71" s="4">
        <v>271.73670408163269</v>
      </c>
      <c r="I71" s="4">
        <v>-646.73795772594747</v>
      </c>
    </row>
    <row r="72" spans="1:9">
      <c r="A72" s="128" t="s">
        <v>492</v>
      </c>
      <c r="B72" s="4">
        <v>-46614.208579626975</v>
      </c>
      <c r="C72" s="4">
        <v>-81.478576757532295</v>
      </c>
      <c r="D72" s="4">
        <v>-3228.3320835734871</v>
      </c>
      <c r="E72" s="4">
        <v>-6730.1358338192422</v>
      </c>
      <c r="F72" s="4">
        <v>358.41697667638482</v>
      </c>
      <c r="G72" s="4">
        <v>-400.14754664723034</v>
      </c>
      <c r="H72" s="4">
        <v>-204.47889212827985</v>
      </c>
      <c r="I72" s="4">
        <v>-902.32991399416915</v>
      </c>
    </row>
    <row r="73" spans="1:9">
      <c r="A73" s="128" t="s">
        <v>493</v>
      </c>
      <c r="B73" s="4">
        <v>30680.591050215211</v>
      </c>
      <c r="C73" s="4">
        <v>9627.2915724533705</v>
      </c>
      <c r="D73" s="4">
        <v>2025.0730360230546</v>
      </c>
      <c r="E73" s="4">
        <v>10449.003556851314</v>
      </c>
      <c r="F73" s="4">
        <v>2194.533055393586</v>
      </c>
      <c r="G73" s="4">
        <v>303.11363848396502</v>
      </c>
      <c r="H73" s="4">
        <v>476.21559620991258</v>
      </c>
      <c r="I73" s="4">
        <v>255.59195626822159</v>
      </c>
    </row>
    <row r="74" spans="1:9">
      <c r="A74" s="121" t="s">
        <v>494</v>
      </c>
      <c r="B74" s="4">
        <v>16842.084526542327</v>
      </c>
      <c r="C74" s="4">
        <v>-8858.412731707318</v>
      </c>
      <c r="D74" s="4">
        <v>1400.5033501440921</v>
      </c>
      <c r="E74" s="4">
        <v>-2401.0421720116619</v>
      </c>
      <c r="F74" s="4">
        <v>-2157.2574154518952</v>
      </c>
      <c r="G74" s="4">
        <v>-349.89626384839653</v>
      </c>
      <c r="H74" s="4">
        <v>-612.74950583090379</v>
      </c>
      <c r="I74" s="4">
        <v>865.45285276967934</v>
      </c>
    </row>
    <row r="75" spans="1:9">
      <c r="A75" s="121" t="s">
        <v>495</v>
      </c>
      <c r="B75" s="4">
        <v>45501.304847919659</v>
      </c>
      <c r="C75" s="4">
        <v>77.220624103299855</v>
      </c>
      <c r="D75" s="4">
        <v>3255.655763688761</v>
      </c>
      <c r="E75" s="4">
        <v>6933.0144781341105</v>
      </c>
      <c r="F75" s="4">
        <v>-353.52848979591835</v>
      </c>
      <c r="G75" s="4">
        <v>-323.24480758017489</v>
      </c>
      <c r="H75" s="4">
        <v>-573.14502332361519</v>
      </c>
      <c r="I75" s="4">
        <v>900.17125218658896</v>
      </c>
    </row>
    <row r="76" spans="1:9">
      <c r="A76" s="123" t="s">
        <v>496</v>
      </c>
      <c r="B76" s="4">
        <v>-28659.220321377332</v>
      </c>
      <c r="C76" s="4">
        <v>-8935.6333558106162</v>
      </c>
      <c r="D76" s="4">
        <v>-1855.1524135446687</v>
      </c>
      <c r="E76" s="4">
        <v>-9334.0566501457724</v>
      </c>
      <c r="F76" s="4">
        <v>-1803.7289256559766</v>
      </c>
      <c r="G76" s="4">
        <v>-26.651456268221576</v>
      </c>
      <c r="H76" s="4">
        <v>-39.60448250728863</v>
      </c>
      <c r="I76" s="4">
        <v>-34.71839941690962</v>
      </c>
    </row>
    <row r="77" spans="1:9">
      <c r="A77" s="121" t="s">
        <v>497</v>
      </c>
      <c r="B77" s="4">
        <v>15714.722032998565</v>
      </c>
      <c r="C77" s="4">
        <v>23303.922750358677</v>
      </c>
      <c r="D77" s="4">
        <v>18727.74807348703</v>
      </c>
      <c r="E77" s="4">
        <v>27183.651094752186</v>
      </c>
      <c r="F77" s="4">
        <v>34270.77420408163</v>
      </c>
      <c r="G77" s="4">
        <v>21563.289237609326</v>
      </c>
      <c r="H77" s="4">
        <v>34239.265845481044</v>
      </c>
      <c r="I77" s="4">
        <v>34770.471236151607</v>
      </c>
    </row>
    <row r="78" spans="1:9">
      <c r="A78" s="129" t="s">
        <v>498</v>
      </c>
      <c r="B78" s="4">
        <v>0</v>
      </c>
      <c r="C78" s="4">
        <v>0</v>
      </c>
      <c r="D78" s="4">
        <v>0</v>
      </c>
      <c r="E78" s="4">
        <v>0</v>
      </c>
      <c r="F78" s="4">
        <v>0</v>
      </c>
      <c r="G78" s="4">
        <v>13.767091836734695</v>
      </c>
      <c r="H78" s="4">
        <v>40.081889212827996</v>
      </c>
      <c r="I78" s="4">
        <v>71.787935860058312</v>
      </c>
    </row>
    <row r="79" spans="1:9">
      <c r="A79" s="127" t="s">
        <v>499</v>
      </c>
      <c r="B79" s="4">
        <v>15714.722032998565</v>
      </c>
      <c r="C79" s="4">
        <v>23303.922750358677</v>
      </c>
      <c r="D79" s="4">
        <v>18727.74807348703</v>
      </c>
      <c r="E79" s="4">
        <v>27183.651094752186</v>
      </c>
      <c r="F79" s="4">
        <v>34270.77420408163</v>
      </c>
      <c r="G79" s="4">
        <v>21577.056329446063</v>
      </c>
      <c r="H79" s="4">
        <v>34279.347734693882</v>
      </c>
      <c r="I79" s="4">
        <v>34842.259172011662</v>
      </c>
    </row>
    <row r="80" spans="1:9">
      <c r="A80" s="126" t="s">
        <v>500</v>
      </c>
      <c r="B80" s="4">
        <v>0</v>
      </c>
      <c r="C80" s="4">
        <v>0</v>
      </c>
      <c r="D80" s="4">
        <v>0</v>
      </c>
      <c r="E80" s="4">
        <v>0</v>
      </c>
      <c r="F80" s="4">
        <v>0</v>
      </c>
      <c r="G80" s="4">
        <v>-545.62874781341111</v>
      </c>
      <c r="H80" s="4">
        <v>-970.98354081632647</v>
      </c>
      <c r="I80" s="4">
        <v>-86.318075801749274</v>
      </c>
    </row>
    <row r="81" spans="1:9" ht="21" customHeight="1">
      <c r="A81" s="121" t="s">
        <v>501</v>
      </c>
      <c r="B81" s="4">
        <v>15714.722032998565</v>
      </c>
      <c r="C81" s="4">
        <v>23303.922750358677</v>
      </c>
      <c r="D81" s="4">
        <v>18727.74807348703</v>
      </c>
      <c r="E81" s="4">
        <v>27183.651094752186</v>
      </c>
      <c r="F81" s="4">
        <v>34270.77420408163</v>
      </c>
      <c r="G81" s="4">
        <v>21031.427581632655</v>
      </c>
      <c r="H81" s="4">
        <v>33308.364193877547</v>
      </c>
      <c r="I81" s="4">
        <v>34755.941096209914</v>
      </c>
    </row>
    <row r="82" spans="1:9" ht="21" customHeight="1">
      <c r="A82" s="126" t="s">
        <v>502</v>
      </c>
      <c r="B82" s="4">
        <v>-3309.6607130559546</v>
      </c>
      <c r="C82" s="4">
        <v>0</v>
      </c>
      <c r="D82" s="4">
        <v>0</v>
      </c>
      <c r="E82" s="4">
        <v>0</v>
      </c>
      <c r="F82" s="4">
        <v>0</v>
      </c>
      <c r="G82" s="4">
        <v>0</v>
      </c>
      <c r="H82" s="4">
        <v>0</v>
      </c>
      <c r="I82" s="4">
        <v>0</v>
      </c>
    </row>
    <row r="83" spans="1:9" ht="21" customHeight="1">
      <c r="A83" s="121" t="s">
        <v>503</v>
      </c>
      <c r="B83" s="4">
        <v>12405.061319942612</v>
      </c>
      <c r="C83" s="4">
        <v>23303.922750358677</v>
      </c>
      <c r="D83" s="4">
        <v>18727.74807348703</v>
      </c>
      <c r="E83" s="4">
        <v>27183.651094752186</v>
      </c>
      <c r="F83" s="4">
        <v>34270.77420408163</v>
      </c>
      <c r="G83" s="4">
        <v>21031.427581632655</v>
      </c>
      <c r="H83" s="4">
        <v>33308.364193877547</v>
      </c>
      <c r="I83" s="4">
        <v>34755.941096209914</v>
      </c>
    </row>
    <row r="84" spans="1:9" ht="18" customHeight="1" thickBot="1">
      <c r="A84" s="126" t="s">
        <v>504</v>
      </c>
      <c r="B84" s="4">
        <v>0</v>
      </c>
      <c r="C84" s="4">
        <v>0</v>
      </c>
      <c r="D84" s="4">
        <v>0</v>
      </c>
      <c r="E84" s="4">
        <v>-2849.73372303207</v>
      </c>
      <c r="F84" s="4">
        <v>-8488.8855029154511</v>
      </c>
      <c r="G84" s="4">
        <v>-4840.3012507288631</v>
      </c>
      <c r="H84" s="4">
        <v>-9484.9399956268207</v>
      </c>
      <c r="I84" s="4">
        <v>-8663.7391690962104</v>
      </c>
    </row>
    <row r="85" spans="1:9" ht="24" customHeight="1" thickTop="1" thickBot="1">
      <c r="A85" s="118" t="s">
        <v>505</v>
      </c>
      <c r="B85" s="1">
        <v>12405.061319942612</v>
      </c>
      <c r="C85" s="1">
        <v>23303.922750358677</v>
      </c>
      <c r="D85" s="1">
        <v>18727.74807348703</v>
      </c>
      <c r="E85" s="1">
        <v>24333.917371720116</v>
      </c>
      <c r="F85" s="1">
        <v>25781.888701166179</v>
      </c>
      <c r="G85" s="1">
        <v>16191.126330903789</v>
      </c>
      <c r="H85" s="1">
        <v>23823.42419825073</v>
      </c>
      <c r="I85" s="1">
        <v>26092.2019271137</v>
      </c>
    </row>
    <row r="86" spans="1:9" ht="15" customHeight="1" thickTop="1" thickBot="1">
      <c r="A86" s="234"/>
      <c r="B86" s="5"/>
      <c r="C86" s="5"/>
      <c r="D86" s="5"/>
      <c r="E86" s="5"/>
      <c r="F86" s="5"/>
      <c r="G86" s="5"/>
      <c r="H86" s="5"/>
      <c r="I86" s="5"/>
    </row>
    <row r="87" spans="1:9" ht="28.5" customHeight="1" thickTop="1">
      <c r="A87" s="235"/>
      <c r="B87" s="130"/>
      <c r="C87" s="130"/>
      <c r="D87" s="130"/>
      <c r="E87" s="130"/>
      <c r="F87" s="130"/>
      <c r="G87" s="130"/>
      <c r="H87" s="130"/>
    </row>
    <row r="88" spans="1:9">
      <c r="A88" s="235"/>
      <c r="B88" s="130"/>
      <c r="C88" s="130"/>
      <c r="D88" s="130"/>
      <c r="E88" s="130"/>
      <c r="F88" s="130"/>
      <c r="G88" s="130"/>
      <c r="H88" s="130"/>
    </row>
    <row r="89" spans="1:9" ht="19.5">
      <c r="A89" s="238"/>
      <c r="B89" s="130"/>
      <c r="C89" s="130"/>
      <c r="D89" s="130"/>
      <c r="E89" s="130"/>
      <c r="F89" s="130"/>
      <c r="G89" s="130"/>
      <c r="H89" s="130"/>
    </row>
    <row r="90" spans="1:9" ht="19.5">
      <c r="A90" s="238"/>
      <c r="B90" s="130"/>
      <c r="C90" s="130"/>
      <c r="D90" s="130"/>
      <c r="E90" s="130"/>
      <c r="F90" s="130"/>
      <c r="G90" s="130"/>
      <c r="H90" s="130"/>
    </row>
    <row r="91" spans="1:9" ht="19.5">
      <c r="A91" s="238"/>
      <c r="B91" s="130"/>
      <c r="C91" s="130"/>
      <c r="D91" s="130"/>
      <c r="E91" s="130"/>
      <c r="F91" s="130"/>
      <c r="G91" s="130"/>
      <c r="H91" s="130"/>
    </row>
    <row r="92" spans="1:9" ht="19.5">
      <c r="A92" s="239"/>
      <c r="B92" s="130"/>
      <c r="C92" s="130"/>
      <c r="D92" s="130"/>
      <c r="E92" s="130"/>
      <c r="F92" s="130"/>
      <c r="G92" s="130"/>
      <c r="H92" s="130"/>
    </row>
    <row r="93" spans="1:9" ht="19.5">
      <c r="A93" s="239"/>
      <c r="B93" s="130"/>
      <c r="C93" s="130"/>
      <c r="D93" s="130"/>
      <c r="E93" s="130"/>
      <c r="F93" s="130"/>
      <c r="G93" s="130"/>
      <c r="H93" s="130"/>
    </row>
    <row r="94" spans="1:9" ht="19.5">
      <c r="A94" s="240"/>
      <c r="B94" s="130"/>
      <c r="C94" s="130"/>
      <c r="D94" s="130"/>
      <c r="E94" s="130"/>
      <c r="F94" s="130"/>
      <c r="G94" s="130"/>
      <c r="H94" s="130"/>
    </row>
    <row r="95" spans="1:9" ht="19.5">
      <c r="A95" s="238"/>
      <c r="B95" s="130"/>
      <c r="C95" s="130"/>
      <c r="D95" s="130"/>
      <c r="E95" s="130"/>
      <c r="F95" s="130"/>
      <c r="G95" s="130"/>
      <c r="H95" s="130"/>
    </row>
    <row r="96" spans="1:9" ht="19.5">
      <c r="A96" s="238"/>
      <c r="B96" s="130"/>
      <c r="C96" s="130"/>
      <c r="D96" s="130"/>
      <c r="E96" s="130"/>
      <c r="F96" s="130"/>
      <c r="G96" s="130"/>
      <c r="H96" s="130"/>
    </row>
    <row r="97" spans="1:8" ht="19.5">
      <c r="A97" s="238"/>
      <c r="B97" s="130"/>
      <c r="C97" s="130"/>
      <c r="D97" s="130"/>
      <c r="E97" s="130"/>
      <c r="F97" s="130"/>
      <c r="G97" s="130"/>
      <c r="H97" s="130"/>
    </row>
    <row r="98" spans="1:8" ht="19.5">
      <c r="A98" s="238"/>
      <c r="B98" s="130"/>
      <c r="C98" s="130"/>
      <c r="D98" s="130"/>
      <c r="E98" s="130"/>
      <c r="F98" s="130"/>
      <c r="G98" s="130"/>
      <c r="H98" s="130"/>
    </row>
    <row r="99" spans="1:8" ht="19.5">
      <c r="A99" s="238"/>
      <c r="B99" s="130"/>
      <c r="C99" s="130"/>
      <c r="D99" s="130"/>
      <c r="E99" s="130"/>
      <c r="F99" s="130"/>
      <c r="G99" s="130"/>
      <c r="H99" s="130"/>
    </row>
    <row r="100" spans="1:8" ht="19.5">
      <c r="A100" s="241"/>
      <c r="B100" s="130"/>
      <c r="C100" s="130"/>
      <c r="D100" s="130"/>
      <c r="E100" s="130"/>
      <c r="F100" s="130"/>
      <c r="G100" s="130"/>
      <c r="H100" s="130"/>
    </row>
    <row r="101" spans="1:8">
      <c r="A101" s="242"/>
      <c r="B101" s="130"/>
      <c r="C101" s="130"/>
      <c r="D101" s="130"/>
      <c r="E101" s="130"/>
      <c r="F101" s="130"/>
      <c r="G101" s="130"/>
      <c r="H101" s="130"/>
    </row>
    <row r="102" spans="1:8">
      <c r="A102" s="242"/>
      <c r="B102" s="130"/>
      <c r="C102" s="130"/>
      <c r="D102" s="130"/>
      <c r="E102" s="130"/>
      <c r="F102" s="130"/>
      <c r="G102" s="130"/>
      <c r="H102" s="130"/>
    </row>
    <row r="103" spans="1:8">
      <c r="A103" s="242"/>
      <c r="B103" s="130"/>
      <c r="C103" s="130"/>
      <c r="D103" s="130"/>
      <c r="E103" s="130"/>
      <c r="F103" s="130"/>
      <c r="G103" s="130"/>
      <c r="H103" s="130"/>
    </row>
    <row r="104" spans="1:8">
      <c r="A104" s="242"/>
      <c r="B104" s="130"/>
      <c r="C104" s="130"/>
      <c r="D104" s="130"/>
      <c r="E104" s="130"/>
      <c r="F104" s="130"/>
      <c r="G104" s="130"/>
      <c r="H104" s="130"/>
    </row>
    <row r="105" spans="1:8">
      <c r="A105" s="242"/>
      <c r="B105" s="130"/>
      <c r="C105" s="130"/>
      <c r="D105" s="130"/>
      <c r="E105" s="130"/>
      <c r="F105" s="130"/>
      <c r="G105" s="130"/>
      <c r="H105" s="130"/>
    </row>
    <row r="106" spans="1:8">
      <c r="A106" s="242"/>
      <c r="B106" s="130"/>
      <c r="C106" s="130"/>
      <c r="D106" s="130"/>
      <c r="E106" s="130"/>
      <c r="F106" s="130"/>
      <c r="G106" s="130"/>
      <c r="H106" s="130"/>
    </row>
    <row r="107" spans="1:8">
      <c r="A107" s="243"/>
      <c r="B107" s="130"/>
      <c r="C107" s="130"/>
      <c r="D107" s="130"/>
      <c r="E107" s="130"/>
      <c r="F107" s="130"/>
      <c r="G107" s="130"/>
      <c r="H107" s="130"/>
    </row>
    <row r="108" spans="1:8">
      <c r="A108" s="243"/>
      <c r="B108" s="130"/>
      <c r="C108" s="130"/>
      <c r="D108" s="130"/>
      <c r="E108" s="130"/>
      <c r="F108" s="130"/>
      <c r="G108" s="130"/>
      <c r="H108" s="130"/>
    </row>
    <row r="109" spans="1:8" ht="19.5">
      <c r="A109" s="238"/>
      <c r="B109" s="130"/>
      <c r="C109" s="130"/>
      <c r="D109" s="130"/>
      <c r="E109" s="130"/>
      <c r="F109" s="130"/>
      <c r="G109" s="130"/>
      <c r="H109" s="130"/>
    </row>
    <row r="110" spans="1:8" ht="19.5">
      <c r="A110" s="238"/>
      <c r="B110" s="130"/>
      <c r="C110" s="130"/>
      <c r="D110" s="130"/>
      <c r="E110" s="130"/>
      <c r="F110" s="130"/>
      <c r="G110" s="130"/>
      <c r="H110" s="130"/>
    </row>
    <row r="111" spans="1:8" ht="19.5">
      <c r="A111" s="240"/>
      <c r="B111" s="130"/>
      <c r="C111" s="130"/>
      <c r="D111" s="130"/>
      <c r="E111" s="130"/>
      <c r="F111" s="130"/>
      <c r="G111" s="130"/>
      <c r="H111" s="130"/>
    </row>
    <row r="112" spans="1:8" ht="19.5">
      <c r="A112" s="240"/>
      <c r="B112" s="130"/>
      <c r="C112" s="130"/>
      <c r="D112" s="130"/>
      <c r="E112" s="130"/>
      <c r="F112" s="130"/>
      <c r="G112" s="130"/>
      <c r="H112" s="130"/>
    </row>
    <row r="113" spans="1:8" ht="19.5">
      <c r="A113" s="240"/>
      <c r="B113" s="130"/>
      <c r="C113" s="130"/>
      <c r="D113" s="130"/>
      <c r="E113" s="130"/>
      <c r="F113" s="130"/>
      <c r="G113" s="130"/>
      <c r="H113" s="130"/>
    </row>
    <row r="114" spans="1:8" ht="19.5">
      <c r="A114" s="238"/>
      <c r="B114" s="130"/>
      <c r="C114" s="130"/>
      <c r="D114" s="130"/>
      <c r="E114" s="130"/>
      <c r="F114" s="130"/>
      <c r="G114" s="130"/>
      <c r="H114" s="130"/>
    </row>
    <row r="115" spans="1:8" ht="19.5">
      <c r="A115" s="238"/>
      <c r="B115" s="130"/>
      <c r="C115" s="130"/>
      <c r="D115" s="130"/>
      <c r="E115" s="130"/>
      <c r="F115" s="130"/>
      <c r="G115" s="130"/>
      <c r="H115" s="130"/>
    </row>
    <row r="116" spans="1:8" ht="19.5">
      <c r="A116" s="238"/>
      <c r="B116" s="130"/>
      <c r="C116" s="130"/>
      <c r="D116" s="130"/>
      <c r="E116" s="130"/>
      <c r="F116" s="130"/>
      <c r="G116" s="130"/>
      <c r="H116" s="130"/>
    </row>
    <row r="117" spans="1:8" ht="19.5">
      <c r="A117" s="238"/>
      <c r="B117" s="130"/>
      <c r="C117" s="130"/>
      <c r="D117" s="130"/>
      <c r="E117" s="130"/>
      <c r="F117" s="130"/>
      <c r="G117" s="130"/>
      <c r="H117" s="130"/>
    </row>
    <row r="118" spans="1:8" ht="19.5">
      <c r="A118" s="238"/>
      <c r="B118" s="130"/>
      <c r="C118" s="130"/>
      <c r="D118" s="130"/>
      <c r="E118" s="130"/>
      <c r="F118" s="130"/>
      <c r="G118" s="130"/>
      <c r="H118" s="130"/>
    </row>
    <row r="119" spans="1:8" ht="19.5">
      <c r="A119" s="238"/>
      <c r="B119" s="130"/>
      <c r="C119" s="130"/>
      <c r="D119" s="130"/>
      <c r="E119" s="130"/>
      <c r="F119" s="130"/>
      <c r="G119" s="130"/>
      <c r="H119" s="130"/>
    </row>
    <row r="120" spans="1:8" ht="19.5">
      <c r="A120" s="238"/>
      <c r="B120" s="130"/>
      <c r="C120" s="130"/>
      <c r="D120" s="130"/>
      <c r="E120" s="130"/>
      <c r="F120" s="130"/>
      <c r="G120" s="130"/>
      <c r="H120" s="130"/>
    </row>
    <row r="121" spans="1:8" ht="19.5">
      <c r="A121" s="240"/>
      <c r="B121" s="130"/>
      <c r="C121" s="130"/>
      <c r="D121" s="130"/>
      <c r="E121" s="130"/>
      <c r="F121" s="130"/>
      <c r="G121" s="130"/>
      <c r="H121" s="130"/>
    </row>
    <row r="122" spans="1:8" ht="19.5">
      <c r="A122" s="238"/>
      <c r="B122" s="130"/>
      <c r="C122" s="130"/>
      <c r="D122" s="130"/>
      <c r="E122" s="130"/>
      <c r="F122" s="130"/>
      <c r="G122" s="130"/>
      <c r="H122" s="130"/>
    </row>
    <row r="123" spans="1:8" ht="19.5">
      <c r="A123" s="238"/>
      <c r="B123" s="130"/>
      <c r="C123" s="130"/>
      <c r="D123" s="130"/>
      <c r="E123" s="130"/>
      <c r="F123" s="130"/>
      <c r="G123" s="130"/>
      <c r="H123" s="130"/>
    </row>
    <row r="124" spans="1:8" ht="19.5">
      <c r="A124" s="238"/>
      <c r="B124" s="130"/>
      <c r="C124" s="130"/>
      <c r="D124" s="130"/>
      <c r="E124" s="130"/>
      <c r="F124" s="130"/>
      <c r="G124" s="130"/>
      <c r="H124" s="130"/>
    </row>
    <row r="125" spans="1:8" ht="19.5">
      <c r="A125" s="238"/>
      <c r="B125" s="130"/>
      <c r="C125" s="130"/>
      <c r="D125" s="130"/>
      <c r="E125" s="130"/>
      <c r="F125" s="130"/>
      <c r="G125" s="130"/>
      <c r="H125" s="130"/>
    </row>
    <row r="126" spans="1:8" ht="19.5">
      <c r="A126" s="238"/>
      <c r="B126" s="130"/>
      <c r="C126" s="130"/>
      <c r="D126" s="130"/>
      <c r="E126" s="130"/>
      <c r="F126" s="130"/>
      <c r="G126" s="130"/>
      <c r="H126" s="130"/>
    </row>
    <row r="127" spans="1:8" ht="19.5">
      <c r="A127" s="240"/>
      <c r="B127" s="130"/>
      <c r="C127" s="130"/>
      <c r="D127" s="130"/>
      <c r="E127" s="130"/>
      <c r="F127" s="130"/>
      <c r="G127" s="130"/>
      <c r="H127" s="130"/>
    </row>
    <row r="128" spans="1:8" ht="19.5">
      <c r="A128" s="238"/>
      <c r="B128" s="130"/>
      <c r="C128" s="130"/>
      <c r="D128" s="130"/>
      <c r="E128" s="130"/>
      <c r="F128" s="130"/>
      <c r="G128" s="130"/>
      <c r="H128" s="130"/>
    </row>
    <row r="129" spans="1:8" ht="19.5">
      <c r="A129" s="238"/>
      <c r="B129" s="130"/>
      <c r="C129" s="130"/>
      <c r="D129" s="130"/>
      <c r="E129" s="130"/>
      <c r="F129" s="130"/>
      <c r="G129" s="130"/>
      <c r="H129" s="130"/>
    </row>
    <row r="130" spans="1:8" ht="19.5">
      <c r="A130" s="238"/>
      <c r="B130" s="130"/>
      <c r="C130" s="130"/>
      <c r="D130" s="130"/>
      <c r="E130" s="130"/>
      <c r="F130" s="130"/>
      <c r="G130" s="130"/>
      <c r="H130" s="130"/>
    </row>
    <row r="131" spans="1:8" ht="19.5">
      <c r="A131" s="240"/>
      <c r="B131" s="130"/>
      <c r="C131" s="130"/>
      <c r="D131" s="130"/>
      <c r="E131" s="130"/>
      <c r="F131" s="130"/>
      <c r="G131" s="130"/>
      <c r="H131" s="130"/>
    </row>
    <row r="132" spans="1:8" ht="19.5">
      <c r="A132" s="238"/>
      <c r="B132" s="130"/>
      <c r="C132" s="130"/>
      <c r="D132" s="130"/>
      <c r="E132" s="130"/>
      <c r="F132" s="130"/>
      <c r="G132" s="130"/>
      <c r="H132" s="130"/>
    </row>
    <row r="133" spans="1:8" ht="19.5">
      <c r="A133" s="238"/>
      <c r="B133" s="130"/>
      <c r="C133" s="130"/>
      <c r="D133" s="130"/>
      <c r="E133" s="130"/>
      <c r="F133" s="130"/>
      <c r="G133" s="130"/>
      <c r="H133" s="130"/>
    </row>
    <row r="134" spans="1:8" ht="19.5">
      <c r="A134" s="238"/>
      <c r="B134" s="130"/>
      <c r="C134" s="130"/>
      <c r="D134" s="130"/>
      <c r="E134" s="130"/>
      <c r="F134" s="130"/>
      <c r="G134" s="130"/>
      <c r="H134" s="130"/>
    </row>
    <row r="135" spans="1:8" ht="19.5">
      <c r="A135" s="238"/>
      <c r="B135" s="130"/>
      <c r="C135" s="130"/>
      <c r="D135" s="130"/>
      <c r="E135" s="130"/>
      <c r="F135" s="130"/>
      <c r="G135" s="130"/>
      <c r="H135" s="130"/>
    </row>
    <row r="136" spans="1:8" ht="19.5">
      <c r="A136" s="240"/>
      <c r="B136" s="130"/>
      <c r="C136" s="130"/>
      <c r="D136" s="130"/>
      <c r="E136" s="130"/>
      <c r="F136" s="130"/>
      <c r="G136" s="130"/>
      <c r="H136" s="130"/>
    </row>
    <row r="137" spans="1:8" ht="19.5">
      <c r="A137" s="238"/>
      <c r="B137" s="130"/>
      <c r="C137" s="130"/>
      <c r="D137" s="130"/>
      <c r="E137" s="130"/>
      <c r="F137" s="130"/>
      <c r="G137" s="130"/>
      <c r="H137" s="130"/>
    </row>
    <row r="138" spans="1:8" ht="19.5">
      <c r="A138" s="238"/>
      <c r="B138" s="130"/>
      <c r="C138" s="130"/>
      <c r="D138" s="130"/>
      <c r="E138" s="130"/>
      <c r="F138" s="130"/>
      <c r="G138" s="130"/>
      <c r="H138" s="130"/>
    </row>
    <row r="139" spans="1:8" ht="19.5">
      <c r="A139" s="238"/>
      <c r="B139" s="130"/>
      <c r="C139" s="130"/>
      <c r="D139" s="130"/>
      <c r="E139" s="130"/>
      <c r="F139" s="130"/>
      <c r="G139" s="130"/>
      <c r="H139" s="130"/>
    </row>
    <row r="140" spans="1:8" ht="19.5">
      <c r="A140" s="238"/>
      <c r="B140" s="130"/>
      <c r="C140" s="130"/>
      <c r="D140" s="130"/>
      <c r="E140" s="130"/>
      <c r="F140" s="130"/>
      <c r="G140" s="130"/>
      <c r="H140" s="130"/>
    </row>
    <row r="141" spans="1:8" ht="19.5">
      <c r="A141" s="239"/>
      <c r="B141" s="130"/>
      <c r="C141" s="130"/>
      <c r="D141" s="130"/>
      <c r="E141" s="130"/>
      <c r="F141" s="130"/>
      <c r="G141" s="130"/>
      <c r="H141" s="130"/>
    </row>
    <row r="142" spans="1:8" ht="19.5">
      <c r="A142" s="239"/>
      <c r="B142" s="130"/>
      <c r="C142" s="130"/>
      <c r="D142" s="130"/>
      <c r="E142" s="130"/>
      <c r="F142" s="130"/>
      <c r="G142" s="130"/>
      <c r="H142" s="130"/>
    </row>
    <row r="143" spans="1:8" ht="19.5">
      <c r="A143" s="240"/>
      <c r="B143" s="130"/>
      <c r="C143" s="130"/>
      <c r="D143" s="130"/>
      <c r="E143" s="130"/>
      <c r="F143" s="130"/>
      <c r="G143" s="130"/>
      <c r="H143" s="130"/>
    </row>
    <row r="144" spans="1:8" ht="19.5">
      <c r="A144" s="238"/>
      <c r="B144" s="130"/>
      <c r="C144" s="130"/>
      <c r="D144" s="130"/>
      <c r="E144" s="130"/>
      <c r="F144" s="130"/>
      <c r="G144" s="130"/>
      <c r="H144" s="130"/>
    </row>
    <row r="145" spans="1:8" ht="19.5">
      <c r="A145" s="238"/>
      <c r="B145" s="130"/>
      <c r="C145" s="130"/>
      <c r="D145" s="130"/>
      <c r="E145" s="130"/>
      <c r="F145" s="130"/>
      <c r="G145" s="130"/>
      <c r="H145" s="130"/>
    </row>
    <row r="146" spans="1:8" ht="19.5">
      <c r="A146" s="244"/>
      <c r="B146" s="130"/>
      <c r="C146" s="130"/>
      <c r="D146" s="130"/>
      <c r="E146" s="130"/>
      <c r="F146" s="130"/>
      <c r="G146" s="130"/>
      <c r="H146" s="130"/>
    </row>
    <row r="147" spans="1:8" ht="19.5">
      <c r="A147" s="240"/>
      <c r="B147" s="130"/>
      <c r="C147" s="130"/>
      <c r="D147" s="130"/>
      <c r="E147" s="130"/>
      <c r="F147" s="130"/>
      <c r="G147" s="130"/>
      <c r="H147" s="130"/>
    </row>
    <row r="148" spans="1:8" ht="19.5">
      <c r="A148" s="238"/>
      <c r="B148" s="130"/>
      <c r="C148" s="130"/>
      <c r="D148" s="130"/>
      <c r="E148" s="130"/>
      <c r="F148" s="130"/>
      <c r="G148" s="130"/>
      <c r="H148" s="130"/>
    </row>
    <row r="149" spans="1:8" ht="19.5">
      <c r="A149" s="238"/>
      <c r="B149" s="130"/>
      <c r="C149" s="130"/>
      <c r="D149" s="130"/>
      <c r="E149" s="130"/>
      <c r="F149" s="130"/>
      <c r="G149" s="130"/>
      <c r="H149" s="130"/>
    </row>
    <row r="150" spans="1:8" ht="19.5">
      <c r="A150" s="238"/>
      <c r="B150" s="130"/>
      <c r="C150" s="130"/>
      <c r="D150" s="130"/>
      <c r="E150" s="130"/>
      <c r="F150" s="130"/>
      <c r="G150" s="130"/>
      <c r="H150" s="130"/>
    </row>
    <row r="151" spans="1:8" ht="19.5">
      <c r="A151" s="240"/>
      <c r="B151" s="130"/>
      <c r="C151" s="130"/>
      <c r="D151" s="130"/>
      <c r="E151" s="130"/>
      <c r="F151" s="130"/>
      <c r="G151" s="130"/>
      <c r="H151" s="130"/>
    </row>
    <row r="152" spans="1:8" ht="19.5">
      <c r="A152" s="238"/>
      <c r="B152" s="130"/>
      <c r="C152" s="130"/>
      <c r="D152" s="130"/>
      <c r="E152" s="130"/>
      <c r="F152" s="130"/>
      <c r="G152" s="130"/>
      <c r="H152" s="130"/>
    </row>
    <row r="153" spans="1:8" ht="19.5">
      <c r="A153" s="238"/>
      <c r="B153" s="130"/>
      <c r="C153" s="130"/>
      <c r="D153" s="130"/>
      <c r="E153" s="130"/>
      <c r="F153" s="130"/>
      <c r="G153" s="130"/>
      <c r="H153" s="130"/>
    </row>
    <row r="154" spans="1:8" ht="19.5">
      <c r="A154" s="238"/>
      <c r="B154" s="130"/>
      <c r="C154" s="130"/>
      <c r="D154" s="130"/>
      <c r="E154" s="130"/>
      <c r="F154" s="130"/>
      <c r="G154" s="130"/>
      <c r="H154" s="130"/>
    </row>
    <row r="155" spans="1:8" ht="19.5">
      <c r="A155" s="240"/>
      <c r="B155" s="130"/>
      <c r="C155" s="130"/>
      <c r="D155" s="130"/>
      <c r="E155" s="130"/>
      <c r="F155" s="130"/>
      <c r="G155" s="130"/>
      <c r="H155" s="130"/>
    </row>
    <row r="156" spans="1:8" ht="19.5">
      <c r="A156" s="238"/>
      <c r="B156" s="130"/>
      <c r="C156" s="130"/>
      <c r="D156" s="130"/>
      <c r="E156" s="130"/>
      <c r="F156" s="130"/>
      <c r="G156" s="130"/>
      <c r="H156" s="130"/>
    </row>
    <row r="157" spans="1:8" ht="19.5">
      <c r="A157" s="238"/>
      <c r="B157" s="130"/>
      <c r="C157" s="130"/>
      <c r="D157" s="130"/>
      <c r="E157" s="130"/>
      <c r="F157" s="130"/>
      <c r="G157" s="130"/>
      <c r="H157" s="130"/>
    </row>
    <row r="158" spans="1:8" ht="19.5">
      <c r="A158" s="238"/>
      <c r="B158" s="130"/>
      <c r="C158" s="130"/>
      <c r="D158" s="130"/>
      <c r="E158" s="130"/>
      <c r="F158" s="130"/>
      <c r="G158" s="130"/>
      <c r="H158" s="130"/>
    </row>
    <row r="159" spans="1:8" ht="19.5">
      <c r="A159" s="240"/>
      <c r="B159" s="130"/>
      <c r="C159" s="130"/>
      <c r="D159" s="130"/>
      <c r="E159" s="130"/>
      <c r="F159" s="130"/>
      <c r="G159" s="130"/>
      <c r="H159" s="130"/>
    </row>
    <row r="160" spans="1:8" ht="19.5">
      <c r="A160" s="238"/>
      <c r="B160" s="130"/>
      <c r="C160" s="130"/>
      <c r="D160" s="130"/>
      <c r="E160" s="130"/>
      <c r="F160" s="130"/>
      <c r="G160" s="130"/>
      <c r="H160" s="130"/>
    </row>
    <row r="161" spans="1:8" ht="19.5">
      <c r="A161" s="238"/>
      <c r="B161" s="130"/>
      <c r="C161" s="130"/>
      <c r="D161" s="130"/>
      <c r="E161" s="130"/>
      <c r="F161" s="130"/>
      <c r="G161" s="130"/>
      <c r="H161" s="130"/>
    </row>
    <row r="162" spans="1:8" ht="19.5">
      <c r="A162" s="238"/>
      <c r="B162" s="130"/>
      <c r="C162" s="130"/>
      <c r="D162" s="130"/>
      <c r="E162" s="130"/>
      <c r="F162" s="130"/>
      <c r="G162" s="130"/>
      <c r="H162" s="130"/>
    </row>
    <row r="163" spans="1:8" ht="19.5">
      <c r="A163" s="245"/>
      <c r="B163" s="130"/>
      <c r="C163" s="130"/>
      <c r="D163" s="130"/>
      <c r="E163" s="130"/>
      <c r="F163" s="130"/>
      <c r="G163" s="130"/>
      <c r="H163" s="130"/>
    </row>
    <row r="164" spans="1:8" ht="19.5">
      <c r="A164" s="245"/>
      <c r="B164" s="130"/>
      <c r="C164" s="130"/>
      <c r="D164" s="130"/>
      <c r="E164" s="130"/>
      <c r="F164" s="130"/>
      <c r="G164" s="130"/>
      <c r="H164" s="130"/>
    </row>
    <row r="165" spans="1:8" ht="19.5">
      <c r="A165" s="245"/>
      <c r="B165" s="130"/>
      <c r="C165" s="130"/>
      <c r="D165" s="130"/>
      <c r="E165" s="130"/>
      <c r="F165" s="130"/>
      <c r="G165" s="130"/>
      <c r="H165" s="130"/>
    </row>
    <row r="166" spans="1:8" ht="19.5">
      <c r="A166" s="241"/>
      <c r="B166" s="130"/>
      <c r="C166" s="130"/>
      <c r="D166" s="130"/>
      <c r="E166" s="130"/>
      <c r="F166" s="130"/>
      <c r="G166" s="130"/>
      <c r="H166" s="130"/>
    </row>
    <row r="167" spans="1:8" ht="19.5">
      <c r="A167" s="241"/>
      <c r="B167" s="130"/>
      <c r="C167" s="130"/>
      <c r="D167" s="130"/>
      <c r="E167" s="130"/>
      <c r="F167" s="130"/>
      <c r="G167" s="130"/>
      <c r="H167" s="130"/>
    </row>
    <row r="168" spans="1:8" ht="19.5">
      <c r="A168" s="240"/>
      <c r="B168" s="130"/>
      <c r="C168" s="130"/>
      <c r="D168" s="130"/>
      <c r="E168" s="130"/>
      <c r="F168" s="130"/>
      <c r="G168" s="130"/>
      <c r="H168" s="130"/>
    </row>
    <row r="169" spans="1:8" ht="19.5">
      <c r="A169" s="238"/>
      <c r="B169" s="130"/>
      <c r="C169" s="130"/>
      <c r="D169" s="130"/>
      <c r="E169" s="130"/>
      <c r="F169" s="130"/>
      <c r="G169" s="130"/>
      <c r="H169" s="130"/>
    </row>
    <row r="170" spans="1:8" ht="19.5">
      <c r="A170" s="238"/>
      <c r="B170" s="130"/>
      <c r="C170" s="130"/>
      <c r="D170" s="130"/>
      <c r="E170" s="130"/>
      <c r="F170" s="130"/>
      <c r="G170" s="130"/>
      <c r="H170" s="130"/>
    </row>
    <row r="171" spans="1:8" ht="19.5">
      <c r="A171" s="238"/>
      <c r="B171" s="130"/>
      <c r="C171" s="130"/>
      <c r="D171" s="130"/>
      <c r="E171" s="130"/>
      <c r="F171" s="130"/>
      <c r="G171" s="130"/>
      <c r="H171" s="130"/>
    </row>
    <row r="172" spans="1:8" ht="19.5">
      <c r="A172" s="238"/>
      <c r="B172" s="130"/>
      <c r="C172" s="130"/>
      <c r="D172" s="130"/>
      <c r="E172" s="130"/>
      <c r="F172" s="130"/>
      <c r="G172" s="130"/>
      <c r="H172" s="130"/>
    </row>
    <row r="173" spans="1:8" ht="19.5">
      <c r="A173" s="238"/>
      <c r="B173" s="130"/>
      <c r="C173" s="130"/>
      <c r="D173" s="130"/>
      <c r="E173" s="130"/>
      <c r="F173" s="130"/>
      <c r="G173" s="130"/>
      <c r="H173" s="130"/>
    </row>
    <row r="174" spans="1:8" ht="19.5">
      <c r="A174" s="240"/>
      <c r="B174" s="130"/>
      <c r="C174" s="130"/>
      <c r="D174" s="130"/>
      <c r="E174" s="130"/>
      <c r="F174" s="130"/>
      <c r="G174" s="130"/>
      <c r="H174" s="130"/>
    </row>
    <row r="175" spans="1:8" ht="19.5">
      <c r="A175" s="238"/>
      <c r="B175" s="130"/>
      <c r="C175" s="130"/>
      <c r="D175" s="130"/>
      <c r="E175" s="130"/>
      <c r="F175" s="130"/>
      <c r="G175" s="130"/>
      <c r="H175" s="130"/>
    </row>
    <row r="176" spans="1:8" ht="19.5">
      <c r="A176" s="238"/>
      <c r="B176" s="130"/>
      <c r="C176" s="130"/>
      <c r="D176" s="130"/>
      <c r="E176" s="130"/>
      <c r="F176" s="130"/>
      <c r="G176" s="130"/>
      <c r="H176" s="130"/>
    </row>
    <row r="177" spans="1:8" ht="19.5">
      <c r="A177" s="238"/>
      <c r="B177" s="130"/>
      <c r="C177" s="130"/>
      <c r="D177" s="130"/>
      <c r="E177" s="130"/>
      <c r="F177" s="130"/>
      <c r="G177" s="130"/>
      <c r="H177" s="130"/>
    </row>
    <row r="178" spans="1:8" ht="19.5">
      <c r="A178" s="238"/>
      <c r="B178" s="130"/>
      <c r="C178" s="130"/>
      <c r="D178" s="130"/>
      <c r="E178" s="130"/>
      <c r="F178" s="130"/>
      <c r="G178" s="130"/>
      <c r="H178" s="130"/>
    </row>
    <row r="179" spans="1:8" ht="19.5">
      <c r="A179" s="240"/>
      <c r="B179" s="130"/>
      <c r="C179" s="130"/>
      <c r="D179" s="130"/>
      <c r="E179" s="130"/>
      <c r="F179" s="130"/>
      <c r="G179" s="130"/>
      <c r="H179" s="130"/>
    </row>
    <row r="180" spans="1:8" ht="19.5">
      <c r="A180" s="240"/>
      <c r="B180" s="130"/>
      <c r="C180" s="130"/>
      <c r="D180" s="130"/>
      <c r="E180" s="130"/>
      <c r="F180" s="130"/>
      <c r="G180" s="130"/>
      <c r="H180" s="130"/>
    </row>
    <row r="181" spans="1:8" ht="19.5">
      <c r="A181" s="238"/>
      <c r="B181" s="130"/>
      <c r="C181" s="130"/>
      <c r="D181" s="130"/>
      <c r="E181" s="130"/>
      <c r="F181" s="130"/>
      <c r="G181" s="130"/>
      <c r="H181" s="130"/>
    </row>
    <row r="182" spans="1:8" ht="19.5">
      <c r="A182" s="238"/>
      <c r="B182" s="130"/>
      <c r="C182" s="130"/>
      <c r="D182" s="130"/>
      <c r="E182" s="130"/>
      <c r="F182" s="130"/>
      <c r="G182" s="130"/>
      <c r="H182" s="130"/>
    </row>
    <row r="183" spans="1:8" ht="19.5">
      <c r="A183" s="238"/>
      <c r="B183" s="130"/>
      <c r="C183" s="130"/>
      <c r="D183" s="130"/>
      <c r="E183" s="130"/>
      <c r="F183" s="130"/>
      <c r="G183" s="130"/>
      <c r="H183" s="130"/>
    </row>
    <row r="184" spans="1:8" ht="19.5">
      <c r="A184" s="240"/>
      <c r="B184" s="130"/>
      <c r="C184" s="130"/>
      <c r="D184" s="130"/>
      <c r="E184" s="130"/>
      <c r="F184" s="130"/>
      <c r="G184" s="130"/>
      <c r="H184" s="130"/>
    </row>
    <row r="185" spans="1:8" ht="19.5">
      <c r="A185" s="240"/>
      <c r="B185" s="130"/>
      <c r="C185" s="130"/>
      <c r="D185" s="130"/>
      <c r="E185" s="130"/>
      <c r="F185" s="130"/>
      <c r="G185" s="130"/>
      <c r="H185" s="130"/>
    </row>
    <row r="186" spans="1:8" ht="19.5">
      <c r="A186" s="240"/>
      <c r="B186" s="130"/>
      <c r="C186" s="130"/>
      <c r="D186" s="130"/>
      <c r="E186" s="130"/>
      <c r="F186" s="130"/>
      <c r="G186" s="130"/>
      <c r="H186" s="130"/>
    </row>
    <row r="187" spans="1:8" ht="19.5">
      <c r="A187" s="240"/>
      <c r="B187" s="130"/>
      <c r="C187" s="130"/>
      <c r="D187" s="130"/>
      <c r="E187" s="130"/>
      <c r="F187" s="130"/>
      <c r="G187" s="130"/>
      <c r="H187" s="130"/>
    </row>
    <row r="188" spans="1:8" ht="19.5">
      <c r="A188" s="240"/>
      <c r="B188" s="130"/>
      <c r="C188" s="130"/>
      <c r="D188" s="130"/>
      <c r="E188" s="130"/>
      <c r="F188" s="130"/>
      <c r="G188" s="130"/>
      <c r="H188" s="130"/>
    </row>
    <row r="189" spans="1:8" ht="19.5">
      <c r="A189" s="240"/>
      <c r="B189" s="130"/>
      <c r="C189" s="130"/>
      <c r="D189" s="130"/>
      <c r="E189" s="130"/>
      <c r="F189" s="130"/>
      <c r="G189" s="130"/>
      <c r="H189" s="130"/>
    </row>
    <row r="190" spans="1:8" ht="19.5">
      <c r="A190" s="238"/>
      <c r="B190" s="130"/>
      <c r="C190" s="130"/>
      <c r="D190" s="130"/>
      <c r="E190" s="130"/>
      <c r="F190" s="130"/>
      <c r="G190" s="130"/>
      <c r="H190" s="130"/>
    </row>
    <row r="191" spans="1:8" ht="19.5">
      <c r="A191" s="238"/>
      <c r="B191" s="130"/>
      <c r="C191" s="130"/>
      <c r="D191" s="130"/>
      <c r="E191" s="130"/>
      <c r="F191" s="130"/>
      <c r="G191" s="130"/>
      <c r="H191" s="130"/>
    </row>
    <row r="192" spans="1:8" ht="19.5">
      <c r="A192" s="238"/>
      <c r="B192" s="130"/>
      <c r="C192" s="130"/>
      <c r="D192" s="130"/>
      <c r="E192" s="130"/>
      <c r="F192" s="130"/>
      <c r="G192" s="130"/>
      <c r="H192" s="130"/>
    </row>
    <row r="193" spans="1:8" ht="19.5">
      <c r="A193" s="240"/>
      <c r="B193" s="130"/>
      <c r="C193" s="130"/>
      <c r="D193" s="130"/>
      <c r="E193" s="130"/>
      <c r="F193" s="130"/>
      <c r="G193" s="130"/>
      <c r="H193" s="130"/>
    </row>
    <row r="194" spans="1:8" ht="19.5">
      <c r="A194" s="238"/>
      <c r="B194" s="130"/>
      <c r="C194" s="130"/>
      <c r="D194" s="130"/>
      <c r="E194" s="130"/>
      <c r="F194" s="130"/>
      <c r="G194" s="130"/>
      <c r="H194" s="130"/>
    </row>
    <row r="195" spans="1:8" ht="19.5">
      <c r="A195" s="238"/>
      <c r="B195" s="130"/>
      <c r="C195" s="130"/>
      <c r="D195" s="130"/>
      <c r="E195" s="130"/>
      <c r="F195" s="130"/>
      <c r="G195" s="130"/>
      <c r="H195" s="130"/>
    </row>
    <row r="196" spans="1:8" ht="19.5">
      <c r="A196" s="246"/>
      <c r="B196" s="130"/>
      <c r="C196" s="130"/>
      <c r="D196" s="130"/>
      <c r="E196" s="130"/>
      <c r="F196" s="130"/>
      <c r="G196" s="130"/>
      <c r="H196" s="130"/>
    </row>
    <row r="197" spans="1:8" ht="19.5">
      <c r="A197" s="238"/>
      <c r="B197" s="130"/>
      <c r="C197" s="130"/>
      <c r="D197" s="130"/>
      <c r="E197" s="130"/>
      <c r="F197" s="130"/>
      <c r="G197" s="130"/>
      <c r="H197" s="130"/>
    </row>
    <row r="198" spans="1:8" ht="19.5">
      <c r="A198" s="240"/>
      <c r="B198" s="130"/>
      <c r="C198" s="130"/>
      <c r="D198" s="130"/>
      <c r="E198" s="130"/>
      <c r="F198" s="130"/>
      <c r="G198" s="130"/>
      <c r="H198" s="130"/>
    </row>
    <row r="199" spans="1:8" ht="19.5">
      <c r="A199" s="238"/>
      <c r="B199" s="130"/>
      <c r="C199" s="130"/>
      <c r="D199" s="130"/>
      <c r="E199" s="130"/>
      <c r="F199" s="130"/>
      <c r="G199" s="130"/>
      <c r="H199" s="130"/>
    </row>
    <row r="200" spans="1:8" ht="19.5">
      <c r="A200" s="238"/>
      <c r="B200" s="130"/>
      <c r="C200" s="130"/>
      <c r="D200" s="130"/>
      <c r="E200" s="130"/>
      <c r="F200" s="130"/>
      <c r="G200" s="130"/>
      <c r="H200" s="130"/>
    </row>
    <row r="201" spans="1:8" ht="19.5">
      <c r="A201" s="240"/>
      <c r="B201" s="130"/>
      <c r="C201" s="130"/>
      <c r="D201" s="130"/>
      <c r="E201" s="130"/>
      <c r="F201" s="130"/>
      <c r="G201" s="130"/>
      <c r="H201" s="130"/>
    </row>
    <row r="202" spans="1:8" ht="19.5">
      <c r="A202" s="238"/>
      <c r="B202" s="130"/>
      <c r="C202" s="130"/>
      <c r="D202" s="130"/>
      <c r="E202" s="130"/>
      <c r="F202" s="130"/>
      <c r="G202" s="130"/>
      <c r="H202" s="130"/>
    </row>
    <row r="203" spans="1:8" ht="19.5">
      <c r="A203" s="238"/>
      <c r="B203" s="130"/>
      <c r="C203" s="130"/>
      <c r="D203" s="130"/>
      <c r="E203" s="130"/>
      <c r="F203" s="130"/>
      <c r="G203" s="130"/>
      <c r="H203" s="130"/>
    </row>
    <row r="204" spans="1:8" ht="19.5">
      <c r="A204" s="240"/>
      <c r="B204" s="130"/>
      <c r="C204" s="130"/>
      <c r="D204" s="130"/>
      <c r="E204" s="130"/>
      <c r="F204" s="130"/>
      <c r="G204" s="130"/>
      <c r="H204" s="130"/>
    </row>
    <row r="205" spans="1:8" ht="19.5">
      <c r="A205" s="238"/>
      <c r="B205" s="130"/>
      <c r="C205" s="130"/>
      <c r="D205" s="130"/>
      <c r="E205" s="130"/>
      <c r="F205" s="130"/>
      <c r="G205" s="130"/>
      <c r="H205" s="130"/>
    </row>
    <row r="206" spans="1:8" ht="19.5">
      <c r="A206" s="238"/>
      <c r="B206" s="130"/>
      <c r="C206" s="130"/>
      <c r="D206" s="130"/>
      <c r="E206" s="130"/>
      <c r="F206" s="130"/>
      <c r="G206" s="130"/>
      <c r="H206" s="130"/>
    </row>
    <row r="207" spans="1:8" ht="19.5">
      <c r="A207" s="238"/>
      <c r="B207" s="130"/>
      <c r="C207" s="130"/>
      <c r="D207" s="130"/>
      <c r="E207" s="130"/>
      <c r="F207" s="130"/>
      <c r="G207" s="130"/>
      <c r="H207" s="130"/>
    </row>
    <row r="208" spans="1:8" ht="19.5">
      <c r="A208" s="238"/>
      <c r="B208" s="130"/>
      <c r="C208" s="130"/>
      <c r="D208" s="130"/>
      <c r="E208" s="130"/>
      <c r="F208" s="130"/>
      <c r="G208" s="130"/>
      <c r="H208" s="130"/>
    </row>
    <row r="209" spans="1:8" ht="19.5">
      <c r="A209" s="238"/>
      <c r="B209" s="130"/>
      <c r="C209" s="130"/>
      <c r="D209" s="130"/>
      <c r="E209" s="130"/>
      <c r="F209" s="130"/>
      <c r="G209" s="130"/>
      <c r="H209" s="130"/>
    </row>
    <row r="210" spans="1:8" ht="19.5">
      <c r="A210" s="238"/>
      <c r="B210" s="130"/>
      <c r="C210" s="130"/>
      <c r="D210" s="130"/>
      <c r="E210" s="130"/>
      <c r="F210" s="130"/>
      <c r="G210" s="130"/>
      <c r="H210" s="130"/>
    </row>
    <row r="211" spans="1:8" ht="19.5">
      <c r="A211" s="238"/>
      <c r="B211" s="130"/>
      <c r="C211" s="130"/>
      <c r="D211" s="130"/>
      <c r="E211" s="130"/>
      <c r="F211" s="130"/>
      <c r="G211" s="130"/>
      <c r="H211" s="130"/>
    </row>
    <row r="212" spans="1:8" ht="19.5">
      <c r="A212" s="238"/>
      <c r="B212" s="130"/>
      <c r="C212" s="130"/>
      <c r="D212" s="130"/>
      <c r="E212" s="130"/>
      <c r="F212" s="130"/>
      <c r="G212" s="130"/>
      <c r="H212" s="130"/>
    </row>
    <row r="213" spans="1:8" ht="19.5">
      <c r="A213" s="240"/>
      <c r="B213" s="130"/>
      <c r="C213" s="130"/>
      <c r="D213" s="130"/>
      <c r="E213" s="130"/>
      <c r="F213" s="130"/>
      <c r="G213" s="130"/>
      <c r="H213" s="130"/>
    </row>
    <row r="214" spans="1:8" ht="19.5">
      <c r="A214" s="238"/>
      <c r="B214" s="130"/>
      <c r="C214" s="130"/>
      <c r="D214" s="130"/>
      <c r="E214" s="130"/>
      <c r="F214" s="130"/>
      <c r="G214" s="130"/>
      <c r="H214" s="130"/>
    </row>
    <row r="215" spans="1:8" ht="19.5">
      <c r="A215" s="238"/>
      <c r="B215" s="130"/>
      <c r="C215" s="130"/>
      <c r="D215" s="130"/>
      <c r="E215" s="130"/>
      <c r="F215" s="130"/>
      <c r="G215" s="130"/>
      <c r="H215" s="130"/>
    </row>
    <row r="216" spans="1:8" ht="19.5">
      <c r="A216" s="238"/>
      <c r="B216" s="130"/>
      <c r="C216" s="130"/>
      <c r="D216" s="130"/>
      <c r="E216" s="130"/>
      <c r="F216" s="130"/>
      <c r="G216" s="130"/>
      <c r="H216" s="130"/>
    </row>
    <row r="217" spans="1:8" ht="19.5">
      <c r="A217" s="238"/>
      <c r="B217" s="130"/>
      <c r="C217" s="130"/>
      <c r="D217" s="130"/>
      <c r="E217" s="130"/>
      <c r="F217" s="130"/>
      <c r="G217" s="130"/>
      <c r="H217" s="130"/>
    </row>
    <row r="218" spans="1:8" ht="19.5">
      <c r="A218" s="238"/>
      <c r="B218" s="130"/>
      <c r="C218" s="130"/>
      <c r="D218" s="130"/>
      <c r="E218" s="130"/>
      <c r="F218" s="130"/>
      <c r="G218" s="130"/>
      <c r="H218" s="130"/>
    </row>
    <row r="219" spans="1:8" ht="19.5">
      <c r="A219" s="240"/>
      <c r="B219" s="130"/>
      <c r="C219" s="130"/>
      <c r="D219" s="130"/>
      <c r="E219" s="130"/>
      <c r="F219" s="130"/>
      <c r="G219" s="130"/>
      <c r="H219" s="130"/>
    </row>
    <row r="220" spans="1:8" ht="19.5">
      <c r="A220" s="238"/>
      <c r="B220" s="130"/>
      <c r="C220" s="130"/>
      <c r="D220" s="130"/>
      <c r="E220" s="130"/>
      <c r="F220" s="130"/>
      <c r="G220" s="130"/>
      <c r="H220" s="130"/>
    </row>
    <row r="221" spans="1:8" ht="19.5">
      <c r="A221" s="238"/>
      <c r="B221" s="130"/>
      <c r="C221" s="130"/>
      <c r="D221" s="130"/>
      <c r="E221" s="130"/>
      <c r="F221" s="130"/>
      <c r="G221" s="130"/>
      <c r="H221" s="130"/>
    </row>
    <row r="222" spans="1:8" ht="19.5">
      <c r="A222" s="240"/>
      <c r="B222" s="130"/>
      <c r="C222" s="130"/>
      <c r="D222" s="130"/>
      <c r="E222" s="130"/>
      <c r="F222" s="130"/>
      <c r="G222" s="130"/>
      <c r="H222" s="130"/>
    </row>
    <row r="223" spans="1:8" ht="19.5">
      <c r="A223" s="238"/>
      <c r="B223" s="130"/>
      <c r="C223" s="130"/>
      <c r="D223" s="130"/>
      <c r="E223" s="130"/>
      <c r="F223" s="130"/>
      <c r="G223" s="130"/>
      <c r="H223" s="130"/>
    </row>
    <row r="224" spans="1:8" ht="19.5">
      <c r="A224" s="238"/>
      <c r="B224" s="130"/>
      <c r="C224" s="130"/>
      <c r="D224" s="130"/>
      <c r="E224" s="130"/>
      <c r="F224" s="130"/>
      <c r="G224" s="130"/>
      <c r="H224" s="130"/>
    </row>
    <row r="225" spans="1:8" ht="19.5">
      <c r="A225" s="238"/>
      <c r="B225" s="130"/>
      <c r="C225" s="130"/>
      <c r="D225" s="130"/>
      <c r="E225" s="130"/>
      <c r="F225" s="130"/>
      <c r="G225" s="130"/>
      <c r="H225" s="130"/>
    </row>
    <row r="226" spans="1:8" ht="19.5">
      <c r="A226" s="247"/>
      <c r="B226" s="130"/>
      <c r="C226" s="130"/>
      <c r="D226" s="130"/>
      <c r="E226" s="130"/>
      <c r="F226" s="130"/>
      <c r="G226" s="130"/>
      <c r="H226" s="130"/>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7.xml><?xml version="1.0" encoding="utf-8"?>
<worksheet xmlns="http://schemas.openxmlformats.org/spreadsheetml/2006/main" xmlns:r="http://schemas.openxmlformats.org/officeDocument/2006/relationships">
  <sheetPr codeName="Sheet59">
    <pageSetUpPr fitToPage="1"/>
  </sheetPr>
  <dimension ref="A1:I226"/>
  <sheetViews>
    <sheetView zoomScale="50" workbookViewId="0">
      <selection activeCell="A4" sqref="A4:I4"/>
    </sheetView>
  </sheetViews>
  <sheetFormatPr defaultRowHeight="18"/>
  <cols>
    <col min="1" max="1" width="132.28515625" style="112" customWidth="1"/>
    <col min="2" max="8" width="16" style="112" customWidth="1"/>
    <col min="9" max="9" width="16" style="130" customWidth="1"/>
    <col min="10" max="256" width="9.140625" style="112"/>
    <col min="257" max="257" width="132.28515625" style="112" customWidth="1"/>
    <col min="258" max="265" width="16" style="112" customWidth="1"/>
    <col min="266" max="512" width="9.140625" style="112"/>
    <col min="513" max="513" width="132.28515625" style="112" customWidth="1"/>
    <col min="514" max="521" width="16" style="112" customWidth="1"/>
    <col min="522" max="768" width="9.140625" style="112"/>
    <col min="769" max="769" width="132.28515625" style="112" customWidth="1"/>
    <col min="770" max="777" width="16" style="112" customWidth="1"/>
    <col min="778" max="1024" width="9.140625" style="112"/>
    <col min="1025" max="1025" width="132.28515625" style="112" customWidth="1"/>
    <col min="1026" max="1033" width="16" style="112" customWidth="1"/>
    <col min="1034" max="1280" width="9.140625" style="112"/>
    <col min="1281" max="1281" width="132.28515625" style="112" customWidth="1"/>
    <col min="1282" max="1289" width="16" style="112" customWidth="1"/>
    <col min="1290" max="1536" width="9.140625" style="112"/>
    <col min="1537" max="1537" width="132.28515625" style="112" customWidth="1"/>
    <col min="1538" max="1545" width="16" style="112" customWidth="1"/>
    <col min="1546" max="1792" width="9.140625" style="112"/>
    <col min="1793" max="1793" width="132.28515625" style="112" customWidth="1"/>
    <col min="1794" max="1801" width="16" style="112" customWidth="1"/>
    <col min="1802" max="2048" width="9.140625" style="112"/>
    <col min="2049" max="2049" width="132.28515625" style="112" customWidth="1"/>
    <col min="2050" max="2057" width="16" style="112" customWidth="1"/>
    <col min="2058" max="2304" width="9.140625" style="112"/>
    <col min="2305" max="2305" width="132.28515625" style="112" customWidth="1"/>
    <col min="2306" max="2313" width="16" style="112" customWidth="1"/>
    <col min="2314" max="2560" width="9.140625" style="112"/>
    <col min="2561" max="2561" width="132.28515625" style="112" customWidth="1"/>
    <col min="2562" max="2569" width="16" style="112" customWidth="1"/>
    <col min="2570" max="2816" width="9.140625" style="112"/>
    <col min="2817" max="2817" width="132.28515625" style="112" customWidth="1"/>
    <col min="2818" max="2825" width="16" style="112" customWidth="1"/>
    <col min="2826" max="3072" width="9.140625" style="112"/>
    <col min="3073" max="3073" width="132.28515625" style="112" customWidth="1"/>
    <col min="3074" max="3081" width="16" style="112" customWidth="1"/>
    <col min="3082" max="3328" width="9.140625" style="112"/>
    <col min="3329" max="3329" width="132.28515625" style="112" customWidth="1"/>
    <col min="3330" max="3337" width="16" style="112" customWidth="1"/>
    <col min="3338" max="3584" width="9.140625" style="112"/>
    <col min="3585" max="3585" width="132.28515625" style="112" customWidth="1"/>
    <col min="3586" max="3593" width="16" style="112" customWidth="1"/>
    <col min="3594" max="3840" width="9.140625" style="112"/>
    <col min="3841" max="3841" width="132.28515625" style="112" customWidth="1"/>
    <col min="3842" max="3849" width="16" style="112" customWidth="1"/>
    <col min="3850" max="4096" width="9.140625" style="112"/>
    <col min="4097" max="4097" width="132.28515625" style="112" customWidth="1"/>
    <col min="4098" max="4105" width="16" style="112" customWidth="1"/>
    <col min="4106" max="4352" width="9.140625" style="112"/>
    <col min="4353" max="4353" width="132.28515625" style="112" customWidth="1"/>
    <col min="4354" max="4361" width="16" style="112" customWidth="1"/>
    <col min="4362" max="4608" width="9.140625" style="112"/>
    <col min="4609" max="4609" width="132.28515625" style="112" customWidth="1"/>
    <col min="4610" max="4617" width="16" style="112" customWidth="1"/>
    <col min="4618" max="4864" width="9.140625" style="112"/>
    <col min="4865" max="4865" width="132.28515625" style="112" customWidth="1"/>
    <col min="4866" max="4873" width="16" style="112" customWidth="1"/>
    <col min="4874" max="5120" width="9.140625" style="112"/>
    <col min="5121" max="5121" width="132.28515625" style="112" customWidth="1"/>
    <col min="5122" max="5129" width="16" style="112" customWidth="1"/>
    <col min="5130" max="5376" width="9.140625" style="112"/>
    <col min="5377" max="5377" width="132.28515625" style="112" customWidth="1"/>
    <col min="5378" max="5385" width="16" style="112" customWidth="1"/>
    <col min="5386" max="5632" width="9.140625" style="112"/>
    <col min="5633" max="5633" width="132.28515625" style="112" customWidth="1"/>
    <col min="5634" max="5641" width="16" style="112" customWidth="1"/>
    <col min="5642" max="5888" width="9.140625" style="112"/>
    <col min="5889" max="5889" width="132.28515625" style="112" customWidth="1"/>
    <col min="5890" max="5897" width="16" style="112" customWidth="1"/>
    <col min="5898" max="6144" width="9.140625" style="112"/>
    <col min="6145" max="6145" width="132.28515625" style="112" customWidth="1"/>
    <col min="6146" max="6153" width="16" style="112" customWidth="1"/>
    <col min="6154" max="6400" width="9.140625" style="112"/>
    <col min="6401" max="6401" width="132.28515625" style="112" customWidth="1"/>
    <col min="6402" max="6409" width="16" style="112" customWidth="1"/>
    <col min="6410" max="6656" width="9.140625" style="112"/>
    <col min="6657" max="6657" width="132.28515625" style="112" customWidth="1"/>
    <col min="6658" max="6665" width="16" style="112" customWidth="1"/>
    <col min="6666" max="6912" width="9.140625" style="112"/>
    <col min="6913" max="6913" width="132.28515625" style="112" customWidth="1"/>
    <col min="6914" max="6921" width="16" style="112" customWidth="1"/>
    <col min="6922" max="7168" width="9.140625" style="112"/>
    <col min="7169" max="7169" width="132.28515625" style="112" customWidth="1"/>
    <col min="7170" max="7177" width="16" style="112" customWidth="1"/>
    <col min="7178" max="7424" width="9.140625" style="112"/>
    <col min="7425" max="7425" width="132.28515625" style="112" customWidth="1"/>
    <col min="7426" max="7433" width="16" style="112" customWidth="1"/>
    <col min="7434" max="7680" width="9.140625" style="112"/>
    <col min="7681" max="7681" width="132.28515625" style="112" customWidth="1"/>
    <col min="7682" max="7689" width="16" style="112" customWidth="1"/>
    <col min="7690" max="7936" width="9.140625" style="112"/>
    <col min="7937" max="7937" width="132.28515625" style="112" customWidth="1"/>
    <col min="7938" max="7945" width="16" style="112" customWidth="1"/>
    <col min="7946" max="8192" width="9.140625" style="112"/>
    <col min="8193" max="8193" width="132.28515625" style="112" customWidth="1"/>
    <col min="8194" max="8201" width="16" style="112" customWidth="1"/>
    <col min="8202" max="8448" width="9.140625" style="112"/>
    <col min="8449" max="8449" width="132.28515625" style="112" customWidth="1"/>
    <col min="8450" max="8457" width="16" style="112" customWidth="1"/>
    <col min="8458" max="8704" width="9.140625" style="112"/>
    <col min="8705" max="8705" width="132.28515625" style="112" customWidth="1"/>
    <col min="8706" max="8713" width="16" style="112" customWidth="1"/>
    <col min="8714" max="8960" width="9.140625" style="112"/>
    <col min="8961" max="8961" width="132.28515625" style="112" customWidth="1"/>
    <col min="8962" max="8969" width="16" style="112" customWidth="1"/>
    <col min="8970" max="9216" width="9.140625" style="112"/>
    <col min="9217" max="9217" width="132.28515625" style="112" customWidth="1"/>
    <col min="9218" max="9225" width="16" style="112" customWidth="1"/>
    <col min="9226" max="9472" width="9.140625" style="112"/>
    <col min="9473" max="9473" width="132.28515625" style="112" customWidth="1"/>
    <col min="9474" max="9481" width="16" style="112" customWidth="1"/>
    <col min="9482" max="9728" width="9.140625" style="112"/>
    <col min="9729" max="9729" width="132.28515625" style="112" customWidth="1"/>
    <col min="9730" max="9737" width="16" style="112" customWidth="1"/>
    <col min="9738" max="9984" width="9.140625" style="112"/>
    <col min="9985" max="9985" width="132.28515625" style="112" customWidth="1"/>
    <col min="9986" max="9993" width="16" style="112" customWidth="1"/>
    <col min="9994" max="10240" width="9.140625" style="112"/>
    <col min="10241" max="10241" width="132.28515625" style="112" customWidth="1"/>
    <col min="10242" max="10249" width="16" style="112" customWidth="1"/>
    <col min="10250" max="10496" width="9.140625" style="112"/>
    <col min="10497" max="10497" width="132.28515625" style="112" customWidth="1"/>
    <col min="10498" max="10505" width="16" style="112" customWidth="1"/>
    <col min="10506" max="10752" width="9.140625" style="112"/>
    <col min="10753" max="10753" width="132.28515625" style="112" customWidth="1"/>
    <col min="10754" max="10761" width="16" style="112" customWidth="1"/>
    <col min="10762" max="11008" width="9.140625" style="112"/>
    <col min="11009" max="11009" width="132.28515625" style="112" customWidth="1"/>
    <col min="11010" max="11017" width="16" style="112" customWidth="1"/>
    <col min="11018" max="11264" width="9.140625" style="112"/>
    <col min="11265" max="11265" width="132.28515625" style="112" customWidth="1"/>
    <col min="11266" max="11273" width="16" style="112" customWidth="1"/>
    <col min="11274" max="11520" width="9.140625" style="112"/>
    <col min="11521" max="11521" width="132.28515625" style="112" customWidth="1"/>
    <col min="11522" max="11529" width="16" style="112" customWidth="1"/>
    <col min="11530" max="11776" width="9.140625" style="112"/>
    <col min="11777" max="11777" width="132.28515625" style="112" customWidth="1"/>
    <col min="11778" max="11785" width="16" style="112" customWidth="1"/>
    <col min="11786" max="12032" width="9.140625" style="112"/>
    <col min="12033" max="12033" width="132.28515625" style="112" customWidth="1"/>
    <col min="12034" max="12041" width="16" style="112" customWidth="1"/>
    <col min="12042" max="12288" width="9.140625" style="112"/>
    <col min="12289" max="12289" width="132.28515625" style="112" customWidth="1"/>
    <col min="12290" max="12297" width="16" style="112" customWidth="1"/>
    <col min="12298" max="12544" width="9.140625" style="112"/>
    <col min="12545" max="12545" width="132.28515625" style="112" customWidth="1"/>
    <col min="12546" max="12553" width="16" style="112" customWidth="1"/>
    <col min="12554" max="12800" width="9.140625" style="112"/>
    <col min="12801" max="12801" width="132.28515625" style="112" customWidth="1"/>
    <col min="12802" max="12809" width="16" style="112" customWidth="1"/>
    <col min="12810" max="13056" width="9.140625" style="112"/>
    <col min="13057" max="13057" width="132.28515625" style="112" customWidth="1"/>
    <col min="13058" max="13065" width="16" style="112" customWidth="1"/>
    <col min="13066" max="13312" width="9.140625" style="112"/>
    <col min="13313" max="13313" width="132.28515625" style="112" customWidth="1"/>
    <col min="13314" max="13321" width="16" style="112" customWidth="1"/>
    <col min="13322" max="13568" width="9.140625" style="112"/>
    <col min="13569" max="13569" width="132.28515625" style="112" customWidth="1"/>
    <col min="13570" max="13577" width="16" style="112" customWidth="1"/>
    <col min="13578" max="13824" width="9.140625" style="112"/>
    <col min="13825" max="13825" width="132.28515625" style="112" customWidth="1"/>
    <col min="13826" max="13833" width="16" style="112" customWidth="1"/>
    <col min="13834" max="14080" width="9.140625" style="112"/>
    <col min="14081" max="14081" width="132.28515625" style="112" customWidth="1"/>
    <col min="14082" max="14089" width="16" style="112" customWidth="1"/>
    <col min="14090" max="14336" width="9.140625" style="112"/>
    <col min="14337" max="14337" width="132.28515625" style="112" customWidth="1"/>
    <col min="14338" max="14345" width="16" style="112" customWidth="1"/>
    <col min="14346" max="14592" width="9.140625" style="112"/>
    <col min="14593" max="14593" width="132.28515625" style="112" customWidth="1"/>
    <col min="14594" max="14601" width="16" style="112" customWidth="1"/>
    <col min="14602" max="14848" width="9.140625" style="112"/>
    <col min="14849" max="14849" width="132.28515625" style="112" customWidth="1"/>
    <col min="14850" max="14857" width="16" style="112" customWidth="1"/>
    <col min="14858" max="15104" width="9.140625" style="112"/>
    <col min="15105" max="15105" width="132.28515625" style="112" customWidth="1"/>
    <col min="15106" max="15113" width="16" style="112" customWidth="1"/>
    <col min="15114" max="15360" width="9.140625" style="112"/>
    <col min="15361" max="15361" width="132.28515625" style="112" customWidth="1"/>
    <col min="15362" max="15369" width="16" style="112" customWidth="1"/>
    <col min="15370" max="15616" width="9.140625" style="112"/>
    <col min="15617" max="15617" width="132.28515625" style="112" customWidth="1"/>
    <col min="15618" max="15625" width="16" style="112" customWidth="1"/>
    <col min="15626" max="15872" width="9.140625" style="112"/>
    <col min="15873" max="15873" width="132.28515625" style="112" customWidth="1"/>
    <col min="15874" max="15881" width="16" style="112" customWidth="1"/>
    <col min="15882" max="16128" width="9.140625" style="112"/>
    <col min="16129" max="16129" width="132.28515625" style="112" customWidth="1"/>
    <col min="16130" max="16137" width="16" style="112" customWidth="1"/>
    <col min="16138" max="16384" width="9.140625" style="112"/>
  </cols>
  <sheetData>
    <row r="1" spans="1:9" ht="43.5" customHeight="1">
      <c r="A1" s="1134" t="s">
        <v>1295</v>
      </c>
      <c r="B1" s="1134"/>
      <c r="C1" s="1134"/>
      <c r="D1" s="1134"/>
      <c r="E1" s="1134"/>
      <c r="F1" s="1134"/>
      <c r="G1" s="1134"/>
      <c r="H1" s="1134"/>
      <c r="I1" s="1134"/>
    </row>
    <row r="2" spans="1:9" ht="43.5" customHeight="1">
      <c r="A2" s="1134" t="s">
        <v>434</v>
      </c>
      <c r="B2" s="1134"/>
      <c r="C2" s="1134"/>
      <c r="D2" s="1134"/>
      <c r="E2" s="1134"/>
      <c r="F2" s="1134"/>
      <c r="G2" s="1134"/>
      <c r="H2" s="1134"/>
      <c r="I2" s="1134"/>
    </row>
    <row r="3" spans="1:9" ht="43.5" customHeight="1">
      <c r="A3" s="1134" t="s">
        <v>1308</v>
      </c>
      <c r="B3" s="1134"/>
      <c r="C3" s="1134"/>
      <c r="D3" s="1134"/>
      <c r="E3" s="1134"/>
      <c r="F3" s="1134"/>
      <c r="G3" s="1134"/>
      <c r="H3" s="1134"/>
      <c r="I3" s="1134"/>
    </row>
    <row r="4" spans="1:9" ht="43.5" customHeight="1">
      <c r="A4" s="1135" t="s">
        <v>435</v>
      </c>
      <c r="B4" s="1135"/>
      <c r="C4" s="1135"/>
      <c r="D4" s="1135"/>
      <c r="E4" s="1135"/>
      <c r="F4" s="1135"/>
      <c r="G4" s="1135"/>
      <c r="H4" s="1135"/>
      <c r="I4" s="1135"/>
    </row>
    <row r="5" spans="1:9" ht="19.5" customHeight="1" thickBot="1">
      <c r="A5" s="1134"/>
      <c r="B5" s="1134"/>
      <c r="C5" s="1134"/>
      <c r="D5" s="1134"/>
      <c r="E5" s="1134"/>
      <c r="F5" s="1134"/>
      <c r="G5" s="1134"/>
      <c r="H5" s="1134"/>
      <c r="I5" s="1134"/>
    </row>
    <row r="6" spans="1:9" s="115" customFormat="1" ht="70.5" customHeight="1" thickTop="1" thickBot="1">
      <c r="A6" s="226" t="s">
        <v>306</v>
      </c>
      <c r="B6" s="227" t="s">
        <v>436</v>
      </c>
      <c r="C6" s="227" t="s">
        <v>437</v>
      </c>
      <c r="D6" s="227" t="s">
        <v>438</v>
      </c>
      <c r="E6" s="227" t="s">
        <v>439</v>
      </c>
      <c r="F6" s="227" t="s">
        <v>440</v>
      </c>
      <c r="G6" s="227" t="s">
        <v>1497</v>
      </c>
      <c r="H6" s="227" t="s">
        <v>441</v>
      </c>
      <c r="I6" s="227" t="s">
        <v>1498</v>
      </c>
    </row>
    <row r="7" spans="1:9" ht="15" customHeight="1" thickTop="1" thickBot="1">
      <c r="A7" s="116"/>
      <c r="B7" s="117"/>
      <c r="C7" s="117"/>
      <c r="D7" s="117"/>
      <c r="E7" s="117"/>
      <c r="F7" s="117"/>
      <c r="G7" s="117"/>
      <c r="H7" s="117"/>
      <c r="I7" s="117"/>
    </row>
    <row r="8" spans="1:9" ht="24" customHeight="1" thickTop="1" thickBot="1">
      <c r="A8" s="118" t="s">
        <v>442</v>
      </c>
      <c r="B8" s="1">
        <v>473814.4935050215</v>
      </c>
      <c r="C8" s="1">
        <v>634908.00409325678</v>
      </c>
      <c r="D8" s="1">
        <v>686455.47699711809</v>
      </c>
      <c r="E8" s="1">
        <v>1286533.7673600584</v>
      </c>
      <c r="F8" s="1">
        <v>1682934.4959110788</v>
      </c>
      <c r="G8" s="1">
        <v>1850816.4950233237</v>
      </c>
      <c r="H8" s="1">
        <v>2122635.4467026237</v>
      </c>
      <c r="I8" s="1">
        <v>2314810.4879227406</v>
      </c>
    </row>
    <row r="9" spans="1:9" s="236" customFormat="1" ht="21" customHeight="1" thickTop="1">
      <c r="A9" s="228" t="s">
        <v>9</v>
      </c>
      <c r="B9" s="2">
        <v>70494.854464849355</v>
      </c>
      <c r="C9" s="2">
        <v>192821.90605164994</v>
      </c>
      <c r="D9" s="2">
        <v>169433.6519106628</v>
      </c>
      <c r="E9" s="2">
        <v>507894.79870262393</v>
      </c>
      <c r="F9" s="2">
        <v>580807.65320408158</v>
      </c>
      <c r="G9" s="2">
        <v>202452.57534548102</v>
      </c>
      <c r="H9" s="2">
        <v>475286.36782798835</v>
      </c>
      <c r="I9" s="2">
        <v>333525.76589212829</v>
      </c>
    </row>
    <row r="10" spans="1:9" s="236" customFormat="1" ht="21" customHeight="1">
      <c r="A10" s="228" t="s">
        <v>18</v>
      </c>
      <c r="B10" s="2">
        <v>139265.32198278335</v>
      </c>
      <c r="C10" s="2">
        <v>123846.97957101866</v>
      </c>
      <c r="D10" s="2">
        <v>98744.154569164282</v>
      </c>
      <c r="E10" s="2">
        <v>178901.75164723033</v>
      </c>
      <c r="F10" s="2">
        <v>291280.22071720118</v>
      </c>
      <c r="G10" s="2">
        <v>488895.76393877552</v>
      </c>
      <c r="H10" s="2">
        <v>433659.26799708453</v>
      </c>
      <c r="I10" s="2">
        <v>577627.34718367341</v>
      </c>
    </row>
    <row r="11" spans="1:9" s="236" customFormat="1" ht="21" customHeight="1">
      <c r="A11" s="228" t="s">
        <v>27</v>
      </c>
      <c r="B11" s="2">
        <v>244194.78399282641</v>
      </c>
      <c r="C11" s="2">
        <v>297910.08343328553</v>
      </c>
      <c r="D11" s="2">
        <v>389506.82858501445</v>
      </c>
      <c r="E11" s="2">
        <v>556899.44460349856</v>
      </c>
      <c r="F11" s="2">
        <v>749587.48120116617</v>
      </c>
      <c r="G11" s="2">
        <v>995082.30938192422</v>
      </c>
      <c r="H11" s="2">
        <v>1046881.4485787172</v>
      </c>
      <c r="I11" s="2">
        <v>1295586.1927725947</v>
      </c>
    </row>
    <row r="12" spans="1:9" s="236" customFormat="1" ht="21" customHeight="1">
      <c r="A12" s="229" t="s">
        <v>443</v>
      </c>
      <c r="B12" s="2">
        <v>241868.50870301292</v>
      </c>
      <c r="C12" s="2">
        <v>294990.59505738883</v>
      </c>
      <c r="D12" s="2">
        <v>387147.53171902022</v>
      </c>
      <c r="E12" s="2">
        <v>556587.57186588913</v>
      </c>
      <c r="F12" s="2">
        <v>747917.15877113701</v>
      </c>
      <c r="G12" s="2">
        <v>992857.96753498539</v>
      </c>
      <c r="H12" s="2">
        <v>1052482.9263775509</v>
      </c>
      <c r="I12" s="2">
        <v>1300428.9681093295</v>
      </c>
    </row>
    <row r="13" spans="1:9" s="236" customFormat="1" ht="21" customHeight="1">
      <c r="A13" s="229" t="s">
        <v>444</v>
      </c>
      <c r="B13" s="2">
        <v>216944.42187374464</v>
      </c>
      <c r="C13" s="2">
        <v>275293.52732281206</v>
      </c>
      <c r="D13" s="2">
        <v>373199.37823198846</v>
      </c>
      <c r="E13" s="2">
        <v>546973.69577696791</v>
      </c>
      <c r="F13" s="2">
        <v>736500.31027113704</v>
      </c>
      <c r="G13" s="2">
        <v>974295.47240378999</v>
      </c>
      <c r="H13" s="2">
        <v>1035985.835755102</v>
      </c>
      <c r="I13" s="2">
        <v>1281914.8053309037</v>
      </c>
    </row>
    <row r="14" spans="1:9" s="236" customFormat="1" ht="21" customHeight="1">
      <c r="A14" s="229" t="s">
        <v>445</v>
      </c>
      <c r="B14" s="2">
        <v>24924.08682926829</v>
      </c>
      <c r="C14" s="2">
        <v>19697.067734576762</v>
      </c>
      <c r="D14" s="2">
        <v>13948.153487031701</v>
      </c>
      <c r="E14" s="2">
        <v>9613.8760889212808</v>
      </c>
      <c r="F14" s="2">
        <v>11416.8485</v>
      </c>
      <c r="G14" s="2">
        <v>18562.495131195334</v>
      </c>
      <c r="H14" s="2">
        <v>16497.090622448981</v>
      </c>
      <c r="I14" s="2">
        <v>18514.162778425656</v>
      </c>
    </row>
    <row r="15" spans="1:9" s="236" customFormat="1" ht="21" customHeight="1">
      <c r="A15" s="229" t="s">
        <v>446</v>
      </c>
      <c r="B15" s="2">
        <v>895.9118278335726</v>
      </c>
      <c r="C15" s="2">
        <v>1089.0449210903873</v>
      </c>
      <c r="D15" s="2">
        <v>2609.5848659942358</v>
      </c>
      <c r="E15" s="2">
        <v>1451.1918498542273</v>
      </c>
      <c r="F15" s="2">
        <v>2064.54872303207</v>
      </c>
      <c r="G15" s="2">
        <v>5598.7100422740523</v>
      </c>
      <c r="H15" s="2">
        <v>2576.0144927113706</v>
      </c>
      <c r="I15" s="2">
        <v>4804.4535233236147</v>
      </c>
    </row>
    <row r="16" spans="1:9" s="236" customFormat="1" ht="21" customHeight="1">
      <c r="A16" s="229" t="s">
        <v>447</v>
      </c>
      <c r="B16" s="2">
        <v>735.66820946915357</v>
      </c>
      <c r="C16" s="2">
        <v>688.51585939741744</v>
      </c>
      <c r="D16" s="2">
        <v>2568.3348659942362</v>
      </c>
      <c r="E16" s="2">
        <v>1439.2307842565599</v>
      </c>
      <c r="F16" s="2">
        <v>2036.7137244897958</v>
      </c>
      <c r="G16" s="2">
        <v>4578.9998542274052</v>
      </c>
      <c r="H16" s="2">
        <v>2259.9328061224492</v>
      </c>
      <c r="I16" s="2">
        <v>4346.9082230320701</v>
      </c>
    </row>
    <row r="17" spans="1:9" s="236" customFormat="1" ht="21" customHeight="1">
      <c r="A17" s="229" t="s">
        <v>448</v>
      </c>
      <c r="B17" s="2">
        <v>160.24361836441895</v>
      </c>
      <c r="C17" s="2">
        <v>400.52906169296983</v>
      </c>
      <c r="D17" s="2">
        <v>41.25</v>
      </c>
      <c r="E17" s="2">
        <v>11.961065597667638</v>
      </c>
      <c r="F17" s="2">
        <v>27.834998542274054</v>
      </c>
      <c r="G17" s="2">
        <v>1019.7101880466472</v>
      </c>
      <c r="H17" s="2">
        <v>316.08168658892129</v>
      </c>
      <c r="I17" s="2">
        <v>457.54530029154512</v>
      </c>
    </row>
    <row r="18" spans="1:9" s="236" customFormat="1" ht="21" customHeight="1">
      <c r="A18" s="229" t="s">
        <v>449</v>
      </c>
      <c r="B18" s="2">
        <v>17880.718414634146</v>
      </c>
      <c r="C18" s="2">
        <v>16999.458532281205</v>
      </c>
      <c r="D18" s="2">
        <v>14020.147985590778</v>
      </c>
      <c r="E18" s="2">
        <v>13412.900351311951</v>
      </c>
      <c r="F18" s="2">
        <v>13569.984067055393</v>
      </c>
      <c r="G18" s="2">
        <v>16436.793409620994</v>
      </c>
      <c r="H18" s="2">
        <v>16763.901861516035</v>
      </c>
      <c r="I18" s="2">
        <v>15489.722897959184</v>
      </c>
    </row>
    <row r="19" spans="1:9" s="236" customFormat="1" ht="21" customHeight="1">
      <c r="A19" s="229" t="s">
        <v>450</v>
      </c>
      <c r="B19" s="2">
        <v>8866.0327919655665</v>
      </c>
      <c r="C19" s="2">
        <v>10289.34430989957</v>
      </c>
      <c r="D19" s="2">
        <v>8929.1167175792525</v>
      </c>
      <c r="E19" s="2">
        <v>9569.9465816326519</v>
      </c>
      <c r="F19" s="2">
        <v>10206.748851311953</v>
      </c>
      <c r="G19" s="2">
        <v>13103.790612244897</v>
      </c>
      <c r="H19" s="2">
        <v>13048.084769679299</v>
      </c>
      <c r="I19" s="2">
        <v>11193.939577259474</v>
      </c>
    </row>
    <row r="20" spans="1:9" s="236" customFormat="1" ht="21" customHeight="1">
      <c r="A20" s="229" t="s">
        <v>451</v>
      </c>
      <c r="B20" s="2">
        <v>9014.6856226685795</v>
      </c>
      <c r="C20" s="2">
        <v>6710.114222381636</v>
      </c>
      <c r="D20" s="2">
        <v>5091.0312680115267</v>
      </c>
      <c r="E20" s="2">
        <v>3842.9537696793004</v>
      </c>
      <c r="F20" s="2">
        <v>3363.2352157434398</v>
      </c>
      <c r="G20" s="2">
        <v>3333.0027973760934</v>
      </c>
      <c r="H20" s="2">
        <v>3715.8170918367346</v>
      </c>
      <c r="I20" s="2">
        <v>4295.7833206997084</v>
      </c>
    </row>
    <row r="21" spans="1:9" s="236" customFormat="1" ht="21" customHeight="1">
      <c r="A21" s="229" t="s">
        <v>40</v>
      </c>
      <c r="B21" s="2">
        <v>5193.2766040172164</v>
      </c>
      <c r="C21" s="2">
        <v>4222.8310186513627</v>
      </c>
      <c r="D21" s="2">
        <v>2658.115773775216</v>
      </c>
      <c r="E21" s="2">
        <v>4758.4314110787172</v>
      </c>
      <c r="F21" s="2">
        <v>6932.1987157434405</v>
      </c>
      <c r="G21" s="2">
        <v>8838.6045597667635</v>
      </c>
      <c r="H21" s="2">
        <v>10038.746654518951</v>
      </c>
      <c r="I21" s="2">
        <v>11906.260667638486</v>
      </c>
    </row>
    <row r="22" spans="1:9" s="236" customFormat="1" ht="21" customHeight="1">
      <c r="A22" s="229" t="s">
        <v>452</v>
      </c>
      <c r="B22" s="2">
        <v>-21643.631556671447</v>
      </c>
      <c r="C22" s="2">
        <v>-19391.846096126254</v>
      </c>
      <c r="D22" s="2">
        <v>-16928.551759365993</v>
      </c>
      <c r="E22" s="2">
        <v>-19310.650874635568</v>
      </c>
      <c r="F22" s="2">
        <v>-20896.409075801748</v>
      </c>
      <c r="G22" s="2">
        <v>-28649.766164723031</v>
      </c>
      <c r="H22" s="2">
        <v>-34980.140807580174</v>
      </c>
      <c r="I22" s="2">
        <v>-37043.212425655976</v>
      </c>
    </row>
    <row r="23" spans="1:9" s="236" customFormat="1" ht="21" customHeight="1">
      <c r="A23" s="228" t="s">
        <v>58</v>
      </c>
      <c r="B23" s="2">
        <v>2872.5721793400285</v>
      </c>
      <c r="C23" s="2">
        <v>2612.7976456241031</v>
      </c>
      <c r="D23" s="2">
        <v>2522.9872161383291</v>
      </c>
      <c r="E23" s="2">
        <v>8093.8346122448975</v>
      </c>
      <c r="F23" s="2">
        <v>12302.997269679299</v>
      </c>
      <c r="G23" s="2">
        <v>14283.946762390671</v>
      </c>
      <c r="H23" s="2">
        <v>12368.765913994168</v>
      </c>
      <c r="I23" s="2">
        <v>14201.650749271137</v>
      </c>
    </row>
    <row r="24" spans="1:9" s="236" customFormat="1" ht="21" customHeight="1">
      <c r="A24" s="228" t="s">
        <v>64</v>
      </c>
      <c r="B24" s="2">
        <v>1646.9799827833574</v>
      </c>
      <c r="C24" s="2">
        <v>661.1882439024389</v>
      </c>
      <c r="D24" s="2">
        <v>168.49249135446684</v>
      </c>
      <c r="E24" s="2">
        <v>225.66960058309039</v>
      </c>
      <c r="F24" s="2">
        <v>102.85462099125364</v>
      </c>
      <c r="G24" s="2">
        <v>34.748765306122451</v>
      </c>
      <c r="H24" s="2">
        <v>28.964720116618075</v>
      </c>
      <c r="I24" s="2">
        <v>74.99074052478133</v>
      </c>
    </row>
    <row r="25" spans="1:9" s="236" customFormat="1" ht="21" customHeight="1">
      <c r="A25" s="228" t="s">
        <v>453</v>
      </c>
      <c r="B25" s="2">
        <v>5471.3305494978476</v>
      </c>
      <c r="C25" s="2">
        <v>4958.6795911047348</v>
      </c>
      <c r="D25" s="2">
        <v>13083.662978386166</v>
      </c>
      <c r="E25" s="2">
        <v>12589.096389212829</v>
      </c>
      <c r="F25" s="2">
        <v>21749.632561224491</v>
      </c>
      <c r="G25" s="2">
        <v>114555.90931341109</v>
      </c>
      <c r="H25" s="2">
        <v>110191.8314883382</v>
      </c>
      <c r="I25" s="2">
        <v>43271.878297376097</v>
      </c>
    </row>
    <row r="26" spans="1:9" s="236" customFormat="1" ht="21" customHeight="1">
      <c r="A26" s="228" t="s">
        <v>75</v>
      </c>
      <c r="B26" s="2">
        <v>8394.4147560975616</v>
      </c>
      <c r="C26" s="2">
        <v>10375.052746054518</v>
      </c>
      <c r="D26" s="2">
        <v>11176.253358789627</v>
      </c>
      <c r="E26" s="2">
        <v>19589.27346793003</v>
      </c>
      <c r="F26" s="2">
        <v>24335.55782653061</v>
      </c>
      <c r="G26" s="2">
        <v>33769.958042274055</v>
      </c>
      <c r="H26" s="2">
        <v>40210.779734693882</v>
      </c>
      <c r="I26" s="2">
        <v>43556.831699708455</v>
      </c>
    </row>
    <row r="27" spans="1:9" s="237" customFormat="1" ht="18.75" thickBot="1">
      <c r="A27" s="230" t="s">
        <v>454</v>
      </c>
      <c r="B27" s="3">
        <v>1474.2355968436154</v>
      </c>
      <c r="C27" s="3">
        <v>1721.3168106169298</v>
      </c>
      <c r="D27" s="3">
        <v>1819.4458876080694</v>
      </c>
      <c r="E27" s="3">
        <v>2339.8983367346937</v>
      </c>
      <c r="F27" s="3">
        <v>2768.0985102040818</v>
      </c>
      <c r="G27" s="3">
        <v>1741.283473760933</v>
      </c>
      <c r="H27" s="3">
        <v>4008.0204416909623</v>
      </c>
      <c r="I27" s="3">
        <v>6965.8305874635571</v>
      </c>
    </row>
    <row r="28" spans="1:9" ht="24" customHeight="1" thickTop="1" thickBot="1">
      <c r="A28" s="118" t="s">
        <v>455</v>
      </c>
      <c r="B28" s="1">
        <v>436918.44072453369</v>
      </c>
      <c r="C28" s="1">
        <v>592374.77369583922</v>
      </c>
      <c r="D28" s="1">
        <v>634724.99063688773</v>
      </c>
      <c r="E28" s="1">
        <v>1223861.7838833819</v>
      </c>
      <c r="F28" s="1">
        <v>1538940.4615524781</v>
      </c>
      <c r="G28" s="1">
        <v>1694641.0958542274</v>
      </c>
      <c r="H28" s="1">
        <v>1964701.8723163265</v>
      </c>
      <c r="I28" s="1">
        <v>2140069.5403411076</v>
      </c>
    </row>
    <row r="29" spans="1:9" s="236" customFormat="1" ht="21" customHeight="1" thickTop="1">
      <c r="A29" s="228" t="s">
        <v>456</v>
      </c>
      <c r="B29" s="2">
        <v>393130.0071205165</v>
      </c>
      <c r="C29" s="2">
        <v>510456.39792109036</v>
      </c>
      <c r="D29" s="2">
        <v>538988.27955619595</v>
      </c>
      <c r="E29" s="2">
        <v>881468.81354227406</v>
      </c>
      <c r="F29" s="2">
        <v>1280613.5244067055</v>
      </c>
      <c r="G29" s="2">
        <v>1368147.1672113703</v>
      </c>
      <c r="H29" s="2">
        <v>1665092.0745116619</v>
      </c>
      <c r="I29" s="2">
        <v>1764240.9010116619</v>
      </c>
    </row>
    <row r="30" spans="1:9" s="236" customFormat="1" ht="21" customHeight="1">
      <c r="A30" s="229" t="s">
        <v>457</v>
      </c>
      <c r="B30" s="2">
        <v>134438.571517934</v>
      </c>
      <c r="C30" s="2">
        <v>156786.6273328551</v>
      </c>
      <c r="D30" s="2">
        <v>164802.95655763691</v>
      </c>
      <c r="E30" s="2">
        <v>273407.82228279882</v>
      </c>
      <c r="F30" s="2">
        <v>438485.44125947525</v>
      </c>
      <c r="G30" s="2">
        <v>379702.44126530614</v>
      </c>
      <c r="H30" s="2">
        <v>453113.88283527701</v>
      </c>
      <c r="I30" s="2">
        <v>444424.8517478134</v>
      </c>
    </row>
    <row r="31" spans="1:9" s="236" customFormat="1" ht="21" customHeight="1">
      <c r="A31" s="229" t="s">
        <v>458</v>
      </c>
      <c r="B31" s="2">
        <v>132140.60222094692</v>
      </c>
      <c r="C31" s="2">
        <v>156876.16202725968</v>
      </c>
      <c r="D31" s="2">
        <v>172580.45064121037</v>
      </c>
      <c r="E31" s="2">
        <v>308720.25083236152</v>
      </c>
      <c r="F31" s="2">
        <v>447852.42592419829</v>
      </c>
      <c r="G31" s="2">
        <v>544149.48178134114</v>
      </c>
      <c r="H31" s="2">
        <v>732232.30739795917</v>
      </c>
      <c r="I31" s="2">
        <v>795473.70892857143</v>
      </c>
    </row>
    <row r="32" spans="1:9" s="236" customFormat="1" ht="21" customHeight="1">
      <c r="A32" s="229" t="s">
        <v>459</v>
      </c>
      <c r="B32" s="2">
        <v>76161.421493543749</v>
      </c>
      <c r="C32" s="2">
        <v>118547.19382065996</v>
      </c>
      <c r="D32" s="2">
        <v>77331.882795389043</v>
      </c>
      <c r="E32" s="2">
        <v>99758.507129737598</v>
      </c>
      <c r="F32" s="2">
        <v>65956.000457725939</v>
      </c>
      <c r="G32" s="2">
        <v>75804.541727405245</v>
      </c>
      <c r="H32" s="2">
        <v>54696.159730320695</v>
      </c>
      <c r="I32" s="2">
        <v>13869.768983965016</v>
      </c>
    </row>
    <row r="33" spans="1:9" s="236" customFormat="1" ht="21" customHeight="1">
      <c r="A33" s="229" t="s">
        <v>460</v>
      </c>
      <c r="B33" s="2">
        <v>10686.424011477762</v>
      </c>
      <c r="C33" s="2">
        <v>26620.661025824964</v>
      </c>
      <c r="D33" s="2">
        <v>18390.488557636887</v>
      </c>
      <c r="E33" s="2">
        <v>19211.843959183672</v>
      </c>
      <c r="F33" s="2">
        <v>26113.289960641399</v>
      </c>
      <c r="G33" s="2">
        <v>34696.565272594758</v>
      </c>
      <c r="H33" s="2">
        <v>42602.213230320696</v>
      </c>
      <c r="I33" s="2">
        <v>47410.074695335279</v>
      </c>
    </row>
    <row r="34" spans="1:9" s="236" customFormat="1" ht="21" customHeight="1">
      <c r="A34" s="229" t="s">
        <v>461</v>
      </c>
      <c r="B34" s="2">
        <v>36794.32815925395</v>
      </c>
      <c r="C34" s="2">
        <v>45297.732690100434</v>
      </c>
      <c r="D34" s="2">
        <v>97853.550172910676</v>
      </c>
      <c r="E34" s="2">
        <v>171162.2521836735</v>
      </c>
      <c r="F34" s="2">
        <v>288053.88225072884</v>
      </c>
      <c r="G34" s="2">
        <v>318928.42744897958</v>
      </c>
      <c r="H34" s="2">
        <v>365924.66651603504</v>
      </c>
      <c r="I34" s="2">
        <v>437996.29060641397</v>
      </c>
    </row>
    <row r="35" spans="1:9" s="236" customFormat="1" ht="21" customHeight="1">
      <c r="A35" s="229" t="s">
        <v>462</v>
      </c>
      <c r="B35" s="2">
        <v>2908.6597173601149</v>
      </c>
      <c r="C35" s="2">
        <v>6328.0210243902438</v>
      </c>
      <c r="D35" s="2">
        <v>8028.950831412104</v>
      </c>
      <c r="E35" s="2">
        <v>9208.1371545189504</v>
      </c>
      <c r="F35" s="2">
        <v>14152.484553935861</v>
      </c>
      <c r="G35" s="2">
        <v>14865.709715743442</v>
      </c>
      <c r="H35" s="2">
        <v>16522.844801749274</v>
      </c>
      <c r="I35" s="2">
        <v>25066.206049562683</v>
      </c>
    </row>
    <row r="36" spans="1:9" s="236" customFormat="1" ht="21" customHeight="1">
      <c r="A36" s="228" t="s">
        <v>463</v>
      </c>
      <c r="B36" s="2">
        <v>5064.4100387374465</v>
      </c>
      <c r="C36" s="2">
        <v>2108.8646427546628</v>
      </c>
      <c r="D36" s="2">
        <v>2269.995502881844</v>
      </c>
      <c r="E36" s="2">
        <v>161845.44142711372</v>
      </c>
      <c r="F36" s="2">
        <v>35617.108013119534</v>
      </c>
      <c r="G36" s="2">
        <v>16512.669448979592</v>
      </c>
      <c r="H36" s="2">
        <v>21375.6018090379</v>
      </c>
      <c r="I36" s="2">
        <v>21297.108836734693</v>
      </c>
    </row>
    <row r="37" spans="1:9" s="236" customFormat="1" ht="21" customHeight="1">
      <c r="A37" s="228" t="s">
        <v>464</v>
      </c>
      <c r="B37" s="2">
        <v>19538.138635581061</v>
      </c>
      <c r="C37" s="2">
        <v>43598.44852367288</v>
      </c>
      <c r="D37" s="2">
        <v>42990.860266570606</v>
      </c>
      <c r="E37" s="2">
        <v>45294.053346938774</v>
      </c>
      <c r="F37" s="2">
        <v>52203.494677842566</v>
      </c>
      <c r="G37" s="2">
        <v>78300.258721574341</v>
      </c>
      <c r="H37" s="2">
        <v>61653.098151603503</v>
      </c>
      <c r="I37" s="2">
        <v>99062.191397959177</v>
      </c>
    </row>
    <row r="38" spans="1:9" s="236" customFormat="1" ht="21" customHeight="1">
      <c r="A38" s="228" t="s">
        <v>465</v>
      </c>
      <c r="B38" s="2">
        <v>10542.069819225249</v>
      </c>
      <c r="C38" s="2">
        <v>13821.488463414635</v>
      </c>
      <c r="D38" s="2">
        <v>13306.919489913545</v>
      </c>
      <c r="E38" s="2">
        <v>20482.655979591837</v>
      </c>
      <c r="F38" s="2">
        <v>29248.870397959185</v>
      </c>
      <c r="G38" s="2">
        <v>39618.391320699709</v>
      </c>
      <c r="H38" s="2">
        <v>34858.410692419828</v>
      </c>
      <c r="I38" s="2">
        <v>52172.424103498546</v>
      </c>
    </row>
    <row r="39" spans="1:9" s="236" customFormat="1" ht="21" customHeight="1">
      <c r="A39" s="228" t="s">
        <v>129</v>
      </c>
      <c r="B39" s="2">
        <v>5261.4154175035865</v>
      </c>
      <c r="C39" s="2">
        <v>8122.5400459110469</v>
      </c>
      <c r="D39" s="2">
        <v>13418.386174351584</v>
      </c>
      <c r="E39" s="2">
        <v>26054.579967930033</v>
      </c>
      <c r="F39" s="2">
        <v>15524.694941690961</v>
      </c>
      <c r="G39" s="2">
        <v>18559.682392128281</v>
      </c>
      <c r="H39" s="2">
        <v>18716.776279883383</v>
      </c>
      <c r="I39" s="2">
        <v>21680.856648688052</v>
      </c>
    </row>
    <row r="40" spans="1:9" s="236" customFormat="1" ht="21" customHeight="1">
      <c r="A40" s="228" t="s">
        <v>135</v>
      </c>
      <c r="B40" s="2">
        <v>0</v>
      </c>
      <c r="C40" s="2">
        <v>0</v>
      </c>
      <c r="D40" s="2">
        <v>0</v>
      </c>
      <c r="E40" s="2">
        <v>0</v>
      </c>
      <c r="F40" s="2">
        <v>0</v>
      </c>
      <c r="G40" s="2">
        <v>0</v>
      </c>
      <c r="H40" s="2">
        <v>0</v>
      </c>
      <c r="I40" s="2">
        <v>0</v>
      </c>
    </row>
    <row r="41" spans="1:9" s="236" customFormat="1" ht="21" customHeight="1">
      <c r="A41" s="228" t="s">
        <v>466</v>
      </c>
      <c r="B41" s="2">
        <v>3382.399692969871</v>
      </c>
      <c r="C41" s="2">
        <v>2252.5687460545196</v>
      </c>
      <c r="D41" s="2">
        <v>1128.6196801152737</v>
      </c>
      <c r="E41" s="2">
        <v>0</v>
      </c>
      <c r="F41" s="2">
        <v>0</v>
      </c>
      <c r="G41" s="2">
        <v>0</v>
      </c>
      <c r="H41" s="2">
        <v>0</v>
      </c>
      <c r="I41" s="2">
        <v>0</v>
      </c>
    </row>
    <row r="42" spans="1:9" s="237" customFormat="1" ht="43.5" customHeight="1" thickBot="1">
      <c r="A42" s="230" t="s">
        <v>110</v>
      </c>
      <c r="B42" s="3"/>
      <c r="C42" s="3">
        <v>12014.465352941177</v>
      </c>
      <c r="D42" s="3">
        <v>22621.929966858788</v>
      </c>
      <c r="E42" s="3">
        <v>88716.239619533531</v>
      </c>
      <c r="F42" s="3">
        <v>125732.76911516035</v>
      </c>
      <c r="G42" s="3">
        <v>173502.9267594752</v>
      </c>
      <c r="H42" s="3">
        <v>163005.91087172012</v>
      </c>
      <c r="I42" s="3">
        <v>181616.05834256561</v>
      </c>
    </row>
    <row r="43" spans="1:9" ht="24" customHeight="1" thickTop="1" thickBot="1">
      <c r="A43" s="118" t="s">
        <v>467</v>
      </c>
      <c r="B43" s="1">
        <v>36896.052685796269</v>
      </c>
      <c r="C43" s="1">
        <v>42533.230368723103</v>
      </c>
      <c r="D43" s="1">
        <v>51730.486340057629</v>
      </c>
      <c r="E43" s="1">
        <v>62671.983469387756</v>
      </c>
      <c r="F43" s="1">
        <v>143994.03435568511</v>
      </c>
      <c r="G43" s="1">
        <v>156175.3991690962</v>
      </c>
      <c r="H43" s="1">
        <v>157933.57438483962</v>
      </c>
      <c r="I43" s="1">
        <v>174740.94757725947</v>
      </c>
    </row>
    <row r="44" spans="1:9" s="236" customFormat="1" ht="21" customHeight="1" thickTop="1">
      <c r="A44" s="228" t="s">
        <v>150</v>
      </c>
      <c r="B44" s="2">
        <v>19074.292682926829</v>
      </c>
      <c r="C44" s="2">
        <v>19074.292682926829</v>
      </c>
      <c r="D44" s="2">
        <v>19156.746397694526</v>
      </c>
      <c r="E44" s="2">
        <v>47195.889212827984</v>
      </c>
      <c r="F44" s="2">
        <v>58400.48396501458</v>
      </c>
      <c r="G44" s="2">
        <v>136692.37172011661</v>
      </c>
      <c r="H44" s="2">
        <v>136692.37172011661</v>
      </c>
      <c r="I44" s="2">
        <v>149237.95772594752</v>
      </c>
    </row>
    <row r="45" spans="1:9" s="236" customFormat="1" ht="21" customHeight="1">
      <c r="A45" s="228" t="s">
        <v>154</v>
      </c>
      <c r="B45" s="2">
        <v>372.67133715925394</v>
      </c>
      <c r="C45" s="2">
        <v>372.67133715925394</v>
      </c>
      <c r="D45" s="2">
        <v>374.28230835734871</v>
      </c>
      <c r="E45" s="2">
        <v>0</v>
      </c>
      <c r="F45" s="2">
        <v>51020.408163265303</v>
      </c>
      <c r="G45" s="2">
        <v>0</v>
      </c>
      <c r="H45" s="2">
        <v>0</v>
      </c>
      <c r="I45" s="2">
        <v>0</v>
      </c>
    </row>
    <row r="46" spans="1:9" s="236" customFormat="1" ht="21" customHeight="1">
      <c r="A46" s="228" t="s">
        <v>158</v>
      </c>
      <c r="B46" s="2">
        <v>0</v>
      </c>
      <c r="C46" s="2">
        <v>0</v>
      </c>
      <c r="D46" s="2">
        <v>0</v>
      </c>
      <c r="E46" s="2">
        <v>0</v>
      </c>
      <c r="F46" s="2">
        <v>0</v>
      </c>
      <c r="G46" s="2">
        <v>0</v>
      </c>
      <c r="H46" s="2">
        <v>0</v>
      </c>
      <c r="I46" s="2">
        <v>0</v>
      </c>
    </row>
    <row r="47" spans="1:9" s="236" customFormat="1" ht="21" customHeight="1">
      <c r="A47" s="228" t="s">
        <v>468</v>
      </c>
      <c r="B47" s="2">
        <v>10889.150512195121</v>
      </c>
      <c r="C47" s="2">
        <v>17449.088701578192</v>
      </c>
      <c r="D47" s="2">
        <v>23186.062889048986</v>
      </c>
      <c r="E47" s="2">
        <v>5137.8681049562683</v>
      </c>
      <c r="F47" s="2">
        <v>4271.4995043731778</v>
      </c>
      <c r="G47" s="2">
        <v>7301.662635568513</v>
      </c>
      <c r="H47" s="2">
        <v>7301.662635568513</v>
      </c>
      <c r="I47" s="2">
        <v>8695.6166588921278</v>
      </c>
    </row>
    <row r="48" spans="1:9" s="236" customFormat="1" ht="21" customHeight="1">
      <c r="A48" s="228" t="s">
        <v>166</v>
      </c>
      <c r="B48" s="2">
        <v>6559.9381535150642</v>
      </c>
      <c r="C48" s="2">
        <v>5637.1776470588247</v>
      </c>
      <c r="D48" s="2">
        <v>9013.3947449567731</v>
      </c>
      <c r="E48" s="2">
        <v>10338.2261516035</v>
      </c>
      <c r="F48" s="2">
        <v>30301.642723032073</v>
      </c>
      <c r="G48" s="2">
        <v>12181.364813411079</v>
      </c>
      <c r="H48" s="2">
        <v>13939.540029154517</v>
      </c>
      <c r="I48" s="2">
        <v>16807.373192419826</v>
      </c>
    </row>
    <row r="49" spans="1:9" s="236" customFormat="1" ht="21" customHeight="1">
      <c r="A49" s="229" t="s">
        <v>469</v>
      </c>
      <c r="B49" s="2">
        <v>-1.2912482065997129E-5</v>
      </c>
      <c r="C49" s="2">
        <v>0</v>
      </c>
      <c r="D49" s="2">
        <v>0</v>
      </c>
      <c r="E49" s="2">
        <v>0</v>
      </c>
      <c r="F49" s="2">
        <v>2.9154518950437319E-6</v>
      </c>
      <c r="G49" s="2">
        <v>0</v>
      </c>
      <c r="H49" s="2">
        <v>0</v>
      </c>
      <c r="I49" s="2">
        <v>0</v>
      </c>
    </row>
    <row r="50" spans="1:9" s="237" customFormat="1" ht="40.5" customHeight="1" thickBot="1">
      <c r="A50" s="231" t="s">
        <v>470</v>
      </c>
      <c r="B50" s="3">
        <v>6559.938166427547</v>
      </c>
      <c r="C50" s="3">
        <v>5637.1776470588247</v>
      </c>
      <c r="D50" s="3">
        <v>9013.3947449567731</v>
      </c>
      <c r="E50" s="3">
        <v>10338.2261516035</v>
      </c>
      <c r="F50" s="3">
        <v>30301.642720116615</v>
      </c>
      <c r="G50" s="3">
        <v>12181.364813411079</v>
      </c>
      <c r="H50" s="3">
        <v>13939.540029154517</v>
      </c>
      <c r="I50" s="3">
        <v>16807.373192419826</v>
      </c>
    </row>
    <row r="51" spans="1:9" ht="24" customHeight="1" thickTop="1" thickBot="1">
      <c r="A51" s="118" t="s">
        <v>471</v>
      </c>
      <c r="B51" s="1">
        <v>473814.49341033003</v>
      </c>
      <c r="C51" s="1">
        <v>634908.00406456238</v>
      </c>
      <c r="D51" s="1">
        <v>686455.4769769453</v>
      </c>
      <c r="E51" s="1">
        <v>1286533.7673527698</v>
      </c>
      <c r="F51" s="1">
        <v>1682934.4959081635</v>
      </c>
      <c r="G51" s="1">
        <v>1850816.4950233237</v>
      </c>
      <c r="H51" s="1">
        <v>2122635.4467011662</v>
      </c>
      <c r="I51" s="1">
        <v>2314810.4879183676</v>
      </c>
    </row>
    <row r="52" spans="1:9" s="236" customFormat="1" ht="24" customHeight="1" thickTop="1">
      <c r="A52" s="232" t="s">
        <v>472</v>
      </c>
      <c r="B52" s="2">
        <v>28624.893258249638</v>
      </c>
      <c r="C52" s="2">
        <v>27034.138239598276</v>
      </c>
      <c r="D52" s="2">
        <v>34809.751811239192</v>
      </c>
      <c r="E52" s="2">
        <v>63746.116196793009</v>
      </c>
      <c r="F52" s="2">
        <v>86392.110516034969</v>
      </c>
      <c r="G52" s="2">
        <v>102334.76616472304</v>
      </c>
      <c r="H52" s="2">
        <v>111990.96482944606</v>
      </c>
      <c r="I52" s="2">
        <v>150819.99648396502</v>
      </c>
    </row>
    <row r="53" spans="1:9" s="237" customFormat="1" ht="21" customHeight="1">
      <c r="A53" s="231" t="s">
        <v>473</v>
      </c>
      <c r="B53" s="3">
        <v>2766.7008034433288</v>
      </c>
      <c r="C53" s="3">
        <v>3456.6323744619795</v>
      </c>
      <c r="D53" s="3">
        <v>2323.5438976945247</v>
      </c>
      <c r="E53" s="3">
        <v>5390.6464518950424</v>
      </c>
      <c r="F53" s="3">
        <v>20398.333718658891</v>
      </c>
      <c r="G53" s="3">
        <v>15514.811618075802</v>
      </c>
      <c r="H53" s="3">
        <v>11947.835569970846</v>
      </c>
      <c r="I53" s="3">
        <v>9170.3262784256567</v>
      </c>
    </row>
    <row r="54" spans="1:9" s="237" customFormat="1" ht="21" customHeight="1">
      <c r="A54" s="231" t="s">
        <v>474</v>
      </c>
      <c r="B54" s="3">
        <v>20686.2884892396</v>
      </c>
      <c r="C54" s="3">
        <v>18336.410647058823</v>
      </c>
      <c r="D54" s="3">
        <v>27010.205278097979</v>
      </c>
      <c r="E54" s="3">
        <v>52876.463228862973</v>
      </c>
      <c r="F54" s="3">
        <v>60186.542472303205</v>
      </c>
      <c r="G54" s="3">
        <v>81054.487287172</v>
      </c>
      <c r="H54" s="3">
        <v>94049.732499999998</v>
      </c>
      <c r="I54" s="3">
        <v>135543.0301341108</v>
      </c>
    </row>
    <row r="55" spans="1:9" s="237" customFormat="1" ht="21" customHeight="1">
      <c r="A55" s="231" t="s">
        <v>475</v>
      </c>
      <c r="B55" s="3">
        <v>0</v>
      </c>
      <c r="C55" s="3">
        <v>0</v>
      </c>
      <c r="D55" s="3">
        <v>0</v>
      </c>
      <c r="E55" s="3">
        <v>0</v>
      </c>
      <c r="F55" s="3">
        <v>0</v>
      </c>
      <c r="G55" s="3">
        <v>0</v>
      </c>
      <c r="H55" s="3">
        <v>0</v>
      </c>
      <c r="I55" s="3">
        <v>0</v>
      </c>
    </row>
    <row r="56" spans="1:9" s="237" customFormat="1" ht="21" customHeight="1">
      <c r="A56" s="231" t="s">
        <v>476</v>
      </c>
      <c r="B56" s="3">
        <v>5171.9039655667148</v>
      </c>
      <c r="C56" s="3">
        <v>5241.0952180774748</v>
      </c>
      <c r="D56" s="3">
        <v>5476.0026354466863</v>
      </c>
      <c r="E56" s="3">
        <v>5479.0065160349859</v>
      </c>
      <c r="F56" s="3">
        <v>5807.2343250728863</v>
      </c>
      <c r="G56" s="3">
        <v>5765.4672594752183</v>
      </c>
      <c r="H56" s="3">
        <v>5993.3967594752185</v>
      </c>
      <c r="I56" s="3">
        <v>6106.640071428571</v>
      </c>
    </row>
    <row r="57" spans="1:9" s="237" customFormat="1" ht="21" customHeight="1">
      <c r="A57" s="231" t="s">
        <v>477</v>
      </c>
      <c r="B57" s="3">
        <v>0</v>
      </c>
      <c r="C57" s="3">
        <v>0</v>
      </c>
      <c r="D57" s="3">
        <v>0</v>
      </c>
      <c r="E57" s="3">
        <v>0</v>
      </c>
      <c r="F57" s="3">
        <v>0</v>
      </c>
      <c r="G57" s="3">
        <v>0</v>
      </c>
      <c r="H57" s="3">
        <v>0</v>
      </c>
      <c r="I57" s="3">
        <v>0</v>
      </c>
    </row>
    <row r="58" spans="1:9" s="237" customFormat="1" ht="18.75" thickBot="1">
      <c r="A58" s="230" t="s">
        <v>478</v>
      </c>
      <c r="B58" s="3">
        <v>1514647.7098149213</v>
      </c>
      <c r="C58" s="3">
        <v>1643796.2552051651</v>
      </c>
      <c r="D58" s="3">
        <v>1850407.4284063401</v>
      </c>
      <c r="E58" s="3">
        <v>4595626.9896720117</v>
      </c>
      <c r="F58" s="3">
        <v>5848861.4025218664</v>
      </c>
      <c r="G58" s="3">
        <v>7296442.9008542271</v>
      </c>
      <c r="H58" s="3">
        <v>6990398.6548688048</v>
      </c>
      <c r="I58" s="3">
        <v>7825850.7989868801</v>
      </c>
    </row>
    <row r="59" spans="1:9" ht="31.5" customHeight="1" thickTop="1" thickBot="1">
      <c r="A59" s="233" t="s">
        <v>479</v>
      </c>
      <c r="B59" s="1"/>
      <c r="C59" s="1"/>
      <c r="D59" s="1"/>
      <c r="E59" s="1"/>
      <c r="F59" s="1"/>
      <c r="G59" s="1"/>
      <c r="H59" s="1"/>
      <c r="I59" s="1"/>
    </row>
    <row r="60" spans="1:9" ht="30" customHeight="1" thickTop="1">
      <c r="A60" s="126" t="s">
        <v>480</v>
      </c>
      <c r="B60" s="4">
        <v>34637.133301291251</v>
      </c>
      <c r="C60" s="4">
        <v>34343.478553802008</v>
      </c>
      <c r="D60" s="4">
        <v>30570.399525936602</v>
      </c>
      <c r="E60" s="4">
        <v>44120.925565597667</v>
      </c>
      <c r="F60" s="4">
        <v>70366.317383381931</v>
      </c>
      <c r="G60" s="4">
        <v>71421.163304664718</v>
      </c>
      <c r="H60" s="4">
        <v>102711.33577696791</v>
      </c>
      <c r="I60" s="4">
        <v>110905.4182857143</v>
      </c>
    </row>
    <row r="61" spans="1:9" ht="21" customHeight="1">
      <c r="A61" s="123" t="s">
        <v>481</v>
      </c>
      <c r="B61" s="4">
        <v>-10622.152540889525</v>
      </c>
      <c r="C61" s="4">
        <v>-13329.700543758969</v>
      </c>
      <c r="D61" s="4">
        <v>-7903.6775216138321</v>
      </c>
      <c r="E61" s="4">
        <v>-8309.8852755102034</v>
      </c>
      <c r="F61" s="4">
        <v>-12341.034618075802</v>
      </c>
      <c r="G61" s="4">
        <v>-10549.319992711371</v>
      </c>
      <c r="H61" s="4">
        <v>-14789.971135568514</v>
      </c>
      <c r="I61" s="4">
        <v>-14415.6507303207</v>
      </c>
    </row>
    <row r="62" spans="1:9" ht="21.75" customHeight="1">
      <c r="A62" s="121" t="s">
        <v>482</v>
      </c>
      <c r="B62" s="4">
        <v>24014.980760401722</v>
      </c>
      <c r="C62" s="4">
        <v>21013.778010043039</v>
      </c>
      <c r="D62" s="4">
        <v>22666.722004322768</v>
      </c>
      <c r="E62" s="4">
        <v>35811.040290087461</v>
      </c>
      <c r="F62" s="4">
        <v>58025.282765306125</v>
      </c>
      <c r="G62" s="4">
        <v>60871.843311953351</v>
      </c>
      <c r="H62" s="4">
        <v>87921.364641399428</v>
      </c>
      <c r="I62" s="4">
        <v>96489.767555393584</v>
      </c>
    </row>
    <row r="63" spans="1:9">
      <c r="A63" s="126" t="s">
        <v>483</v>
      </c>
      <c r="B63" s="4">
        <v>23095.087391678622</v>
      </c>
      <c r="C63" s="4">
        <v>23226.528427546626</v>
      </c>
      <c r="D63" s="4">
        <v>36743.287262247839</v>
      </c>
      <c r="E63" s="4">
        <v>42872.941860058316</v>
      </c>
      <c r="F63" s="4">
        <v>53143.475743440242</v>
      </c>
      <c r="G63" s="4">
        <v>38953.4293090379</v>
      </c>
      <c r="H63" s="4">
        <v>52544.63265306122</v>
      </c>
      <c r="I63" s="4">
        <v>39936.482158892133</v>
      </c>
    </row>
    <row r="64" spans="1:9">
      <c r="A64" s="123" t="s">
        <v>484</v>
      </c>
      <c r="B64" s="4">
        <v>-6947.4569985652797</v>
      </c>
      <c r="C64" s="4">
        <v>-6987.763436154949</v>
      </c>
      <c r="D64" s="4">
        <v>-10792.460024495676</v>
      </c>
      <c r="E64" s="4">
        <v>-8312.266497084549</v>
      </c>
      <c r="F64" s="4">
        <v>-19555.314408163264</v>
      </c>
      <c r="G64" s="4">
        <v>-8732.8354271137032</v>
      </c>
      <c r="H64" s="4">
        <v>-12280.68147521866</v>
      </c>
      <c r="I64" s="4">
        <v>-9539.5053440233241</v>
      </c>
    </row>
    <row r="65" spans="1:9">
      <c r="A65" s="127" t="s">
        <v>485</v>
      </c>
      <c r="B65" s="4">
        <v>40162.61115351507</v>
      </c>
      <c r="C65" s="4">
        <v>37252.543001434722</v>
      </c>
      <c r="D65" s="4">
        <v>48617.549242074929</v>
      </c>
      <c r="E65" s="4">
        <v>70371.715653061226</v>
      </c>
      <c r="F65" s="4">
        <v>91613.444100583089</v>
      </c>
      <c r="G65" s="4">
        <v>91092.437193877544</v>
      </c>
      <c r="H65" s="4">
        <v>128185.31581924198</v>
      </c>
      <c r="I65" s="4">
        <v>126886.74437026239</v>
      </c>
    </row>
    <row r="66" spans="1:9">
      <c r="A66" s="126" t="s">
        <v>486</v>
      </c>
      <c r="B66" s="4">
        <v>8762.6170817790535</v>
      </c>
      <c r="C66" s="4">
        <v>17503.890192252511</v>
      </c>
      <c r="D66" s="4">
        <v>18338.534881844382</v>
      </c>
      <c r="E66" s="4">
        <v>22689.079032069971</v>
      </c>
      <c r="F66" s="4">
        <v>20258.9276574344</v>
      </c>
      <c r="G66" s="4">
        <v>17684.572631195337</v>
      </c>
      <c r="H66" s="4">
        <v>26408.733084548105</v>
      </c>
      <c r="I66" s="4">
        <v>19750.569046647233</v>
      </c>
    </row>
    <row r="67" spans="1:9">
      <c r="A67" s="126" t="s">
        <v>487</v>
      </c>
      <c r="B67" s="4">
        <v>-18071.083275466284</v>
      </c>
      <c r="C67" s="4">
        <v>-20506.043853658535</v>
      </c>
      <c r="D67" s="4">
        <v>-27643.997583573488</v>
      </c>
      <c r="E67" s="4">
        <v>-33273.123650145775</v>
      </c>
      <c r="F67" s="4">
        <v>-25064.616701166178</v>
      </c>
      <c r="G67" s="4">
        <v>-28416.978170553939</v>
      </c>
      <c r="H67" s="4">
        <v>-43433.857383381925</v>
      </c>
      <c r="I67" s="4">
        <v>-30827.152763848397</v>
      </c>
    </row>
    <row r="68" spans="1:9">
      <c r="A68" s="121" t="s">
        <v>488</v>
      </c>
      <c r="B68" s="4">
        <v>30854.144959827834</v>
      </c>
      <c r="C68" s="4">
        <v>34250.389340028691</v>
      </c>
      <c r="D68" s="4">
        <v>39312.086540345816</v>
      </c>
      <c r="E68" s="4">
        <v>59787.671034985426</v>
      </c>
      <c r="F68" s="4">
        <v>86807.755056851311</v>
      </c>
      <c r="G68" s="4">
        <v>80360.031654518956</v>
      </c>
      <c r="H68" s="4">
        <v>111160.19152040817</v>
      </c>
      <c r="I68" s="4">
        <v>115810.16065306123</v>
      </c>
    </row>
    <row r="69" spans="1:9">
      <c r="A69" s="123" t="s">
        <v>489</v>
      </c>
      <c r="B69" s="4">
        <v>-22574.718942611191</v>
      </c>
      <c r="C69" s="4">
        <v>-28539.920576757529</v>
      </c>
      <c r="D69" s="4">
        <v>-31429.461890489914</v>
      </c>
      <c r="E69" s="4">
        <v>-48365.597211370266</v>
      </c>
      <c r="F69" s="4">
        <v>-64676.52021574344</v>
      </c>
      <c r="G69" s="4">
        <v>-66511.193081632649</v>
      </c>
      <c r="H69" s="4">
        <v>-92148.096389212835</v>
      </c>
      <c r="I69" s="4">
        <v>-94350.196674927123</v>
      </c>
    </row>
    <row r="70" spans="1:9">
      <c r="A70" s="127" t="s">
        <v>490</v>
      </c>
      <c r="B70" s="4">
        <v>8279.4260172166432</v>
      </c>
      <c r="C70" s="4">
        <v>5710.468763271163</v>
      </c>
      <c r="D70" s="4">
        <v>7882.6246498559085</v>
      </c>
      <c r="E70" s="4">
        <v>11422.073823615161</v>
      </c>
      <c r="F70" s="4">
        <v>22131.234841107871</v>
      </c>
      <c r="G70" s="4">
        <v>13848.838572886296</v>
      </c>
      <c r="H70" s="4">
        <v>19012.095131195336</v>
      </c>
      <c r="I70" s="4">
        <v>21459.963978134107</v>
      </c>
    </row>
    <row r="71" spans="1:9">
      <c r="A71" s="127" t="s">
        <v>491</v>
      </c>
      <c r="B71" s="4">
        <v>-65954.981433285502</v>
      </c>
      <c r="C71" s="4">
        <v>3969.1105523672886</v>
      </c>
      <c r="D71" s="4">
        <v>-10458.253044668587</v>
      </c>
      <c r="E71" s="4">
        <v>-24386.455905247811</v>
      </c>
      <c r="F71" s="4">
        <v>1793.5531239067054</v>
      </c>
      <c r="G71" s="4">
        <v>5.685139941690962</v>
      </c>
      <c r="H71" s="4">
        <v>7.4788527696792997</v>
      </c>
      <c r="I71" s="4">
        <v>7.931004373177843</v>
      </c>
    </row>
    <row r="72" spans="1:9">
      <c r="A72" s="128" t="s">
        <v>492</v>
      </c>
      <c r="B72" s="4">
        <v>-90482.133403156389</v>
      </c>
      <c r="C72" s="4">
        <v>2.8694404591104734E-4</v>
      </c>
      <c r="D72" s="4">
        <v>-11613.094047550432</v>
      </c>
      <c r="E72" s="4">
        <v>-30791.391546647228</v>
      </c>
      <c r="F72" s="4">
        <v>2.0699708454810492E-4</v>
      </c>
      <c r="G72" s="4">
        <v>1.4577259475218659E-6</v>
      </c>
      <c r="H72" s="4">
        <v>2.9154518950437319E-6</v>
      </c>
      <c r="I72" s="4">
        <v>0</v>
      </c>
    </row>
    <row r="73" spans="1:9">
      <c r="A73" s="128" t="s">
        <v>493</v>
      </c>
      <c r="B73" s="4">
        <v>24527.151969870873</v>
      </c>
      <c r="C73" s="4">
        <v>3969.1102654232427</v>
      </c>
      <c r="D73" s="4">
        <v>1154.8410028818444</v>
      </c>
      <c r="E73" s="4">
        <v>6404.9356413994174</v>
      </c>
      <c r="F73" s="4">
        <v>1793.5529169096208</v>
      </c>
      <c r="G73" s="4">
        <v>5.685138483965015</v>
      </c>
      <c r="H73" s="4">
        <v>7.4788498542274064</v>
      </c>
      <c r="I73" s="4">
        <v>7.931004373177843</v>
      </c>
    </row>
    <row r="74" spans="1:9">
      <c r="A74" s="121" t="s">
        <v>494</v>
      </c>
      <c r="B74" s="4">
        <v>66545.309101865132</v>
      </c>
      <c r="C74" s="4">
        <v>-3987.1671822094695</v>
      </c>
      <c r="D74" s="4">
        <v>10458.845131123919</v>
      </c>
      <c r="E74" s="4">
        <v>24489.900940233234</v>
      </c>
      <c r="F74" s="4">
        <v>-1758.3094912536442</v>
      </c>
      <c r="G74" s="4">
        <v>-28.720221574344023</v>
      </c>
      <c r="H74" s="4">
        <v>-41.42998688046648</v>
      </c>
      <c r="I74" s="4">
        <v>-116.13418221574344</v>
      </c>
    </row>
    <row r="75" spans="1:9">
      <c r="A75" s="121" t="s">
        <v>495</v>
      </c>
      <c r="B75" s="4">
        <v>78048.652289813486</v>
      </c>
      <c r="C75" s="4">
        <v>-22.981094691535151</v>
      </c>
      <c r="D75" s="4">
        <v>11619.932942363113</v>
      </c>
      <c r="E75" s="4">
        <v>30828.280306122448</v>
      </c>
      <c r="F75" s="4">
        <v>-2.0408163265306126E-5</v>
      </c>
      <c r="G75" s="4">
        <v>-1.4577259475218659E-6</v>
      </c>
      <c r="H75" s="4">
        <v>-1.4577259475218659E-6</v>
      </c>
      <c r="I75" s="4">
        <v>-73.061174927113697</v>
      </c>
    </row>
    <row r="76" spans="1:9">
      <c r="A76" s="123" t="s">
        <v>496</v>
      </c>
      <c r="B76" s="4">
        <v>-11503.343187948351</v>
      </c>
      <c r="C76" s="4">
        <v>-3964.1860875179341</v>
      </c>
      <c r="D76" s="4">
        <v>-1161.0878112391931</v>
      </c>
      <c r="E76" s="4">
        <v>-6338.3793658892137</v>
      </c>
      <c r="F76" s="4">
        <v>-1758.3094708454812</v>
      </c>
      <c r="G76" s="4">
        <v>-28.720220116618073</v>
      </c>
      <c r="H76" s="4">
        <v>-41.429985422740522</v>
      </c>
      <c r="I76" s="4">
        <v>-43.073007288629739</v>
      </c>
    </row>
    <row r="77" spans="1:9">
      <c r="A77" s="121" t="s">
        <v>497</v>
      </c>
      <c r="B77" s="4">
        <v>8869.7536857962696</v>
      </c>
      <c r="C77" s="4">
        <v>5692.4121334289812</v>
      </c>
      <c r="D77" s="4">
        <v>7883.2167363112385</v>
      </c>
      <c r="E77" s="4">
        <v>11525.518858600584</v>
      </c>
      <c r="F77" s="4">
        <v>22166.478473760937</v>
      </c>
      <c r="G77" s="4">
        <v>13825.803491253644</v>
      </c>
      <c r="H77" s="4">
        <v>18978.143997084546</v>
      </c>
      <c r="I77" s="4">
        <v>21351.760800291548</v>
      </c>
    </row>
    <row r="78" spans="1:9">
      <c r="A78" s="129" t="s">
        <v>498</v>
      </c>
      <c r="B78" s="4">
        <v>38.900411764705886</v>
      </c>
      <c r="C78" s="4">
        <v>1.4282496413199426</v>
      </c>
      <c r="D78" s="4">
        <v>-0.11125792507204611</v>
      </c>
      <c r="E78" s="4">
        <v>-4.8104956268221576E-5</v>
      </c>
      <c r="F78" s="4">
        <v>0</v>
      </c>
      <c r="G78" s="4">
        <v>0</v>
      </c>
      <c r="H78" s="4">
        <v>0</v>
      </c>
      <c r="I78" s="4">
        <v>0</v>
      </c>
    </row>
    <row r="79" spans="1:9">
      <c r="A79" s="127" t="s">
        <v>499</v>
      </c>
      <c r="B79" s="4">
        <v>8908.6540975609751</v>
      </c>
      <c r="C79" s="4">
        <v>5693.8403830703019</v>
      </c>
      <c r="D79" s="4">
        <v>7883.1054783861673</v>
      </c>
      <c r="E79" s="4">
        <v>11525.518810495629</v>
      </c>
      <c r="F79" s="4">
        <v>22166.478473760937</v>
      </c>
      <c r="G79" s="4">
        <v>13825.803491253644</v>
      </c>
      <c r="H79" s="4">
        <v>18978.143997084546</v>
      </c>
      <c r="I79" s="4">
        <v>21351.760800291548</v>
      </c>
    </row>
    <row r="80" spans="1:9">
      <c r="A80" s="126" t="s">
        <v>500</v>
      </c>
      <c r="B80" s="4">
        <v>-478.51525968436152</v>
      </c>
      <c r="C80" s="4">
        <v>-56.662817790530845</v>
      </c>
      <c r="D80" s="4">
        <v>1130.2892651296831</v>
      </c>
      <c r="E80" s="4">
        <v>522.47454081632657</v>
      </c>
      <c r="F80" s="4">
        <v>14438.664411078717</v>
      </c>
      <c r="G80" s="4">
        <v>-14.438667638483963</v>
      </c>
      <c r="H80" s="4">
        <v>-14.384148688046647</v>
      </c>
      <c r="I80" s="4">
        <v>0.61239067055393581</v>
      </c>
    </row>
    <row r="81" spans="1:9" ht="21" customHeight="1">
      <c r="A81" s="121" t="s">
        <v>501</v>
      </c>
      <c r="B81" s="4">
        <v>8430.1388378766133</v>
      </c>
      <c r="C81" s="4">
        <v>5637.1775652797705</v>
      </c>
      <c r="D81" s="4">
        <v>9013.3947435158516</v>
      </c>
      <c r="E81" s="4">
        <v>12047.993351311952</v>
      </c>
      <c r="F81" s="4">
        <v>36605.142884839646</v>
      </c>
      <c r="G81" s="4">
        <v>13811.36482361516</v>
      </c>
      <c r="H81" s="4">
        <v>18963.759848396501</v>
      </c>
      <c r="I81" s="4">
        <v>21352.373190962102</v>
      </c>
    </row>
    <row r="82" spans="1:9" ht="21" customHeight="1">
      <c r="A82" s="126" t="s">
        <v>502</v>
      </c>
      <c r="B82" s="4">
        <v>-1870.2006585365855</v>
      </c>
      <c r="C82" s="4">
        <v>3.4433285509325682E-5</v>
      </c>
      <c r="D82" s="4">
        <v>1.1527377521613834E-5</v>
      </c>
      <c r="E82" s="4">
        <v>0</v>
      </c>
      <c r="F82" s="4">
        <v>0</v>
      </c>
      <c r="G82" s="4">
        <v>-1.0204081632653063E-5</v>
      </c>
      <c r="H82" s="4">
        <v>0</v>
      </c>
      <c r="I82" s="4">
        <v>0</v>
      </c>
    </row>
    <row r="83" spans="1:9" ht="21" customHeight="1">
      <c r="A83" s="121" t="s">
        <v>503</v>
      </c>
      <c r="B83" s="4">
        <v>6559.9381793400289</v>
      </c>
      <c r="C83" s="4">
        <v>5637.1775997130553</v>
      </c>
      <c r="D83" s="4">
        <v>9013.3947550432276</v>
      </c>
      <c r="E83" s="4">
        <v>12047.993351311952</v>
      </c>
      <c r="F83" s="4">
        <v>36605.142884839646</v>
      </c>
      <c r="G83" s="4">
        <v>13811.364813411079</v>
      </c>
      <c r="H83" s="4">
        <v>18963.759848396501</v>
      </c>
      <c r="I83" s="4">
        <v>21352.373190962102</v>
      </c>
    </row>
    <row r="84" spans="1:9" ht="18" customHeight="1" thickBot="1">
      <c r="A84" s="126" t="s">
        <v>504</v>
      </c>
      <c r="B84" s="4">
        <v>0</v>
      </c>
      <c r="C84" s="4">
        <v>0</v>
      </c>
      <c r="D84" s="4">
        <v>0</v>
      </c>
      <c r="E84" s="4">
        <v>-1709.7672011661809</v>
      </c>
      <c r="F84" s="4">
        <v>-6303.5001457725948</v>
      </c>
      <c r="G84" s="4">
        <v>-1630</v>
      </c>
      <c r="H84" s="4">
        <v>-5024.2198192419828</v>
      </c>
      <c r="I84" s="4">
        <v>-4545</v>
      </c>
    </row>
    <row r="85" spans="1:9" ht="24" customHeight="1" thickTop="1" thickBot="1">
      <c r="A85" s="118" t="s">
        <v>505</v>
      </c>
      <c r="B85" s="1">
        <v>6559.9381793400289</v>
      </c>
      <c r="C85" s="1">
        <v>5637.1775997130553</v>
      </c>
      <c r="D85" s="1">
        <v>9013.3947550432276</v>
      </c>
      <c r="E85" s="1">
        <v>10338.226150145772</v>
      </c>
      <c r="F85" s="1">
        <v>30301.642739067054</v>
      </c>
      <c r="G85" s="1">
        <v>12181.364813411079</v>
      </c>
      <c r="H85" s="1">
        <v>13939.540029154517</v>
      </c>
      <c r="I85" s="1">
        <v>16807.373190962098</v>
      </c>
    </row>
    <row r="86" spans="1:9" ht="15" customHeight="1" thickTop="1" thickBot="1">
      <c r="A86" s="234"/>
      <c r="B86" s="5"/>
      <c r="C86" s="5"/>
      <c r="D86" s="5"/>
      <c r="E86" s="5"/>
      <c r="F86" s="5"/>
      <c r="G86" s="5"/>
      <c r="H86" s="5"/>
      <c r="I86" s="5"/>
    </row>
    <row r="87" spans="1:9" ht="28.5" customHeight="1" thickTop="1">
      <c r="A87" s="235"/>
      <c r="B87" s="130"/>
      <c r="C87" s="130"/>
      <c r="D87" s="130"/>
      <c r="E87" s="130"/>
      <c r="F87" s="130"/>
      <c r="G87" s="130"/>
      <c r="H87" s="130"/>
    </row>
    <row r="88" spans="1:9">
      <c r="A88" s="235"/>
      <c r="B88" s="130"/>
      <c r="C88" s="130"/>
      <c r="D88" s="130"/>
      <c r="E88" s="130"/>
      <c r="F88" s="130"/>
      <c r="G88" s="130"/>
      <c r="H88" s="130"/>
    </row>
    <row r="89" spans="1:9" ht="19.5">
      <c r="A89" s="238"/>
      <c r="B89" s="130"/>
      <c r="C89" s="130"/>
      <c r="D89" s="130"/>
      <c r="E89" s="130"/>
      <c r="F89" s="130"/>
      <c r="G89" s="130"/>
      <c r="H89" s="130"/>
    </row>
    <row r="90" spans="1:9" ht="19.5">
      <c r="A90" s="238"/>
      <c r="B90" s="130"/>
      <c r="C90" s="130"/>
      <c r="D90" s="130"/>
      <c r="E90" s="130"/>
      <c r="F90" s="130"/>
      <c r="G90" s="130"/>
      <c r="H90" s="130"/>
    </row>
    <row r="91" spans="1:9" ht="19.5">
      <c r="A91" s="238"/>
      <c r="B91" s="130"/>
      <c r="C91" s="130"/>
      <c r="D91" s="130"/>
      <c r="E91" s="130"/>
      <c r="F91" s="130"/>
      <c r="G91" s="130"/>
      <c r="H91" s="130"/>
    </row>
    <row r="92" spans="1:9" ht="19.5">
      <c r="A92" s="239"/>
      <c r="B92" s="130"/>
      <c r="C92" s="130"/>
      <c r="D92" s="130"/>
      <c r="E92" s="130"/>
      <c r="F92" s="130"/>
      <c r="G92" s="130"/>
      <c r="H92" s="130"/>
    </row>
    <row r="93" spans="1:9" ht="19.5">
      <c r="A93" s="239"/>
      <c r="B93" s="130"/>
      <c r="C93" s="130"/>
      <c r="D93" s="130"/>
      <c r="E93" s="130"/>
      <c r="F93" s="130"/>
      <c r="G93" s="130"/>
      <c r="H93" s="130"/>
    </row>
    <row r="94" spans="1:9" ht="19.5">
      <c r="A94" s="240"/>
      <c r="B94" s="130"/>
      <c r="C94" s="130"/>
      <c r="D94" s="130"/>
      <c r="E94" s="130"/>
      <c r="F94" s="130"/>
      <c r="G94" s="130"/>
      <c r="H94" s="130"/>
    </row>
    <row r="95" spans="1:9" ht="19.5">
      <c r="A95" s="238"/>
      <c r="B95" s="130"/>
      <c r="C95" s="130"/>
      <c r="D95" s="130"/>
      <c r="E95" s="130"/>
      <c r="F95" s="130"/>
      <c r="G95" s="130"/>
      <c r="H95" s="130"/>
    </row>
    <row r="96" spans="1:9" ht="19.5">
      <c r="A96" s="238"/>
      <c r="B96" s="130"/>
      <c r="C96" s="130"/>
      <c r="D96" s="130"/>
      <c r="E96" s="130"/>
      <c r="F96" s="130"/>
      <c r="G96" s="130"/>
      <c r="H96" s="130"/>
    </row>
    <row r="97" spans="1:8" ht="19.5">
      <c r="A97" s="238"/>
      <c r="B97" s="130"/>
      <c r="C97" s="130"/>
      <c r="D97" s="130"/>
      <c r="E97" s="130"/>
      <c r="F97" s="130"/>
      <c r="G97" s="130"/>
      <c r="H97" s="130"/>
    </row>
    <row r="98" spans="1:8" ht="19.5">
      <c r="A98" s="238"/>
      <c r="B98" s="130"/>
      <c r="C98" s="130"/>
      <c r="D98" s="130"/>
      <c r="E98" s="130"/>
      <c r="F98" s="130"/>
      <c r="G98" s="130"/>
      <c r="H98" s="130"/>
    </row>
    <row r="99" spans="1:8" ht="19.5">
      <c r="A99" s="238"/>
      <c r="B99" s="130"/>
      <c r="C99" s="130"/>
      <c r="D99" s="130"/>
      <c r="E99" s="130"/>
      <c r="F99" s="130"/>
      <c r="G99" s="130"/>
      <c r="H99" s="130"/>
    </row>
    <row r="100" spans="1:8" ht="19.5">
      <c r="A100" s="241"/>
      <c r="B100" s="130"/>
      <c r="C100" s="130"/>
      <c r="D100" s="130"/>
      <c r="E100" s="130"/>
      <c r="F100" s="130"/>
      <c r="G100" s="130"/>
      <c r="H100" s="130"/>
    </row>
    <row r="101" spans="1:8">
      <c r="A101" s="242"/>
      <c r="B101" s="130"/>
      <c r="C101" s="130"/>
      <c r="D101" s="130"/>
      <c r="E101" s="130"/>
      <c r="F101" s="130"/>
      <c r="G101" s="130"/>
      <c r="H101" s="130"/>
    </row>
    <row r="102" spans="1:8">
      <c r="A102" s="242"/>
      <c r="B102" s="130"/>
      <c r="C102" s="130"/>
      <c r="D102" s="130"/>
      <c r="E102" s="130"/>
      <c r="F102" s="130"/>
      <c r="G102" s="130"/>
      <c r="H102" s="130"/>
    </row>
    <row r="103" spans="1:8">
      <c r="A103" s="242"/>
      <c r="B103" s="130"/>
      <c r="C103" s="130"/>
      <c r="D103" s="130"/>
      <c r="E103" s="130"/>
      <c r="F103" s="130"/>
      <c r="G103" s="130"/>
      <c r="H103" s="130"/>
    </row>
    <row r="104" spans="1:8">
      <c r="A104" s="242"/>
      <c r="B104" s="130"/>
      <c r="C104" s="130"/>
      <c r="D104" s="130"/>
      <c r="E104" s="130"/>
      <c r="F104" s="130"/>
      <c r="G104" s="130"/>
      <c r="H104" s="130"/>
    </row>
    <row r="105" spans="1:8">
      <c r="A105" s="242"/>
      <c r="B105" s="130"/>
      <c r="C105" s="130"/>
      <c r="D105" s="130"/>
      <c r="E105" s="130"/>
      <c r="F105" s="130"/>
      <c r="G105" s="130"/>
      <c r="H105" s="130"/>
    </row>
    <row r="106" spans="1:8">
      <c r="A106" s="242"/>
      <c r="B106" s="130"/>
      <c r="C106" s="130"/>
      <c r="D106" s="130"/>
      <c r="E106" s="130"/>
      <c r="F106" s="130"/>
      <c r="G106" s="130"/>
      <c r="H106" s="130"/>
    </row>
    <row r="107" spans="1:8">
      <c r="A107" s="243"/>
      <c r="B107" s="130"/>
      <c r="C107" s="130"/>
      <c r="D107" s="130"/>
      <c r="E107" s="130"/>
      <c r="F107" s="130"/>
      <c r="G107" s="130"/>
      <c r="H107" s="130"/>
    </row>
    <row r="108" spans="1:8">
      <c r="A108" s="243"/>
      <c r="B108" s="130"/>
      <c r="C108" s="130"/>
      <c r="D108" s="130"/>
      <c r="E108" s="130"/>
      <c r="F108" s="130"/>
      <c r="G108" s="130"/>
      <c r="H108" s="130"/>
    </row>
    <row r="109" spans="1:8" ht="19.5">
      <c r="A109" s="238"/>
      <c r="B109" s="130"/>
      <c r="C109" s="130"/>
      <c r="D109" s="130"/>
      <c r="E109" s="130"/>
      <c r="F109" s="130"/>
      <c r="G109" s="130"/>
      <c r="H109" s="130"/>
    </row>
    <row r="110" spans="1:8" ht="19.5">
      <c r="A110" s="238"/>
      <c r="B110" s="130"/>
      <c r="C110" s="130"/>
      <c r="D110" s="130"/>
      <c r="E110" s="130"/>
      <c r="F110" s="130"/>
      <c r="G110" s="130"/>
      <c r="H110" s="130"/>
    </row>
    <row r="111" spans="1:8" ht="19.5">
      <c r="A111" s="240"/>
      <c r="B111" s="130"/>
      <c r="C111" s="130"/>
      <c r="D111" s="130"/>
      <c r="E111" s="130"/>
      <c r="F111" s="130"/>
      <c r="G111" s="130"/>
      <c r="H111" s="130"/>
    </row>
    <row r="112" spans="1:8" ht="19.5">
      <c r="A112" s="240"/>
      <c r="B112" s="130"/>
      <c r="C112" s="130"/>
      <c r="D112" s="130"/>
      <c r="E112" s="130"/>
      <c r="F112" s="130"/>
      <c r="G112" s="130"/>
      <c r="H112" s="130"/>
    </row>
    <row r="113" spans="1:8" ht="19.5">
      <c r="A113" s="240"/>
      <c r="B113" s="130"/>
      <c r="C113" s="130"/>
      <c r="D113" s="130"/>
      <c r="E113" s="130"/>
      <c r="F113" s="130"/>
      <c r="G113" s="130"/>
      <c r="H113" s="130"/>
    </row>
    <row r="114" spans="1:8" ht="19.5">
      <c r="A114" s="238"/>
      <c r="B114" s="130"/>
      <c r="C114" s="130"/>
      <c r="D114" s="130"/>
      <c r="E114" s="130"/>
      <c r="F114" s="130"/>
      <c r="G114" s="130"/>
      <c r="H114" s="130"/>
    </row>
    <row r="115" spans="1:8" ht="19.5">
      <c r="A115" s="238"/>
      <c r="B115" s="130"/>
      <c r="C115" s="130"/>
      <c r="D115" s="130"/>
      <c r="E115" s="130"/>
      <c r="F115" s="130"/>
      <c r="G115" s="130"/>
      <c r="H115" s="130"/>
    </row>
    <row r="116" spans="1:8" ht="19.5">
      <c r="A116" s="238"/>
      <c r="B116" s="130"/>
      <c r="C116" s="130"/>
      <c r="D116" s="130"/>
      <c r="E116" s="130"/>
      <c r="F116" s="130"/>
      <c r="G116" s="130"/>
      <c r="H116" s="130"/>
    </row>
    <row r="117" spans="1:8" ht="19.5">
      <c r="A117" s="238"/>
      <c r="B117" s="130"/>
      <c r="C117" s="130"/>
      <c r="D117" s="130"/>
      <c r="E117" s="130"/>
      <c r="F117" s="130"/>
      <c r="G117" s="130"/>
      <c r="H117" s="130"/>
    </row>
    <row r="118" spans="1:8" ht="19.5">
      <c r="A118" s="238"/>
      <c r="B118" s="130"/>
      <c r="C118" s="130"/>
      <c r="D118" s="130"/>
      <c r="E118" s="130"/>
      <c r="F118" s="130"/>
      <c r="G118" s="130"/>
      <c r="H118" s="130"/>
    </row>
    <row r="119" spans="1:8" ht="19.5">
      <c r="A119" s="238"/>
      <c r="B119" s="130"/>
      <c r="C119" s="130"/>
      <c r="D119" s="130"/>
      <c r="E119" s="130"/>
      <c r="F119" s="130"/>
      <c r="G119" s="130"/>
      <c r="H119" s="130"/>
    </row>
    <row r="120" spans="1:8" ht="19.5">
      <c r="A120" s="238"/>
      <c r="B120" s="130"/>
      <c r="C120" s="130"/>
      <c r="D120" s="130"/>
      <c r="E120" s="130"/>
      <c r="F120" s="130"/>
      <c r="G120" s="130"/>
      <c r="H120" s="130"/>
    </row>
    <row r="121" spans="1:8" ht="19.5">
      <c r="A121" s="240"/>
      <c r="B121" s="130"/>
      <c r="C121" s="130"/>
      <c r="D121" s="130"/>
      <c r="E121" s="130"/>
      <c r="F121" s="130"/>
      <c r="G121" s="130"/>
      <c r="H121" s="130"/>
    </row>
    <row r="122" spans="1:8" ht="19.5">
      <c r="A122" s="238"/>
      <c r="B122" s="130"/>
      <c r="C122" s="130"/>
      <c r="D122" s="130"/>
      <c r="E122" s="130"/>
      <c r="F122" s="130"/>
      <c r="G122" s="130"/>
      <c r="H122" s="130"/>
    </row>
    <row r="123" spans="1:8" ht="19.5">
      <c r="A123" s="238"/>
      <c r="B123" s="130"/>
      <c r="C123" s="130"/>
      <c r="D123" s="130"/>
      <c r="E123" s="130"/>
      <c r="F123" s="130"/>
      <c r="G123" s="130"/>
      <c r="H123" s="130"/>
    </row>
    <row r="124" spans="1:8" ht="19.5">
      <c r="A124" s="238"/>
      <c r="B124" s="130"/>
      <c r="C124" s="130"/>
      <c r="D124" s="130"/>
      <c r="E124" s="130"/>
      <c r="F124" s="130"/>
      <c r="G124" s="130"/>
      <c r="H124" s="130"/>
    </row>
    <row r="125" spans="1:8" ht="19.5">
      <c r="A125" s="238"/>
      <c r="B125" s="130"/>
      <c r="C125" s="130"/>
      <c r="D125" s="130"/>
      <c r="E125" s="130"/>
      <c r="F125" s="130"/>
      <c r="G125" s="130"/>
      <c r="H125" s="130"/>
    </row>
    <row r="126" spans="1:8" ht="19.5">
      <c r="A126" s="238"/>
      <c r="B126" s="130"/>
      <c r="C126" s="130"/>
      <c r="D126" s="130"/>
      <c r="E126" s="130"/>
      <c r="F126" s="130"/>
      <c r="G126" s="130"/>
      <c r="H126" s="130"/>
    </row>
    <row r="127" spans="1:8" ht="19.5">
      <c r="A127" s="240"/>
      <c r="B127" s="130"/>
      <c r="C127" s="130"/>
      <c r="D127" s="130"/>
      <c r="E127" s="130"/>
      <c r="F127" s="130"/>
      <c r="G127" s="130"/>
      <c r="H127" s="130"/>
    </row>
    <row r="128" spans="1:8" ht="19.5">
      <c r="A128" s="238"/>
      <c r="B128" s="130"/>
      <c r="C128" s="130"/>
      <c r="D128" s="130"/>
      <c r="E128" s="130"/>
      <c r="F128" s="130"/>
      <c r="G128" s="130"/>
      <c r="H128" s="130"/>
    </row>
    <row r="129" spans="1:8" ht="19.5">
      <c r="A129" s="238"/>
      <c r="B129" s="130"/>
      <c r="C129" s="130"/>
      <c r="D129" s="130"/>
      <c r="E129" s="130"/>
      <c r="F129" s="130"/>
      <c r="G129" s="130"/>
      <c r="H129" s="130"/>
    </row>
    <row r="130" spans="1:8" ht="19.5">
      <c r="A130" s="238"/>
      <c r="B130" s="130"/>
      <c r="C130" s="130"/>
      <c r="D130" s="130"/>
      <c r="E130" s="130"/>
      <c r="F130" s="130"/>
      <c r="G130" s="130"/>
      <c r="H130" s="130"/>
    </row>
    <row r="131" spans="1:8" ht="19.5">
      <c r="A131" s="240"/>
      <c r="B131" s="130"/>
      <c r="C131" s="130"/>
      <c r="D131" s="130"/>
      <c r="E131" s="130"/>
      <c r="F131" s="130"/>
      <c r="G131" s="130"/>
      <c r="H131" s="130"/>
    </row>
    <row r="132" spans="1:8" ht="19.5">
      <c r="A132" s="238"/>
      <c r="B132" s="130"/>
      <c r="C132" s="130"/>
      <c r="D132" s="130"/>
      <c r="E132" s="130"/>
      <c r="F132" s="130"/>
      <c r="G132" s="130"/>
      <c r="H132" s="130"/>
    </row>
    <row r="133" spans="1:8" ht="19.5">
      <c r="A133" s="238"/>
      <c r="B133" s="130"/>
      <c r="C133" s="130"/>
      <c r="D133" s="130"/>
      <c r="E133" s="130"/>
      <c r="F133" s="130"/>
      <c r="G133" s="130"/>
      <c r="H133" s="130"/>
    </row>
    <row r="134" spans="1:8" ht="19.5">
      <c r="A134" s="238"/>
      <c r="B134" s="130"/>
      <c r="C134" s="130"/>
      <c r="D134" s="130"/>
      <c r="E134" s="130"/>
      <c r="F134" s="130"/>
      <c r="G134" s="130"/>
      <c r="H134" s="130"/>
    </row>
    <row r="135" spans="1:8" ht="19.5">
      <c r="A135" s="238"/>
      <c r="B135" s="130"/>
      <c r="C135" s="130"/>
      <c r="D135" s="130"/>
      <c r="E135" s="130"/>
      <c r="F135" s="130"/>
      <c r="G135" s="130"/>
      <c r="H135" s="130"/>
    </row>
    <row r="136" spans="1:8" ht="19.5">
      <c r="A136" s="240"/>
      <c r="B136" s="130"/>
      <c r="C136" s="130"/>
      <c r="D136" s="130"/>
      <c r="E136" s="130"/>
      <c r="F136" s="130"/>
      <c r="G136" s="130"/>
      <c r="H136" s="130"/>
    </row>
    <row r="137" spans="1:8" ht="19.5">
      <c r="A137" s="238"/>
      <c r="B137" s="130"/>
      <c r="C137" s="130"/>
      <c r="D137" s="130"/>
      <c r="E137" s="130"/>
      <c r="F137" s="130"/>
      <c r="G137" s="130"/>
      <c r="H137" s="130"/>
    </row>
    <row r="138" spans="1:8" ht="19.5">
      <c r="A138" s="238"/>
      <c r="B138" s="130"/>
      <c r="C138" s="130"/>
      <c r="D138" s="130"/>
      <c r="E138" s="130"/>
      <c r="F138" s="130"/>
      <c r="G138" s="130"/>
      <c r="H138" s="130"/>
    </row>
    <row r="139" spans="1:8" ht="19.5">
      <c r="A139" s="238"/>
      <c r="B139" s="130"/>
      <c r="C139" s="130"/>
      <c r="D139" s="130"/>
      <c r="E139" s="130"/>
      <c r="F139" s="130"/>
      <c r="G139" s="130"/>
      <c r="H139" s="130"/>
    </row>
    <row r="140" spans="1:8" ht="19.5">
      <c r="A140" s="238"/>
      <c r="B140" s="130"/>
      <c r="C140" s="130"/>
      <c r="D140" s="130"/>
      <c r="E140" s="130"/>
      <c r="F140" s="130"/>
      <c r="G140" s="130"/>
      <c r="H140" s="130"/>
    </row>
    <row r="141" spans="1:8" ht="19.5">
      <c r="A141" s="239"/>
      <c r="B141" s="130"/>
      <c r="C141" s="130"/>
      <c r="D141" s="130"/>
      <c r="E141" s="130"/>
      <c r="F141" s="130"/>
      <c r="G141" s="130"/>
      <c r="H141" s="130"/>
    </row>
    <row r="142" spans="1:8" ht="19.5">
      <c r="A142" s="239"/>
      <c r="B142" s="130"/>
      <c r="C142" s="130"/>
      <c r="D142" s="130"/>
      <c r="E142" s="130"/>
      <c r="F142" s="130"/>
      <c r="G142" s="130"/>
      <c r="H142" s="130"/>
    </row>
    <row r="143" spans="1:8" ht="19.5">
      <c r="A143" s="240"/>
      <c r="B143" s="130"/>
      <c r="C143" s="130"/>
      <c r="D143" s="130"/>
      <c r="E143" s="130"/>
      <c r="F143" s="130"/>
      <c r="G143" s="130"/>
      <c r="H143" s="130"/>
    </row>
    <row r="144" spans="1:8" ht="19.5">
      <c r="A144" s="238"/>
      <c r="B144" s="130"/>
      <c r="C144" s="130"/>
      <c r="D144" s="130"/>
      <c r="E144" s="130"/>
      <c r="F144" s="130"/>
      <c r="G144" s="130"/>
      <c r="H144" s="130"/>
    </row>
    <row r="145" spans="1:8" ht="19.5">
      <c r="A145" s="238"/>
      <c r="B145" s="130"/>
      <c r="C145" s="130"/>
      <c r="D145" s="130"/>
      <c r="E145" s="130"/>
      <c r="F145" s="130"/>
      <c r="G145" s="130"/>
      <c r="H145" s="130"/>
    </row>
    <row r="146" spans="1:8" ht="19.5">
      <c r="A146" s="244"/>
      <c r="B146" s="130"/>
      <c r="C146" s="130"/>
      <c r="D146" s="130"/>
      <c r="E146" s="130"/>
      <c r="F146" s="130"/>
      <c r="G146" s="130"/>
      <c r="H146" s="130"/>
    </row>
    <row r="147" spans="1:8" ht="19.5">
      <c r="A147" s="240"/>
      <c r="B147" s="130"/>
      <c r="C147" s="130"/>
      <c r="D147" s="130"/>
      <c r="E147" s="130"/>
      <c r="F147" s="130"/>
      <c r="G147" s="130"/>
      <c r="H147" s="130"/>
    </row>
    <row r="148" spans="1:8" ht="19.5">
      <c r="A148" s="238"/>
      <c r="B148" s="130"/>
      <c r="C148" s="130"/>
      <c r="D148" s="130"/>
      <c r="E148" s="130"/>
      <c r="F148" s="130"/>
      <c r="G148" s="130"/>
      <c r="H148" s="130"/>
    </row>
    <row r="149" spans="1:8" ht="19.5">
      <c r="A149" s="238"/>
      <c r="B149" s="130"/>
      <c r="C149" s="130"/>
      <c r="D149" s="130"/>
      <c r="E149" s="130"/>
      <c r="F149" s="130"/>
      <c r="G149" s="130"/>
      <c r="H149" s="130"/>
    </row>
    <row r="150" spans="1:8" ht="19.5">
      <c r="A150" s="238"/>
      <c r="B150" s="130"/>
      <c r="C150" s="130"/>
      <c r="D150" s="130"/>
      <c r="E150" s="130"/>
      <c r="F150" s="130"/>
      <c r="G150" s="130"/>
      <c r="H150" s="130"/>
    </row>
    <row r="151" spans="1:8" ht="19.5">
      <c r="A151" s="240"/>
      <c r="B151" s="130"/>
      <c r="C151" s="130"/>
      <c r="D151" s="130"/>
      <c r="E151" s="130"/>
      <c r="F151" s="130"/>
      <c r="G151" s="130"/>
      <c r="H151" s="130"/>
    </row>
    <row r="152" spans="1:8" ht="19.5">
      <c r="A152" s="238"/>
      <c r="B152" s="130"/>
      <c r="C152" s="130"/>
      <c r="D152" s="130"/>
      <c r="E152" s="130"/>
      <c r="F152" s="130"/>
      <c r="G152" s="130"/>
      <c r="H152" s="130"/>
    </row>
    <row r="153" spans="1:8" ht="19.5">
      <c r="A153" s="238"/>
      <c r="B153" s="130"/>
      <c r="C153" s="130"/>
      <c r="D153" s="130"/>
      <c r="E153" s="130"/>
      <c r="F153" s="130"/>
      <c r="G153" s="130"/>
      <c r="H153" s="130"/>
    </row>
    <row r="154" spans="1:8" ht="19.5">
      <c r="A154" s="238"/>
      <c r="B154" s="130"/>
      <c r="C154" s="130"/>
      <c r="D154" s="130"/>
      <c r="E154" s="130"/>
      <c r="F154" s="130"/>
      <c r="G154" s="130"/>
      <c r="H154" s="130"/>
    </row>
    <row r="155" spans="1:8" ht="19.5">
      <c r="A155" s="240"/>
      <c r="B155" s="130"/>
      <c r="C155" s="130"/>
      <c r="D155" s="130"/>
      <c r="E155" s="130"/>
      <c r="F155" s="130"/>
      <c r="G155" s="130"/>
      <c r="H155" s="130"/>
    </row>
    <row r="156" spans="1:8" ht="19.5">
      <c r="A156" s="238"/>
      <c r="B156" s="130"/>
      <c r="C156" s="130"/>
      <c r="D156" s="130"/>
      <c r="E156" s="130"/>
      <c r="F156" s="130"/>
      <c r="G156" s="130"/>
      <c r="H156" s="130"/>
    </row>
    <row r="157" spans="1:8" ht="19.5">
      <c r="A157" s="238"/>
      <c r="B157" s="130"/>
      <c r="C157" s="130"/>
      <c r="D157" s="130"/>
      <c r="E157" s="130"/>
      <c r="F157" s="130"/>
      <c r="G157" s="130"/>
      <c r="H157" s="130"/>
    </row>
    <row r="158" spans="1:8" ht="19.5">
      <c r="A158" s="238"/>
      <c r="B158" s="130"/>
      <c r="C158" s="130"/>
      <c r="D158" s="130"/>
      <c r="E158" s="130"/>
      <c r="F158" s="130"/>
      <c r="G158" s="130"/>
      <c r="H158" s="130"/>
    </row>
    <row r="159" spans="1:8" ht="19.5">
      <c r="A159" s="240"/>
      <c r="B159" s="130"/>
      <c r="C159" s="130"/>
      <c r="D159" s="130"/>
      <c r="E159" s="130"/>
      <c r="F159" s="130"/>
      <c r="G159" s="130"/>
      <c r="H159" s="130"/>
    </row>
    <row r="160" spans="1:8" ht="19.5">
      <c r="A160" s="238"/>
      <c r="B160" s="130"/>
      <c r="C160" s="130"/>
      <c r="D160" s="130"/>
      <c r="E160" s="130"/>
      <c r="F160" s="130"/>
      <c r="G160" s="130"/>
      <c r="H160" s="130"/>
    </row>
    <row r="161" spans="1:8" ht="19.5">
      <c r="A161" s="238"/>
      <c r="B161" s="130"/>
      <c r="C161" s="130"/>
      <c r="D161" s="130"/>
      <c r="E161" s="130"/>
      <c r="F161" s="130"/>
      <c r="G161" s="130"/>
      <c r="H161" s="130"/>
    </row>
    <row r="162" spans="1:8" ht="19.5">
      <c r="A162" s="238"/>
      <c r="B162" s="130"/>
      <c r="C162" s="130"/>
      <c r="D162" s="130"/>
      <c r="E162" s="130"/>
      <c r="F162" s="130"/>
      <c r="G162" s="130"/>
      <c r="H162" s="130"/>
    </row>
    <row r="163" spans="1:8" ht="19.5">
      <c r="A163" s="245"/>
      <c r="B163" s="130"/>
      <c r="C163" s="130"/>
      <c r="D163" s="130"/>
      <c r="E163" s="130"/>
      <c r="F163" s="130"/>
      <c r="G163" s="130"/>
      <c r="H163" s="130"/>
    </row>
    <row r="164" spans="1:8" ht="19.5">
      <c r="A164" s="245"/>
      <c r="B164" s="130"/>
      <c r="C164" s="130"/>
      <c r="D164" s="130"/>
      <c r="E164" s="130"/>
      <c r="F164" s="130"/>
      <c r="G164" s="130"/>
      <c r="H164" s="130"/>
    </row>
    <row r="165" spans="1:8" ht="19.5">
      <c r="A165" s="245"/>
      <c r="B165" s="130"/>
      <c r="C165" s="130"/>
      <c r="D165" s="130"/>
      <c r="E165" s="130"/>
      <c r="F165" s="130"/>
      <c r="G165" s="130"/>
      <c r="H165" s="130"/>
    </row>
    <row r="166" spans="1:8" ht="19.5">
      <c r="A166" s="241"/>
      <c r="B166" s="130"/>
      <c r="C166" s="130"/>
      <c r="D166" s="130"/>
      <c r="E166" s="130"/>
      <c r="F166" s="130"/>
      <c r="G166" s="130"/>
      <c r="H166" s="130"/>
    </row>
    <row r="167" spans="1:8" ht="19.5">
      <c r="A167" s="241"/>
      <c r="B167" s="130"/>
      <c r="C167" s="130"/>
      <c r="D167" s="130"/>
      <c r="E167" s="130"/>
      <c r="F167" s="130"/>
      <c r="G167" s="130"/>
      <c r="H167" s="130"/>
    </row>
    <row r="168" spans="1:8" ht="19.5">
      <c r="A168" s="240"/>
      <c r="B168" s="130"/>
      <c r="C168" s="130"/>
      <c r="D168" s="130"/>
      <c r="E168" s="130"/>
      <c r="F168" s="130"/>
      <c r="G168" s="130"/>
      <c r="H168" s="130"/>
    </row>
    <row r="169" spans="1:8" ht="19.5">
      <c r="A169" s="238"/>
      <c r="B169" s="130"/>
      <c r="C169" s="130"/>
      <c r="D169" s="130"/>
      <c r="E169" s="130"/>
      <c r="F169" s="130"/>
      <c r="G169" s="130"/>
      <c r="H169" s="130"/>
    </row>
    <row r="170" spans="1:8" ht="19.5">
      <c r="A170" s="238"/>
      <c r="B170" s="130"/>
      <c r="C170" s="130"/>
      <c r="D170" s="130"/>
      <c r="E170" s="130"/>
      <c r="F170" s="130"/>
      <c r="G170" s="130"/>
      <c r="H170" s="130"/>
    </row>
    <row r="171" spans="1:8" ht="19.5">
      <c r="A171" s="238"/>
      <c r="B171" s="130"/>
      <c r="C171" s="130"/>
      <c r="D171" s="130"/>
      <c r="E171" s="130"/>
      <c r="F171" s="130"/>
      <c r="G171" s="130"/>
      <c r="H171" s="130"/>
    </row>
    <row r="172" spans="1:8" ht="19.5">
      <c r="A172" s="238"/>
      <c r="B172" s="130"/>
      <c r="C172" s="130"/>
      <c r="D172" s="130"/>
      <c r="E172" s="130"/>
      <c r="F172" s="130"/>
      <c r="G172" s="130"/>
      <c r="H172" s="130"/>
    </row>
    <row r="173" spans="1:8" ht="19.5">
      <c r="A173" s="238"/>
      <c r="B173" s="130"/>
      <c r="C173" s="130"/>
      <c r="D173" s="130"/>
      <c r="E173" s="130"/>
      <c r="F173" s="130"/>
      <c r="G173" s="130"/>
      <c r="H173" s="130"/>
    </row>
    <row r="174" spans="1:8" ht="19.5">
      <c r="A174" s="240"/>
      <c r="B174" s="130"/>
      <c r="C174" s="130"/>
      <c r="D174" s="130"/>
      <c r="E174" s="130"/>
      <c r="F174" s="130"/>
      <c r="G174" s="130"/>
      <c r="H174" s="130"/>
    </row>
    <row r="175" spans="1:8" ht="19.5">
      <c r="A175" s="238"/>
      <c r="B175" s="130"/>
      <c r="C175" s="130"/>
      <c r="D175" s="130"/>
      <c r="E175" s="130"/>
      <c r="F175" s="130"/>
      <c r="G175" s="130"/>
      <c r="H175" s="130"/>
    </row>
    <row r="176" spans="1:8" ht="19.5">
      <c r="A176" s="238"/>
      <c r="B176" s="130"/>
      <c r="C176" s="130"/>
      <c r="D176" s="130"/>
      <c r="E176" s="130"/>
      <c r="F176" s="130"/>
      <c r="G176" s="130"/>
      <c r="H176" s="130"/>
    </row>
    <row r="177" spans="1:8" ht="19.5">
      <c r="A177" s="238"/>
      <c r="B177" s="130"/>
      <c r="C177" s="130"/>
      <c r="D177" s="130"/>
      <c r="E177" s="130"/>
      <c r="F177" s="130"/>
      <c r="G177" s="130"/>
      <c r="H177" s="130"/>
    </row>
    <row r="178" spans="1:8" ht="19.5">
      <c r="A178" s="238"/>
      <c r="B178" s="130"/>
      <c r="C178" s="130"/>
      <c r="D178" s="130"/>
      <c r="E178" s="130"/>
      <c r="F178" s="130"/>
      <c r="G178" s="130"/>
      <c r="H178" s="130"/>
    </row>
    <row r="179" spans="1:8" ht="19.5">
      <c r="A179" s="240"/>
      <c r="B179" s="130"/>
      <c r="C179" s="130"/>
      <c r="D179" s="130"/>
      <c r="E179" s="130"/>
      <c r="F179" s="130"/>
      <c r="G179" s="130"/>
      <c r="H179" s="130"/>
    </row>
    <row r="180" spans="1:8" ht="19.5">
      <c r="A180" s="240"/>
      <c r="B180" s="130"/>
      <c r="C180" s="130"/>
      <c r="D180" s="130"/>
      <c r="E180" s="130"/>
      <c r="F180" s="130"/>
      <c r="G180" s="130"/>
      <c r="H180" s="130"/>
    </row>
    <row r="181" spans="1:8" ht="19.5">
      <c r="A181" s="238"/>
      <c r="B181" s="130"/>
      <c r="C181" s="130"/>
      <c r="D181" s="130"/>
      <c r="E181" s="130"/>
      <c r="F181" s="130"/>
      <c r="G181" s="130"/>
      <c r="H181" s="130"/>
    </row>
    <row r="182" spans="1:8" ht="19.5">
      <c r="A182" s="238"/>
      <c r="B182" s="130"/>
      <c r="C182" s="130"/>
      <c r="D182" s="130"/>
      <c r="E182" s="130"/>
      <c r="F182" s="130"/>
      <c r="G182" s="130"/>
      <c r="H182" s="130"/>
    </row>
    <row r="183" spans="1:8" ht="19.5">
      <c r="A183" s="238"/>
      <c r="B183" s="130"/>
      <c r="C183" s="130"/>
      <c r="D183" s="130"/>
      <c r="E183" s="130"/>
      <c r="F183" s="130"/>
      <c r="G183" s="130"/>
      <c r="H183" s="130"/>
    </row>
    <row r="184" spans="1:8" ht="19.5">
      <c r="A184" s="240"/>
      <c r="B184" s="130"/>
      <c r="C184" s="130"/>
      <c r="D184" s="130"/>
      <c r="E184" s="130"/>
      <c r="F184" s="130"/>
      <c r="G184" s="130"/>
      <c r="H184" s="130"/>
    </row>
    <row r="185" spans="1:8" ht="19.5">
      <c r="A185" s="240"/>
      <c r="B185" s="130"/>
      <c r="C185" s="130"/>
      <c r="D185" s="130"/>
      <c r="E185" s="130"/>
      <c r="F185" s="130"/>
      <c r="G185" s="130"/>
      <c r="H185" s="130"/>
    </row>
    <row r="186" spans="1:8" ht="19.5">
      <c r="A186" s="240"/>
      <c r="B186" s="130"/>
      <c r="C186" s="130"/>
      <c r="D186" s="130"/>
      <c r="E186" s="130"/>
      <c r="F186" s="130"/>
      <c r="G186" s="130"/>
      <c r="H186" s="130"/>
    </row>
    <row r="187" spans="1:8" ht="19.5">
      <c r="A187" s="240"/>
      <c r="B187" s="130"/>
      <c r="C187" s="130"/>
      <c r="D187" s="130"/>
      <c r="E187" s="130"/>
      <c r="F187" s="130"/>
      <c r="G187" s="130"/>
      <c r="H187" s="130"/>
    </row>
    <row r="188" spans="1:8" ht="19.5">
      <c r="A188" s="240"/>
      <c r="B188" s="130"/>
      <c r="C188" s="130"/>
      <c r="D188" s="130"/>
      <c r="E188" s="130"/>
      <c r="F188" s="130"/>
      <c r="G188" s="130"/>
      <c r="H188" s="130"/>
    </row>
    <row r="189" spans="1:8" ht="19.5">
      <c r="A189" s="240"/>
      <c r="B189" s="130"/>
      <c r="C189" s="130"/>
      <c r="D189" s="130"/>
      <c r="E189" s="130"/>
      <c r="F189" s="130"/>
      <c r="G189" s="130"/>
      <c r="H189" s="130"/>
    </row>
    <row r="190" spans="1:8" ht="19.5">
      <c r="A190" s="238"/>
      <c r="B190" s="130"/>
      <c r="C190" s="130"/>
      <c r="D190" s="130"/>
      <c r="E190" s="130"/>
      <c r="F190" s="130"/>
      <c r="G190" s="130"/>
      <c r="H190" s="130"/>
    </row>
    <row r="191" spans="1:8" ht="19.5">
      <c r="A191" s="238"/>
      <c r="B191" s="130"/>
      <c r="C191" s="130"/>
      <c r="D191" s="130"/>
      <c r="E191" s="130"/>
      <c r="F191" s="130"/>
      <c r="G191" s="130"/>
      <c r="H191" s="130"/>
    </row>
    <row r="192" spans="1:8" ht="19.5">
      <c r="A192" s="238"/>
      <c r="B192" s="130"/>
      <c r="C192" s="130"/>
      <c r="D192" s="130"/>
      <c r="E192" s="130"/>
      <c r="F192" s="130"/>
      <c r="G192" s="130"/>
      <c r="H192" s="130"/>
    </row>
    <row r="193" spans="1:8" ht="19.5">
      <c r="A193" s="240"/>
      <c r="B193" s="130"/>
      <c r="C193" s="130"/>
      <c r="D193" s="130"/>
      <c r="E193" s="130"/>
      <c r="F193" s="130"/>
      <c r="G193" s="130"/>
      <c r="H193" s="130"/>
    </row>
    <row r="194" spans="1:8" ht="19.5">
      <c r="A194" s="238"/>
      <c r="B194" s="130"/>
      <c r="C194" s="130"/>
      <c r="D194" s="130"/>
      <c r="E194" s="130"/>
      <c r="F194" s="130"/>
      <c r="G194" s="130"/>
      <c r="H194" s="130"/>
    </row>
    <row r="195" spans="1:8" ht="19.5">
      <c r="A195" s="238"/>
      <c r="B195" s="130"/>
      <c r="C195" s="130"/>
      <c r="D195" s="130"/>
      <c r="E195" s="130"/>
      <c r="F195" s="130"/>
      <c r="G195" s="130"/>
      <c r="H195" s="130"/>
    </row>
    <row r="196" spans="1:8" ht="19.5">
      <c r="A196" s="246"/>
      <c r="B196" s="130"/>
      <c r="C196" s="130"/>
      <c r="D196" s="130"/>
      <c r="E196" s="130"/>
      <c r="F196" s="130"/>
      <c r="G196" s="130"/>
      <c r="H196" s="130"/>
    </row>
    <row r="197" spans="1:8" ht="19.5">
      <c r="A197" s="238"/>
      <c r="B197" s="130"/>
      <c r="C197" s="130"/>
      <c r="D197" s="130"/>
      <c r="E197" s="130"/>
      <c r="F197" s="130"/>
      <c r="G197" s="130"/>
      <c r="H197" s="130"/>
    </row>
    <row r="198" spans="1:8" ht="19.5">
      <c r="A198" s="240"/>
      <c r="B198" s="130"/>
      <c r="C198" s="130"/>
      <c r="D198" s="130"/>
      <c r="E198" s="130"/>
      <c r="F198" s="130"/>
      <c r="G198" s="130"/>
      <c r="H198" s="130"/>
    </row>
    <row r="199" spans="1:8" ht="19.5">
      <c r="A199" s="238"/>
      <c r="B199" s="130"/>
      <c r="C199" s="130"/>
      <c r="D199" s="130"/>
      <c r="E199" s="130"/>
      <c r="F199" s="130"/>
      <c r="G199" s="130"/>
      <c r="H199" s="130"/>
    </row>
    <row r="200" spans="1:8" ht="19.5">
      <c r="A200" s="238"/>
      <c r="B200" s="130"/>
      <c r="C200" s="130"/>
      <c r="D200" s="130"/>
      <c r="E200" s="130"/>
      <c r="F200" s="130"/>
      <c r="G200" s="130"/>
      <c r="H200" s="130"/>
    </row>
    <row r="201" spans="1:8" ht="19.5">
      <c r="A201" s="240"/>
      <c r="B201" s="130"/>
      <c r="C201" s="130"/>
      <c r="D201" s="130"/>
      <c r="E201" s="130"/>
      <c r="F201" s="130"/>
      <c r="G201" s="130"/>
      <c r="H201" s="130"/>
    </row>
    <row r="202" spans="1:8" ht="19.5">
      <c r="A202" s="238"/>
      <c r="B202" s="130"/>
      <c r="C202" s="130"/>
      <c r="D202" s="130"/>
      <c r="E202" s="130"/>
      <c r="F202" s="130"/>
      <c r="G202" s="130"/>
      <c r="H202" s="130"/>
    </row>
    <row r="203" spans="1:8" ht="19.5">
      <c r="A203" s="238"/>
      <c r="B203" s="130"/>
      <c r="C203" s="130"/>
      <c r="D203" s="130"/>
      <c r="E203" s="130"/>
      <c r="F203" s="130"/>
      <c r="G203" s="130"/>
      <c r="H203" s="130"/>
    </row>
    <row r="204" spans="1:8" ht="19.5">
      <c r="A204" s="240"/>
      <c r="B204" s="130"/>
      <c r="C204" s="130"/>
      <c r="D204" s="130"/>
      <c r="E204" s="130"/>
      <c r="F204" s="130"/>
      <c r="G204" s="130"/>
      <c r="H204" s="130"/>
    </row>
    <row r="205" spans="1:8" ht="19.5">
      <c r="A205" s="238"/>
      <c r="B205" s="130"/>
      <c r="C205" s="130"/>
      <c r="D205" s="130"/>
      <c r="E205" s="130"/>
      <c r="F205" s="130"/>
      <c r="G205" s="130"/>
      <c r="H205" s="130"/>
    </row>
    <row r="206" spans="1:8" ht="19.5">
      <c r="A206" s="238"/>
      <c r="B206" s="130"/>
      <c r="C206" s="130"/>
      <c r="D206" s="130"/>
      <c r="E206" s="130"/>
      <c r="F206" s="130"/>
      <c r="G206" s="130"/>
      <c r="H206" s="130"/>
    </row>
    <row r="207" spans="1:8" ht="19.5">
      <c r="A207" s="238"/>
      <c r="B207" s="130"/>
      <c r="C207" s="130"/>
      <c r="D207" s="130"/>
      <c r="E207" s="130"/>
      <c r="F207" s="130"/>
      <c r="G207" s="130"/>
      <c r="H207" s="130"/>
    </row>
    <row r="208" spans="1:8" ht="19.5">
      <c r="A208" s="238"/>
      <c r="B208" s="130"/>
      <c r="C208" s="130"/>
      <c r="D208" s="130"/>
      <c r="E208" s="130"/>
      <c r="F208" s="130"/>
      <c r="G208" s="130"/>
      <c r="H208" s="130"/>
    </row>
    <row r="209" spans="1:8" ht="19.5">
      <c r="A209" s="238"/>
      <c r="B209" s="130"/>
      <c r="C209" s="130"/>
      <c r="D209" s="130"/>
      <c r="E209" s="130"/>
      <c r="F209" s="130"/>
      <c r="G209" s="130"/>
      <c r="H209" s="130"/>
    </row>
    <row r="210" spans="1:8" ht="19.5">
      <c r="A210" s="238"/>
      <c r="B210" s="130"/>
      <c r="C210" s="130"/>
      <c r="D210" s="130"/>
      <c r="E210" s="130"/>
      <c r="F210" s="130"/>
      <c r="G210" s="130"/>
      <c r="H210" s="130"/>
    </row>
    <row r="211" spans="1:8" ht="19.5">
      <c r="A211" s="238"/>
      <c r="B211" s="130"/>
      <c r="C211" s="130"/>
      <c r="D211" s="130"/>
      <c r="E211" s="130"/>
      <c r="F211" s="130"/>
      <c r="G211" s="130"/>
      <c r="H211" s="130"/>
    </row>
    <row r="212" spans="1:8" ht="19.5">
      <c r="A212" s="238"/>
      <c r="B212" s="130"/>
      <c r="C212" s="130"/>
      <c r="D212" s="130"/>
      <c r="E212" s="130"/>
      <c r="F212" s="130"/>
      <c r="G212" s="130"/>
      <c r="H212" s="130"/>
    </row>
    <row r="213" spans="1:8" ht="19.5">
      <c r="A213" s="240"/>
      <c r="B213" s="130"/>
      <c r="C213" s="130"/>
      <c r="D213" s="130"/>
      <c r="E213" s="130"/>
      <c r="F213" s="130"/>
      <c r="G213" s="130"/>
      <c r="H213" s="130"/>
    </row>
    <row r="214" spans="1:8" ht="19.5">
      <c r="A214" s="238"/>
      <c r="B214" s="130"/>
      <c r="C214" s="130"/>
      <c r="D214" s="130"/>
      <c r="E214" s="130"/>
      <c r="F214" s="130"/>
      <c r="G214" s="130"/>
      <c r="H214" s="130"/>
    </row>
    <row r="215" spans="1:8" ht="19.5">
      <c r="A215" s="238"/>
      <c r="B215" s="130"/>
      <c r="C215" s="130"/>
      <c r="D215" s="130"/>
      <c r="E215" s="130"/>
      <c r="F215" s="130"/>
      <c r="G215" s="130"/>
      <c r="H215" s="130"/>
    </row>
    <row r="216" spans="1:8" ht="19.5">
      <c r="A216" s="238"/>
      <c r="B216" s="130"/>
      <c r="C216" s="130"/>
      <c r="D216" s="130"/>
      <c r="E216" s="130"/>
      <c r="F216" s="130"/>
      <c r="G216" s="130"/>
      <c r="H216" s="130"/>
    </row>
    <row r="217" spans="1:8" ht="19.5">
      <c r="A217" s="238"/>
      <c r="B217" s="130"/>
      <c r="C217" s="130"/>
      <c r="D217" s="130"/>
      <c r="E217" s="130"/>
      <c r="F217" s="130"/>
      <c r="G217" s="130"/>
      <c r="H217" s="130"/>
    </row>
    <row r="218" spans="1:8" ht="19.5">
      <c r="A218" s="238"/>
      <c r="B218" s="130"/>
      <c r="C218" s="130"/>
      <c r="D218" s="130"/>
      <c r="E218" s="130"/>
      <c r="F218" s="130"/>
      <c r="G218" s="130"/>
      <c r="H218" s="130"/>
    </row>
    <row r="219" spans="1:8" ht="19.5">
      <c r="A219" s="240"/>
      <c r="B219" s="130"/>
      <c r="C219" s="130"/>
      <c r="D219" s="130"/>
      <c r="E219" s="130"/>
      <c r="F219" s="130"/>
      <c r="G219" s="130"/>
      <c r="H219" s="130"/>
    </row>
    <row r="220" spans="1:8" ht="19.5">
      <c r="A220" s="238"/>
      <c r="B220" s="130"/>
      <c r="C220" s="130"/>
      <c r="D220" s="130"/>
      <c r="E220" s="130"/>
      <c r="F220" s="130"/>
      <c r="G220" s="130"/>
      <c r="H220" s="130"/>
    </row>
    <row r="221" spans="1:8" ht="19.5">
      <c r="A221" s="238"/>
      <c r="B221" s="130"/>
      <c r="C221" s="130"/>
      <c r="D221" s="130"/>
      <c r="E221" s="130"/>
      <c r="F221" s="130"/>
      <c r="G221" s="130"/>
      <c r="H221" s="130"/>
    </row>
    <row r="222" spans="1:8" ht="19.5">
      <c r="A222" s="240"/>
      <c r="B222" s="130"/>
      <c r="C222" s="130"/>
      <c r="D222" s="130"/>
      <c r="E222" s="130"/>
      <c r="F222" s="130"/>
      <c r="G222" s="130"/>
      <c r="H222" s="130"/>
    </row>
    <row r="223" spans="1:8" ht="19.5">
      <c r="A223" s="238"/>
      <c r="B223" s="130"/>
      <c r="C223" s="130"/>
      <c r="D223" s="130"/>
      <c r="E223" s="130"/>
      <c r="F223" s="130"/>
      <c r="G223" s="130"/>
      <c r="H223" s="130"/>
    </row>
    <row r="224" spans="1:8" ht="19.5">
      <c r="A224" s="238"/>
      <c r="B224" s="130"/>
      <c r="C224" s="130"/>
      <c r="D224" s="130"/>
      <c r="E224" s="130"/>
      <c r="F224" s="130"/>
      <c r="G224" s="130"/>
      <c r="H224" s="130"/>
    </row>
    <row r="225" spans="1:8" ht="19.5">
      <c r="A225" s="238"/>
      <c r="B225" s="130"/>
      <c r="C225" s="130"/>
      <c r="D225" s="130"/>
      <c r="E225" s="130"/>
      <c r="F225" s="130"/>
      <c r="G225" s="130"/>
      <c r="H225" s="130"/>
    </row>
    <row r="226" spans="1:8" ht="19.5">
      <c r="A226" s="247"/>
      <c r="B226" s="130"/>
      <c r="C226" s="130"/>
      <c r="D226" s="130"/>
      <c r="E226" s="130"/>
      <c r="F226" s="130"/>
      <c r="G226" s="130"/>
      <c r="H226" s="130"/>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8.xml><?xml version="1.0" encoding="utf-8"?>
<worksheet xmlns="http://schemas.openxmlformats.org/spreadsheetml/2006/main" xmlns:r="http://schemas.openxmlformats.org/officeDocument/2006/relationships">
  <sheetPr codeName="Sheet60">
    <pageSetUpPr fitToPage="1"/>
  </sheetPr>
  <dimension ref="A1:I226"/>
  <sheetViews>
    <sheetView zoomScale="50" workbookViewId="0">
      <selection activeCell="L15" sqref="L14:L15"/>
    </sheetView>
  </sheetViews>
  <sheetFormatPr defaultRowHeight="18"/>
  <cols>
    <col min="1" max="1" width="132.28515625" style="112" customWidth="1"/>
    <col min="2" max="8" width="16" style="112" customWidth="1"/>
    <col min="9" max="9" width="16" style="130" customWidth="1"/>
    <col min="10" max="256" width="9.140625" style="112"/>
    <col min="257" max="257" width="132.28515625" style="112" customWidth="1"/>
    <col min="258" max="265" width="16" style="112" customWidth="1"/>
    <col min="266" max="512" width="9.140625" style="112"/>
    <col min="513" max="513" width="132.28515625" style="112" customWidth="1"/>
    <col min="514" max="521" width="16" style="112" customWidth="1"/>
    <col min="522" max="768" width="9.140625" style="112"/>
    <col min="769" max="769" width="132.28515625" style="112" customWidth="1"/>
    <col min="770" max="777" width="16" style="112" customWidth="1"/>
    <col min="778" max="1024" width="9.140625" style="112"/>
    <col min="1025" max="1025" width="132.28515625" style="112" customWidth="1"/>
    <col min="1026" max="1033" width="16" style="112" customWidth="1"/>
    <col min="1034" max="1280" width="9.140625" style="112"/>
    <col min="1281" max="1281" width="132.28515625" style="112" customWidth="1"/>
    <col min="1282" max="1289" width="16" style="112" customWidth="1"/>
    <col min="1290" max="1536" width="9.140625" style="112"/>
    <col min="1537" max="1537" width="132.28515625" style="112" customWidth="1"/>
    <col min="1538" max="1545" width="16" style="112" customWidth="1"/>
    <col min="1546" max="1792" width="9.140625" style="112"/>
    <col min="1793" max="1793" width="132.28515625" style="112" customWidth="1"/>
    <col min="1794" max="1801" width="16" style="112" customWidth="1"/>
    <col min="1802" max="2048" width="9.140625" style="112"/>
    <col min="2049" max="2049" width="132.28515625" style="112" customWidth="1"/>
    <col min="2050" max="2057" width="16" style="112" customWidth="1"/>
    <col min="2058" max="2304" width="9.140625" style="112"/>
    <col min="2305" max="2305" width="132.28515625" style="112" customWidth="1"/>
    <col min="2306" max="2313" width="16" style="112" customWidth="1"/>
    <col min="2314" max="2560" width="9.140625" style="112"/>
    <col min="2561" max="2561" width="132.28515625" style="112" customWidth="1"/>
    <col min="2562" max="2569" width="16" style="112" customWidth="1"/>
    <col min="2570" max="2816" width="9.140625" style="112"/>
    <col min="2817" max="2817" width="132.28515625" style="112" customWidth="1"/>
    <col min="2818" max="2825" width="16" style="112" customWidth="1"/>
    <col min="2826" max="3072" width="9.140625" style="112"/>
    <col min="3073" max="3073" width="132.28515625" style="112" customWidth="1"/>
    <col min="3074" max="3081" width="16" style="112" customWidth="1"/>
    <col min="3082" max="3328" width="9.140625" style="112"/>
    <col min="3329" max="3329" width="132.28515625" style="112" customWidth="1"/>
    <col min="3330" max="3337" width="16" style="112" customWidth="1"/>
    <col min="3338" max="3584" width="9.140625" style="112"/>
    <col min="3585" max="3585" width="132.28515625" style="112" customWidth="1"/>
    <col min="3586" max="3593" width="16" style="112" customWidth="1"/>
    <col min="3594" max="3840" width="9.140625" style="112"/>
    <col min="3841" max="3841" width="132.28515625" style="112" customWidth="1"/>
    <col min="3842" max="3849" width="16" style="112" customWidth="1"/>
    <col min="3850" max="4096" width="9.140625" style="112"/>
    <col min="4097" max="4097" width="132.28515625" style="112" customWidth="1"/>
    <col min="4098" max="4105" width="16" style="112" customWidth="1"/>
    <col min="4106" max="4352" width="9.140625" style="112"/>
    <col min="4353" max="4353" width="132.28515625" style="112" customWidth="1"/>
    <col min="4354" max="4361" width="16" style="112" customWidth="1"/>
    <col min="4362" max="4608" width="9.140625" style="112"/>
    <col min="4609" max="4609" width="132.28515625" style="112" customWidth="1"/>
    <col min="4610" max="4617" width="16" style="112" customWidth="1"/>
    <col min="4618" max="4864" width="9.140625" style="112"/>
    <col min="4865" max="4865" width="132.28515625" style="112" customWidth="1"/>
    <col min="4866" max="4873" width="16" style="112" customWidth="1"/>
    <col min="4874" max="5120" width="9.140625" style="112"/>
    <col min="5121" max="5121" width="132.28515625" style="112" customWidth="1"/>
    <col min="5122" max="5129" width="16" style="112" customWidth="1"/>
    <col min="5130" max="5376" width="9.140625" style="112"/>
    <col min="5377" max="5377" width="132.28515625" style="112" customWidth="1"/>
    <col min="5378" max="5385" width="16" style="112" customWidth="1"/>
    <col min="5386" max="5632" width="9.140625" style="112"/>
    <col min="5633" max="5633" width="132.28515625" style="112" customWidth="1"/>
    <col min="5634" max="5641" width="16" style="112" customWidth="1"/>
    <col min="5642" max="5888" width="9.140625" style="112"/>
    <col min="5889" max="5889" width="132.28515625" style="112" customWidth="1"/>
    <col min="5890" max="5897" width="16" style="112" customWidth="1"/>
    <col min="5898" max="6144" width="9.140625" style="112"/>
    <col min="6145" max="6145" width="132.28515625" style="112" customWidth="1"/>
    <col min="6146" max="6153" width="16" style="112" customWidth="1"/>
    <col min="6154" max="6400" width="9.140625" style="112"/>
    <col min="6401" max="6401" width="132.28515625" style="112" customWidth="1"/>
    <col min="6402" max="6409" width="16" style="112" customWidth="1"/>
    <col min="6410" max="6656" width="9.140625" style="112"/>
    <col min="6657" max="6657" width="132.28515625" style="112" customWidth="1"/>
    <col min="6658" max="6665" width="16" style="112" customWidth="1"/>
    <col min="6666" max="6912" width="9.140625" style="112"/>
    <col min="6913" max="6913" width="132.28515625" style="112" customWidth="1"/>
    <col min="6914" max="6921" width="16" style="112" customWidth="1"/>
    <col min="6922" max="7168" width="9.140625" style="112"/>
    <col min="7169" max="7169" width="132.28515625" style="112" customWidth="1"/>
    <col min="7170" max="7177" width="16" style="112" customWidth="1"/>
    <col min="7178" max="7424" width="9.140625" style="112"/>
    <col min="7425" max="7425" width="132.28515625" style="112" customWidth="1"/>
    <col min="7426" max="7433" width="16" style="112" customWidth="1"/>
    <col min="7434" max="7680" width="9.140625" style="112"/>
    <col min="7681" max="7681" width="132.28515625" style="112" customWidth="1"/>
    <col min="7682" max="7689" width="16" style="112" customWidth="1"/>
    <col min="7690" max="7936" width="9.140625" style="112"/>
    <col min="7937" max="7937" width="132.28515625" style="112" customWidth="1"/>
    <col min="7938" max="7945" width="16" style="112" customWidth="1"/>
    <col min="7946" max="8192" width="9.140625" style="112"/>
    <col min="8193" max="8193" width="132.28515625" style="112" customWidth="1"/>
    <col min="8194" max="8201" width="16" style="112" customWidth="1"/>
    <col min="8202" max="8448" width="9.140625" style="112"/>
    <col min="8449" max="8449" width="132.28515625" style="112" customWidth="1"/>
    <col min="8450" max="8457" width="16" style="112" customWidth="1"/>
    <col min="8458" max="8704" width="9.140625" style="112"/>
    <col min="8705" max="8705" width="132.28515625" style="112" customWidth="1"/>
    <col min="8706" max="8713" width="16" style="112" customWidth="1"/>
    <col min="8714" max="8960" width="9.140625" style="112"/>
    <col min="8961" max="8961" width="132.28515625" style="112" customWidth="1"/>
    <col min="8962" max="8969" width="16" style="112" customWidth="1"/>
    <col min="8970" max="9216" width="9.140625" style="112"/>
    <col min="9217" max="9217" width="132.28515625" style="112" customWidth="1"/>
    <col min="9218" max="9225" width="16" style="112" customWidth="1"/>
    <col min="9226" max="9472" width="9.140625" style="112"/>
    <col min="9473" max="9473" width="132.28515625" style="112" customWidth="1"/>
    <col min="9474" max="9481" width="16" style="112" customWidth="1"/>
    <col min="9482" max="9728" width="9.140625" style="112"/>
    <col min="9729" max="9729" width="132.28515625" style="112" customWidth="1"/>
    <col min="9730" max="9737" width="16" style="112" customWidth="1"/>
    <col min="9738" max="9984" width="9.140625" style="112"/>
    <col min="9985" max="9985" width="132.28515625" style="112" customWidth="1"/>
    <col min="9986" max="9993" width="16" style="112" customWidth="1"/>
    <col min="9994" max="10240" width="9.140625" style="112"/>
    <col min="10241" max="10241" width="132.28515625" style="112" customWidth="1"/>
    <col min="10242" max="10249" width="16" style="112" customWidth="1"/>
    <col min="10250" max="10496" width="9.140625" style="112"/>
    <col min="10497" max="10497" width="132.28515625" style="112" customWidth="1"/>
    <col min="10498" max="10505" width="16" style="112" customWidth="1"/>
    <col min="10506" max="10752" width="9.140625" style="112"/>
    <col min="10753" max="10753" width="132.28515625" style="112" customWidth="1"/>
    <col min="10754" max="10761" width="16" style="112" customWidth="1"/>
    <col min="10762" max="11008" width="9.140625" style="112"/>
    <col min="11009" max="11009" width="132.28515625" style="112" customWidth="1"/>
    <col min="11010" max="11017" width="16" style="112" customWidth="1"/>
    <col min="11018" max="11264" width="9.140625" style="112"/>
    <col min="11265" max="11265" width="132.28515625" style="112" customWidth="1"/>
    <col min="11266" max="11273" width="16" style="112" customWidth="1"/>
    <col min="11274" max="11520" width="9.140625" style="112"/>
    <col min="11521" max="11521" width="132.28515625" style="112" customWidth="1"/>
    <col min="11522" max="11529" width="16" style="112" customWidth="1"/>
    <col min="11530" max="11776" width="9.140625" style="112"/>
    <col min="11777" max="11777" width="132.28515625" style="112" customWidth="1"/>
    <col min="11778" max="11785" width="16" style="112" customWidth="1"/>
    <col min="11786" max="12032" width="9.140625" style="112"/>
    <col min="12033" max="12033" width="132.28515625" style="112" customWidth="1"/>
    <col min="12034" max="12041" width="16" style="112" customWidth="1"/>
    <col min="12042" max="12288" width="9.140625" style="112"/>
    <col min="12289" max="12289" width="132.28515625" style="112" customWidth="1"/>
    <col min="12290" max="12297" width="16" style="112" customWidth="1"/>
    <col min="12298" max="12544" width="9.140625" style="112"/>
    <col min="12545" max="12545" width="132.28515625" style="112" customWidth="1"/>
    <col min="12546" max="12553" width="16" style="112" customWidth="1"/>
    <col min="12554" max="12800" width="9.140625" style="112"/>
    <col min="12801" max="12801" width="132.28515625" style="112" customWidth="1"/>
    <col min="12802" max="12809" width="16" style="112" customWidth="1"/>
    <col min="12810" max="13056" width="9.140625" style="112"/>
    <col min="13057" max="13057" width="132.28515625" style="112" customWidth="1"/>
    <col min="13058" max="13065" width="16" style="112" customWidth="1"/>
    <col min="13066" max="13312" width="9.140625" style="112"/>
    <col min="13313" max="13313" width="132.28515625" style="112" customWidth="1"/>
    <col min="13314" max="13321" width="16" style="112" customWidth="1"/>
    <col min="13322" max="13568" width="9.140625" style="112"/>
    <col min="13569" max="13569" width="132.28515625" style="112" customWidth="1"/>
    <col min="13570" max="13577" width="16" style="112" customWidth="1"/>
    <col min="13578" max="13824" width="9.140625" style="112"/>
    <col min="13825" max="13825" width="132.28515625" style="112" customWidth="1"/>
    <col min="13826" max="13833" width="16" style="112" customWidth="1"/>
    <col min="13834" max="14080" width="9.140625" style="112"/>
    <col min="14081" max="14081" width="132.28515625" style="112" customWidth="1"/>
    <col min="14082" max="14089" width="16" style="112" customWidth="1"/>
    <col min="14090" max="14336" width="9.140625" style="112"/>
    <col min="14337" max="14337" width="132.28515625" style="112" customWidth="1"/>
    <col min="14338" max="14345" width="16" style="112" customWidth="1"/>
    <col min="14346" max="14592" width="9.140625" style="112"/>
    <col min="14593" max="14593" width="132.28515625" style="112" customWidth="1"/>
    <col min="14594" max="14601" width="16" style="112" customWidth="1"/>
    <col min="14602" max="14848" width="9.140625" style="112"/>
    <col min="14849" max="14849" width="132.28515625" style="112" customWidth="1"/>
    <col min="14850" max="14857" width="16" style="112" customWidth="1"/>
    <col min="14858" max="15104" width="9.140625" style="112"/>
    <col min="15105" max="15105" width="132.28515625" style="112" customWidth="1"/>
    <col min="15106" max="15113" width="16" style="112" customWidth="1"/>
    <col min="15114" max="15360" width="9.140625" style="112"/>
    <col min="15361" max="15361" width="132.28515625" style="112" customWidth="1"/>
    <col min="15362" max="15369" width="16" style="112" customWidth="1"/>
    <col min="15370" max="15616" width="9.140625" style="112"/>
    <col min="15617" max="15617" width="132.28515625" style="112" customWidth="1"/>
    <col min="15618" max="15625" width="16" style="112" customWidth="1"/>
    <col min="15626" max="15872" width="9.140625" style="112"/>
    <col min="15873" max="15873" width="132.28515625" style="112" customWidth="1"/>
    <col min="15874" max="15881" width="16" style="112" customWidth="1"/>
    <col min="15882" max="16128" width="9.140625" style="112"/>
    <col min="16129" max="16129" width="132.28515625" style="112" customWidth="1"/>
    <col min="16130" max="16137" width="16" style="112" customWidth="1"/>
    <col min="16138" max="16384" width="9.140625" style="112"/>
  </cols>
  <sheetData>
    <row r="1" spans="1:9" ht="43.5" customHeight="1">
      <c r="A1" s="1134" t="s">
        <v>1295</v>
      </c>
      <c r="B1" s="1134"/>
      <c r="C1" s="1134"/>
      <c r="D1" s="1134"/>
      <c r="E1" s="1134"/>
      <c r="F1" s="1134"/>
      <c r="G1" s="1134"/>
      <c r="H1" s="1134"/>
      <c r="I1" s="1134"/>
    </row>
    <row r="2" spans="1:9" ht="43.5" customHeight="1">
      <c r="A2" s="1134" t="s">
        <v>434</v>
      </c>
      <c r="B2" s="1134"/>
      <c r="C2" s="1134"/>
      <c r="D2" s="1134"/>
      <c r="E2" s="1134"/>
      <c r="F2" s="1134"/>
      <c r="G2" s="1134"/>
      <c r="H2" s="1134"/>
      <c r="I2" s="1134"/>
    </row>
    <row r="3" spans="1:9" ht="43.5" customHeight="1">
      <c r="A3" s="1134" t="s">
        <v>507</v>
      </c>
      <c r="B3" s="1134"/>
      <c r="C3" s="1134"/>
      <c r="D3" s="1134"/>
      <c r="E3" s="1134"/>
      <c r="F3" s="1134"/>
      <c r="G3" s="1134"/>
      <c r="H3" s="1134"/>
      <c r="I3" s="1134"/>
    </row>
    <row r="4" spans="1:9" ht="43.5" customHeight="1">
      <c r="A4" s="1135" t="s">
        <v>435</v>
      </c>
      <c r="B4" s="1135"/>
      <c r="C4" s="1135"/>
      <c r="D4" s="1135"/>
      <c r="E4" s="1135"/>
      <c r="F4" s="1135"/>
      <c r="G4" s="1135"/>
      <c r="H4" s="1135"/>
      <c r="I4" s="1135"/>
    </row>
    <row r="5" spans="1:9" ht="19.5" customHeight="1" thickBot="1">
      <c r="A5" s="1134"/>
      <c r="B5" s="1134"/>
      <c r="C5" s="1134"/>
      <c r="D5" s="1134"/>
      <c r="E5" s="1134"/>
      <c r="F5" s="1134"/>
      <c r="G5" s="1134"/>
      <c r="H5" s="1134"/>
      <c r="I5" s="1134"/>
    </row>
    <row r="6" spans="1:9" s="115" customFormat="1" ht="70.5" customHeight="1" thickTop="1" thickBot="1">
      <c r="A6" s="226" t="s">
        <v>306</v>
      </c>
      <c r="B6" s="227" t="s">
        <v>436</v>
      </c>
      <c r="C6" s="227" t="s">
        <v>437</v>
      </c>
      <c r="D6" s="227" t="s">
        <v>438</v>
      </c>
      <c r="E6" s="227" t="s">
        <v>439</v>
      </c>
      <c r="F6" s="227" t="s">
        <v>440</v>
      </c>
      <c r="G6" s="227" t="s">
        <v>1497</v>
      </c>
      <c r="H6" s="227" t="s">
        <v>441</v>
      </c>
      <c r="I6" s="227" t="s">
        <v>1498</v>
      </c>
    </row>
    <row r="7" spans="1:9" ht="15" customHeight="1" thickTop="1" thickBot="1">
      <c r="A7" s="116"/>
      <c r="B7" s="117"/>
      <c r="C7" s="117"/>
      <c r="D7" s="117"/>
      <c r="E7" s="117"/>
      <c r="F7" s="117"/>
      <c r="G7" s="117"/>
      <c r="H7" s="117"/>
      <c r="I7" s="117"/>
    </row>
    <row r="8" spans="1:9" ht="24" customHeight="1" thickTop="1" thickBot="1">
      <c r="A8" s="118" t="s">
        <v>442</v>
      </c>
      <c r="B8" s="1">
        <v>1582071.953322812</v>
      </c>
      <c r="C8" s="1">
        <v>1770733.782723099</v>
      </c>
      <c r="D8" s="1">
        <v>1757838.142521614</v>
      </c>
      <c r="E8" s="1">
        <v>2046194.2170204083</v>
      </c>
      <c r="F8" s="1">
        <v>2288292.8444373179</v>
      </c>
      <c r="G8" s="1">
        <v>2329741.8645597664</v>
      </c>
      <c r="H8" s="1">
        <v>2646183.6442492711</v>
      </c>
      <c r="I8" s="1">
        <v>2816151.2109081633</v>
      </c>
    </row>
    <row r="9" spans="1:9" s="236" customFormat="1" ht="21" customHeight="1" thickTop="1">
      <c r="A9" s="228" t="s">
        <v>9</v>
      </c>
      <c r="B9" s="2">
        <v>128156.61277187947</v>
      </c>
      <c r="C9" s="2">
        <v>281818.28357675753</v>
      </c>
      <c r="D9" s="2">
        <v>313104.86200288183</v>
      </c>
      <c r="E9" s="2">
        <v>484264.30976239062</v>
      </c>
      <c r="F9" s="2">
        <v>449500.01868075808</v>
      </c>
      <c r="G9" s="2">
        <v>303596.0486107872</v>
      </c>
      <c r="H9" s="2">
        <v>437019.0616457726</v>
      </c>
      <c r="I9" s="2">
        <v>344624.99030466471</v>
      </c>
    </row>
    <row r="10" spans="1:9" s="236" customFormat="1" ht="21" customHeight="1">
      <c r="A10" s="228" t="s">
        <v>18</v>
      </c>
      <c r="B10" s="2">
        <v>692767.86579626973</v>
      </c>
      <c r="C10" s="2">
        <v>684403.54491104721</v>
      </c>
      <c r="D10" s="2">
        <v>455864.60000864556</v>
      </c>
      <c r="E10" s="2">
        <v>352048.16503790085</v>
      </c>
      <c r="F10" s="2">
        <v>484163.77997521864</v>
      </c>
      <c r="G10" s="2">
        <v>435072.94993877551</v>
      </c>
      <c r="H10" s="2">
        <v>562649.8959533528</v>
      </c>
      <c r="I10" s="2">
        <v>682893.51148250734</v>
      </c>
    </row>
    <row r="11" spans="1:9" s="236" customFormat="1" ht="21" customHeight="1">
      <c r="A11" s="228" t="s">
        <v>27</v>
      </c>
      <c r="B11" s="2">
        <v>700028.50554088957</v>
      </c>
      <c r="C11" s="2">
        <v>743404.54819081782</v>
      </c>
      <c r="D11" s="2">
        <v>920003.41509365989</v>
      </c>
      <c r="E11" s="2">
        <v>1144123.5767725948</v>
      </c>
      <c r="F11" s="2">
        <v>1280011.6960393586</v>
      </c>
      <c r="G11" s="2">
        <v>1431096.2576253645</v>
      </c>
      <c r="H11" s="2">
        <v>1487711.7975962099</v>
      </c>
      <c r="I11" s="2">
        <v>1675498.0798469386</v>
      </c>
    </row>
    <row r="12" spans="1:9" s="236" customFormat="1" ht="21" customHeight="1">
      <c r="A12" s="229" t="s">
        <v>443</v>
      </c>
      <c r="B12" s="2">
        <v>694124.16809612629</v>
      </c>
      <c r="C12" s="2">
        <v>738034.30870301288</v>
      </c>
      <c r="D12" s="2">
        <v>915303.0454221901</v>
      </c>
      <c r="E12" s="2">
        <v>1138211.0882157434</v>
      </c>
      <c r="F12" s="2">
        <v>1275455.182919825</v>
      </c>
      <c r="G12" s="2">
        <v>1431405.469217201</v>
      </c>
      <c r="H12" s="2">
        <v>1485936.0768790084</v>
      </c>
      <c r="I12" s="2">
        <v>1668888.1491734693</v>
      </c>
    </row>
    <row r="13" spans="1:9" s="236" customFormat="1" ht="21" customHeight="1">
      <c r="A13" s="229" t="s">
        <v>444</v>
      </c>
      <c r="B13" s="2">
        <v>647898.31387804879</v>
      </c>
      <c r="C13" s="2">
        <v>705272.17341033008</v>
      </c>
      <c r="D13" s="2">
        <v>893870.6072507205</v>
      </c>
      <c r="E13" s="2">
        <v>1120754.526377551</v>
      </c>
      <c r="F13" s="2">
        <v>1266882.7288848397</v>
      </c>
      <c r="G13" s="2">
        <v>1411737.1511282797</v>
      </c>
      <c r="H13" s="2">
        <v>1473832.3684344022</v>
      </c>
      <c r="I13" s="2">
        <v>1656702.7814591837</v>
      </c>
    </row>
    <row r="14" spans="1:9" s="236" customFormat="1" ht="21" customHeight="1">
      <c r="A14" s="229" t="s">
        <v>445</v>
      </c>
      <c r="B14" s="2">
        <v>46225.854218077468</v>
      </c>
      <c r="C14" s="2">
        <v>32762.135292682928</v>
      </c>
      <c r="D14" s="2">
        <v>21432.438171469741</v>
      </c>
      <c r="E14" s="2">
        <v>17456.561838192418</v>
      </c>
      <c r="F14" s="2">
        <v>8572.4540349854215</v>
      </c>
      <c r="G14" s="2">
        <v>19668.318088921282</v>
      </c>
      <c r="H14" s="2">
        <v>12103.708444606415</v>
      </c>
      <c r="I14" s="2">
        <v>12185.367714285712</v>
      </c>
    </row>
    <row r="15" spans="1:9" s="236" customFormat="1" ht="21" customHeight="1">
      <c r="A15" s="229" t="s">
        <v>446</v>
      </c>
      <c r="B15" s="2">
        <v>3372.1803055954092</v>
      </c>
      <c r="C15" s="2">
        <v>1939.4516829268293</v>
      </c>
      <c r="D15" s="2">
        <v>1483.5789193083572</v>
      </c>
      <c r="E15" s="2">
        <v>1058.2154212827988</v>
      </c>
      <c r="F15" s="2">
        <v>3049.6404475218656</v>
      </c>
      <c r="G15" s="2">
        <v>3625.2876282798829</v>
      </c>
      <c r="H15" s="2">
        <v>3382.9585029154514</v>
      </c>
      <c r="I15" s="2">
        <v>9250.0418804664714</v>
      </c>
    </row>
    <row r="16" spans="1:9" s="236" customFormat="1" ht="21" customHeight="1">
      <c r="A16" s="229" t="s">
        <v>447</v>
      </c>
      <c r="B16" s="2">
        <v>1970.8483170731708</v>
      </c>
      <c r="C16" s="2">
        <v>1707.5617030129124</v>
      </c>
      <c r="D16" s="2">
        <v>1192.2199207492795</v>
      </c>
      <c r="E16" s="2">
        <v>1042.5452215743439</v>
      </c>
      <c r="F16" s="2">
        <v>2873.250020408163</v>
      </c>
      <c r="G16" s="2">
        <v>3557.4500758017489</v>
      </c>
      <c r="H16" s="2">
        <v>3303.5548294460641</v>
      </c>
      <c r="I16" s="2">
        <v>9194.716855685132</v>
      </c>
    </row>
    <row r="17" spans="1:9" s="236" customFormat="1" ht="21" customHeight="1">
      <c r="A17" s="229" t="s">
        <v>448</v>
      </c>
      <c r="B17" s="2">
        <v>1401.3319885222384</v>
      </c>
      <c r="C17" s="2">
        <v>231.88997991391679</v>
      </c>
      <c r="D17" s="2">
        <v>291.3589985590778</v>
      </c>
      <c r="E17" s="2">
        <v>15.670199708454811</v>
      </c>
      <c r="F17" s="2">
        <v>176.39042711370263</v>
      </c>
      <c r="G17" s="2">
        <v>67.837552478134114</v>
      </c>
      <c r="H17" s="2">
        <v>79.403673469387755</v>
      </c>
      <c r="I17" s="2">
        <v>55.325024781341106</v>
      </c>
    </row>
    <row r="18" spans="1:9" s="236" customFormat="1" ht="21" customHeight="1">
      <c r="A18" s="229" t="s">
        <v>449</v>
      </c>
      <c r="B18" s="2">
        <v>49817.995926829273</v>
      </c>
      <c r="C18" s="2">
        <v>47907.325196556667</v>
      </c>
      <c r="D18" s="2">
        <v>42784.308563400577</v>
      </c>
      <c r="E18" s="2">
        <v>39200.516157434395</v>
      </c>
      <c r="F18" s="2">
        <v>30006.69883819242</v>
      </c>
      <c r="G18" s="2">
        <v>31721.372367346939</v>
      </c>
      <c r="H18" s="2">
        <v>30667.345322157431</v>
      </c>
      <c r="I18" s="2">
        <v>31886.847427113702</v>
      </c>
    </row>
    <row r="19" spans="1:9" s="236" customFormat="1" ht="21" customHeight="1">
      <c r="A19" s="229" t="s">
        <v>450</v>
      </c>
      <c r="B19" s="2">
        <v>22011.611837876611</v>
      </c>
      <c r="C19" s="2">
        <v>23676.982401721667</v>
      </c>
      <c r="D19" s="2">
        <v>19835.784067723343</v>
      </c>
      <c r="E19" s="2">
        <v>17818.322661807579</v>
      </c>
      <c r="F19" s="2">
        <v>17817.696887755104</v>
      </c>
      <c r="G19" s="2">
        <v>20074.418731778427</v>
      </c>
      <c r="H19" s="2">
        <v>19593.900806122449</v>
      </c>
      <c r="I19" s="2">
        <v>21150.438508746352</v>
      </c>
    </row>
    <row r="20" spans="1:9" s="236" customFormat="1" ht="21" customHeight="1">
      <c r="A20" s="229" t="s">
        <v>451</v>
      </c>
      <c r="B20" s="2">
        <v>27806.384088952655</v>
      </c>
      <c r="C20" s="2">
        <v>24230.342794835007</v>
      </c>
      <c r="D20" s="2">
        <v>22948.524495677233</v>
      </c>
      <c r="E20" s="2">
        <v>21382.19349562682</v>
      </c>
      <c r="F20" s="2">
        <v>12189.001950437318</v>
      </c>
      <c r="G20" s="2">
        <v>11646.953635568512</v>
      </c>
      <c r="H20" s="2">
        <v>11073.444516034984</v>
      </c>
      <c r="I20" s="2">
        <v>10736.408918367348</v>
      </c>
    </row>
    <row r="21" spans="1:9" s="236" customFormat="1" ht="21" customHeight="1">
      <c r="A21" s="229" t="s">
        <v>40</v>
      </c>
      <c r="B21" s="2">
        <v>6342.3780559540883</v>
      </c>
      <c r="C21" s="2">
        <v>5395.8319081779055</v>
      </c>
      <c r="D21" s="2">
        <v>4747.5044654178673</v>
      </c>
      <c r="E21" s="2">
        <v>6333.6306093294461</v>
      </c>
      <c r="F21" s="2">
        <v>7983.7878206997093</v>
      </c>
      <c r="G21" s="2">
        <v>8386.9120860058301</v>
      </c>
      <c r="H21" s="2">
        <v>9043.0770816326531</v>
      </c>
      <c r="I21" s="2">
        <v>10773.635102040815</v>
      </c>
    </row>
    <row r="22" spans="1:9" s="236" customFormat="1" ht="21" customHeight="1">
      <c r="A22" s="229" t="s">
        <v>452</v>
      </c>
      <c r="B22" s="2">
        <v>-53628.216843615497</v>
      </c>
      <c r="C22" s="2">
        <v>-49872.369299856524</v>
      </c>
      <c r="D22" s="2">
        <v>-44315.022276657066</v>
      </c>
      <c r="E22" s="2">
        <v>-40679.87363119534</v>
      </c>
      <c r="F22" s="2">
        <v>-36483.613986880468</v>
      </c>
      <c r="G22" s="2">
        <v>-44042.783673469385</v>
      </c>
      <c r="H22" s="2">
        <v>-41317.660189504371</v>
      </c>
      <c r="I22" s="2">
        <v>-45300.593736151597</v>
      </c>
    </row>
    <row r="23" spans="1:9" s="236" customFormat="1" ht="21" customHeight="1">
      <c r="A23" s="228" t="s">
        <v>58</v>
      </c>
      <c r="B23" s="2">
        <v>7162.3735509325679</v>
      </c>
      <c r="C23" s="2">
        <v>8560.4353213773302</v>
      </c>
      <c r="D23" s="2">
        <v>12621.011017291064</v>
      </c>
      <c r="E23" s="2">
        <v>14244.178258017491</v>
      </c>
      <c r="F23" s="2">
        <v>13905.739307580176</v>
      </c>
      <c r="G23" s="2">
        <v>12043.680167638484</v>
      </c>
      <c r="H23" s="2">
        <v>18566.710689504373</v>
      </c>
      <c r="I23" s="2">
        <v>17851.275448979592</v>
      </c>
    </row>
    <row r="24" spans="1:9" s="236" customFormat="1" ht="21" customHeight="1">
      <c r="A24" s="228" t="s">
        <v>64</v>
      </c>
      <c r="B24" s="2">
        <v>3858.4161147776181</v>
      </c>
      <c r="C24" s="2">
        <v>4285.9115265423243</v>
      </c>
      <c r="D24" s="2">
        <v>1632.2739927953889</v>
      </c>
      <c r="E24" s="2">
        <v>396.46858309037901</v>
      </c>
      <c r="F24" s="2">
        <v>3685.2470422740525</v>
      </c>
      <c r="G24" s="2">
        <v>3276.4491909620988</v>
      </c>
      <c r="H24" s="2">
        <v>983.93114868804662</v>
      </c>
      <c r="I24" s="2">
        <v>809.88514431486874</v>
      </c>
    </row>
    <row r="25" spans="1:9" s="236" customFormat="1" ht="21" customHeight="1">
      <c r="A25" s="228" t="s">
        <v>453</v>
      </c>
      <c r="B25" s="2">
        <v>6028.5858278335718</v>
      </c>
      <c r="C25" s="2">
        <v>6959.1070157819222</v>
      </c>
      <c r="D25" s="2">
        <v>7436.3672968299716</v>
      </c>
      <c r="E25" s="2">
        <v>8912.2957623906714</v>
      </c>
      <c r="F25" s="2">
        <v>10120.729126822158</v>
      </c>
      <c r="G25" s="2">
        <v>95109.463475218668</v>
      </c>
      <c r="H25" s="2">
        <v>93593.845132653063</v>
      </c>
      <c r="I25" s="2">
        <v>45267.565689504379</v>
      </c>
    </row>
    <row r="26" spans="1:9" s="236" customFormat="1" ht="21" customHeight="1">
      <c r="A26" s="228" t="s">
        <v>75</v>
      </c>
      <c r="B26" s="2">
        <v>40738.058182209468</v>
      </c>
      <c r="C26" s="2">
        <v>39154.30905451937</v>
      </c>
      <c r="D26" s="2">
        <v>38988.165589337179</v>
      </c>
      <c r="E26" s="2">
        <v>40242.111100583083</v>
      </c>
      <c r="F26" s="2">
        <v>39938.960483965013</v>
      </c>
      <c r="G26" s="2">
        <v>39819.405416909627</v>
      </c>
      <c r="H26" s="2">
        <v>40304.08580612245</v>
      </c>
      <c r="I26" s="2">
        <v>44258.035241982507</v>
      </c>
    </row>
    <row r="27" spans="1:9" s="237" customFormat="1" ht="18.75" thickBot="1">
      <c r="A27" s="230" t="s">
        <v>454</v>
      </c>
      <c r="B27" s="3">
        <v>3331.5355380200863</v>
      </c>
      <c r="C27" s="3">
        <v>2147.6431262553801</v>
      </c>
      <c r="D27" s="3">
        <v>8187.447520172911</v>
      </c>
      <c r="E27" s="3">
        <v>1963.1117434402333</v>
      </c>
      <c r="F27" s="3">
        <v>6966.6737813411082</v>
      </c>
      <c r="G27" s="3">
        <v>9727.6101341107878</v>
      </c>
      <c r="H27" s="3">
        <v>5354.3162769679293</v>
      </c>
      <c r="I27" s="3">
        <v>4947.8677492711367</v>
      </c>
    </row>
    <row r="28" spans="1:9" ht="24" customHeight="1" thickTop="1" thickBot="1">
      <c r="A28" s="118" t="s">
        <v>455</v>
      </c>
      <c r="B28" s="1">
        <v>1462295.1156585363</v>
      </c>
      <c r="C28" s="1">
        <v>1648021.142688666</v>
      </c>
      <c r="D28" s="1">
        <v>1632453.9308976945</v>
      </c>
      <c r="E28" s="1">
        <v>1880633.3150860057</v>
      </c>
      <c r="F28" s="1">
        <v>2106977.6989212828</v>
      </c>
      <c r="G28" s="1">
        <v>2147915.8711239067</v>
      </c>
      <c r="H28" s="1">
        <v>2448168.8119927114</v>
      </c>
      <c r="I28" s="1">
        <v>2610889.5067113703</v>
      </c>
    </row>
    <row r="29" spans="1:9" s="236" customFormat="1" ht="21" customHeight="1" thickTop="1">
      <c r="A29" s="228" t="s">
        <v>456</v>
      </c>
      <c r="B29" s="2">
        <v>1377043.9648364419</v>
      </c>
      <c r="C29" s="2">
        <v>1516170.5233945481</v>
      </c>
      <c r="D29" s="2">
        <v>1542362.5013818443</v>
      </c>
      <c r="E29" s="2">
        <v>1755233.2680539358</v>
      </c>
      <c r="F29" s="2">
        <v>1768120.3227040817</v>
      </c>
      <c r="G29" s="2">
        <v>1881780.4034664724</v>
      </c>
      <c r="H29" s="2">
        <v>2048132.0169985425</v>
      </c>
      <c r="I29" s="2">
        <v>2221842.5133440234</v>
      </c>
    </row>
    <row r="30" spans="1:9" s="236" customFormat="1" ht="21" customHeight="1">
      <c r="A30" s="229" t="s">
        <v>457</v>
      </c>
      <c r="B30" s="2">
        <v>303045.89170875179</v>
      </c>
      <c r="C30" s="2">
        <v>402369.99805595406</v>
      </c>
      <c r="D30" s="2">
        <v>445085.41777809802</v>
      </c>
      <c r="E30" s="2">
        <v>495932.40966180764</v>
      </c>
      <c r="F30" s="2">
        <v>484497.91841982509</v>
      </c>
      <c r="G30" s="2">
        <v>513611.11674489797</v>
      </c>
      <c r="H30" s="2">
        <v>600578.26011516037</v>
      </c>
      <c r="I30" s="2">
        <v>568209.10292565601</v>
      </c>
    </row>
    <row r="31" spans="1:9" s="236" customFormat="1" ht="21" customHeight="1">
      <c r="A31" s="229" t="s">
        <v>458</v>
      </c>
      <c r="B31" s="2">
        <v>676942.98706169287</v>
      </c>
      <c r="C31" s="2">
        <v>687950.38810043049</v>
      </c>
      <c r="D31" s="2">
        <v>703944.56262968294</v>
      </c>
      <c r="E31" s="2">
        <v>802494.11435276957</v>
      </c>
      <c r="F31" s="2">
        <v>779700.35613702633</v>
      </c>
      <c r="G31" s="2">
        <v>794270.81379008759</v>
      </c>
      <c r="H31" s="2">
        <v>846360.61179300281</v>
      </c>
      <c r="I31" s="2">
        <v>908241.83207288641</v>
      </c>
    </row>
    <row r="32" spans="1:9" s="236" customFormat="1" ht="21" customHeight="1">
      <c r="A32" s="229" t="s">
        <v>459</v>
      </c>
      <c r="B32" s="2">
        <v>259718.34788809181</v>
      </c>
      <c r="C32" s="2">
        <v>276386.37491391681</v>
      </c>
      <c r="D32" s="2">
        <v>225698.49323631125</v>
      </c>
      <c r="E32" s="2">
        <v>223606.5794562682</v>
      </c>
      <c r="F32" s="2">
        <v>149717.01265306122</v>
      </c>
      <c r="G32" s="2">
        <v>170470.05978571431</v>
      </c>
      <c r="H32" s="2">
        <v>154009.09377842565</v>
      </c>
      <c r="I32" s="2">
        <v>61292.53453061224</v>
      </c>
    </row>
    <row r="33" spans="1:9" s="236" customFormat="1" ht="21" customHeight="1">
      <c r="A33" s="229" t="s">
        <v>460</v>
      </c>
      <c r="B33" s="2">
        <v>44008.259809182207</v>
      </c>
      <c r="C33" s="2">
        <v>50646.323251076043</v>
      </c>
      <c r="D33" s="2">
        <v>63083.631825648416</v>
      </c>
      <c r="E33" s="2">
        <v>57774.179584548103</v>
      </c>
      <c r="F33" s="2">
        <v>44190.206368804669</v>
      </c>
      <c r="G33" s="2">
        <v>47136.335018950442</v>
      </c>
      <c r="H33" s="2">
        <v>49387.972832361513</v>
      </c>
      <c r="I33" s="2">
        <v>45674.298913994171</v>
      </c>
    </row>
    <row r="34" spans="1:9" s="236" customFormat="1" ht="21" customHeight="1">
      <c r="A34" s="229" t="s">
        <v>461</v>
      </c>
      <c r="B34" s="2">
        <v>79490.588368723096</v>
      </c>
      <c r="C34" s="2">
        <v>85515.966886657101</v>
      </c>
      <c r="D34" s="2">
        <v>91673.661118155607</v>
      </c>
      <c r="E34" s="2">
        <v>164712.7832011662</v>
      </c>
      <c r="F34" s="2">
        <v>296017.29824927117</v>
      </c>
      <c r="G34" s="2">
        <v>339375.88181341102</v>
      </c>
      <c r="H34" s="2">
        <v>378774.53560349852</v>
      </c>
      <c r="I34" s="2">
        <v>608968.57617492718</v>
      </c>
    </row>
    <row r="35" spans="1:9" s="236" customFormat="1" ht="21" customHeight="1">
      <c r="A35" s="229" t="s">
        <v>462</v>
      </c>
      <c r="B35" s="2">
        <v>13837.89</v>
      </c>
      <c r="C35" s="2">
        <v>13301.472186513631</v>
      </c>
      <c r="D35" s="2">
        <v>12876.734793948128</v>
      </c>
      <c r="E35" s="2">
        <v>10713.201797376092</v>
      </c>
      <c r="F35" s="2">
        <v>13997.530876093295</v>
      </c>
      <c r="G35" s="2">
        <v>16916.196313411077</v>
      </c>
      <c r="H35" s="2">
        <v>19021.542876093295</v>
      </c>
      <c r="I35" s="2">
        <v>29456.168725947526</v>
      </c>
    </row>
    <row r="36" spans="1:9" s="236" customFormat="1" ht="21" customHeight="1">
      <c r="A36" s="228" t="s">
        <v>463</v>
      </c>
      <c r="B36" s="2">
        <v>5211.6446183644193</v>
      </c>
      <c r="C36" s="2">
        <v>2711.8892367288377</v>
      </c>
      <c r="D36" s="2">
        <v>3825.2177377521612</v>
      </c>
      <c r="E36" s="2">
        <v>1186.7048221574344</v>
      </c>
      <c r="F36" s="2">
        <v>1318.0286603498541</v>
      </c>
      <c r="G36" s="2">
        <v>1471.5916064139942</v>
      </c>
      <c r="H36" s="2">
        <v>1761.2362113702625</v>
      </c>
      <c r="I36" s="2">
        <v>1638.1997099125363</v>
      </c>
    </row>
    <row r="37" spans="1:9" s="236" customFormat="1" ht="21" customHeight="1">
      <c r="A37" s="228" t="s">
        <v>464</v>
      </c>
      <c r="B37" s="2">
        <v>29901.602025824966</v>
      </c>
      <c r="C37" s="2">
        <v>33701.265098995696</v>
      </c>
      <c r="D37" s="2">
        <v>10827.325387608069</v>
      </c>
      <c r="E37" s="2">
        <v>12571.822822157434</v>
      </c>
      <c r="F37" s="2">
        <v>15945.871432944607</v>
      </c>
      <c r="G37" s="2">
        <v>6854.2572448979599</v>
      </c>
      <c r="H37" s="2">
        <v>7943.5418717201164</v>
      </c>
      <c r="I37" s="2">
        <v>19716.26196793003</v>
      </c>
    </row>
    <row r="38" spans="1:9" s="236" customFormat="1" ht="21" customHeight="1">
      <c r="A38" s="228" t="s">
        <v>465</v>
      </c>
      <c r="B38" s="2">
        <v>31092.914005738879</v>
      </c>
      <c r="C38" s="2">
        <v>29780.764741750358</v>
      </c>
      <c r="D38" s="2">
        <v>37855.808038904899</v>
      </c>
      <c r="E38" s="2">
        <v>32208.596994169093</v>
      </c>
      <c r="F38" s="2">
        <v>35943.152887755103</v>
      </c>
      <c r="G38" s="2">
        <v>31207.287883381923</v>
      </c>
      <c r="H38" s="2">
        <v>37688.585428571423</v>
      </c>
      <c r="I38" s="2">
        <v>40802.827179300286</v>
      </c>
    </row>
    <row r="39" spans="1:9" s="236" customFormat="1" ht="21" customHeight="1">
      <c r="A39" s="228" t="s">
        <v>129</v>
      </c>
      <c r="B39" s="2">
        <v>8814.0106728837873</v>
      </c>
      <c r="C39" s="2">
        <v>9753.9095179340038</v>
      </c>
      <c r="D39" s="2">
        <v>14843.513899135447</v>
      </c>
      <c r="E39" s="2">
        <v>19223.524680758015</v>
      </c>
      <c r="F39" s="2">
        <v>18704.697940233236</v>
      </c>
      <c r="G39" s="2">
        <v>18712.342010204084</v>
      </c>
      <c r="H39" s="2">
        <v>17831.546078717201</v>
      </c>
      <c r="I39" s="2">
        <v>18740.090322157434</v>
      </c>
    </row>
    <row r="40" spans="1:9" s="236" customFormat="1" ht="21" customHeight="1">
      <c r="A40" s="228" t="s">
        <v>135</v>
      </c>
      <c r="B40" s="2">
        <v>0</v>
      </c>
      <c r="C40" s="2">
        <v>0</v>
      </c>
      <c r="D40" s="2">
        <v>0</v>
      </c>
      <c r="E40" s="2">
        <v>0</v>
      </c>
      <c r="F40" s="2">
        <v>0</v>
      </c>
      <c r="G40" s="2">
        <v>0</v>
      </c>
      <c r="H40" s="2">
        <v>0</v>
      </c>
      <c r="I40" s="2">
        <v>0</v>
      </c>
    </row>
    <row r="41" spans="1:9" s="236" customFormat="1" ht="21" customHeight="1">
      <c r="A41" s="228" t="s">
        <v>466</v>
      </c>
      <c r="B41" s="2">
        <v>10230.979499282641</v>
      </c>
      <c r="C41" s="2">
        <v>9651.3718091822102</v>
      </c>
      <c r="D41" s="2">
        <v>8638.628018731988</v>
      </c>
      <c r="E41" s="2">
        <v>7117.7265685131197</v>
      </c>
      <c r="F41" s="2">
        <v>4074.1675889212825</v>
      </c>
      <c r="G41" s="2">
        <v>0</v>
      </c>
      <c r="H41" s="2">
        <v>25046.451530612245</v>
      </c>
      <c r="I41" s="2">
        <v>25370.218329446063</v>
      </c>
    </row>
    <row r="42" spans="1:9" s="237" customFormat="1" ht="18.75" thickBot="1">
      <c r="A42" s="230" t="s">
        <v>110</v>
      </c>
      <c r="B42" s="3"/>
      <c r="C42" s="3">
        <v>46251.418889526547</v>
      </c>
      <c r="D42" s="3">
        <v>14100.936433717578</v>
      </c>
      <c r="E42" s="3">
        <v>53091.671144314874</v>
      </c>
      <c r="F42" s="3">
        <v>262871.45770699705</v>
      </c>
      <c r="G42" s="3">
        <v>207889.98891253644</v>
      </c>
      <c r="H42" s="3">
        <v>309765.4338731778</v>
      </c>
      <c r="I42" s="3">
        <v>282779.39585860056</v>
      </c>
    </row>
    <row r="43" spans="1:9" ht="24" customHeight="1" thickTop="1" thickBot="1">
      <c r="A43" s="118" t="s">
        <v>467</v>
      </c>
      <c r="B43" s="1">
        <v>119776.83783213774</v>
      </c>
      <c r="C43" s="1">
        <v>122712.64030703013</v>
      </c>
      <c r="D43" s="1">
        <v>125384.21166714697</v>
      </c>
      <c r="E43" s="1">
        <v>165560.90220408162</v>
      </c>
      <c r="F43" s="1">
        <v>181315.14574927112</v>
      </c>
      <c r="G43" s="1">
        <v>181825.99342274055</v>
      </c>
      <c r="H43" s="1">
        <v>198014.8321618076</v>
      </c>
      <c r="I43" s="1">
        <v>205261.70417638487</v>
      </c>
    </row>
    <row r="44" spans="1:9" s="236" customFormat="1" ht="21" customHeight="1" thickTop="1">
      <c r="A44" s="228" t="s">
        <v>150</v>
      </c>
      <c r="B44" s="2">
        <v>59299.677187948349</v>
      </c>
      <c r="C44" s="2">
        <v>59299.677187948349</v>
      </c>
      <c r="D44" s="2">
        <v>59556.015850144089</v>
      </c>
      <c r="E44" s="2">
        <v>94670.466472303204</v>
      </c>
      <c r="F44" s="2">
        <v>94670.466472303204</v>
      </c>
      <c r="G44" s="2">
        <v>106687.95918367348</v>
      </c>
      <c r="H44" s="2">
        <v>106687.95918367348</v>
      </c>
      <c r="I44" s="2">
        <v>106687.95918367348</v>
      </c>
    </row>
    <row r="45" spans="1:9" s="236" customFormat="1" ht="21" customHeight="1">
      <c r="A45" s="228" t="s">
        <v>154</v>
      </c>
      <c r="B45" s="2">
        <v>4720.2295552367286</v>
      </c>
      <c r="C45" s="2">
        <v>9494.984507890962</v>
      </c>
      <c r="D45" s="2">
        <v>18005.330265129684</v>
      </c>
      <c r="E45" s="2">
        <v>12017.493556851312</v>
      </c>
      <c r="F45" s="2">
        <v>28203.016479591835</v>
      </c>
      <c r="G45" s="2">
        <v>27821.41754664723</v>
      </c>
      <c r="H45" s="2">
        <v>27821.41754664723</v>
      </c>
      <c r="I45" s="2">
        <v>40534.125424198253</v>
      </c>
    </row>
    <row r="46" spans="1:9" s="236" customFormat="1" ht="21" customHeight="1">
      <c r="A46" s="228" t="s">
        <v>158</v>
      </c>
      <c r="B46" s="2">
        <v>0</v>
      </c>
      <c r="C46" s="2">
        <v>0</v>
      </c>
      <c r="D46" s="2">
        <v>0</v>
      </c>
      <c r="E46" s="2">
        <v>0</v>
      </c>
      <c r="F46" s="2">
        <v>0</v>
      </c>
      <c r="G46" s="2">
        <v>0</v>
      </c>
      <c r="H46" s="2">
        <v>0</v>
      </c>
      <c r="I46" s="2">
        <v>0</v>
      </c>
    </row>
    <row r="47" spans="1:9" s="236" customFormat="1" ht="21" customHeight="1">
      <c r="A47" s="228" t="s">
        <v>468</v>
      </c>
      <c r="B47" s="2">
        <v>16737.686398852224</v>
      </c>
      <c r="C47" s="2">
        <v>20976.539407460546</v>
      </c>
      <c r="D47" s="2">
        <v>24777.590730547552</v>
      </c>
      <c r="E47" s="2">
        <v>27530.099077259474</v>
      </c>
      <c r="F47" s="2">
        <v>31378.4955787172</v>
      </c>
      <c r="G47" s="2">
        <v>35390.157386297375</v>
      </c>
      <c r="H47" s="2">
        <v>35390.157386297375</v>
      </c>
      <c r="I47" s="2">
        <v>38203.568465014578</v>
      </c>
    </row>
    <row r="48" spans="1:9" s="236" customFormat="1" ht="21" customHeight="1">
      <c r="A48" s="228" t="s">
        <v>166</v>
      </c>
      <c r="B48" s="2">
        <v>39019.24469010043</v>
      </c>
      <c r="C48" s="2">
        <v>32941.439203730268</v>
      </c>
      <c r="D48" s="2">
        <v>23045.274821325649</v>
      </c>
      <c r="E48" s="2">
        <v>31342.843097667639</v>
      </c>
      <c r="F48" s="2">
        <v>27063.167218658891</v>
      </c>
      <c r="G48" s="2">
        <v>11926.45930612245</v>
      </c>
      <c r="H48" s="2">
        <v>28115.298045189506</v>
      </c>
      <c r="I48" s="2">
        <v>19836.051103498543</v>
      </c>
    </row>
    <row r="49" spans="1:9" s="236" customFormat="1" ht="21" customHeight="1">
      <c r="A49" s="229" t="s">
        <v>469</v>
      </c>
      <c r="B49" s="2">
        <v>0</v>
      </c>
      <c r="C49" s="2">
        <v>0</v>
      </c>
      <c r="D49" s="2">
        <v>0</v>
      </c>
      <c r="E49" s="2">
        <v>6.5597667638483967</v>
      </c>
      <c r="F49" s="2">
        <v>0</v>
      </c>
      <c r="G49" s="2">
        <v>0</v>
      </c>
      <c r="H49" s="2">
        <v>0</v>
      </c>
      <c r="I49" s="2">
        <v>0</v>
      </c>
    </row>
    <row r="50" spans="1:9" s="237" customFormat="1" ht="18.75" thickBot="1">
      <c r="A50" s="231" t="s">
        <v>470</v>
      </c>
      <c r="B50" s="3">
        <v>39019.24469010043</v>
      </c>
      <c r="C50" s="3">
        <v>32941.439203730268</v>
      </c>
      <c r="D50" s="3">
        <v>23045.274821325649</v>
      </c>
      <c r="E50" s="3">
        <v>31336.283330903789</v>
      </c>
      <c r="F50" s="3">
        <v>27063.167218658891</v>
      </c>
      <c r="G50" s="3">
        <v>11926.45930612245</v>
      </c>
      <c r="H50" s="3">
        <v>28115.298045189506</v>
      </c>
      <c r="I50" s="3">
        <v>19836.051103498543</v>
      </c>
    </row>
    <row r="51" spans="1:9" ht="24" customHeight="1" thickTop="1" thickBot="1">
      <c r="A51" s="118" t="s">
        <v>471</v>
      </c>
      <c r="B51" s="1">
        <v>1582071.9534906743</v>
      </c>
      <c r="C51" s="1">
        <v>1770733.7829956959</v>
      </c>
      <c r="D51" s="1">
        <v>1757838.1425648415</v>
      </c>
      <c r="E51" s="1">
        <v>2046194.2172900876</v>
      </c>
      <c r="F51" s="1">
        <v>2288292.8446705542</v>
      </c>
      <c r="G51" s="1">
        <v>2329741.8645466473</v>
      </c>
      <c r="H51" s="1">
        <v>2646183.6441545188</v>
      </c>
      <c r="I51" s="1">
        <v>2816151.2108877553</v>
      </c>
    </row>
    <row r="52" spans="1:9" s="236" customFormat="1" ht="24" customHeight="1" thickTop="1">
      <c r="A52" s="232" t="s">
        <v>472</v>
      </c>
      <c r="B52" s="2">
        <v>121785.86970157819</v>
      </c>
      <c r="C52" s="2">
        <v>153753.09122238166</v>
      </c>
      <c r="D52" s="2">
        <v>215412.80864121037</v>
      </c>
      <c r="E52" s="2">
        <v>246055.12640962101</v>
      </c>
      <c r="F52" s="2">
        <v>286590.13496501459</v>
      </c>
      <c r="G52" s="2">
        <v>313200.44908454811</v>
      </c>
      <c r="H52" s="2">
        <v>360311.89782653062</v>
      </c>
      <c r="I52" s="2">
        <v>354021.0470947522</v>
      </c>
    </row>
    <row r="53" spans="1:9" s="237" customFormat="1" ht="21" customHeight="1">
      <c r="A53" s="231" t="s">
        <v>473</v>
      </c>
      <c r="B53" s="3">
        <v>21282.279756097563</v>
      </c>
      <c r="C53" s="3">
        <v>9869.7730946915344</v>
      </c>
      <c r="D53" s="3">
        <v>12386.230445244959</v>
      </c>
      <c r="E53" s="3">
        <v>14600.855804664723</v>
      </c>
      <c r="F53" s="3">
        <v>12651.066005830904</v>
      </c>
      <c r="G53" s="3">
        <v>19576.650978134112</v>
      </c>
      <c r="H53" s="3">
        <v>20669.113087463556</v>
      </c>
      <c r="I53" s="3">
        <v>23829.329565597669</v>
      </c>
    </row>
    <row r="54" spans="1:9" s="237" customFormat="1" ht="21" customHeight="1">
      <c r="A54" s="231" t="s">
        <v>474</v>
      </c>
      <c r="B54" s="3">
        <v>65064.735872309895</v>
      </c>
      <c r="C54" s="3">
        <v>109830.7767517934</v>
      </c>
      <c r="D54" s="3">
        <v>171414.41710662827</v>
      </c>
      <c r="E54" s="3">
        <v>201360.64695043731</v>
      </c>
      <c r="F54" s="3">
        <v>241304.77388338192</v>
      </c>
      <c r="G54" s="3">
        <v>259443.24964868804</v>
      </c>
      <c r="H54" s="3">
        <v>311539.02045043733</v>
      </c>
      <c r="I54" s="3">
        <v>298771.85723032069</v>
      </c>
    </row>
    <row r="55" spans="1:9" s="237" customFormat="1" ht="21" customHeight="1">
      <c r="A55" s="231" t="s">
        <v>475</v>
      </c>
      <c r="B55" s="3">
        <v>0</v>
      </c>
      <c r="C55" s="3">
        <v>0</v>
      </c>
      <c r="D55" s="3">
        <v>0</v>
      </c>
      <c r="E55" s="3">
        <v>0</v>
      </c>
      <c r="F55" s="3">
        <v>0</v>
      </c>
      <c r="G55" s="3">
        <v>0</v>
      </c>
      <c r="H55" s="3">
        <v>0</v>
      </c>
      <c r="I55" s="3">
        <v>0</v>
      </c>
    </row>
    <row r="56" spans="1:9" s="237" customFormat="1" ht="21" customHeight="1">
      <c r="A56" s="231" t="s">
        <v>476</v>
      </c>
      <c r="B56" s="3">
        <v>31175.05586657102</v>
      </c>
      <c r="C56" s="3">
        <v>31094.396842180777</v>
      </c>
      <c r="D56" s="3">
        <v>30354.720975504319</v>
      </c>
      <c r="E56" s="3">
        <v>29781.048086005831</v>
      </c>
      <c r="F56" s="3">
        <v>29338.878021865887</v>
      </c>
      <c r="G56" s="3">
        <v>27966.226411078718</v>
      </c>
      <c r="H56" s="3">
        <v>27582.849349854227</v>
      </c>
      <c r="I56" s="3">
        <v>30628.893533527695</v>
      </c>
    </row>
    <row r="57" spans="1:9" s="237" customFormat="1" ht="21" customHeight="1">
      <c r="A57" s="231" t="s">
        <v>477</v>
      </c>
      <c r="B57" s="3">
        <v>4263.798206599713</v>
      </c>
      <c r="C57" s="3">
        <v>2958.1445337159248</v>
      </c>
      <c r="D57" s="3">
        <v>1257.4401138328533</v>
      </c>
      <c r="E57" s="3">
        <v>312.57556851311955</v>
      </c>
      <c r="F57" s="3">
        <v>3295.4170539358597</v>
      </c>
      <c r="G57" s="3">
        <v>6214.3220466472312</v>
      </c>
      <c r="H57" s="3">
        <v>520.91493877551022</v>
      </c>
      <c r="I57" s="3">
        <v>790.9667653061224</v>
      </c>
    </row>
    <row r="58" spans="1:9" s="237" customFormat="1" ht="18.75" thickBot="1">
      <c r="A58" s="230" t="s">
        <v>478</v>
      </c>
      <c r="B58" s="3">
        <v>2578881.3245939738</v>
      </c>
      <c r="C58" s="3">
        <v>2831635.3005810617</v>
      </c>
      <c r="D58" s="3">
        <v>3194404.1000835737</v>
      </c>
      <c r="E58" s="3">
        <v>2994236.6765524787</v>
      </c>
      <c r="F58" s="3">
        <v>3301800.6850306122</v>
      </c>
      <c r="G58" s="3">
        <v>3887532.5070306123</v>
      </c>
      <c r="H58" s="3">
        <v>4050912.194739067</v>
      </c>
      <c r="I58" s="3">
        <v>4807220.7569402335</v>
      </c>
    </row>
    <row r="59" spans="1:9" ht="31.5" customHeight="1" thickTop="1" thickBot="1">
      <c r="A59" s="233" t="s">
        <v>479</v>
      </c>
      <c r="B59" s="1"/>
      <c r="C59" s="1"/>
      <c r="D59" s="1"/>
      <c r="E59" s="1"/>
      <c r="F59" s="1"/>
      <c r="G59" s="1"/>
      <c r="H59" s="1"/>
      <c r="I59" s="1"/>
    </row>
    <row r="60" spans="1:9" ht="30" customHeight="1" thickTop="1">
      <c r="A60" s="126" t="s">
        <v>480</v>
      </c>
      <c r="B60" s="4">
        <v>101738.74506743185</v>
      </c>
      <c r="C60" s="4">
        <v>95943.778091822096</v>
      </c>
      <c r="D60" s="4">
        <v>79543.332958213272</v>
      </c>
      <c r="E60" s="4">
        <v>79436.134088921288</v>
      </c>
      <c r="F60" s="4">
        <v>105282.54034110786</v>
      </c>
      <c r="G60" s="4">
        <v>86670.522728862969</v>
      </c>
      <c r="H60" s="4">
        <v>120297.80073177842</v>
      </c>
      <c r="I60" s="4">
        <v>112351.50381049563</v>
      </c>
    </row>
    <row r="61" spans="1:9" ht="21" customHeight="1">
      <c r="A61" s="123" t="s">
        <v>481</v>
      </c>
      <c r="B61" s="4">
        <v>-29672.285840746055</v>
      </c>
      <c r="C61" s="4">
        <v>-24677.347886657102</v>
      </c>
      <c r="D61" s="4">
        <v>-10561.660684438042</v>
      </c>
      <c r="E61" s="4">
        <v>-9377.3060160349851</v>
      </c>
      <c r="F61" s="4">
        <v>-14390.470120991253</v>
      </c>
      <c r="G61" s="4">
        <v>-12563.445655976677</v>
      </c>
      <c r="H61" s="4">
        <v>-18021.03457580175</v>
      </c>
      <c r="I61" s="4">
        <v>-21619.530644314869</v>
      </c>
    </row>
    <row r="62" spans="1:9" ht="21.75" customHeight="1">
      <c r="A62" s="121" t="s">
        <v>482</v>
      </c>
      <c r="B62" s="4">
        <v>72066.459226685794</v>
      </c>
      <c r="C62" s="4">
        <v>71266.430205164987</v>
      </c>
      <c r="D62" s="4">
        <v>68981.672273775213</v>
      </c>
      <c r="E62" s="4">
        <v>70058.828072886303</v>
      </c>
      <c r="F62" s="4">
        <v>90892.070220116628</v>
      </c>
      <c r="G62" s="4">
        <v>74107.077072886299</v>
      </c>
      <c r="H62" s="4">
        <v>102276.76615597669</v>
      </c>
      <c r="I62" s="4">
        <v>90731.97316618076</v>
      </c>
    </row>
    <row r="63" spans="1:9">
      <c r="A63" s="126" t="s">
        <v>483</v>
      </c>
      <c r="B63" s="4">
        <v>56209.684213773318</v>
      </c>
      <c r="C63" s="4">
        <v>52724.466813486375</v>
      </c>
      <c r="D63" s="4">
        <v>56912.561402017287</v>
      </c>
      <c r="E63" s="4">
        <v>52657.208217201165</v>
      </c>
      <c r="F63" s="4">
        <v>50062.332276967936</v>
      </c>
      <c r="G63" s="4">
        <v>34223.836648688048</v>
      </c>
      <c r="H63" s="4">
        <v>59342.813158892124</v>
      </c>
      <c r="I63" s="4">
        <v>38761.632120991257</v>
      </c>
    </row>
    <row r="64" spans="1:9">
      <c r="A64" s="123" t="s">
        <v>484</v>
      </c>
      <c r="B64" s="4">
        <v>-23778.506261119077</v>
      </c>
      <c r="C64" s="4">
        <v>-24547.253718794833</v>
      </c>
      <c r="D64" s="4">
        <v>-24889.795148414989</v>
      </c>
      <c r="E64" s="4">
        <v>-17784.272896501458</v>
      </c>
      <c r="F64" s="4">
        <v>-21776.872816326533</v>
      </c>
      <c r="G64" s="4">
        <v>-15179.68881341108</v>
      </c>
      <c r="H64" s="4">
        <v>-25661.893870262393</v>
      </c>
      <c r="I64" s="4">
        <v>-15400.797520408163</v>
      </c>
    </row>
    <row r="65" spans="1:9">
      <c r="A65" s="127" t="s">
        <v>485</v>
      </c>
      <c r="B65" s="4">
        <v>104497.63717934003</v>
      </c>
      <c r="C65" s="4">
        <v>99443.643299856529</v>
      </c>
      <c r="D65" s="4">
        <v>101004.43852737751</v>
      </c>
      <c r="E65" s="4">
        <v>104931.76339358601</v>
      </c>
      <c r="F65" s="4">
        <v>119177.52968075802</v>
      </c>
      <c r="G65" s="4">
        <v>93151.224908163262</v>
      </c>
      <c r="H65" s="4">
        <v>135957.68544460641</v>
      </c>
      <c r="I65" s="4">
        <v>114092.80776676384</v>
      </c>
    </row>
    <row r="66" spans="1:9">
      <c r="A66" s="126" t="s">
        <v>486</v>
      </c>
      <c r="B66" s="4">
        <v>16099.649494978481</v>
      </c>
      <c r="C66" s="4">
        <v>13624.106279770445</v>
      </c>
      <c r="D66" s="4">
        <v>13417.880475504324</v>
      </c>
      <c r="E66" s="4">
        <v>14362.059403790088</v>
      </c>
      <c r="F66" s="4">
        <v>19568.354623906704</v>
      </c>
      <c r="G66" s="4">
        <v>13409.576639941692</v>
      </c>
      <c r="H66" s="4">
        <v>22257.602249271138</v>
      </c>
      <c r="I66" s="4">
        <v>4640.4005787172009</v>
      </c>
    </row>
    <row r="67" spans="1:9">
      <c r="A67" s="126" t="s">
        <v>487</v>
      </c>
      <c r="B67" s="4">
        <v>-19402.800708751791</v>
      </c>
      <c r="C67" s="4">
        <v>-15848.703784791966</v>
      </c>
      <c r="D67" s="4">
        <v>-24598.9439092219</v>
      </c>
      <c r="E67" s="4">
        <v>-20412.60874781341</v>
      </c>
      <c r="F67" s="4">
        <v>-24338.581061224493</v>
      </c>
      <c r="G67" s="4">
        <v>-24473.343376093293</v>
      </c>
      <c r="H67" s="4">
        <v>-29111.775505830905</v>
      </c>
      <c r="I67" s="4">
        <v>-12871.901886297375</v>
      </c>
    </row>
    <row r="68" spans="1:9">
      <c r="A68" s="121" t="s">
        <v>488</v>
      </c>
      <c r="B68" s="4">
        <v>101194.4859655667</v>
      </c>
      <c r="C68" s="4">
        <v>97219.045794835009</v>
      </c>
      <c r="D68" s="4">
        <v>89823.375093659939</v>
      </c>
      <c r="E68" s="4">
        <v>98881.214049562681</v>
      </c>
      <c r="F68" s="4">
        <v>114407.30324344024</v>
      </c>
      <c r="G68" s="4">
        <v>82087.458172011655</v>
      </c>
      <c r="H68" s="4">
        <v>129103.51218804665</v>
      </c>
      <c r="I68" s="4">
        <v>105861.30645918366</v>
      </c>
    </row>
    <row r="69" spans="1:9">
      <c r="A69" s="123" t="s">
        <v>489</v>
      </c>
      <c r="B69" s="4">
        <v>-53209.56784791965</v>
      </c>
      <c r="C69" s="4">
        <v>-59100.700682926828</v>
      </c>
      <c r="D69" s="4">
        <v>-63203.276059077813</v>
      </c>
      <c r="E69" s="4">
        <v>-60959.619841107873</v>
      </c>
      <c r="F69" s="4">
        <v>-65226.423179300291</v>
      </c>
      <c r="G69" s="4">
        <v>-63421.967632653053</v>
      </c>
      <c r="H69" s="4">
        <v>-81816.492483965019</v>
      </c>
      <c r="I69" s="4">
        <v>-75061.317507288637</v>
      </c>
    </row>
    <row r="70" spans="1:9">
      <c r="A70" s="127" t="s">
        <v>490</v>
      </c>
      <c r="B70" s="4">
        <v>47984.918117647059</v>
      </c>
      <c r="C70" s="4">
        <v>38118.34511190818</v>
      </c>
      <c r="D70" s="4">
        <v>26620.099034582134</v>
      </c>
      <c r="E70" s="4">
        <v>37921.594208454815</v>
      </c>
      <c r="F70" s="4">
        <v>49180.880064139943</v>
      </c>
      <c r="G70" s="4">
        <v>18665.490539358598</v>
      </c>
      <c r="H70" s="4">
        <v>47287.019704081635</v>
      </c>
      <c r="I70" s="4">
        <v>30799.988951895044</v>
      </c>
    </row>
    <row r="71" spans="1:9">
      <c r="A71" s="127" t="s">
        <v>491</v>
      </c>
      <c r="B71" s="4">
        <v>-36286.701156384501</v>
      </c>
      <c r="C71" s="4">
        <v>9972.1162180774754</v>
      </c>
      <c r="D71" s="4">
        <v>-2763.60221037464</v>
      </c>
      <c r="E71" s="4">
        <v>-7641.784954810495</v>
      </c>
      <c r="F71" s="4">
        <v>365.97391107871715</v>
      </c>
      <c r="G71" s="4">
        <v>130.22050437317785</v>
      </c>
      <c r="H71" s="4">
        <v>201.02355539358601</v>
      </c>
      <c r="I71" s="4">
        <v>39.519823615160341</v>
      </c>
    </row>
    <row r="72" spans="1:9">
      <c r="A72" s="128" t="s">
        <v>492</v>
      </c>
      <c r="B72" s="4">
        <v>-60302.27305451937</v>
      </c>
      <c r="C72" s="4">
        <v>215.36225251076038</v>
      </c>
      <c r="D72" s="4">
        <v>-3626.7123141210377</v>
      </c>
      <c r="E72" s="4">
        <v>-8712.2329241982516</v>
      </c>
      <c r="F72" s="4">
        <v>115.46773177842566</v>
      </c>
      <c r="G72" s="4">
        <v>-11.553205539358602</v>
      </c>
      <c r="H72" s="4">
        <v>14.592510204081632</v>
      </c>
      <c r="I72" s="4">
        <v>-80.973167638483972</v>
      </c>
    </row>
    <row r="73" spans="1:9">
      <c r="A73" s="128" t="s">
        <v>493</v>
      </c>
      <c r="B73" s="4">
        <v>24015.571898134862</v>
      </c>
      <c r="C73" s="4">
        <v>9756.7539655667151</v>
      </c>
      <c r="D73" s="4">
        <v>863.11010662824197</v>
      </c>
      <c r="E73" s="4">
        <v>1070.4479650145772</v>
      </c>
      <c r="F73" s="4">
        <v>250.50617930029154</v>
      </c>
      <c r="G73" s="4">
        <v>141.77370991253645</v>
      </c>
      <c r="H73" s="4">
        <v>186.43104518950437</v>
      </c>
      <c r="I73" s="4">
        <v>120.49299125364432</v>
      </c>
    </row>
    <row r="74" spans="1:9">
      <c r="A74" s="121" t="s">
        <v>494</v>
      </c>
      <c r="B74" s="4">
        <v>34038.109253945484</v>
      </c>
      <c r="C74" s="4">
        <v>-9568.6173687230985</v>
      </c>
      <c r="D74" s="4">
        <v>2443.9144956772338</v>
      </c>
      <c r="E74" s="4">
        <v>7510.7727798833821</v>
      </c>
      <c r="F74" s="4">
        <v>-127.27679591836734</v>
      </c>
      <c r="G74" s="4">
        <v>-55.731919825072886</v>
      </c>
      <c r="H74" s="4">
        <v>-86.971365889212819</v>
      </c>
      <c r="I74" s="4">
        <v>-107.38043440233236</v>
      </c>
    </row>
    <row r="75" spans="1:9">
      <c r="A75" s="121" t="s">
        <v>495</v>
      </c>
      <c r="B75" s="4">
        <v>57603.181605451937</v>
      </c>
      <c r="C75" s="4">
        <v>-0.94739598278335735</v>
      </c>
      <c r="D75" s="4">
        <v>3545.9420158501439</v>
      </c>
      <c r="E75" s="4">
        <v>8804.2882609329445</v>
      </c>
      <c r="F75" s="4">
        <v>1.8140932944606414</v>
      </c>
      <c r="G75" s="4">
        <v>-0.5210510204081632</v>
      </c>
      <c r="H75" s="4">
        <v>-0.56688192419825068</v>
      </c>
      <c r="I75" s="4">
        <v>1.2798527696793003</v>
      </c>
    </row>
    <row r="76" spans="1:9">
      <c r="A76" s="123" t="s">
        <v>496</v>
      </c>
      <c r="B76" s="4">
        <v>-23565.072351506456</v>
      </c>
      <c r="C76" s="4">
        <v>-9567.6699727403175</v>
      </c>
      <c r="D76" s="4">
        <v>-1102.0275201729107</v>
      </c>
      <c r="E76" s="4">
        <v>-1293.5154810495626</v>
      </c>
      <c r="F76" s="4">
        <v>-129.09088921282799</v>
      </c>
      <c r="G76" s="4">
        <v>-55.21086880466472</v>
      </c>
      <c r="H76" s="4">
        <v>-86.404483965014592</v>
      </c>
      <c r="I76" s="4">
        <v>-108.66028717201165</v>
      </c>
    </row>
    <row r="77" spans="1:9">
      <c r="A77" s="121" t="s">
        <v>497</v>
      </c>
      <c r="B77" s="4">
        <v>45736.326215208042</v>
      </c>
      <c r="C77" s="4">
        <v>38521.843961262559</v>
      </c>
      <c r="D77" s="4">
        <v>26300.411319884726</v>
      </c>
      <c r="E77" s="4">
        <v>37790.582033527695</v>
      </c>
      <c r="F77" s="4">
        <v>49419.577179300293</v>
      </c>
      <c r="G77" s="4">
        <v>18739.979123906705</v>
      </c>
      <c r="H77" s="4">
        <v>47401.071893586006</v>
      </c>
      <c r="I77" s="4">
        <v>30732.128341107869</v>
      </c>
    </row>
    <row r="78" spans="1:9">
      <c r="A78" s="129" t="s">
        <v>498</v>
      </c>
      <c r="B78" s="4">
        <v>0</v>
      </c>
      <c r="C78" s="4">
        <v>0</v>
      </c>
      <c r="D78" s="4">
        <v>0</v>
      </c>
      <c r="E78" s="4">
        <v>0</v>
      </c>
      <c r="F78" s="4">
        <v>0</v>
      </c>
      <c r="G78" s="4">
        <v>0</v>
      </c>
      <c r="H78" s="4">
        <v>0</v>
      </c>
      <c r="I78" s="4">
        <v>210.04753352769683</v>
      </c>
    </row>
    <row r="79" spans="1:9">
      <c r="A79" s="127" t="s">
        <v>499</v>
      </c>
      <c r="B79" s="4">
        <v>45736.326215208042</v>
      </c>
      <c r="C79" s="4">
        <v>38521.843961262559</v>
      </c>
      <c r="D79" s="4">
        <v>26300.411319884726</v>
      </c>
      <c r="E79" s="4">
        <v>37790.582033527695</v>
      </c>
      <c r="F79" s="4">
        <v>49419.577179300293</v>
      </c>
      <c r="G79" s="4">
        <v>18739.979123906705</v>
      </c>
      <c r="H79" s="4">
        <v>47401.071893586006</v>
      </c>
      <c r="I79" s="4">
        <v>30942.175874635566</v>
      </c>
    </row>
    <row r="80" spans="1:9">
      <c r="A80" s="126" t="s">
        <v>500</v>
      </c>
      <c r="B80" s="4">
        <v>0</v>
      </c>
      <c r="C80" s="4">
        <v>-1580.0123586800573</v>
      </c>
      <c r="D80" s="4">
        <v>-1949.7546181556197</v>
      </c>
      <c r="E80" s="4">
        <v>576.19680320699706</v>
      </c>
      <c r="F80" s="4">
        <v>-9314.8195145772588</v>
      </c>
      <c r="G80" s="4">
        <v>-2652.1635364431486</v>
      </c>
      <c r="H80" s="4">
        <v>-2599.5845787172011</v>
      </c>
      <c r="I80" s="4">
        <v>256.081806122449</v>
      </c>
    </row>
    <row r="81" spans="1:9" ht="21" customHeight="1">
      <c r="A81" s="121" t="s">
        <v>501</v>
      </c>
      <c r="B81" s="4">
        <v>45736.326215208042</v>
      </c>
      <c r="C81" s="4">
        <v>36941.831602582497</v>
      </c>
      <c r="D81" s="4">
        <v>24350.656701729105</v>
      </c>
      <c r="E81" s="4">
        <v>38366.778836734688</v>
      </c>
      <c r="F81" s="4">
        <v>40104.757664723031</v>
      </c>
      <c r="G81" s="4">
        <v>16087.815587463559</v>
      </c>
      <c r="H81" s="4">
        <v>44801.487314868806</v>
      </c>
      <c r="I81" s="4">
        <v>31198.257680758019</v>
      </c>
    </row>
    <row r="82" spans="1:9" ht="21" customHeight="1">
      <c r="A82" s="126" t="s">
        <v>502</v>
      </c>
      <c r="B82" s="4">
        <v>-3309.3945007173602</v>
      </c>
      <c r="C82" s="4">
        <v>0</v>
      </c>
      <c r="D82" s="4">
        <v>0</v>
      </c>
      <c r="E82" s="4">
        <v>0</v>
      </c>
      <c r="F82" s="4">
        <v>0</v>
      </c>
      <c r="G82" s="4">
        <v>0</v>
      </c>
      <c r="H82" s="4">
        <v>0</v>
      </c>
      <c r="I82" s="4">
        <v>0</v>
      </c>
    </row>
    <row r="83" spans="1:9" ht="21" customHeight="1">
      <c r="A83" s="121" t="s">
        <v>503</v>
      </c>
      <c r="B83" s="4">
        <v>42426.931714490674</v>
      </c>
      <c r="C83" s="4">
        <v>36941.831602582497</v>
      </c>
      <c r="D83" s="4">
        <v>24350.656701729105</v>
      </c>
      <c r="E83" s="4">
        <v>38366.778836734688</v>
      </c>
      <c r="F83" s="4">
        <v>40104.757664723031</v>
      </c>
      <c r="G83" s="4">
        <v>16087.815587463559</v>
      </c>
      <c r="H83" s="4">
        <v>44801.487314868806</v>
      </c>
      <c r="I83" s="4">
        <v>31198.257680758019</v>
      </c>
    </row>
    <row r="84" spans="1:9" ht="18" customHeight="1" thickBot="1">
      <c r="A84" s="126" t="s">
        <v>504</v>
      </c>
      <c r="B84" s="4">
        <v>-3407.6870875179343</v>
      </c>
      <c r="C84" s="4">
        <v>-4000.3923959827835</v>
      </c>
      <c r="D84" s="4">
        <v>-1305.3818443804034</v>
      </c>
      <c r="E84" s="4">
        <v>-7030.4955131195338</v>
      </c>
      <c r="F84" s="4">
        <v>-13041.59043148688</v>
      </c>
      <c r="G84" s="4">
        <v>-4161.3562682215743</v>
      </c>
      <c r="H84" s="4">
        <v>-16686.189174927113</v>
      </c>
      <c r="I84" s="4">
        <v>-11362.206556851312</v>
      </c>
    </row>
    <row r="85" spans="1:9" ht="24" customHeight="1" thickTop="1" thickBot="1">
      <c r="A85" s="118" t="s">
        <v>505</v>
      </c>
      <c r="B85" s="1">
        <v>39019.244626972744</v>
      </c>
      <c r="C85" s="1">
        <v>32941.439206599716</v>
      </c>
      <c r="D85" s="1">
        <v>23045.274857348701</v>
      </c>
      <c r="E85" s="1">
        <v>31336.28332361516</v>
      </c>
      <c r="F85" s="1">
        <v>27063.167233236152</v>
      </c>
      <c r="G85" s="1">
        <v>11926.459319241983</v>
      </c>
      <c r="H85" s="1">
        <v>28115.298139941689</v>
      </c>
      <c r="I85" s="1">
        <v>19836.051123906709</v>
      </c>
    </row>
    <row r="86" spans="1:9" ht="15" customHeight="1" thickTop="1" thickBot="1">
      <c r="A86" s="234"/>
      <c r="B86" s="5"/>
      <c r="C86" s="5"/>
      <c r="D86" s="5"/>
      <c r="E86" s="5"/>
      <c r="F86" s="5"/>
      <c r="G86" s="5"/>
      <c r="H86" s="5"/>
      <c r="I86" s="5"/>
    </row>
    <row r="87" spans="1:9" ht="28.5" customHeight="1" thickTop="1">
      <c r="A87" s="235"/>
      <c r="B87" s="130"/>
      <c r="C87" s="130"/>
      <c r="D87" s="130"/>
      <c r="E87" s="130"/>
      <c r="F87" s="130"/>
      <c r="G87" s="130"/>
      <c r="H87" s="130"/>
    </row>
    <row r="88" spans="1:9">
      <c r="A88" s="235"/>
      <c r="B88" s="130"/>
      <c r="C88" s="130"/>
      <c r="D88" s="130"/>
      <c r="E88" s="130"/>
      <c r="F88" s="130"/>
      <c r="G88" s="130"/>
      <c r="H88" s="130"/>
    </row>
    <row r="89" spans="1:9" ht="19.5">
      <c r="A89" s="238"/>
      <c r="B89" s="130"/>
      <c r="C89" s="130"/>
      <c r="D89" s="130"/>
      <c r="E89" s="130"/>
      <c r="F89" s="130"/>
      <c r="G89" s="130"/>
      <c r="H89" s="130"/>
    </row>
    <row r="90" spans="1:9" ht="19.5">
      <c r="A90" s="238"/>
      <c r="B90" s="130"/>
      <c r="C90" s="130"/>
      <c r="D90" s="130"/>
      <c r="E90" s="130"/>
      <c r="F90" s="130"/>
      <c r="G90" s="130"/>
      <c r="H90" s="130"/>
    </row>
    <row r="91" spans="1:9" ht="19.5">
      <c r="A91" s="238"/>
      <c r="B91" s="130"/>
      <c r="C91" s="130"/>
      <c r="D91" s="130"/>
      <c r="E91" s="130"/>
      <c r="F91" s="130"/>
      <c r="G91" s="130"/>
      <c r="H91" s="130"/>
    </row>
    <row r="92" spans="1:9" ht="19.5">
      <c r="A92" s="239"/>
      <c r="B92" s="130"/>
      <c r="C92" s="130"/>
      <c r="D92" s="130"/>
      <c r="E92" s="130"/>
      <c r="F92" s="130"/>
      <c r="G92" s="130"/>
      <c r="H92" s="130"/>
    </row>
    <row r="93" spans="1:9" ht="19.5">
      <c r="A93" s="239"/>
      <c r="B93" s="130"/>
      <c r="C93" s="130"/>
      <c r="D93" s="130"/>
      <c r="E93" s="130"/>
      <c r="F93" s="130"/>
      <c r="G93" s="130"/>
      <c r="H93" s="130"/>
    </row>
    <row r="94" spans="1:9" ht="19.5">
      <c r="A94" s="240"/>
      <c r="B94" s="130"/>
      <c r="C94" s="130"/>
      <c r="D94" s="130"/>
      <c r="E94" s="130"/>
      <c r="F94" s="130"/>
      <c r="G94" s="130"/>
      <c r="H94" s="130"/>
    </row>
    <row r="95" spans="1:9" ht="19.5">
      <c r="A95" s="238"/>
      <c r="B95" s="130"/>
      <c r="C95" s="130"/>
      <c r="D95" s="130"/>
      <c r="E95" s="130"/>
      <c r="F95" s="130"/>
      <c r="G95" s="130"/>
      <c r="H95" s="130"/>
    </row>
    <row r="96" spans="1:9" ht="19.5">
      <c r="A96" s="238"/>
      <c r="B96" s="130"/>
      <c r="C96" s="130"/>
      <c r="D96" s="130"/>
      <c r="E96" s="130"/>
      <c r="F96" s="130"/>
      <c r="G96" s="130"/>
      <c r="H96" s="130"/>
    </row>
    <row r="97" spans="1:8" ht="19.5">
      <c r="A97" s="238"/>
      <c r="B97" s="130"/>
      <c r="C97" s="130"/>
      <c r="D97" s="130"/>
      <c r="E97" s="130"/>
      <c r="F97" s="130"/>
      <c r="G97" s="130"/>
      <c r="H97" s="130"/>
    </row>
    <row r="98" spans="1:8" ht="19.5">
      <c r="A98" s="238"/>
      <c r="B98" s="130"/>
      <c r="C98" s="130"/>
      <c r="D98" s="130"/>
      <c r="E98" s="130"/>
      <c r="F98" s="130"/>
      <c r="G98" s="130"/>
      <c r="H98" s="130"/>
    </row>
    <row r="99" spans="1:8" ht="19.5">
      <c r="A99" s="238"/>
      <c r="B99" s="130"/>
      <c r="C99" s="130"/>
      <c r="D99" s="130"/>
      <c r="E99" s="130"/>
      <c r="F99" s="130"/>
      <c r="G99" s="130"/>
      <c r="H99" s="130"/>
    </row>
    <row r="100" spans="1:8" ht="19.5">
      <c r="A100" s="241"/>
      <c r="B100" s="130"/>
      <c r="C100" s="130"/>
      <c r="D100" s="130"/>
      <c r="E100" s="130"/>
      <c r="F100" s="130"/>
      <c r="G100" s="130"/>
      <c r="H100" s="130"/>
    </row>
    <row r="101" spans="1:8">
      <c r="A101" s="242"/>
      <c r="B101" s="130"/>
      <c r="C101" s="130"/>
      <c r="D101" s="130"/>
      <c r="E101" s="130"/>
      <c r="F101" s="130"/>
      <c r="G101" s="130"/>
      <c r="H101" s="130"/>
    </row>
    <row r="102" spans="1:8">
      <c r="A102" s="242"/>
      <c r="B102" s="130"/>
      <c r="C102" s="130"/>
      <c r="D102" s="130"/>
      <c r="E102" s="130"/>
      <c r="F102" s="130"/>
      <c r="G102" s="130"/>
      <c r="H102" s="130"/>
    </row>
    <row r="103" spans="1:8">
      <c r="A103" s="242"/>
      <c r="B103" s="130"/>
      <c r="C103" s="130"/>
      <c r="D103" s="130"/>
      <c r="E103" s="130"/>
      <c r="F103" s="130"/>
      <c r="G103" s="130"/>
      <c r="H103" s="130"/>
    </row>
    <row r="104" spans="1:8">
      <c r="A104" s="242"/>
      <c r="B104" s="130"/>
      <c r="C104" s="130"/>
      <c r="D104" s="130"/>
      <c r="E104" s="130"/>
      <c r="F104" s="130"/>
      <c r="G104" s="130"/>
      <c r="H104" s="130"/>
    </row>
    <row r="105" spans="1:8">
      <c r="A105" s="242"/>
      <c r="B105" s="130"/>
      <c r="C105" s="130"/>
      <c r="D105" s="130"/>
      <c r="E105" s="130"/>
      <c r="F105" s="130"/>
      <c r="G105" s="130"/>
      <c r="H105" s="130"/>
    </row>
    <row r="106" spans="1:8">
      <c r="A106" s="242"/>
      <c r="B106" s="130"/>
      <c r="C106" s="130"/>
      <c r="D106" s="130"/>
      <c r="E106" s="130"/>
      <c r="F106" s="130"/>
      <c r="G106" s="130"/>
      <c r="H106" s="130"/>
    </row>
    <row r="107" spans="1:8">
      <c r="A107" s="243"/>
      <c r="B107" s="130"/>
      <c r="C107" s="130"/>
      <c r="D107" s="130"/>
      <c r="E107" s="130"/>
      <c r="F107" s="130"/>
      <c r="G107" s="130"/>
      <c r="H107" s="130"/>
    </row>
    <row r="108" spans="1:8">
      <c r="A108" s="243"/>
      <c r="B108" s="130"/>
      <c r="C108" s="130"/>
      <c r="D108" s="130"/>
      <c r="E108" s="130"/>
      <c r="F108" s="130"/>
      <c r="G108" s="130"/>
      <c r="H108" s="130"/>
    </row>
    <row r="109" spans="1:8" ht="19.5">
      <c r="A109" s="238"/>
      <c r="B109" s="130"/>
      <c r="C109" s="130"/>
      <c r="D109" s="130"/>
      <c r="E109" s="130"/>
      <c r="F109" s="130"/>
      <c r="G109" s="130"/>
      <c r="H109" s="130"/>
    </row>
    <row r="110" spans="1:8" ht="19.5">
      <c r="A110" s="238"/>
      <c r="B110" s="130"/>
      <c r="C110" s="130"/>
      <c r="D110" s="130"/>
      <c r="E110" s="130"/>
      <c r="F110" s="130"/>
      <c r="G110" s="130"/>
      <c r="H110" s="130"/>
    </row>
    <row r="111" spans="1:8" ht="19.5">
      <c r="A111" s="240"/>
      <c r="B111" s="130"/>
      <c r="C111" s="130"/>
      <c r="D111" s="130"/>
      <c r="E111" s="130"/>
      <c r="F111" s="130"/>
      <c r="G111" s="130"/>
      <c r="H111" s="130"/>
    </row>
    <row r="112" spans="1:8" ht="19.5">
      <c r="A112" s="240"/>
      <c r="B112" s="130"/>
      <c r="C112" s="130"/>
      <c r="D112" s="130"/>
      <c r="E112" s="130"/>
      <c r="F112" s="130"/>
      <c r="G112" s="130"/>
      <c r="H112" s="130"/>
    </row>
    <row r="113" spans="1:8" ht="19.5">
      <c r="A113" s="240"/>
      <c r="B113" s="130"/>
      <c r="C113" s="130"/>
      <c r="D113" s="130"/>
      <c r="E113" s="130"/>
      <c r="F113" s="130"/>
      <c r="G113" s="130"/>
      <c r="H113" s="130"/>
    </row>
    <row r="114" spans="1:8" ht="19.5">
      <c r="A114" s="238"/>
      <c r="B114" s="130"/>
      <c r="C114" s="130"/>
      <c r="D114" s="130"/>
      <c r="E114" s="130"/>
      <c r="F114" s="130"/>
      <c r="G114" s="130"/>
      <c r="H114" s="130"/>
    </row>
    <row r="115" spans="1:8" ht="19.5">
      <c r="A115" s="238"/>
      <c r="B115" s="130"/>
      <c r="C115" s="130"/>
      <c r="D115" s="130"/>
      <c r="E115" s="130"/>
      <c r="F115" s="130"/>
      <c r="G115" s="130"/>
      <c r="H115" s="130"/>
    </row>
    <row r="116" spans="1:8" ht="19.5">
      <c r="A116" s="238"/>
      <c r="B116" s="130"/>
      <c r="C116" s="130"/>
      <c r="D116" s="130"/>
      <c r="E116" s="130"/>
      <c r="F116" s="130"/>
      <c r="G116" s="130"/>
      <c r="H116" s="130"/>
    </row>
    <row r="117" spans="1:8" ht="19.5">
      <c r="A117" s="238"/>
      <c r="B117" s="130"/>
      <c r="C117" s="130"/>
      <c r="D117" s="130"/>
      <c r="E117" s="130"/>
      <c r="F117" s="130"/>
      <c r="G117" s="130"/>
      <c r="H117" s="130"/>
    </row>
    <row r="118" spans="1:8" ht="19.5">
      <c r="A118" s="238"/>
      <c r="B118" s="130"/>
      <c r="C118" s="130"/>
      <c r="D118" s="130"/>
      <c r="E118" s="130"/>
      <c r="F118" s="130"/>
      <c r="G118" s="130"/>
      <c r="H118" s="130"/>
    </row>
    <row r="119" spans="1:8" ht="19.5">
      <c r="A119" s="238"/>
      <c r="B119" s="130"/>
      <c r="C119" s="130"/>
      <c r="D119" s="130"/>
      <c r="E119" s="130"/>
      <c r="F119" s="130"/>
      <c r="G119" s="130"/>
      <c r="H119" s="130"/>
    </row>
    <row r="120" spans="1:8" ht="19.5">
      <c r="A120" s="238"/>
      <c r="B120" s="130"/>
      <c r="C120" s="130"/>
      <c r="D120" s="130"/>
      <c r="E120" s="130"/>
      <c r="F120" s="130"/>
      <c r="G120" s="130"/>
      <c r="H120" s="130"/>
    </row>
    <row r="121" spans="1:8" ht="19.5">
      <c r="A121" s="240"/>
      <c r="B121" s="130"/>
      <c r="C121" s="130"/>
      <c r="D121" s="130"/>
      <c r="E121" s="130"/>
      <c r="F121" s="130"/>
      <c r="G121" s="130"/>
      <c r="H121" s="130"/>
    </row>
    <row r="122" spans="1:8" ht="19.5">
      <c r="A122" s="238"/>
      <c r="B122" s="130"/>
      <c r="C122" s="130"/>
      <c r="D122" s="130"/>
      <c r="E122" s="130"/>
      <c r="F122" s="130"/>
      <c r="G122" s="130"/>
      <c r="H122" s="130"/>
    </row>
    <row r="123" spans="1:8" ht="19.5">
      <c r="A123" s="238"/>
      <c r="B123" s="130"/>
      <c r="C123" s="130"/>
      <c r="D123" s="130"/>
      <c r="E123" s="130"/>
      <c r="F123" s="130"/>
      <c r="G123" s="130"/>
      <c r="H123" s="130"/>
    </row>
    <row r="124" spans="1:8" ht="19.5">
      <c r="A124" s="238"/>
      <c r="B124" s="130"/>
      <c r="C124" s="130"/>
      <c r="D124" s="130"/>
      <c r="E124" s="130"/>
      <c r="F124" s="130"/>
      <c r="G124" s="130"/>
      <c r="H124" s="130"/>
    </row>
    <row r="125" spans="1:8" ht="19.5">
      <c r="A125" s="238"/>
      <c r="B125" s="130"/>
      <c r="C125" s="130"/>
      <c r="D125" s="130"/>
      <c r="E125" s="130"/>
      <c r="F125" s="130"/>
      <c r="G125" s="130"/>
      <c r="H125" s="130"/>
    </row>
    <row r="126" spans="1:8" ht="19.5">
      <c r="A126" s="238"/>
      <c r="B126" s="130"/>
      <c r="C126" s="130"/>
      <c r="D126" s="130"/>
      <c r="E126" s="130"/>
      <c r="F126" s="130"/>
      <c r="G126" s="130"/>
      <c r="H126" s="130"/>
    </row>
    <row r="127" spans="1:8" ht="19.5">
      <c r="A127" s="240"/>
      <c r="B127" s="130"/>
      <c r="C127" s="130"/>
      <c r="D127" s="130"/>
      <c r="E127" s="130"/>
      <c r="F127" s="130"/>
      <c r="G127" s="130"/>
      <c r="H127" s="130"/>
    </row>
    <row r="128" spans="1:8" ht="19.5">
      <c r="A128" s="238"/>
      <c r="B128" s="130"/>
      <c r="C128" s="130"/>
      <c r="D128" s="130"/>
      <c r="E128" s="130"/>
      <c r="F128" s="130"/>
      <c r="G128" s="130"/>
      <c r="H128" s="130"/>
    </row>
    <row r="129" spans="1:8" ht="19.5">
      <c r="A129" s="238"/>
      <c r="B129" s="130"/>
      <c r="C129" s="130"/>
      <c r="D129" s="130"/>
      <c r="E129" s="130"/>
      <c r="F129" s="130"/>
      <c r="G129" s="130"/>
      <c r="H129" s="130"/>
    </row>
    <row r="130" spans="1:8" ht="19.5">
      <c r="A130" s="238"/>
      <c r="B130" s="130"/>
      <c r="C130" s="130"/>
      <c r="D130" s="130"/>
      <c r="E130" s="130"/>
      <c r="F130" s="130"/>
      <c r="G130" s="130"/>
      <c r="H130" s="130"/>
    </row>
    <row r="131" spans="1:8" ht="19.5">
      <c r="A131" s="240"/>
      <c r="B131" s="130"/>
      <c r="C131" s="130"/>
      <c r="D131" s="130"/>
      <c r="E131" s="130"/>
      <c r="F131" s="130"/>
      <c r="G131" s="130"/>
      <c r="H131" s="130"/>
    </row>
    <row r="132" spans="1:8" ht="19.5">
      <c r="A132" s="238"/>
      <c r="B132" s="130"/>
      <c r="C132" s="130"/>
      <c r="D132" s="130"/>
      <c r="E132" s="130"/>
      <c r="F132" s="130"/>
      <c r="G132" s="130"/>
      <c r="H132" s="130"/>
    </row>
    <row r="133" spans="1:8" ht="19.5">
      <c r="A133" s="238"/>
      <c r="B133" s="130"/>
      <c r="C133" s="130"/>
      <c r="D133" s="130"/>
      <c r="E133" s="130"/>
      <c r="F133" s="130"/>
      <c r="G133" s="130"/>
      <c r="H133" s="130"/>
    </row>
    <row r="134" spans="1:8" ht="19.5">
      <c r="A134" s="238"/>
      <c r="B134" s="130"/>
      <c r="C134" s="130"/>
      <c r="D134" s="130"/>
      <c r="E134" s="130"/>
      <c r="F134" s="130"/>
      <c r="G134" s="130"/>
      <c r="H134" s="130"/>
    </row>
    <row r="135" spans="1:8" ht="19.5">
      <c r="A135" s="238"/>
      <c r="B135" s="130"/>
      <c r="C135" s="130"/>
      <c r="D135" s="130"/>
      <c r="E135" s="130"/>
      <c r="F135" s="130"/>
      <c r="G135" s="130"/>
      <c r="H135" s="130"/>
    </row>
    <row r="136" spans="1:8" ht="19.5">
      <c r="A136" s="240"/>
      <c r="B136" s="130"/>
      <c r="C136" s="130"/>
      <c r="D136" s="130"/>
      <c r="E136" s="130"/>
      <c r="F136" s="130"/>
      <c r="G136" s="130"/>
      <c r="H136" s="130"/>
    </row>
    <row r="137" spans="1:8" ht="19.5">
      <c r="A137" s="238"/>
      <c r="B137" s="130"/>
      <c r="C137" s="130"/>
      <c r="D137" s="130"/>
      <c r="E137" s="130"/>
      <c r="F137" s="130"/>
      <c r="G137" s="130"/>
      <c r="H137" s="130"/>
    </row>
    <row r="138" spans="1:8" ht="19.5">
      <c r="A138" s="238"/>
      <c r="B138" s="130"/>
      <c r="C138" s="130"/>
      <c r="D138" s="130"/>
      <c r="E138" s="130"/>
      <c r="F138" s="130"/>
      <c r="G138" s="130"/>
      <c r="H138" s="130"/>
    </row>
    <row r="139" spans="1:8" ht="19.5">
      <c r="A139" s="238"/>
      <c r="B139" s="130"/>
      <c r="C139" s="130"/>
      <c r="D139" s="130"/>
      <c r="E139" s="130"/>
      <c r="F139" s="130"/>
      <c r="G139" s="130"/>
      <c r="H139" s="130"/>
    </row>
    <row r="140" spans="1:8" ht="19.5">
      <c r="A140" s="238"/>
      <c r="B140" s="130"/>
      <c r="C140" s="130"/>
      <c r="D140" s="130"/>
      <c r="E140" s="130"/>
      <c r="F140" s="130"/>
      <c r="G140" s="130"/>
      <c r="H140" s="130"/>
    </row>
    <row r="141" spans="1:8" ht="19.5">
      <c r="A141" s="239"/>
      <c r="B141" s="130"/>
      <c r="C141" s="130"/>
      <c r="D141" s="130"/>
      <c r="E141" s="130"/>
      <c r="F141" s="130"/>
      <c r="G141" s="130"/>
      <c r="H141" s="130"/>
    </row>
    <row r="142" spans="1:8" ht="19.5">
      <c r="A142" s="239"/>
      <c r="B142" s="130"/>
      <c r="C142" s="130"/>
      <c r="D142" s="130"/>
      <c r="E142" s="130"/>
      <c r="F142" s="130"/>
      <c r="G142" s="130"/>
      <c r="H142" s="130"/>
    </row>
    <row r="143" spans="1:8" ht="19.5">
      <c r="A143" s="240"/>
      <c r="B143" s="130"/>
      <c r="C143" s="130"/>
      <c r="D143" s="130"/>
      <c r="E143" s="130"/>
      <c r="F143" s="130"/>
      <c r="G143" s="130"/>
      <c r="H143" s="130"/>
    </row>
    <row r="144" spans="1:8" ht="19.5">
      <c r="A144" s="238"/>
      <c r="B144" s="130"/>
      <c r="C144" s="130"/>
      <c r="D144" s="130"/>
      <c r="E144" s="130"/>
      <c r="F144" s="130"/>
      <c r="G144" s="130"/>
      <c r="H144" s="130"/>
    </row>
    <row r="145" spans="1:8" ht="19.5">
      <c r="A145" s="238"/>
      <c r="B145" s="130"/>
      <c r="C145" s="130"/>
      <c r="D145" s="130"/>
      <c r="E145" s="130"/>
      <c r="F145" s="130"/>
      <c r="G145" s="130"/>
      <c r="H145" s="130"/>
    </row>
    <row r="146" spans="1:8" ht="19.5">
      <c r="A146" s="244"/>
      <c r="B146" s="130"/>
      <c r="C146" s="130"/>
      <c r="D146" s="130"/>
      <c r="E146" s="130"/>
      <c r="F146" s="130"/>
      <c r="G146" s="130"/>
      <c r="H146" s="130"/>
    </row>
    <row r="147" spans="1:8" ht="19.5">
      <c r="A147" s="240"/>
      <c r="B147" s="130"/>
      <c r="C147" s="130"/>
      <c r="D147" s="130"/>
      <c r="E147" s="130"/>
      <c r="F147" s="130"/>
      <c r="G147" s="130"/>
      <c r="H147" s="130"/>
    </row>
    <row r="148" spans="1:8" ht="19.5">
      <c r="A148" s="238"/>
      <c r="B148" s="130"/>
      <c r="C148" s="130"/>
      <c r="D148" s="130"/>
      <c r="E148" s="130"/>
      <c r="F148" s="130"/>
      <c r="G148" s="130"/>
      <c r="H148" s="130"/>
    </row>
    <row r="149" spans="1:8" ht="19.5">
      <c r="A149" s="238"/>
      <c r="B149" s="130"/>
      <c r="C149" s="130"/>
      <c r="D149" s="130"/>
      <c r="E149" s="130"/>
      <c r="F149" s="130"/>
      <c r="G149" s="130"/>
      <c r="H149" s="130"/>
    </row>
    <row r="150" spans="1:8" ht="19.5">
      <c r="A150" s="238"/>
      <c r="B150" s="130"/>
      <c r="C150" s="130"/>
      <c r="D150" s="130"/>
      <c r="E150" s="130"/>
      <c r="F150" s="130"/>
      <c r="G150" s="130"/>
      <c r="H150" s="130"/>
    </row>
    <row r="151" spans="1:8" ht="19.5">
      <c r="A151" s="240"/>
      <c r="B151" s="130"/>
      <c r="C151" s="130"/>
      <c r="D151" s="130"/>
      <c r="E151" s="130"/>
      <c r="F151" s="130"/>
      <c r="G151" s="130"/>
      <c r="H151" s="130"/>
    </row>
    <row r="152" spans="1:8" ht="19.5">
      <c r="A152" s="238"/>
      <c r="B152" s="130"/>
      <c r="C152" s="130"/>
      <c r="D152" s="130"/>
      <c r="E152" s="130"/>
      <c r="F152" s="130"/>
      <c r="G152" s="130"/>
      <c r="H152" s="130"/>
    </row>
    <row r="153" spans="1:8" ht="19.5">
      <c r="A153" s="238"/>
      <c r="B153" s="130"/>
      <c r="C153" s="130"/>
      <c r="D153" s="130"/>
      <c r="E153" s="130"/>
      <c r="F153" s="130"/>
      <c r="G153" s="130"/>
      <c r="H153" s="130"/>
    </row>
    <row r="154" spans="1:8" ht="19.5">
      <c r="A154" s="238"/>
      <c r="B154" s="130"/>
      <c r="C154" s="130"/>
      <c r="D154" s="130"/>
      <c r="E154" s="130"/>
      <c r="F154" s="130"/>
      <c r="G154" s="130"/>
      <c r="H154" s="130"/>
    </row>
    <row r="155" spans="1:8" ht="19.5">
      <c r="A155" s="240"/>
      <c r="B155" s="130"/>
      <c r="C155" s="130"/>
      <c r="D155" s="130"/>
      <c r="E155" s="130"/>
      <c r="F155" s="130"/>
      <c r="G155" s="130"/>
      <c r="H155" s="130"/>
    </row>
    <row r="156" spans="1:8" ht="19.5">
      <c r="A156" s="238"/>
      <c r="B156" s="130"/>
      <c r="C156" s="130"/>
      <c r="D156" s="130"/>
      <c r="E156" s="130"/>
      <c r="F156" s="130"/>
      <c r="G156" s="130"/>
      <c r="H156" s="130"/>
    </row>
    <row r="157" spans="1:8" ht="19.5">
      <c r="A157" s="238"/>
      <c r="B157" s="130"/>
      <c r="C157" s="130"/>
      <c r="D157" s="130"/>
      <c r="E157" s="130"/>
      <c r="F157" s="130"/>
      <c r="G157" s="130"/>
      <c r="H157" s="130"/>
    </row>
    <row r="158" spans="1:8" ht="19.5">
      <c r="A158" s="238"/>
      <c r="B158" s="130"/>
      <c r="C158" s="130"/>
      <c r="D158" s="130"/>
      <c r="E158" s="130"/>
      <c r="F158" s="130"/>
      <c r="G158" s="130"/>
      <c r="H158" s="130"/>
    </row>
    <row r="159" spans="1:8" ht="19.5">
      <c r="A159" s="240"/>
      <c r="B159" s="130"/>
      <c r="C159" s="130"/>
      <c r="D159" s="130"/>
      <c r="E159" s="130"/>
      <c r="F159" s="130"/>
      <c r="G159" s="130"/>
      <c r="H159" s="130"/>
    </row>
    <row r="160" spans="1:8" ht="19.5">
      <c r="A160" s="238"/>
      <c r="B160" s="130"/>
      <c r="C160" s="130"/>
      <c r="D160" s="130"/>
      <c r="E160" s="130"/>
      <c r="F160" s="130"/>
      <c r="G160" s="130"/>
      <c r="H160" s="130"/>
    </row>
    <row r="161" spans="1:8" ht="19.5">
      <c r="A161" s="238"/>
      <c r="B161" s="130"/>
      <c r="C161" s="130"/>
      <c r="D161" s="130"/>
      <c r="E161" s="130"/>
      <c r="F161" s="130"/>
      <c r="G161" s="130"/>
      <c r="H161" s="130"/>
    </row>
    <row r="162" spans="1:8" ht="19.5">
      <c r="A162" s="238"/>
      <c r="B162" s="130"/>
      <c r="C162" s="130"/>
      <c r="D162" s="130"/>
      <c r="E162" s="130"/>
      <c r="F162" s="130"/>
      <c r="G162" s="130"/>
      <c r="H162" s="130"/>
    </row>
    <row r="163" spans="1:8" ht="19.5">
      <c r="A163" s="245"/>
      <c r="B163" s="130"/>
      <c r="C163" s="130"/>
      <c r="D163" s="130"/>
      <c r="E163" s="130"/>
      <c r="F163" s="130"/>
      <c r="G163" s="130"/>
      <c r="H163" s="130"/>
    </row>
    <row r="164" spans="1:8" ht="19.5">
      <c r="A164" s="245"/>
      <c r="B164" s="130"/>
      <c r="C164" s="130"/>
      <c r="D164" s="130"/>
      <c r="E164" s="130"/>
      <c r="F164" s="130"/>
      <c r="G164" s="130"/>
      <c r="H164" s="130"/>
    </row>
    <row r="165" spans="1:8" ht="19.5">
      <c r="A165" s="245"/>
      <c r="B165" s="130"/>
      <c r="C165" s="130"/>
      <c r="D165" s="130"/>
      <c r="E165" s="130"/>
      <c r="F165" s="130"/>
      <c r="G165" s="130"/>
      <c r="H165" s="130"/>
    </row>
    <row r="166" spans="1:8" ht="19.5">
      <c r="A166" s="241"/>
      <c r="B166" s="130"/>
      <c r="C166" s="130"/>
      <c r="D166" s="130"/>
      <c r="E166" s="130"/>
      <c r="F166" s="130"/>
      <c r="G166" s="130"/>
      <c r="H166" s="130"/>
    </row>
    <row r="167" spans="1:8" ht="19.5">
      <c r="A167" s="241"/>
      <c r="B167" s="130"/>
      <c r="C167" s="130"/>
      <c r="D167" s="130"/>
      <c r="E167" s="130"/>
      <c r="F167" s="130"/>
      <c r="G167" s="130"/>
      <c r="H167" s="130"/>
    </row>
    <row r="168" spans="1:8" ht="19.5">
      <c r="A168" s="240"/>
      <c r="B168" s="130"/>
      <c r="C168" s="130"/>
      <c r="D168" s="130"/>
      <c r="E168" s="130"/>
      <c r="F168" s="130"/>
      <c r="G168" s="130"/>
      <c r="H168" s="130"/>
    </row>
    <row r="169" spans="1:8" ht="19.5">
      <c r="A169" s="238"/>
      <c r="B169" s="130"/>
      <c r="C169" s="130"/>
      <c r="D169" s="130"/>
      <c r="E169" s="130"/>
      <c r="F169" s="130"/>
      <c r="G169" s="130"/>
      <c r="H169" s="130"/>
    </row>
    <row r="170" spans="1:8" ht="19.5">
      <c r="A170" s="238"/>
      <c r="B170" s="130"/>
      <c r="C170" s="130"/>
      <c r="D170" s="130"/>
      <c r="E170" s="130"/>
      <c r="F170" s="130"/>
      <c r="G170" s="130"/>
      <c r="H170" s="130"/>
    </row>
    <row r="171" spans="1:8" ht="19.5">
      <c r="A171" s="238"/>
      <c r="B171" s="130"/>
      <c r="C171" s="130"/>
      <c r="D171" s="130"/>
      <c r="E171" s="130"/>
      <c r="F171" s="130"/>
      <c r="G171" s="130"/>
      <c r="H171" s="130"/>
    </row>
    <row r="172" spans="1:8" ht="19.5">
      <c r="A172" s="238"/>
      <c r="B172" s="130"/>
      <c r="C172" s="130"/>
      <c r="D172" s="130"/>
      <c r="E172" s="130"/>
      <c r="F172" s="130"/>
      <c r="G172" s="130"/>
      <c r="H172" s="130"/>
    </row>
    <row r="173" spans="1:8" ht="19.5">
      <c r="A173" s="238"/>
      <c r="B173" s="130"/>
      <c r="C173" s="130"/>
      <c r="D173" s="130"/>
      <c r="E173" s="130"/>
      <c r="F173" s="130"/>
      <c r="G173" s="130"/>
      <c r="H173" s="130"/>
    </row>
    <row r="174" spans="1:8" ht="19.5">
      <c r="A174" s="240"/>
      <c r="B174" s="130"/>
      <c r="C174" s="130"/>
      <c r="D174" s="130"/>
      <c r="E174" s="130"/>
      <c r="F174" s="130"/>
      <c r="G174" s="130"/>
      <c r="H174" s="130"/>
    </row>
    <row r="175" spans="1:8" ht="19.5">
      <c r="A175" s="238"/>
      <c r="B175" s="130"/>
      <c r="C175" s="130"/>
      <c r="D175" s="130"/>
      <c r="E175" s="130"/>
      <c r="F175" s="130"/>
      <c r="G175" s="130"/>
      <c r="H175" s="130"/>
    </row>
    <row r="176" spans="1:8" ht="19.5">
      <c r="A176" s="238"/>
      <c r="B176" s="130"/>
      <c r="C176" s="130"/>
      <c r="D176" s="130"/>
      <c r="E176" s="130"/>
      <c r="F176" s="130"/>
      <c r="G176" s="130"/>
      <c r="H176" s="130"/>
    </row>
    <row r="177" spans="1:8" ht="19.5">
      <c r="A177" s="238"/>
      <c r="B177" s="130"/>
      <c r="C177" s="130"/>
      <c r="D177" s="130"/>
      <c r="E177" s="130"/>
      <c r="F177" s="130"/>
      <c r="G177" s="130"/>
      <c r="H177" s="130"/>
    </row>
    <row r="178" spans="1:8" ht="19.5">
      <c r="A178" s="238"/>
      <c r="B178" s="130"/>
      <c r="C178" s="130"/>
      <c r="D178" s="130"/>
      <c r="E178" s="130"/>
      <c r="F178" s="130"/>
      <c r="G178" s="130"/>
      <c r="H178" s="130"/>
    </row>
    <row r="179" spans="1:8" ht="19.5">
      <c r="A179" s="240"/>
      <c r="B179" s="130"/>
      <c r="C179" s="130"/>
      <c r="D179" s="130"/>
      <c r="E179" s="130"/>
      <c r="F179" s="130"/>
      <c r="G179" s="130"/>
      <c r="H179" s="130"/>
    </row>
    <row r="180" spans="1:8" ht="19.5">
      <c r="A180" s="240"/>
      <c r="B180" s="130"/>
      <c r="C180" s="130"/>
      <c r="D180" s="130"/>
      <c r="E180" s="130"/>
      <c r="F180" s="130"/>
      <c r="G180" s="130"/>
      <c r="H180" s="130"/>
    </row>
    <row r="181" spans="1:8" ht="19.5">
      <c r="A181" s="238"/>
      <c r="B181" s="130"/>
      <c r="C181" s="130"/>
      <c r="D181" s="130"/>
      <c r="E181" s="130"/>
      <c r="F181" s="130"/>
      <c r="G181" s="130"/>
      <c r="H181" s="130"/>
    </row>
    <row r="182" spans="1:8" ht="19.5">
      <c r="A182" s="238"/>
      <c r="B182" s="130"/>
      <c r="C182" s="130"/>
      <c r="D182" s="130"/>
      <c r="E182" s="130"/>
      <c r="F182" s="130"/>
      <c r="G182" s="130"/>
      <c r="H182" s="130"/>
    </row>
    <row r="183" spans="1:8" ht="19.5">
      <c r="A183" s="238"/>
      <c r="B183" s="130"/>
      <c r="C183" s="130"/>
      <c r="D183" s="130"/>
      <c r="E183" s="130"/>
      <c r="F183" s="130"/>
      <c r="G183" s="130"/>
      <c r="H183" s="130"/>
    </row>
    <row r="184" spans="1:8" ht="19.5">
      <c r="A184" s="240"/>
      <c r="B184" s="130"/>
      <c r="C184" s="130"/>
      <c r="D184" s="130"/>
      <c r="E184" s="130"/>
      <c r="F184" s="130"/>
      <c r="G184" s="130"/>
      <c r="H184" s="130"/>
    </row>
    <row r="185" spans="1:8" ht="19.5">
      <c r="A185" s="240"/>
      <c r="B185" s="130"/>
      <c r="C185" s="130"/>
      <c r="D185" s="130"/>
      <c r="E185" s="130"/>
      <c r="F185" s="130"/>
      <c r="G185" s="130"/>
      <c r="H185" s="130"/>
    </row>
    <row r="186" spans="1:8" ht="19.5">
      <c r="A186" s="240"/>
      <c r="B186" s="130"/>
      <c r="C186" s="130"/>
      <c r="D186" s="130"/>
      <c r="E186" s="130"/>
      <c r="F186" s="130"/>
      <c r="G186" s="130"/>
      <c r="H186" s="130"/>
    </row>
    <row r="187" spans="1:8" ht="19.5">
      <c r="A187" s="240"/>
      <c r="B187" s="130"/>
      <c r="C187" s="130"/>
      <c r="D187" s="130"/>
      <c r="E187" s="130"/>
      <c r="F187" s="130"/>
      <c r="G187" s="130"/>
      <c r="H187" s="130"/>
    </row>
    <row r="188" spans="1:8" ht="19.5">
      <c r="A188" s="240"/>
      <c r="B188" s="130"/>
      <c r="C188" s="130"/>
      <c r="D188" s="130"/>
      <c r="E188" s="130"/>
      <c r="F188" s="130"/>
      <c r="G188" s="130"/>
      <c r="H188" s="130"/>
    </row>
    <row r="189" spans="1:8" ht="19.5">
      <c r="A189" s="240"/>
      <c r="B189" s="130"/>
      <c r="C189" s="130"/>
      <c r="D189" s="130"/>
      <c r="E189" s="130"/>
      <c r="F189" s="130"/>
      <c r="G189" s="130"/>
      <c r="H189" s="130"/>
    </row>
    <row r="190" spans="1:8" ht="19.5">
      <c r="A190" s="238"/>
      <c r="B190" s="130"/>
      <c r="C190" s="130"/>
      <c r="D190" s="130"/>
      <c r="E190" s="130"/>
      <c r="F190" s="130"/>
      <c r="G190" s="130"/>
      <c r="H190" s="130"/>
    </row>
    <row r="191" spans="1:8" ht="19.5">
      <c r="A191" s="238"/>
      <c r="B191" s="130"/>
      <c r="C191" s="130"/>
      <c r="D191" s="130"/>
      <c r="E191" s="130"/>
      <c r="F191" s="130"/>
      <c r="G191" s="130"/>
      <c r="H191" s="130"/>
    </row>
    <row r="192" spans="1:8" ht="19.5">
      <c r="A192" s="238"/>
      <c r="B192" s="130"/>
      <c r="C192" s="130"/>
      <c r="D192" s="130"/>
      <c r="E192" s="130"/>
      <c r="F192" s="130"/>
      <c r="G192" s="130"/>
      <c r="H192" s="130"/>
    </row>
    <row r="193" spans="1:8" ht="19.5">
      <c r="A193" s="240"/>
      <c r="B193" s="130"/>
      <c r="C193" s="130"/>
      <c r="D193" s="130"/>
      <c r="E193" s="130"/>
      <c r="F193" s="130"/>
      <c r="G193" s="130"/>
      <c r="H193" s="130"/>
    </row>
    <row r="194" spans="1:8" ht="19.5">
      <c r="A194" s="238"/>
      <c r="B194" s="130"/>
      <c r="C194" s="130"/>
      <c r="D194" s="130"/>
      <c r="E194" s="130"/>
      <c r="F194" s="130"/>
      <c r="G194" s="130"/>
      <c r="H194" s="130"/>
    </row>
    <row r="195" spans="1:8" ht="19.5">
      <c r="A195" s="238"/>
      <c r="B195" s="130"/>
      <c r="C195" s="130"/>
      <c r="D195" s="130"/>
      <c r="E195" s="130"/>
      <c r="F195" s="130"/>
      <c r="G195" s="130"/>
      <c r="H195" s="130"/>
    </row>
    <row r="196" spans="1:8" ht="19.5">
      <c r="A196" s="246"/>
      <c r="B196" s="130"/>
      <c r="C196" s="130"/>
      <c r="D196" s="130"/>
      <c r="E196" s="130"/>
      <c r="F196" s="130"/>
      <c r="G196" s="130"/>
      <c r="H196" s="130"/>
    </row>
    <row r="197" spans="1:8" ht="19.5">
      <c r="A197" s="238"/>
      <c r="B197" s="130"/>
      <c r="C197" s="130"/>
      <c r="D197" s="130"/>
      <c r="E197" s="130"/>
      <c r="F197" s="130"/>
      <c r="G197" s="130"/>
      <c r="H197" s="130"/>
    </row>
    <row r="198" spans="1:8" ht="19.5">
      <c r="A198" s="240"/>
      <c r="B198" s="130"/>
      <c r="C198" s="130"/>
      <c r="D198" s="130"/>
      <c r="E198" s="130"/>
      <c r="F198" s="130"/>
      <c r="G198" s="130"/>
      <c r="H198" s="130"/>
    </row>
    <row r="199" spans="1:8" ht="19.5">
      <c r="A199" s="238"/>
      <c r="B199" s="130"/>
      <c r="C199" s="130"/>
      <c r="D199" s="130"/>
      <c r="E199" s="130"/>
      <c r="F199" s="130"/>
      <c r="G199" s="130"/>
      <c r="H199" s="130"/>
    </row>
    <row r="200" spans="1:8" ht="19.5">
      <c r="A200" s="238"/>
      <c r="B200" s="130"/>
      <c r="C200" s="130"/>
      <c r="D200" s="130"/>
      <c r="E200" s="130"/>
      <c r="F200" s="130"/>
      <c r="G200" s="130"/>
      <c r="H200" s="130"/>
    </row>
    <row r="201" spans="1:8" ht="19.5">
      <c r="A201" s="240"/>
      <c r="B201" s="130"/>
      <c r="C201" s="130"/>
      <c r="D201" s="130"/>
      <c r="E201" s="130"/>
      <c r="F201" s="130"/>
      <c r="G201" s="130"/>
      <c r="H201" s="130"/>
    </row>
    <row r="202" spans="1:8" ht="19.5">
      <c r="A202" s="238"/>
      <c r="B202" s="130"/>
      <c r="C202" s="130"/>
      <c r="D202" s="130"/>
      <c r="E202" s="130"/>
      <c r="F202" s="130"/>
      <c r="G202" s="130"/>
      <c r="H202" s="130"/>
    </row>
    <row r="203" spans="1:8" ht="19.5">
      <c r="A203" s="238"/>
      <c r="B203" s="130"/>
      <c r="C203" s="130"/>
      <c r="D203" s="130"/>
      <c r="E203" s="130"/>
      <c r="F203" s="130"/>
      <c r="G203" s="130"/>
      <c r="H203" s="130"/>
    </row>
    <row r="204" spans="1:8" ht="19.5">
      <c r="A204" s="240"/>
      <c r="B204" s="130"/>
      <c r="C204" s="130"/>
      <c r="D204" s="130"/>
      <c r="E204" s="130"/>
      <c r="F204" s="130"/>
      <c r="G204" s="130"/>
      <c r="H204" s="130"/>
    </row>
    <row r="205" spans="1:8" ht="19.5">
      <c r="A205" s="238"/>
      <c r="B205" s="130"/>
      <c r="C205" s="130"/>
      <c r="D205" s="130"/>
      <c r="E205" s="130"/>
      <c r="F205" s="130"/>
      <c r="G205" s="130"/>
      <c r="H205" s="130"/>
    </row>
    <row r="206" spans="1:8" ht="19.5">
      <c r="A206" s="238"/>
      <c r="B206" s="130"/>
      <c r="C206" s="130"/>
      <c r="D206" s="130"/>
      <c r="E206" s="130"/>
      <c r="F206" s="130"/>
      <c r="G206" s="130"/>
      <c r="H206" s="130"/>
    </row>
    <row r="207" spans="1:8" ht="19.5">
      <c r="A207" s="238"/>
      <c r="B207" s="130"/>
      <c r="C207" s="130"/>
      <c r="D207" s="130"/>
      <c r="E207" s="130"/>
      <c r="F207" s="130"/>
      <c r="G207" s="130"/>
      <c r="H207" s="130"/>
    </row>
    <row r="208" spans="1:8" ht="19.5">
      <c r="A208" s="238"/>
      <c r="B208" s="130"/>
      <c r="C208" s="130"/>
      <c r="D208" s="130"/>
      <c r="E208" s="130"/>
      <c r="F208" s="130"/>
      <c r="G208" s="130"/>
      <c r="H208" s="130"/>
    </row>
    <row r="209" spans="1:8" ht="19.5">
      <c r="A209" s="238"/>
      <c r="B209" s="130"/>
      <c r="C209" s="130"/>
      <c r="D209" s="130"/>
      <c r="E209" s="130"/>
      <c r="F209" s="130"/>
      <c r="G209" s="130"/>
      <c r="H209" s="130"/>
    </row>
    <row r="210" spans="1:8" ht="19.5">
      <c r="A210" s="238"/>
      <c r="B210" s="130"/>
      <c r="C210" s="130"/>
      <c r="D210" s="130"/>
      <c r="E210" s="130"/>
      <c r="F210" s="130"/>
      <c r="G210" s="130"/>
      <c r="H210" s="130"/>
    </row>
    <row r="211" spans="1:8" ht="19.5">
      <c r="A211" s="238"/>
      <c r="B211" s="130"/>
      <c r="C211" s="130"/>
      <c r="D211" s="130"/>
      <c r="E211" s="130"/>
      <c r="F211" s="130"/>
      <c r="G211" s="130"/>
      <c r="H211" s="130"/>
    </row>
    <row r="212" spans="1:8" ht="19.5">
      <c r="A212" s="238"/>
      <c r="B212" s="130"/>
      <c r="C212" s="130"/>
      <c r="D212" s="130"/>
      <c r="E212" s="130"/>
      <c r="F212" s="130"/>
      <c r="G212" s="130"/>
      <c r="H212" s="130"/>
    </row>
    <row r="213" spans="1:8" ht="19.5">
      <c r="A213" s="240"/>
      <c r="B213" s="130"/>
      <c r="C213" s="130"/>
      <c r="D213" s="130"/>
      <c r="E213" s="130"/>
      <c r="F213" s="130"/>
      <c r="G213" s="130"/>
      <c r="H213" s="130"/>
    </row>
    <row r="214" spans="1:8" ht="19.5">
      <c r="A214" s="238"/>
      <c r="B214" s="130"/>
      <c r="C214" s="130"/>
      <c r="D214" s="130"/>
      <c r="E214" s="130"/>
      <c r="F214" s="130"/>
      <c r="G214" s="130"/>
      <c r="H214" s="130"/>
    </row>
    <row r="215" spans="1:8" ht="19.5">
      <c r="A215" s="238"/>
      <c r="B215" s="130"/>
      <c r="C215" s="130"/>
      <c r="D215" s="130"/>
      <c r="E215" s="130"/>
      <c r="F215" s="130"/>
      <c r="G215" s="130"/>
      <c r="H215" s="130"/>
    </row>
    <row r="216" spans="1:8" ht="19.5">
      <c r="A216" s="238"/>
      <c r="B216" s="130"/>
      <c r="C216" s="130"/>
      <c r="D216" s="130"/>
      <c r="E216" s="130"/>
      <c r="F216" s="130"/>
      <c r="G216" s="130"/>
      <c r="H216" s="130"/>
    </row>
    <row r="217" spans="1:8" ht="19.5">
      <c r="A217" s="238"/>
      <c r="B217" s="130"/>
      <c r="C217" s="130"/>
      <c r="D217" s="130"/>
      <c r="E217" s="130"/>
      <c r="F217" s="130"/>
      <c r="G217" s="130"/>
      <c r="H217" s="130"/>
    </row>
    <row r="218" spans="1:8" ht="19.5">
      <c r="A218" s="238"/>
      <c r="B218" s="130"/>
      <c r="C218" s="130"/>
      <c r="D218" s="130"/>
      <c r="E218" s="130"/>
      <c r="F218" s="130"/>
      <c r="G218" s="130"/>
      <c r="H218" s="130"/>
    </row>
    <row r="219" spans="1:8" ht="19.5">
      <c r="A219" s="240"/>
      <c r="B219" s="130"/>
      <c r="C219" s="130"/>
      <c r="D219" s="130"/>
      <c r="E219" s="130"/>
      <c r="F219" s="130"/>
      <c r="G219" s="130"/>
      <c r="H219" s="130"/>
    </row>
    <row r="220" spans="1:8" ht="19.5">
      <c r="A220" s="238"/>
      <c r="B220" s="130"/>
      <c r="C220" s="130"/>
      <c r="D220" s="130"/>
      <c r="E220" s="130"/>
      <c r="F220" s="130"/>
      <c r="G220" s="130"/>
      <c r="H220" s="130"/>
    </row>
    <row r="221" spans="1:8" ht="19.5">
      <c r="A221" s="238"/>
      <c r="B221" s="130"/>
      <c r="C221" s="130"/>
      <c r="D221" s="130"/>
      <c r="E221" s="130"/>
      <c r="F221" s="130"/>
      <c r="G221" s="130"/>
      <c r="H221" s="130"/>
    </row>
    <row r="222" spans="1:8" ht="19.5">
      <c r="A222" s="240"/>
      <c r="B222" s="130"/>
      <c r="C222" s="130"/>
      <c r="D222" s="130"/>
      <c r="E222" s="130"/>
      <c r="F222" s="130"/>
      <c r="G222" s="130"/>
      <c r="H222" s="130"/>
    </row>
    <row r="223" spans="1:8" ht="19.5">
      <c r="A223" s="238"/>
      <c r="B223" s="130"/>
      <c r="C223" s="130"/>
      <c r="D223" s="130"/>
      <c r="E223" s="130"/>
      <c r="F223" s="130"/>
      <c r="G223" s="130"/>
      <c r="H223" s="130"/>
    </row>
    <row r="224" spans="1:8" ht="19.5">
      <c r="A224" s="238"/>
      <c r="B224" s="130"/>
      <c r="C224" s="130"/>
      <c r="D224" s="130"/>
      <c r="E224" s="130"/>
      <c r="F224" s="130"/>
      <c r="G224" s="130"/>
      <c r="H224" s="130"/>
    </row>
    <row r="225" spans="1:8" ht="19.5">
      <c r="A225" s="238"/>
      <c r="B225" s="130"/>
      <c r="C225" s="130"/>
      <c r="D225" s="130"/>
      <c r="E225" s="130"/>
      <c r="F225" s="130"/>
      <c r="G225" s="130"/>
      <c r="H225" s="130"/>
    </row>
    <row r="226" spans="1:8" ht="19.5">
      <c r="A226" s="247"/>
      <c r="B226" s="130"/>
      <c r="C226" s="130"/>
      <c r="D226" s="130"/>
      <c r="E226" s="130"/>
      <c r="F226" s="130"/>
      <c r="G226" s="130"/>
      <c r="H226" s="130"/>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9.xml><?xml version="1.0" encoding="utf-8"?>
<worksheet xmlns="http://schemas.openxmlformats.org/spreadsheetml/2006/main" xmlns:r="http://schemas.openxmlformats.org/officeDocument/2006/relationships">
  <sheetPr codeName="Sheet61">
    <pageSetUpPr fitToPage="1"/>
  </sheetPr>
  <dimension ref="A1:I226"/>
  <sheetViews>
    <sheetView zoomScale="50" workbookViewId="0">
      <selection activeCell="M10" sqref="M10"/>
    </sheetView>
  </sheetViews>
  <sheetFormatPr defaultRowHeight="18"/>
  <cols>
    <col min="1" max="1" width="132.28515625" style="112" customWidth="1"/>
    <col min="2" max="8" width="16" style="112" customWidth="1"/>
    <col min="9" max="9" width="16" style="130" customWidth="1"/>
    <col min="10" max="256" width="9.140625" style="112"/>
    <col min="257" max="257" width="132.28515625" style="112" customWidth="1"/>
    <col min="258" max="265" width="16" style="112" customWidth="1"/>
    <col min="266" max="512" width="9.140625" style="112"/>
    <col min="513" max="513" width="132.28515625" style="112" customWidth="1"/>
    <col min="514" max="521" width="16" style="112" customWidth="1"/>
    <col min="522" max="768" width="9.140625" style="112"/>
    <col min="769" max="769" width="132.28515625" style="112" customWidth="1"/>
    <col min="770" max="777" width="16" style="112" customWidth="1"/>
    <col min="778" max="1024" width="9.140625" style="112"/>
    <col min="1025" max="1025" width="132.28515625" style="112" customWidth="1"/>
    <col min="1026" max="1033" width="16" style="112" customWidth="1"/>
    <col min="1034" max="1280" width="9.140625" style="112"/>
    <col min="1281" max="1281" width="132.28515625" style="112" customWidth="1"/>
    <col min="1282" max="1289" width="16" style="112" customWidth="1"/>
    <col min="1290" max="1536" width="9.140625" style="112"/>
    <col min="1537" max="1537" width="132.28515625" style="112" customWidth="1"/>
    <col min="1538" max="1545" width="16" style="112" customWidth="1"/>
    <col min="1546" max="1792" width="9.140625" style="112"/>
    <col min="1793" max="1793" width="132.28515625" style="112" customWidth="1"/>
    <col min="1794" max="1801" width="16" style="112" customWidth="1"/>
    <col min="1802" max="2048" width="9.140625" style="112"/>
    <col min="2049" max="2049" width="132.28515625" style="112" customWidth="1"/>
    <col min="2050" max="2057" width="16" style="112" customWidth="1"/>
    <col min="2058" max="2304" width="9.140625" style="112"/>
    <col min="2305" max="2305" width="132.28515625" style="112" customWidth="1"/>
    <col min="2306" max="2313" width="16" style="112" customWidth="1"/>
    <col min="2314" max="2560" width="9.140625" style="112"/>
    <col min="2561" max="2561" width="132.28515625" style="112" customWidth="1"/>
    <col min="2562" max="2569" width="16" style="112" customWidth="1"/>
    <col min="2570" max="2816" width="9.140625" style="112"/>
    <col min="2817" max="2817" width="132.28515625" style="112" customWidth="1"/>
    <col min="2818" max="2825" width="16" style="112" customWidth="1"/>
    <col min="2826" max="3072" width="9.140625" style="112"/>
    <col min="3073" max="3073" width="132.28515625" style="112" customWidth="1"/>
    <col min="3074" max="3081" width="16" style="112" customWidth="1"/>
    <col min="3082" max="3328" width="9.140625" style="112"/>
    <col min="3329" max="3329" width="132.28515625" style="112" customWidth="1"/>
    <col min="3330" max="3337" width="16" style="112" customWidth="1"/>
    <col min="3338" max="3584" width="9.140625" style="112"/>
    <col min="3585" max="3585" width="132.28515625" style="112" customWidth="1"/>
    <col min="3586" max="3593" width="16" style="112" customWidth="1"/>
    <col min="3594" max="3840" width="9.140625" style="112"/>
    <col min="3841" max="3841" width="132.28515625" style="112" customWidth="1"/>
    <col min="3842" max="3849" width="16" style="112" customWidth="1"/>
    <col min="3850" max="4096" width="9.140625" style="112"/>
    <col min="4097" max="4097" width="132.28515625" style="112" customWidth="1"/>
    <col min="4098" max="4105" width="16" style="112" customWidth="1"/>
    <col min="4106" max="4352" width="9.140625" style="112"/>
    <col min="4353" max="4353" width="132.28515625" style="112" customWidth="1"/>
    <col min="4354" max="4361" width="16" style="112" customWidth="1"/>
    <col min="4362" max="4608" width="9.140625" style="112"/>
    <col min="4609" max="4609" width="132.28515625" style="112" customWidth="1"/>
    <col min="4610" max="4617" width="16" style="112" customWidth="1"/>
    <col min="4618" max="4864" width="9.140625" style="112"/>
    <col min="4865" max="4865" width="132.28515625" style="112" customWidth="1"/>
    <col min="4866" max="4873" width="16" style="112" customWidth="1"/>
    <col min="4874" max="5120" width="9.140625" style="112"/>
    <col min="5121" max="5121" width="132.28515625" style="112" customWidth="1"/>
    <col min="5122" max="5129" width="16" style="112" customWidth="1"/>
    <col min="5130" max="5376" width="9.140625" style="112"/>
    <col min="5377" max="5377" width="132.28515625" style="112" customWidth="1"/>
    <col min="5378" max="5385" width="16" style="112" customWidth="1"/>
    <col min="5386" max="5632" width="9.140625" style="112"/>
    <col min="5633" max="5633" width="132.28515625" style="112" customWidth="1"/>
    <col min="5634" max="5641" width="16" style="112" customWidth="1"/>
    <col min="5642" max="5888" width="9.140625" style="112"/>
    <col min="5889" max="5889" width="132.28515625" style="112" customWidth="1"/>
    <col min="5890" max="5897" width="16" style="112" customWidth="1"/>
    <col min="5898" max="6144" width="9.140625" style="112"/>
    <col min="6145" max="6145" width="132.28515625" style="112" customWidth="1"/>
    <col min="6146" max="6153" width="16" style="112" customWidth="1"/>
    <col min="6154" max="6400" width="9.140625" style="112"/>
    <col min="6401" max="6401" width="132.28515625" style="112" customWidth="1"/>
    <col min="6402" max="6409" width="16" style="112" customWidth="1"/>
    <col min="6410" max="6656" width="9.140625" style="112"/>
    <col min="6657" max="6657" width="132.28515625" style="112" customWidth="1"/>
    <col min="6658" max="6665" width="16" style="112" customWidth="1"/>
    <col min="6666" max="6912" width="9.140625" style="112"/>
    <col min="6913" max="6913" width="132.28515625" style="112" customWidth="1"/>
    <col min="6914" max="6921" width="16" style="112" customWidth="1"/>
    <col min="6922" max="7168" width="9.140625" style="112"/>
    <col min="7169" max="7169" width="132.28515625" style="112" customWidth="1"/>
    <col min="7170" max="7177" width="16" style="112" customWidth="1"/>
    <col min="7178" max="7424" width="9.140625" style="112"/>
    <col min="7425" max="7425" width="132.28515625" style="112" customWidth="1"/>
    <col min="7426" max="7433" width="16" style="112" customWidth="1"/>
    <col min="7434" max="7680" width="9.140625" style="112"/>
    <col min="7681" max="7681" width="132.28515625" style="112" customWidth="1"/>
    <col min="7682" max="7689" width="16" style="112" customWidth="1"/>
    <col min="7690" max="7936" width="9.140625" style="112"/>
    <col min="7937" max="7937" width="132.28515625" style="112" customWidth="1"/>
    <col min="7938" max="7945" width="16" style="112" customWidth="1"/>
    <col min="7946" max="8192" width="9.140625" style="112"/>
    <col min="8193" max="8193" width="132.28515625" style="112" customWidth="1"/>
    <col min="8194" max="8201" width="16" style="112" customWidth="1"/>
    <col min="8202" max="8448" width="9.140625" style="112"/>
    <col min="8449" max="8449" width="132.28515625" style="112" customWidth="1"/>
    <col min="8450" max="8457" width="16" style="112" customWidth="1"/>
    <col min="8458" max="8704" width="9.140625" style="112"/>
    <col min="8705" max="8705" width="132.28515625" style="112" customWidth="1"/>
    <col min="8706" max="8713" width="16" style="112" customWidth="1"/>
    <col min="8714" max="8960" width="9.140625" style="112"/>
    <col min="8961" max="8961" width="132.28515625" style="112" customWidth="1"/>
    <col min="8962" max="8969" width="16" style="112" customWidth="1"/>
    <col min="8970" max="9216" width="9.140625" style="112"/>
    <col min="9217" max="9217" width="132.28515625" style="112" customWidth="1"/>
    <col min="9218" max="9225" width="16" style="112" customWidth="1"/>
    <col min="9226" max="9472" width="9.140625" style="112"/>
    <col min="9473" max="9473" width="132.28515625" style="112" customWidth="1"/>
    <col min="9474" max="9481" width="16" style="112" customWidth="1"/>
    <col min="9482" max="9728" width="9.140625" style="112"/>
    <col min="9729" max="9729" width="132.28515625" style="112" customWidth="1"/>
    <col min="9730" max="9737" width="16" style="112" customWidth="1"/>
    <col min="9738" max="9984" width="9.140625" style="112"/>
    <col min="9985" max="9985" width="132.28515625" style="112" customWidth="1"/>
    <col min="9986" max="9993" width="16" style="112" customWidth="1"/>
    <col min="9994" max="10240" width="9.140625" style="112"/>
    <col min="10241" max="10241" width="132.28515625" style="112" customWidth="1"/>
    <col min="10242" max="10249" width="16" style="112" customWidth="1"/>
    <col min="10250" max="10496" width="9.140625" style="112"/>
    <col min="10497" max="10497" width="132.28515625" style="112" customWidth="1"/>
    <col min="10498" max="10505" width="16" style="112" customWidth="1"/>
    <col min="10506" max="10752" width="9.140625" style="112"/>
    <col min="10753" max="10753" width="132.28515625" style="112" customWidth="1"/>
    <col min="10754" max="10761" width="16" style="112" customWidth="1"/>
    <col min="10762" max="11008" width="9.140625" style="112"/>
    <col min="11009" max="11009" width="132.28515625" style="112" customWidth="1"/>
    <col min="11010" max="11017" width="16" style="112" customWidth="1"/>
    <col min="11018" max="11264" width="9.140625" style="112"/>
    <col min="11265" max="11265" width="132.28515625" style="112" customWidth="1"/>
    <col min="11266" max="11273" width="16" style="112" customWidth="1"/>
    <col min="11274" max="11520" width="9.140625" style="112"/>
    <col min="11521" max="11521" width="132.28515625" style="112" customWidth="1"/>
    <col min="11522" max="11529" width="16" style="112" customWidth="1"/>
    <col min="11530" max="11776" width="9.140625" style="112"/>
    <col min="11777" max="11777" width="132.28515625" style="112" customWidth="1"/>
    <col min="11778" max="11785" width="16" style="112" customWidth="1"/>
    <col min="11786" max="12032" width="9.140625" style="112"/>
    <col min="12033" max="12033" width="132.28515625" style="112" customWidth="1"/>
    <col min="12034" max="12041" width="16" style="112" customWidth="1"/>
    <col min="12042" max="12288" width="9.140625" style="112"/>
    <col min="12289" max="12289" width="132.28515625" style="112" customWidth="1"/>
    <col min="12290" max="12297" width="16" style="112" customWidth="1"/>
    <col min="12298" max="12544" width="9.140625" style="112"/>
    <col min="12545" max="12545" width="132.28515625" style="112" customWidth="1"/>
    <col min="12546" max="12553" width="16" style="112" customWidth="1"/>
    <col min="12554" max="12800" width="9.140625" style="112"/>
    <col min="12801" max="12801" width="132.28515625" style="112" customWidth="1"/>
    <col min="12802" max="12809" width="16" style="112" customWidth="1"/>
    <col min="12810" max="13056" width="9.140625" style="112"/>
    <col min="13057" max="13057" width="132.28515625" style="112" customWidth="1"/>
    <col min="13058" max="13065" width="16" style="112" customWidth="1"/>
    <col min="13066" max="13312" width="9.140625" style="112"/>
    <col min="13313" max="13313" width="132.28515625" style="112" customWidth="1"/>
    <col min="13314" max="13321" width="16" style="112" customWidth="1"/>
    <col min="13322" max="13568" width="9.140625" style="112"/>
    <col min="13569" max="13569" width="132.28515625" style="112" customWidth="1"/>
    <col min="13570" max="13577" width="16" style="112" customWidth="1"/>
    <col min="13578" max="13824" width="9.140625" style="112"/>
    <col min="13825" max="13825" width="132.28515625" style="112" customWidth="1"/>
    <col min="13826" max="13833" width="16" style="112" customWidth="1"/>
    <col min="13834" max="14080" width="9.140625" style="112"/>
    <col min="14081" max="14081" width="132.28515625" style="112" customWidth="1"/>
    <col min="14082" max="14089" width="16" style="112" customWidth="1"/>
    <col min="14090" max="14336" width="9.140625" style="112"/>
    <col min="14337" max="14337" width="132.28515625" style="112" customWidth="1"/>
    <col min="14338" max="14345" width="16" style="112" customWidth="1"/>
    <col min="14346" max="14592" width="9.140625" style="112"/>
    <col min="14593" max="14593" width="132.28515625" style="112" customWidth="1"/>
    <col min="14594" max="14601" width="16" style="112" customWidth="1"/>
    <col min="14602" max="14848" width="9.140625" style="112"/>
    <col min="14849" max="14849" width="132.28515625" style="112" customWidth="1"/>
    <col min="14850" max="14857" width="16" style="112" customWidth="1"/>
    <col min="14858" max="15104" width="9.140625" style="112"/>
    <col min="15105" max="15105" width="132.28515625" style="112" customWidth="1"/>
    <col min="15106" max="15113" width="16" style="112" customWidth="1"/>
    <col min="15114" max="15360" width="9.140625" style="112"/>
    <col min="15361" max="15361" width="132.28515625" style="112" customWidth="1"/>
    <col min="15362" max="15369" width="16" style="112" customWidth="1"/>
    <col min="15370" max="15616" width="9.140625" style="112"/>
    <col min="15617" max="15617" width="132.28515625" style="112" customWidth="1"/>
    <col min="15618" max="15625" width="16" style="112" customWidth="1"/>
    <col min="15626" max="15872" width="9.140625" style="112"/>
    <col min="15873" max="15873" width="132.28515625" style="112" customWidth="1"/>
    <col min="15874" max="15881" width="16" style="112" customWidth="1"/>
    <col min="15882" max="16128" width="9.140625" style="112"/>
    <col min="16129" max="16129" width="132.28515625" style="112" customWidth="1"/>
    <col min="16130" max="16137" width="16" style="112" customWidth="1"/>
    <col min="16138" max="16384" width="9.140625" style="112"/>
  </cols>
  <sheetData>
    <row r="1" spans="1:9" ht="43.5" customHeight="1">
      <c r="A1" s="1134" t="s">
        <v>1295</v>
      </c>
      <c r="B1" s="1134"/>
      <c r="C1" s="1134"/>
      <c r="D1" s="1134"/>
      <c r="E1" s="1134"/>
      <c r="F1" s="1134"/>
      <c r="G1" s="1134"/>
      <c r="H1" s="1134"/>
      <c r="I1" s="1134"/>
    </row>
    <row r="2" spans="1:9" ht="43.5" customHeight="1">
      <c r="A2" s="1134" t="s">
        <v>434</v>
      </c>
      <c r="B2" s="1134"/>
      <c r="C2" s="1134"/>
      <c r="D2" s="1134"/>
      <c r="E2" s="1134"/>
      <c r="F2" s="1134"/>
      <c r="G2" s="1134"/>
      <c r="H2" s="1134"/>
      <c r="I2" s="1134"/>
    </row>
    <row r="3" spans="1:9" ht="43.5" customHeight="1">
      <c r="A3" s="1134" t="s">
        <v>508</v>
      </c>
      <c r="B3" s="1134"/>
      <c r="C3" s="1134"/>
      <c r="D3" s="1134"/>
      <c r="E3" s="1134"/>
      <c r="F3" s="1134"/>
      <c r="G3" s="1134"/>
      <c r="H3" s="1134"/>
      <c r="I3" s="1134"/>
    </row>
    <row r="4" spans="1:9" ht="43.5" customHeight="1">
      <c r="A4" s="1135" t="s">
        <v>435</v>
      </c>
      <c r="B4" s="1135"/>
      <c r="C4" s="1135"/>
      <c r="D4" s="1135"/>
      <c r="E4" s="1135"/>
      <c r="F4" s="1135"/>
      <c r="G4" s="1135"/>
      <c r="H4" s="1135"/>
      <c r="I4" s="1135"/>
    </row>
    <row r="5" spans="1:9" ht="19.5" customHeight="1" thickBot="1">
      <c r="A5" s="1134"/>
      <c r="B5" s="1134"/>
      <c r="C5" s="1134"/>
      <c r="D5" s="1134"/>
      <c r="E5" s="1134"/>
      <c r="F5" s="1134"/>
      <c r="G5" s="1134"/>
      <c r="H5" s="1134"/>
      <c r="I5" s="1134"/>
    </row>
    <row r="6" spans="1:9" s="115" customFormat="1" ht="70.5" customHeight="1" thickTop="1" thickBot="1">
      <c r="A6" s="226" t="s">
        <v>306</v>
      </c>
      <c r="B6" s="227" t="s">
        <v>436</v>
      </c>
      <c r="C6" s="227" t="s">
        <v>437</v>
      </c>
      <c r="D6" s="227" t="s">
        <v>438</v>
      </c>
      <c r="E6" s="227" t="s">
        <v>439</v>
      </c>
      <c r="F6" s="227" t="s">
        <v>440</v>
      </c>
      <c r="G6" s="227" t="s">
        <v>1497</v>
      </c>
      <c r="H6" s="227" t="s">
        <v>441</v>
      </c>
      <c r="I6" s="227" t="s">
        <v>1498</v>
      </c>
    </row>
    <row r="7" spans="1:9" ht="15" customHeight="1" thickTop="1" thickBot="1">
      <c r="A7" s="116"/>
      <c r="B7" s="117"/>
      <c r="C7" s="117"/>
      <c r="D7" s="117"/>
      <c r="E7" s="117"/>
      <c r="F7" s="117"/>
      <c r="G7" s="117"/>
      <c r="H7" s="117"/>
      <c r="I7" s="117"/>
    </row>
    <row r="8" spans="1:9" ht="24" customHeight="1" thickTop="1" thickBot="1">
      <c r="A8" s="118" t="s">
        <v>442</v>
      </c>
      <c r="B8" s="1">
        <v>1016395.1913185078</v>
      </c>
      <c r="C8" s="1">
        <v>1378256.3462223818</v>
      </c>
      <c r="D8" s="1">
        <v>1394383.7683530261</v>
      </c>
      <c r="E8" s="1">
        <v>1531194.6533965014</v>
      </c>
      <c r="F8" s="1">
        <v>1832157.7961807579</v>
      </c>
      <c r="G8" s="1">
        <v>1860289.5036793002</v>
      </c>
      <c r="H8" s="1">
        <v>1950358.3093425655</v>
      </c>
      <c r="I8" s="1">
        <v>2067504.5766486879</v>
      </c>
    </row>
    <row r="9" spans="1:9" s="236" customFormat="1" ht="21" customHeight="1" thickTop="1">
      <c r="A9" s="228" t="s">
        <v>9</v>
      </c>
      <c r="B9" s="2">
        <v>142240.48032711621</v>
      </c>
      <c r="C9" s="2">
        <v>336666.77825681487</v>
      </c>
      <c r="D9" s="2">
        <v>182256.95594812679</v>
      </c>
      <c r="E9" s="2">
        <v>250021.27329300289</v>
      </c>
      <c r="F9" s="2">
        <v>349169.86863994168</v>
      </c>
      <c r="G9" s="2">
        <v>329426.37929008744</v>
      </c>
      <c r="H9" s="2">
        <v>392261.49854373187</v>
      </c>
      <c r="I9" s="2">
        <v>383274.21132361511</v>
      </c>
    </row>
    <row r="10" spans="1:9" s="236" customFormat="1" ht="21" customHeight="1">
      <c r="A10" s="228" t="s">
        <v>18</v>
      </c>
      <c r="B10" s="2">
        <v>329261.20134576759</v>
      </c>
      <c r="C10" s="2">
        <v>393087.41619368718</v>
      </c>
      <c r="D10" s="2">
        <v>528223.47687175788</v>
      </c>
      <c r="E10" s="2">
        <v>482645.560787172</v>
      </c>
      <c r="F10" s="2">
        <v>543138.42877259478</v>
      </c>
      <c r="G10" s="2">
        <v>556000.54065889213</v>
      </c>
      <c r="H10" s="2">
        <v>489225.6757172012</v>
      </c>
      <c r="I10" s="2">
        <v>525635.89012973767</v>
      </c>
    </row>
    <row r="11" spans="1:9" s="236" customFormat="1" ht="21" customHeight="1">
      <c r="A11" s="228" t="s">
        <v>27</v>
      </c>
      <c r="B11" s="2">
        <v>452167.82557819231</v>
      </c>
      <c r="C11" s="2">
        <v>539219.73432998569</v>
      </c>
      <c r="D11" s="2">
        <v>576232.32128386165</v>
      </c>
      <c r="E11" s="2">
        <v>685530.72855685127</v>
      </c>
      <c r="F11" s="2">
        <v>816620.62374489789</v>
      </c>
      <c r="G11" s="2">
        <v>839732.62373906723</v>
      </c>
      <c r="H11" s="2">
        <v>903870.05164577265</v>
      </c>
      <c r="I11" s="2">
        <v>989571.94054081629</v>
      </c>
    </row>
    <row r="12" spans="1:9" s="236" customFormat="1" ht="21" customHeight="1">
      <c r="A12" s="229" t="s">
        <v>443</v>
      </c>
      <c r="B12" s="2">
        <v>465604.67880774749</v>
      </c>
      <c r="C12" s="2">
        <v>555811.74050789094</v>
      </c>
      <c r="D12" s="2">
        <v>598678.90339625359</v>
      </c>
      <c r="E12" s="2">
        <v>709754.6847040815</v>
      </c>
      <c r="F12" s="2">
        <v>827590.01725218666</v>
      </c>
      <c r="G12" s="2">
        <v>846885.87644897948</v>
      </c>
      <c r="H12" s="2">
        <v>912414.77266909624</v>
      </c>
      <c r="I12" s="2">
        <v>998959.78435714275</v>
      </c>
    </row>
    <row r="13" spans="1:9" s="236" customFormat="1" ht="21" customHeight="1">
      <c r="A13" s="229" t="s">
        <v>444</v>
      </c>
      <c r="B13" s="2">
        <v>389210.06194548064</v>
      </c>
      <c r="C13" s="2">
        <v>483562.34791248204</v>
      </c>
      <c r="D13" s="2">
        <v>547046.1677853025</v>
      </c>
      <c r="E13" s="2">
        <v>671140.9234008746</v>
      </c>
      <c r="F13" s="2">
        <v>798071.93408746354</v>
      </c>
      <c r="G13" s="2">
        <v>817024.00939795922</v>
      </c>
      <c r="H13" s="2">
        <v>883017.84136734693</v>
      </c>
      <c r="I13" s="2">
        <v>977005.96858600585</v>
      </c>
    </row>
    <row r="14" spans="1:9" s="236" customFormat="1" ht="21" customHeight="1">
      <c r="A14" s="229" t="s">
        <v>445</v>
      </c>
      <c r="B14" s="2">
        <v>76394.616862266863</v>
      </c>
      <c r="C14" s="2">
        <v>72249.392595408892</v>
      </c>
      <c r="D14" s="2">
        <v>51632.735610951</v>
      </c>
      <c r="E14" s="2">
        <v>38613.761303206993</v>
      </c>
      <c r="F14" s="2">
        <v>29518.083164723033</v>
      </c>
      <c r="G14" s="2">
        <v>29861.867051020407</v>
      </c>
      <c r="H14" s="2">
        <v>29396.931301749271</v>
      </c>
      <c r="I14" s="2">
        <v>21953.815771137026</v>
      </c>
    </row>
    <row r="15" spans="1:9" s="236" customFormat="1" ht="21" customHeight="1">
      <c r="A15" s="229" t="s">
        <v>446</v>
      </c>
      <c r="B15" s="2">
        <v>1881.9325523672885</v>
      </c>
      <c r="C15" s="2">
        <v>2474.8750243902441</v>
      </c>
      <c r="D15" s="2">
        <v>1389.730288184438</v>
      </c>
      <c r="E15" s="2">
        <v>2471.102339650146</v>
      </c>
      <c r="F15" s="2">
        <v>8163.9665670553932</v>
      </c>
      <c r="G15" s="2">
        <v>6507.3208615160347</v>
      </c>
      <c r="H15" s="2">
        <v>6265.8504999999996</v>
      </c>
      <c r="I15" s="2">
        <v>6421.5176034985416</v>
      </c>
    </row>
    <row r="16" spans="1:9" s="236" customFormat="1" ht="21" customHeight="1">
      <c r="A16" s="229" t="s">
        <v>447</v>
      </c>
      <c r="B16" s="2">
        <v>1712.6664131994262</v>
      </c>
      <c r="C16" s="2">
        <v>2299.9560989956958</v>
      </c>
      <c r="D16" s="2">
        <v>1248.4428069164267</v>
      </c>
      <c r="E16" s="2">
        <v>2262.8827303206995</v>
      </c>
      <c r="F16" s="2">
        <v>4561.3989241982508</v>
      </c>
      <c r="G16" s="2">
        <v>4736.6967317784256</v>
      </c>
      <c r="H16" s="2">
        <v>4476.3514446064137</v>
      </c>
      <c r="I16" s="2">
        <v>5123.2117332361522</v>
      </c>
    </row>
    <row r="17" spans="1:9" s="236" customFormat="1" ht="21" customHeight="1">
      <c r="A17" s="229" t="s">
        <v>448</v>
      </c>
      <c r="B17" s="2">
        <v>169.26613916786226</v>
      </c>
      <c r="C17" s="2">
        <v>174.91892539454807</v>
      </c>
      <c r="D17" s="2">
        <v>141.28748126801153</v>
      </c>
      <c r="E17" s="2">
        <v>208.21960932944606</v>
      </c>
      <c r="F17" s="2">
        <v>3602.5676428571428</v>
      </c>
      <c r="G17" s="2">
        <v>1770.6241297376091</v>
      </c>
      <c r="H17" s="2">
        <v>1789.4990553935859</v>
      </c>
      <c r="I17" s="2">
        <v>1298.3058702623905</v>
      </c>
    </row>
    <row r="18" spans="1:9" s="236" customFormat="1" ht="21" customHeight="1">
      <c r="A18" s="229" t="s">
        <v>449</v>
      </c>
      <c r="B18" s="2">
        <v>15205.745232424677</v>
      </c>
      <c r="C18" s="2">
        <v>8937.0567934002866</v>
      </c>
      <c r="D18" s="2">
        <v>9560.1262247838622</v>
      </c>
      <c r="E18" s="2">
        <v>6092.7269431486875</v>
      </c>
      <c r="F18" s="2">
        <v>7564.1343731778425</v>
      </c>
      <c r="G18" s="2">
        <v>11988.160266763849</v>
      </c>
      <c r="H18" s="2">
        <v>11993.976072886298</v>
      </c>
      <c r="I18" s="2">
        <v>15899.573481049561</v>
      </c>
    </row>
    <row r="19" spans="1:9" s="236" customFormat="1" ht="21" customHeight="1">
      <c r="A19" s="229" t="s">
        <v>450</v>
      </c>
      <c r="B19" s="2">
        <v>6047.2995265423242</v>
      </c>
      <c r="C19" s="2">
        <v>4948.5267804878049</v>
      </c>
      <c r="D19" s="2">
        <v>5615.4890216138328</v>
      </c>
      <c r="E19" s="2">
        <v>4513.4238017492708</v>
      </c>
      <c r="F19" s="2">
        <v>5154.7271559766759</v>
      </c>
      <c r="G19" s="2">
        <v>7227.4608571428562</v>
      </c>
      <c r="H19" s="2">
        <v>7395.4793381924192</v>
      </c>
      <c r="I19" s="2">
        <v>12042.264255102042</v>
      </c>
    </row>
    <row r="20" spans="1:9" s="236" customFormat="1" ht="21" customHeight="1">
      <c r="A20" s="229" t="s">
        <v>451</v>
      </c>
      <c r="B20" s="2">
        <v>9158.4457058823518</v>
      </c>
      <c r="C20" s="2">
        <v>3988.5300129124826</v>
      </c>
      <c r="D20" s="2">
        <v>3944.6372031700289</v>
      </c>
      <c r="E20" s="2">
        <v>1579.303141399417</v>
      </c>
      <c r="F20" s="2">
        <v>2409.4072172011665</v>
      </c>
      <c r="G20" s="2">
        <v>4760.699409620991</v>
      </c>
      <c r="H20" s="2">
        <v>4598.4967346938774</v>
      </c>
      <c r="I20" s="2">
        <v>3857.309225947522</v>
      </c>
    </row>
    <row r="21" spans="1:9" s="236" customFormat="1" ht="21" customHeight="1">
      <c r="A21" s="229" t="s">
        <v>40</v>
      </c>
      <c r="B21" s="2">
        <v>4810.1550100430422</v>
      </c>
      <c r="C21" s="2">
        <v>4335.4271721664272</v>
      </c>
      <c r="D21" s="2">
        <v>3571.3375533141211</v>
      </c>
      <c r="E21" s="2">
        <v>5122.1091647230314</v>
      </c>
      <c r="F21" s="2">
        <v>6916.4305612244898</v>
      </c>
      <c r="G21" s="2">
        <v>7918.9118965014568</v>
      </c>
      <c r="H21" s="2">
        <v>8056.3605306122454</v>
      </c>
      <c r="I21" s="2">
        <v>9990.5202011661804</v>
      </c>
    </row>
    <row r="22" spans="1:9" s="236" customFormat="1" ht="21" customHeight="1">
      <c r="A22" s="229" t="s">
        <v>452</v>
      </c>
      <c r="B22" s="2">
        <v>-35334.686024390248</v>
      </c>
      <c r="C22" s="2">
        <v>-32339.365167862266</v>
      </c>
      <c r="D22" s="2">
        <v>-36967.77617867435</v>
      </c>
      <c r="E22" s="2">
        <v>-37909.894594752186</v>
      </c>
      <c r="F22" s="2">
        <v>-33613.925008746359</v>
      </c>
      <c r="G22" s="2">
        <v>-33567.645734693877</v>
      </c>
      <c r="H22" s="2">
        <v>-34860.908126822156</v>
      </c>
      <c r="I22" s="2">
        <v>-41699.455102040818</v>
      </c>
    </row>
    <row r="23" spans="1:9" s="236" customFormat="1" ht="21" customHeight="1">
      <c r="A23" s="228" t="s">
        <v>58</v>
      </c>
      <c r="B23" s="2">
        <v>3224.2554548063126</v>
      </c>
      <c r="C23" s="2">
        <v>6226.2285093256814</v>
      </c>
      <c r="D23" s="2">
        <v>4252.6501368876079</v>
      </c>
      <c r="E23" s="2">
        <v>5930.9012215743442</v>
      </c>
      <c r="F23" s="2">
        <v>8733.2576676384851</v>
      </c>
      <c r="G23" s="2">
        <v>15230.511204081633</v>
      </c>
      <c r="H23" s="2">
        <v>9855.5031909620993</v>
      </c>
      <c r="I23" s="2">
        <v>12169.93951457726</v>
      </c>
    </row>
    <row r="24" spans="1:9" s="236" customFormat="1" ht="21" customHeight="1">
      <c r="A24" s="228" t="s">
        <v>64</v>
      </c>
      <c r="B24" s="2">
        <v>3478.7819756097565</v>
      </c>
      <c r="C24" s="2">
        <v>930.02485222381631</v>
      </c>
      <c r="D24" s="2">
        <v>595.55759077809796</v>
      </c>
      <c r="E24" s="2">
        <v>1323.743413994169</v>
      </c>
      <c r="F24" s="2">
        <v>637.97794023323615</v>
      </c>
      <c r="G24" s="2">
        <v>166.90870699708452</v>
      </c>
      <c r="H24" s="2">
        <v>76.715746355685141</v>
      </c>
      <c r="I24" s="2">
        <v>170.22005976676385</v>
      </c>
    </row>
    <row r="25" spans="1:9" s="236" customFormat="1" ht="21" customHeight="1">
      <c r="A25" s="228" t="s">
        <v>453</v>
      </c>
      <c r="B25" s="2">
        <v>58756.504149210901</v>
      </c>
      <c r="C25" s="2">
        <v>74189.738025824961</v>
      </c>
      <c r="D25" s="2">
        <v>69317.432912103744</v>
      </c>
      <c r="E25" s="2">
        <v>68158.029651603501</v>
      </c>
      <c r="F25" s="2">
        <v>71787.659928571433</v>
      </c>
      <c r="G25" s="2">
        <v>75134.516011661806</v>
      </c>
      <c r="H25" s="2">
        <v>112479.18878862975</v>
      </c>
      <c r="I25" s="2">
        <v>111616.64743148688</v>
      </c>
    </row>
    <row r="26" spans="1:9" s="236" customFormat="1" ht="21" customHeight="1">
      <c r="A26" s="228" t="s">
        <v>75</v>
      </c>
      <c r="B26" s="2">
        <v>22796.900754662838</v>
      </c>
      <c r="C26" s="2">
        <v>23425.323177905309</v>
      </c>
      <c r="D26" s="2">
        <v>27860.501080691643</v>
      </c>
      <c r="E26" s="2">
        <v>32937.342724489798</v>
      </c>
      <c r="F26" s="2">
        <v>37917.636616618074</v>
      </c>
      <c r="G26" s="2">
        <v>37351.225881924198</v>
      </c>
      <c r="H26" s="2">
        <v>37756.018564139944</v>
      </c>
      <c r="I26" s="2">
        <v>37780.315696793004</v>
      </c>
    </row>
    <row r="27" spans="1:9" s="237" customFormat="1" ht="18.75" thickBot="1">
      <c r="A27" s="230" t="s">
        <v>454</v>
      </c>
      <c r="B27" s="3">
        <v>4469.2417331420365</v>
      </c>
      <c r="C27" s="3">
        <v>4511.1028766140607</v>
      </c>
      <c r="D27" s="3">
        <v>5644.8725288184442</v>
      </c>
      <c r="E27" s="3">
        <v>4647.0737478134115</v>
      </c>
      <c r="F27" s="3">
        <v>4152.3428702623905</v>
      </c>
      <c r="G27" s="3">
        <v>7246.7981865889215</v>
      </c>
      <c r="H27" s="3">
        <v>4833.657145772595</v>
      </c>
      <c r="I27" s="3">
        <v>7285.4119518950438</v>
      </c>
    </row>
    <row r="28" spans="1:9" ht="24" customHeight="1" thickTop="1" thickBot="1">
      <c r="A28" s="118" t="s">
        <v>455</v>
      </c>
      <c r="B28" s="1">
        <v>895942.16423529421</v>
      </c>
      <c r="C28" s="1">
        <v>1241748.3223515067</v>
      </c>
      <c r="D28" s="1">
        <v>1247531.8074855907</v>
      </c>
      <c r="E28" s="1">
        <v>1363884.2479839649</v>
      </c>
      <c r="F28" s="1">
        <v>1652514.0613323615</v>
      </c>
      <c r="G28" s="1">
        <v>1679833.0113819242</v>
      </c>
      <c r="H28" s="1">
        <v>1754875.5299927113</v>
      </c>
      <c r="I28" s="1">
        <v>1864593.9783323617</v>
      </c>
    </row>
    <row r="29" spans="1:9" s="236" customFormat="1" ht="21" customHeight="1" thickTop="1">
      <c r="A29" s="228" t="s">
        <v>456</v>
      </c>
      <c r="B29" s="2">
        <v>736288.98842037295</v>
      </c>
      <c r="C29" s="2">
        <v>1097866.0361262555</v>
      </c>
      <c r="D29" s="2">
        <v>1128501.9211383285</v>
      </c>
      <c r="E29" s="2">
        <v>1249061.6991297374</v>
      </c>
      <c r="F29" s="2">
        <v>1525658.5170058308</v>
      </c>
      <c r="G29" s="2">
        <v>1543144.7713075804</v>
      </c>
      <c r="H29" s="2">
        <v>1571309.3081705538</v>
      </c>
      <c r="I29" s="2">
        <v>1684955.1773119534</v>
      </c>
    </row>
    <row r="30" spans="1:9" s="236" customFormat="1" ht="21" customHeight="1">
      <c r="A30" s="229" t="s">
        <v>457</v>
      </c>
      <c r="B30" s="2">
        <v>221550.29022525108</v>
      </c>
      <c r="C30" s="2">
        <v>435396.88561979914</v>
      </c>
      <c r="D30" s="2">
        <v>488875.23729827092</v>
      </c>
      <c r="E30" s="2">
        <v>478790.32814723038</v>
      </c>
      <c r="F30" s="2">
        <v>572675.23103644315</v>
      </c>
      <c r="G30" s="2">
        <v>585929.48526093294</v>
      </c>
      <c r="H30" s="2">
        <v>584972.28749708459</v>
      </c>
      <c r="I30" s="2">
        <v>663124.22207725944</v>
      </c>
    </row>
    <row r="31" spans="1:9" s="236" customFormat="1" ht="21" customHeight="1">
      <c r="A31" s="229" t="s">
        <v>458</v>
      </c>
      <c r="B31" s="2">
        <v>187561.49433715927</v>
      </c>
      <c r="C31" s="2">
        <v>241347.39163988523</v>
      </c>
      <c r="D31" s="2">
        <v>263678.56096685876</v>
      </c>
      <c r="E31" s="2">
        <v>333468.37034402334</v>
      </c>
      <c r="F31" s="2">
        <v>388217.8144868805</v>
      </c>
      <c r="G31" s="2">
        <v>412051.61592857144</v>
      </c>
      <c r="H31" s="2">
        <v>457767.42677696794</v>
      </c>
      <c r="I31" s="2">
        <v>476681.81855102041</v>
      </c>
    </row>
    <row r="32" spans="1:9" s="236" customFormat="1" ht="21" customHeight="1">
      <c r="A32" s="229" t="s">
        <v>459</v>
      </c>
      <c r="B32" s="2">
        <v>160259.11834863701</v>
      </c>
      <c r="C32" s="2">
        <v>192660.98573457677</v>
      </c>
      <c r="D32" s="2">
        <v>96870.107223342944</v>
      </c>
      <c r="E32" s="2">
        <v>86641.893405247814</v>
      </c>
      <c r="F32" s="2">
        <v>75487.514217201155</v>
      </c>
      <c r="G32" s="2">
        <v>50830.800896501452</v>
      </c>
      <c r="H32" s="2">
        <v>53632.225957725947</v>
      </c>
      <c r="I32" s="2">
        <v>27710.663947521865</v>
      </c>
    </row>
    <row r="33" spans="1:9" s="236" customFormat="1" ht="21" customHeight="1">
      <c r="A33" s="229" t="s">
        <v>460</v>
      </c>
      <c r="B33" s="2">
        <v>46653.172888091824</v>
      </c>
      <c r="C33" s="2">
        <v>45317.13374175036</v>
      </c>
      <c r="D33" s="2">
        <v>40949.254118155615</v>
      </c>
      <c r="E33" s="2">
        <v>51704.528884839645</v>
      </c>
      <c r="F33" s="2">
        <v>77770.076282798822</v>
      </c>
      <c r="G33" s="2">
        <v>73641.485673469389</v>
      </c>
      <c r="H33" s="2">
        <v>83334.90404810496</v>
      </c>
      <c r="I33" s="2">
        <v>90208.042704081643</v>
      </c>
    </row>
    <row r="34" spans="1:9" s="236" customFormat="1" ht="21" customHeight="1">
      <c r="A34" s="229" t="s">
        <v>461</v>
      </c>
      <c r="B34" s="2">
        <v>105634.00369870875</v>
      </c>
      <c r="C34" s="2">
        <v>161514.49191678624</v>
      </c>
      <c r="D34" s="2">
        <v>216747.50828386165</v>
      </c>
      <c r="E34" s="2">
        <v>273974.58082653058</v>
      </c>
      <c r="F34" s="2">
        <v>383400.51359329448</v>
      </c>
      <c r="G34" s="2">
        <v>386926.13897667639</v>
      </c>
      <c r="H34" s="2">
        <v>359698.87950145773</v>
      </c>
      <c r="I34" s="2">
        <v>390794.52761224494</v>
      </c>
    </row>
    <row r="35" spans="1:9" s="236" customFormat="1" ht="21" customHeight="1">
      <c r="A35" s="229" t="s">
        <v>462</v>
      </c>
      <c r="B35" s="2">
        <v>14630.908922525108</v>
      </c>
      <c r="C35" s="2">
        <v>21629.147473457673</v>
      </c>
      <c r="D35" s="2">
        <v>21381.253247838617</v>
      </c>
      <c r="E35" s="2">
        <v>24481.997521865887</v>
      </c>
      <c r="F35" s="2">
        <v>28107.367389212828</v>
      </c>
      <c r="G35" s="2">
        <v>33765.244571428571</v>
      </c>
      <c r="H35" s="2">
        <v>31903.584389212825</v>
      </c>
      <c r="I35" s="2">
        <v>36435.902419825077</v>
      </c>
    </row>
    <row r="36" spans="1:9" s="236" customFormat="1" ht="21" customHeight="1">
      <c r="A36" s="228" t="s">
        <v>463</v>
      </c>
      <c r="B36" s="2">
        <v>929.60441750358677</v>
      </c>
      <c r="C36" s="2">
        <v>2568.6593314203728</v>
      </c>
      <c r="D36" s="2">
        <v>581.97416426512973</v>
      </c>
      <c r="E36" s="2">
        <v>70.501749271137029</v>
      </c>
      <c r="F36" s="2">
        <v>136.82921574344024</v>
      </c>
      <c r="G36" s="2">
        <v>879.61038338192418</v>
      </c>
      <c r="H36" s="2">
        <v>525.40539358600586</v>
      </c>
      <c r="I36" s="2">
        <v>1252.0518950437317</v>
      </c>
    </row>
    <row r="37" spans="1:9" s="236" customFormat="1" ht="21" customHeight="1">
      <c r="A37" s="228" t="s">
        <v>464</v>
      </c>
      <c r="B37" s="2">
        <v>85599.552325681492</v>
      </c>
      <c r="C37" s="2">
        <v>59563.343060258245</v>
      </c>
      <c r="D37" s="2">
        <v>39242.084164265136</v>
      </c>
      <c r="E37" s="2">
        <v>36956.730963556853</v>
      </c>
      <c r="F37" s="2">
        <v>32821.761106413993</v>
      </c>
      <c r="G37" s="2">
        <v>28818.779695335277</v>
      </c>
      <c r="H37" s="2">
        <v>41189.757848396497</v>
      </c>
      <c r="I37" s="2">
        <v>34078.310069970852</v>
      </c>
    </row>
    <row r="38" spans="1:9" s="236" customFormat="1" ht="21" customHeight="1">
      <c r="A38" s="228" t="s">
        <v>465</v>
      </c>
      <c r="B38" s="2">
        <v>19827.852671449069</v>
      </c>
      <c r="C38" s="2">
        <v>18978.060305595409</v>
      </c>
      <c r="D38" s="2">
        <v>23537.532812680114</v>
      </c>
      <c r="E38" s="2">
        <v>30573.203717201166</v>
      </c>
      <c r="F38" s="2">
        <v>39691.095435860057</v>
      </c>
      <c r="G38" s="2">
        <v>39872.226142857144</v>
      </c>
      <c r="H38" s="2">
        <v>40710.013739067057</v>
      </c>
      <c r="I38" s="2">
        <v>51604.17106413994</v>
      </c>
    </row>
    <row r="39" spans="1:9" s="236" customFormat="1" ht="21" customHeight="1">
      <c r="A39" s="228" t="s">
        <v>129</v>
      </c>
      <c r="B39" s="2">
        <v>25972.509740315636</v>
      </c>
      <c r="C39" s="2">
        <v>39157.045065997132</v>
      </c>
      <c r="D39" s="2">
        <v>40793.340743515851</v>
      </c>
      <c r="E39" s="2">
        <v>38628.308711370264</v>
      </c>
      <c r="F39" s="2">
        <v>47250.040494169101</v>
      </c>
      <c r="G39" s="2">
        <v>53291.514160349849</v>
      </c>
      <c r="H39" s="2">
        <v>47617.278390670552</v>
      </c>
      <c r="I39" s="2">
        <v>47366.162099125359</v>
      </c>
    </row>
    <row r="40" spans="1:9" s="236" customFormat="1" ht="21" customHeight="1">
      <c r="A40" s="228" t="s">
        <v>135</v>
      </c>
      <c r="B40" s="2">
        <v>0</v>
      </c>
      <c r="C40" s="2">
        <v>0</v>
      </c>
      <c r="D40" s="2">
        <v>0</v>
      </c>
      <c r="E40" s="2">
        <v>0</v>
      </c>
      <c r="F40" s="2">
        <v>0</v>
      </c>
      <c r="G40" s="2">
        <v>0</v>
      </c>
      <c r="H40" s="2">
        <v>0</v>
      </c>
      <c r="I40" s="2">
        <v>0</v>
      </c>
    </row>
    <row r="41" spans="1:9" s="236" customFormat="1" ht="21" customHeight="1">
      <c r="A41" s="228" t="s">
        <v>466</v>
      </c>
      <c r="B41" s="2">
        <v>27323.656659971304</v>
      </c>
      <c r="C41" s="2">
        <v>21733.18067001435</v>
      </c>
      <c r="D41" s="2">
        <v>12783.935089337174</v>
      </c>
      <c r="E41" s="2">
        <v>3947.8753396501456</v>
      </c>
      <c r="F41" s="2">
        <v>1975.1875408163264</v>
      </c>
      <c r="G41" s="2">
        <v>1309.7409693877553</v>
      </c>
      <c r="H41" s="2">
        <v>1327.6643600583091</v>
      </c>
      <c r="I41" s="2">
        <v>20275.186999999998</v>
      </c>
    </row>
    <row r="42" spans="1:9" s="237" customFormat="1" ht="18.75" thickBot="1">
      <c r="A42" s="230" t="s">
        <v>110</v>
      </c>
      <c r="B42" s="3"/>
      <c r="C42" s="3">
        <v>1881.9977919655664</v>
      </c>
      <c r="D42" s="3">
        <v>2091.019373198847</v>
      </c>
      <c r="E42" s="3">
        <v>4645.9283731778423</v>
      </c>
      <c r="F42" s="3">
        <v>4980.6305335276975</v>
      </c>
      <c r="G42" s="3">
        <v>12516.368723032068</v>
      </c>
      <c r="H42" s="3">
        <v>52196.102090379005</v>
      </c>
      <c r="I42" s="3">
        <v>25062.91889212828</v>
      </c>
    </row>
    <row r="43" spans="1:9" ht="24" customHeight="1" thickTop="1" thickBot="1">
      <c r="A43" s="118" t="s">
        <v>467</v>
      </c>
      <c r="B43" s="1">
        <v>120453.02708321376</v>
      </c>
      <c r="C43" s="1">
        <v>136508.02387087519</v>
      </c>
      <c r="D43" s="1">
        <v>146851.96086743515</v>
      </c>
      <c r="E43" s="1">
        <v>167310.40541253646</v>
      </c>
      <c r="F43" s="1">
        <v>179643.7348483965</v>
      </c>
      <c r="G43" s="1">
        <v>180456.4922973761</v>
      </c>
      <c r="H43" s="1">
        <v>195482.77934985422</v>
      </c>
      <c r="I43" s="1">
        <v>202910.59831632653</v>
      </c>
    </row>
    <row r="44" spans="1:9" s="236" customFormat="1" ht="21" customHeight="1" thickTop="1">
      <c r="A44" s="228" t="s">
        <v>150</v>
      </c>
      <c r="B44" s="2">
        <v>77753.882352941189</v>
      </c>
      <c r="C44" s="2">
        <v>86819.249641319955</v>
      </c>
      <c r="D44" s="2">
        <v>105352.36887608068</v>
      </c>
      <c r="E44" s="2">
        <v>122428.76822157434</v>
      </c>
      <c r="F44" s="2">
        <v>135197.44023323615</v>
      </c>
      <c r="G44" s="2">
        <v>147089.27551020408</v>
      </c>
      <c r="H44" s="2">
        <v>147089.27551020408</v>
      </c>
      <c r="I44" s="2">
        <v>159298.17055393587</v>
      </c>
    </row>
    <row r="45" spans="1:9" s="236" customFormat="1" ht="21" customHeight="1">
      <c r="A45" s="228" t="s">
        <v>154</v>
      </c>
      <c r="B45" s="2">
        <v>0</v>
      </c>
      <c r="C45" s="2">
        <v>0</v>
      </c>
      <c r="D45" s="2">
        <v>0</v>
      </c>
      <c r="E45" s="2">
        <v>0</v>
      </c>
      <c r="F45" s="2">
        <v>0</v>
      </c>
      <c r="G45" s="2">
        <v>0</v>
      </c>
      <c r="H45" s="2">
        <v>0</v>
      </c>
      <c r="I45" s="2">
        <v>0</v>
      </c>
    </row>
    <row r="46" spans="1:9" s="236" customFormat="1" ht="21" customHeight="1">
      <c r="A46" s="228" t="s">
        <v>158</v>
      </c>
      <c r="B46" s="2">
        <v>0</v>
      </c>
      <c r="C46" s="2">
        <v>0</v>
      </c>
      <c r="D46" s="2">
        <v>0</v>
      </c>
      <c r="E46" s="2">
        <v>0</v>
      </c>
      <c r="F46" s="2">
        <v>0</v>
      </c>
      <c r="G46" s="2">
        <v>0</v>
      </c>
      <c r="H46" s="2">
        <v>0</v>
      </c>
      <c r="I46" s="2">
        <v>0</v>
      </c>
    </row>
    <row r="47" spans="1:9" s="236" customFormat="1" ht="21" customHeight="1">
      <c r="A47" s="228" t="s">
        <v>468</v>
      </c>
      <c r="B47" s="2">
        <v>22553.883220946918</v>
      </c>
      <c r="C47" s="2">
        <v>24568.409761836443</v>
      </c>
      <c r="D47" s="2">
        <v>20392.718044668585</v>
      </c>
      <c r="E47" s="2">
        <v>15917.855842565597</v>
      </c>
      <c r="F47" s="2">
        <v>18753.330628279884</v>
      </c>
      <c r="G47" s="2">
        <v>21262.625543731774</v>
      </c>
      <c r="H47" s="2">
        <v>21262.625543731774</v>
      </c>
      <c r="I47" s="2">
        <v>23975.713562682216</v>
      </c>
    </row>
    <row r="48" spans="1:9" s="236" customFormat="1" ht="21" customHeight="1">
      <c r="A48" s="228" t="s">
        <v>166</v>
      </c>
      <c r="B48" s="2">
        <v>20145.261509325679</v>
      </c>
      <c r="C48" s="2">
        <v>25120.364467718795</v>
      </c>
      <c r="D48" s="2">
        <v>21106.873946685879</v>
      </c>
      <c r="E48" s="2">
        <v>28963.781348396504</v>
      </c>
      <c r="F48" s="2">
        <v>25692.963986880462</v>
      </c>
      <c r="G48" s="2">
        <v>12104.591243440234</v>
      </c>
      <c r="H48" s="2">
        <v>27130.878295918366</v>
      </c>
      <c r="I48" s="2">
        <v>19636.714199708455</v>
      </c>
    </row>
    <row r="49" spans="1:9" s="236" customFormat="1" ht="21" customHeight="1">
      <c r="A49" s="229" t="s">
        <v>469</v>
      </c>
      <c r="B49" s="2">
        <v>0</v>
      </c>
      <c r="C49" s="2">
        <v>0</v>
      </c>
      <c r="D49" s="2">
        <v>0</v>
      </c>
      <c r="E49" s="2">
        <v>609.03790087463562</v>
      </c>
      <c r="F49" s="2">
        <v>600</v>
      </c>
      <c r="G49" s="2">
        <v>0</v>
      </c>
      <c r="H49" s="2">
        <v>0</v>
      </c>
      <c r="I49" s="2">
        <v>0</v>
      </c>
    </row>
    <row r="50" spans="1:9" s="237" customFormat="1" ht="18.75" thickBot="1">
      <c r="A50" s="231" t="s">
        <v>470</v>
      </c>
      <c r="B50" s="3">
        <v>20145.261509325679</v>
      </c>
      <c r="C50" s="3">
        <v>25120.364467718795</v>
      </c>
      <c r="D50" s="3">
        <v>21106.873946685879</v>
      </c>
      <c r="E50" s="3">
        <v>28354.743447521869</v>
      </c>
      <c r="F50" s="3">
        <v>25092.963986880462</v>
      </c>
      <c r="G50" s="3">
        <v>12104.591243440234</v>
      </c>
      <c r="H50" s="3">
        <v>27130.878295918366</v>
      </c>
      <c r="I50" s="3">
        <v>19636.714199708455</v>
      </c>
    </row>
    <row r="51" spans="1:9" ht="24" customHeight="1" thickTop="1" thickBot="1">
      <c r="A51" s="118" t="s">
        <v>471</v>
      </c>
      <c r="B51" s="1">
        <v>1016395.1913185078</v>
      </c>
      <c r="C51" s="1">
        <v>1378256.3462223818</v>
      </c>
      <c r="D51" s="1">
        <v>1394383.7683530261</v>
      </c>
      <c r="E51" s="1">
        <v>1531194.6533965014</v>
      </c>
      <c r="F51" s="1">
        <v>1832157.7961807579</v>
      </c>
      <c r="G51" s="1">
        <v>1860289.5036793002</v>
      </c>
      <c r="H51" s="1">
        <v>1950358.3093425655</v>
      </c>
      <c r="I51" s="1">
        <v>2067504.5766486879</v>
      </c>
    </row>
    <row r="52" spans="1:9" s="236" customFormat="1" ht="24" customHeight="1" thickTop="1">
      <c r="A52" s="232" t="s">
        <v>472</v>
      </c>
      <c r="B52" s="2">
        <v>176761.3919799139</v>
      </c>
      <c r="C52" s="2">
        <v>208193.32578909615</v>
      </c>
      <c r="D52" s="2">
        <v>233398.27128818442</v>
      </c>
      <c r="E52" s="2">
        <v>295727.44401020411</v>
      </c>
      <c r="F52" s="2">
        <v>413925.51659037895</v>
      </c>
      <c r="G52" s="2">
        <v>485881.03783965012</v>
      </c>
      <c r="H52" s="2">
        <v>510694.98824198253</v>
      </c>
      <c r="I52" s="2">
        <v>654031.23546793009</v>
      </c>
    </row>
    <row r="53" spans="1:9" s="237" customFormat="1" ht="21" customHeight="1">
      <c r="A53" s="231" t="s">
        <v>473</v>
      </c>
      <c r="B53" s="3">
        <v>21696.735969870875</v>
      </c>
      <c r="C53" s="3">
        <v>18850.067926829266</v>
      </c>
      <c r="D53" s="3">
        <v>33872.117527377515</v>
      </c>
      <c r="E53" s="3">
        <v>44809.359406705538</v>
      </c>
      <c r="F53" s="3">
        <v>37708.856172011663</v>
      </c>
      <c r="G53" s="3">
        <v>45442.49279591837</v>
      </c>
      <c r="H53" s="3">
        <v>35166.163516034983</v>
      </c>
      <c r="I53" s="3">
        <v>46283.914186588925</v>
      </c>
    </row>
    <row r="54" spans="1:9" s="237" customFormat="1" ht="21" customHeight="1">
      <c r="A54" s="231" t="s">
        <v>474</v>
      </c>
      <c r="B54" s="3">
        <v>134720.04123385937</v>
      </c>
      <c r="C54" s="3">
        <v>166839.98575322813</v>
      </c>
      <c r="D54" s="3">
        <v>173902.9733587896</v>
      </c>
      <c r="E54" s="3">
        <v>226088.64152478133</v>
      </c>
      <c r="F54" s="3">
        <v>352663.19430903788</v>
      </c>
      <c r="G54" s="3">
        <v>414146.64774489799</v>
      </c>
      <c r="H54" s="3">
        <v>449673.68423906702</v>
      </c>
      <c r="I54" s="3">
        <v>580943.26493586006</v>
      </c>
    </row>
    <row r="55" spans="1:9" s="237" customFormat="1" ht="21" customHeight="1">
      <c r="A55" s="231" t="s">
        <v>475</v>
      </c>
      <c r="B55" s="3">
        <v>0</v>
      </c>
      <c r="C55" s="3">
        <v>0</v>
      </c>
      <c r="D55" s="3">
        <v>0</v>
      </c>
      <c r="E55" s="3">
        <v>0</v>
      </c>
      <c r="F55" s="3">
        <v>0</v>
      </c>
      <c r="G55" s="3">
        <v>0</v>
      </c>
      <c r="H55" s="3">
        <v>0</v>
      </c>
      <c r="I55" s="3">
        <v>0</v>
      </c>
    </row>
    <row r="56" spans="1:9" s="237" customFormat="1" ht="21" customHeight="1">
      <c r="A56" s="231" t="s">
        <v>476</v>
      </c>
      <c r="B56" s="3">
        <v>18203.734776183646</v>
      </c>
      <c r="C56" s="3">
        <v>21974.92074892396</v>
      </c>
      <c r="D56" s="3">
        <v>24739.829041786743</v>
      </c>
      <c r="E56" s="3">
        <v>23562.254157434407</v>
      </c>
      <c r="F56" s="3">
        <v>22623.47102040816</v>
      </c>
      <c r="G56" s="3">
        <v>25956.78068075802</v>
      </c>
      <c r="H56" s="3">
        <v>25520.023868804667</v>
      </c>
      <c r="I56" s="3">
        <v>26335.921397959184</v>
      </c>
    </row>
    <row r="57" spans="1:9" s="237" customFormat="1" ht="21" customHeight="1">
      <c r="A57" s="231" t="s">
        <v>477</v>
      </c>
      <c r="B57" s="3">
        <v>2140.88</v>
      </c>
      <c r="C57" s="3">
        <v>528.35136011477766</v>
      </c>
      <c r="D57" s="3">
        <v>883.35136023054758</v>
      </c>
      <c r="E57" s="3">
        <v>1267.1889212827987</v>
      </c>
      <c r="F57" s="3">
        <v>929.99508892128279</v>
      </c>
      <c r="G57" s="3">
        <v>335.11661807580174</v>
      </c>
      <c r="H57" s="3">
        <v>335.11661807580174</v>
      </c>
      <c r="I57" s="3">
        <v>468.13494752186591</v>
      </c>
    </row>
    <row r="58" spans="1:9" s="237" customFormat="1" ht="18.75" thickBot="1">
      <c r="A58" s="230" t="s">
        <v>478</v>
      </c>
      <c r="B58" s="3">
        <v>1581274.6182152079</v>
      </c>
      <c r="C58" s="3">
        <v>1933466.1111047345</v>
      </c>
      <c r="D58" s="3">
        <v>2341306.8197867437</v>
      </c>
      <c r="E58" s="3">
        <v>2374030.319909621</v>
      </c>
      <c r="F58" s="3">
        <v>2747469.7512988336</v>
      </c>
      <c r="G58" s="3">
        <v>2982552.9987069969</v>
      </c>
      <c r="H58" s="3">
        <v>3093232.6483556856</v>
      </c>
      <c r="I58" s="3">
        <v>3458574.0842551026</v>
      </c>
    </row>
    <row r="59" spans="1:9" ht="31.5" customHeight="1" thickTop="1" thickBot="1">
      <c r="A59" s="233" t="s">
        <v>479</v>
      </c>
      <c r="B59" s="1"/>
      <c r="C59" s="1"/>
      <c r="D59" s="1"/>
      <c r="E59" s="1"/>
      <c r="F59" s="1"/>
      <c r="G59" s="1"/>
      <c r="H59" s="1"/>
      <c r="I59" s="1"/>
    </row>
    <row r="60" spans="1:9" ht="30" customHeight="1" thickTop="1">
      <c r="A60" s="126" t="s">
        <v>480</v>
      </c>
      <c r="B60" s="4">
        <v>62797.251700143475</v>
      </c>
      <c r="C60" s="4">
        <v>65206.404510760403</v>
      </c>
      <c r="D60" s="4">
        <v>51627.461240634002</v>
      </c>
      <c r="E60" s="4">
        <v>56278.266051020408</v>
      </c>
      <c r="F60" s="4">
        <v>77704.385113702621</v>
      </c>
      <c r="G60" s="4">
        <v>64251.443024781336</v>
      </c>
      <c r="H60" s="4">
        <v>88077.245784256564</v>
      </c>
      <c r="I60" s="4">
        <v>81591.902658892126</v>
      </c>
    </row>
    <row r="61" spans="1:9" ht="21" customHeight="1">
      <c r="A61" s="123" t="s">
        <v>481</v>
      </c>
      <c r="B61" s="4">
        <v>-23155.726522238165</v>
      </c>
      <c r="C61" s="4">
        <v>-23343.722931133434</v>
      </c>
      <c r="D61" s="4">
        <v>-16098.792917867435</v>
      </c>
      <c r="E61" s="4">
        <v>-13350.960593294461</v>
      </c>
      <c r="F61" s="4">
        <v>-15379.699620991254</v>
      </c>
      <c r="G61" s="4">
        <v>-12063.575199708455</v>
      </c>
      <c r="H61" s="4">
        <v>-15792.968513119533</v>
      </c>
      <c r="I61" s="4">
        <v>-11996.415084548105</v>
      </c>
    </row>
    <row r="62" spans="1:9" ht="21.75" customHeight="1">
      <c r="A62" s="121" t="s">
        <v>482</v>
      </c>
      <c r="B62" s="4">
        <v>39641.525177905307</v>
      </c>
      <c r="C62" s="4">
        <v>41862.681579626973</v>
      </c>
      <c r="D62" s="4">
        <v>35528.668322766571</v>
      </c>
      <c r="E62" s="4">
        <v>42927.305457725946</v>
      </c>
      <c r="F62" s="4">
        <v>62324.685492711367</v>
      </c>
      <c r="G62" s="4">
        <v>52187.867825072884</v>
      </c>
      <c r="H62" s="4">
        <v>72284.27727113702</v>
      </c>
      <c r="I62" s="4">
        <v>69595.487574344021</v>
      </c>
    </row>
    <row r="63" spans="1:9">
      <c r="A63" s="126" t="s">
        <v>483</v>
      </c>
      <c r="B63" s="4">
        <v>53154.328865136304</v>
      </c>
      <c r="C63" s="4">
        <v>50352.636582496416</v>
      </c>
      <c r="D63" s="4">
        <v>59308.745367435164</v>
      </c>
      <c r="E63" s="4">
        <v>57816.68314868804</v>
      </c>
      <c r="F63" s="4">
        <v>67508.639288629725</v>
      </c>
      <c r="G63" s="4">
        <v>42908.361180758016</v>
      </c>
      <c r="H63" s="4">
        <v>59385.781631195336</v>
      </c>
      <c r="I63" s="4">
        <v>45006.981403790087</v>
      </c>
    </row>
    <row r="64" spans="1:9">
      <c r="A64" s="123" t="s">
        <v>484</v>
      </c>
      <c r="B64" s="4">
        <v>-11426.727876614059</v>
      </c>
      <c r="C64" s="4">
        <v>-12673.313862266859</v>
      </c>
      <c r="D64" s="4">
        <v>-19675.007027377524</v>
      </c>
      <c r="E64" s="4">
        <v>-10285.114685131195</v>
      </c>
      <c r="F64" s="4">
        <v>-22626.888532069974</v>
      </c>
      <c r="G64" s="4">
        <v>-8286.8463790087462</v>
      </c>
      <c r="H64" s="4">
        <v>-12453.436565597667</v>
      </c>
      <c r="I64" s="4">
        <v>-7449.5569154518944</v>
      </c>
    </row>
    <row r="65" spans="1:9">
      <c r="A65" s="127" t="s">
        <v>485</v>
      </c>
      <c r="B65" s="4">
        <v>81369.126166427552</v>
      </c>
      <c r="C65" s="4">
        <v>79542.004299856533</v>
      </c>
      <c r="D65" s="4">
        <v>75162.406662824214</v>
      </c>
      <c r="E65" s="4">
        <v>90458.873921282808</v>
      </c>
      <c r="F65" s="4">
        <v>107206.43624927114</v>
      </c>
      <c r="G65" s="4">
        <v>86809.38262682216</v>
      </c>
      <c r="H65" s="4">
        <v>119216.6223367347</v>
      </c>
      <c r="I65" s="4">
        <v>107152.91206268223</v>
      </c>
    </row>
    <row r="66" spans="1:9">
      <c r="A66" s="126" t="s">
        <v>486</v>
      </c>
      <c r="B66" s="4">
        <v>31989.622731707314</v>
      </c>
      <c r="C66" s="4">
        <v>30375.423210903875</v>
      </c>
      <c r="D66" s="4">
        <v>73107.744273775214</v>
      </c>
      <c r="E66" s="4">
        <v>30454.803256559768</v>
      </c>
      <c r="F66" s="4">
        <v>30159.057995626823</v>
      </c>
      <c r="G66" s="4">
        <v>22803.631196793001</v>
      </c>
      <c r="H66" s="4">
        <v>30923.424865889214</v>
      </c>
      <c r="I66" s="4">
        <v>27899.978517492713</v>
      </c>
    </row>
    <row r="67" spans="1:9">
      <c r="A67" s="126" t="s">
        <v>487</v>
      </c>
      <c r="B67" s="4">
        <v>-50544.842451936871</v>
      </c>
      <c r="C67" s="4">
        <v>-45225.612090387367</v>
      </c>
      <c r="D67" s="4">
        <v>-82049.125909221897</v>
      </c>
      <c r="E67" s="4">
        <v>-34536.826351311953</v>
      </c>
      <c r="F67" s="4">
        <v>-33961.534768221572</v>
      </c>
      <c r="G67" s="4">
        <v>-30886.832578717203</v>
      </c>
      <c r="H67" s="4">
        <v>-40259.06663265307</v>
      </c>
      <c r="I67" s="4">
        <v>-35929.821488338188</v>
      </c>
    </row>
    <row r="68" spans="1:9">
      <c r="A68" s="121" t="s">
        <v>488</v>
      </c>
      <c r="B68" s="4">
        <v>62813.906446197994</v>
      </c>
      <c r="C68" s="4">
        <v>64691.81542037303</v>
      </c>
      <c r="D68" s="4">
        <v>66221.025027377531</v>
      </c>
      <c r="E68" s="4">
        <v>86376.850826530615</v>
      </c>
      <c r="F68" s="4">
        <v>103403.95947667638</v>
      </c>
      <c r="G68" s="4">
        <v>78726.181244897962</v>
      </c>
      <c r="H68" s="4">
        <v>109880.98056997085</v>
      </c>
      <c r="I68" s="4">
        <v>99123.069091836747</v>
      </c>
    </row>
    <row r="69" spans="1:9">
      <c r="A69" s="123" t="s">
        <v>489</v>
      </c>
      <c r="B69" s="4">
        <v>-37439.387199426114</v>
      </c>
      <c r="C69" s="4">
        <v>-40892.154341463407</v>
      </c>
      <c r="D69" s="4">
        <v>-46774.115064841499</v>
      </c>
      <c r="E69" s="4">
        <v>-50741.07369825073</v>
      </c>
      <c r="F69" s="4">
        <v>-66453.459800291545</v>
      </c>
      <c r="G69" s="4">
        <v>-58776.067364431488</v>
      </c>
      <c r="H69" s="4">
        <v>-76000.817447521869</v>
      </c>
      <c r="I69" s="4">
        <v>-66633.282099125368</v>
      </c>
    </row>
    <row r="70" spans="1:9">
      <c r="A70" s="127" t="s">
        <v>490</v>
      </c>
      <c r="B70" s="4">
        <v>25374.519246771881</v>
      </c>
      <c r="C70" s="4">
        <v>23799.661078909612</v>
      </c>
      <c r="D70" s="4">
        <v>19446.909962536021</v>
      </c>
      <c r="E70" s="4">
        <v>35635.777128279879</v>
      </c>
      <c r="F70" s="4">
        <v>36950.499676384839</v>
      </c>
      <c r="G70" s="4">
        <v>19950.113880466473</v>
      </c>
      <c r="H70" s="4">
        <v>33880.163122448983</v>
      </c>
      <c r="I70" s="4">
        <v>32489.786992711372</v>
      </c>
    </row>
    <row r="71" spans="1:9">
      <c r="A71" s="127" t="s">
        <v>491</v>
      </c>
      <c r="B71" s="4">
        <v>-48852.622959827822</v>
      </c>
      <c r="C71" s="4">
        <v>4991.9713098995699</v>
      </c>
      <c r="D71" s="4">
        <v>-5493.2306412103744</v>
      </c>
      <c r="E71" s="4">
        <v>-7074.2332390670563</v>
      </c>
      <c r="F71" s="4">
        <v>2530.9037317784259</v>
      </c>
      <c r="G71" s="4">
        <v>2228.9093935860055</v>
      </c>
      <c r="H71" s="4">
        <v>-1016.0577317784256</v>
      </c>
      <c r="I71" s="4">
        <v>300.04485276967932</v>
      </c>
    </row>
    <row r="72" spans="1:9">
      <c r="A72" s="128" t="s">
        <v>492</v>
      </c>
      <c r="B72" s="4">
        <v>-63342.669088952651</v>
      </c>
      <c r="C72" s="4">
        <v>-33.998678622668585</v>
      </c>
      <c r="D72" s="4">
        <v>-6163.5262536023065</v>
      </c>
      <c r="E72" s="4">
        <v>-8858.2047827988354</v>
      </c>
      <c r="F72" s="4">
        <v>2398.9531195335276</v>
      </c>
      <c r="G72" s="4">
        <v>2193.4671997084547</v>
      </c>
      <c r="H72" s="4">
        <v>-1073.8829198250728</v>
      </c>
      <c r="I72" s="4">
        <v>219.12067346938778</v>
      </c>
    </row>
    <row r="73" spans="1:9">
      <c r="A73" s="128" t="s">
        <v>493</v>
      </c>
      <c r="B73" s="4">
        <v>14490.046058823529</v>
      </c>
      <c r="C73" s="4">
        <v>5025.969988522239</v>
      </c>
      <c r="D73" s="4">
        <v>670.29561239193072</v>
      </c>
      <c r="E73" s="4">
        <v>1783.9715437317784</v>
      </c>
      <c r="F73" s="4">
        <v>131.95061224489797</v>
      </c>
      <c r="G73" s="4">
        <v>35.44219387755102</v>
      </c>
      <c r="H73" s="4">
        <v>57.825188046647227</v>
      </c>
      <c r="I73" s="4">
        <v>80.924179300291541</v>
      </c>
    </row>
    <row r="74" spans="1:9">
      <c r="A74" s="121" t="s">
        <v>494</v>
      </c>
      <c r="B74" s="4">
        <v>49999.69890817791</v>
      </c>
      <c r="C74" s="4">
        <v>-4689.7968909612619</v>
      </c>
      <c r="D74" s="4">
        <v>5514.9493688760804</v>
      </c>
      <c r="E74" s="4">
        <v>6539.5718921282796</v>
      </c>
      <c r="F74" s="4">
        <v>-2933.2581924198253</v>
      </c>
      <c r="G74" s="4">
        <v>-2190.6822696793001</v>
      </c>
      <c r="H74" s="4">
        <v>1040.2835670553936</v>
      </c>
      <c r="I74" s="4">
        <v>-214.53795043731779</v>
      </c>
    </row>
    <row r="75" spans="1:9">
      <c r="A75" s="121" t="s">
        <v>495</v>
      </c>
      <c r="B75" s="4">
        <v>61843.262004304168</v>
      </c>
      <c r="C75" s="4">
        <v>16.37652223816356</v>
      </c>
      <c r="D75" s="4">
        <v>6198.7630619596539</v>
      </c>
      <c r="E75" s="4">
        <v>8453.9712040816321</v>
      </c>
      <c r="F75" s="4">
        <v>-2813.3925174927112</v>
      </c>
      <c r="G75" s="4">
        <v>-2170.4579941690963</v>
      </c>
      <c r="H75" s="4">
        <v>1070.2772900874636</v>
      </c>
      <c r="I75" s="4">
        <v>-196.19217638483966</v>
      </c>
    </row>
    <row r="76" spans="1:9">
      <c r="A76" s="123" t="s">
        <v>496</v>
      </c>
      <c r="B76" s="4">
        <v>-11843.563096126256</v>
      </c>
      <c r="C76" s="4">
        <v>-4706.1734131994262</v>
      </c>
      <c r="D76" s="4">
        <v>-683.81369308357353</v>
      </c>
      <c r="E76" s="4">
        <v>-1914.3993119533527</v>
      </c>
      <c r="F76" s="4">
        <v>-119.86567492711372</v>
      </c>
      <c r="G76" s="4">
        <v>-20.22427551020408</v>
      </c>
      <c r="H76" s="4">
        <v>-29.993723032069973</v>
      </c>
      <c r="I76" s="4">
        <v>-18.345774052478134</v>
      </c>
    </row>
    <row r="77" spans="1:9">
      <c r="A77" s="121" t="s">
        <v>497</v>
      </c>
      <c r="B77" s="4">
        <v>26521.59519512195</v>
      </c>
      <c r="C77" s="4">
        <v>24101.835497847915</v>
      </c>
      <c r="D77" s="4">
        <v>19468.628690201731</v>
      </c>
      <c r="E77" s="4">
        <v>35101.115781341105</v>
      </c>
      <c r="F77" s="4">
        <v>36548.14521574344</v>
      </c>
      <c r="G77" s="4">
        <v>19988.341004373178</v>
      </c>
      <c r="H77" s="4">
        <v>33904.388957725947</v>
      </c>
      <c r="I77" s="4">
        <v>32575.293895043735</v>
      </c>
    </row>
    <row r="78" spans="1:9">
      <c r="A78" s="129" t="s">
        <v>498</v>
      </c>
      <c r="B78" s="4">
        <v>1.3124878048780491</v>
      </c>
      <c r="C78" s="4">
        <v>0</v>
      </c>
      <c r="D78" s="4">
        <v>561.23657492795394</v>
      </c>
      <c r="E78" s="4">
        <v>0</v>
      </c>
      <c r="F78" s="4">
        <v>0.41978134110787169</v>
      </c>
      <c r="G78" s="4">
        <v>1.26732944606414</v>
      </c>
      <c r="H78" s="4">
        <v>3746.3879620991256</v>
      </c>
      <c r="I78" s="4">
        <v>0.17120991253644316</v>
      </c>
    </row>
    <row r="79" spans="1:9">
      <c r="A79" s="127" t="s">
        <v>499</v>
      </c>
      <c r="B79" s="4">
        <v>26522.907682926834</v>
      </c>
      <c r="C79" s="4">
        <v>24101.835497847915</v>
      </c>
      <c r="D79" s="4">
        <v>20029.865265129683</v>
      </c>
      <c r="E79" s="4">
        <v>35101.115781341105</v>
      </c>
      <c r="F79" s="4">
        <v>36548.564997084548</v>
      </c>
      <c r="G79" s="4">
        <v>19989.608333819237</v>
      </c>
      <c r="H79" s="4">
        <v>37650.776919825068</v>
      </c>
      <c r="I79" s="4">
        <v>32575.465104956271</v>
      </c>
    </row>
    <row r="80" spans="1:9">
      <c r="A80" s="126" t="s">
        <v>500</v>
      </c>
      <c r="B80" s="4">
        <v>397.85621520803443</v>
      </c>
      <c r="C80" s="4">
        <v>1018.5289698708752</v>
      </c>
      <c r="D80" s="4">
        <v>1077.0086815561958</v>
      </c>
      <c r="E80" s="4">
        <v>-27.157756559766764</v>
      </c>
      <c r="F80" s="4">
        <v>-51.161943148688046</v>
      </c>
      <c r="G80" s="4">
        <v>-409.62683090379011</v>
      </c>
      <c r="H80" s="4">
        <v>568.13898542274046</v>
      </c>
      <c r="I80" s="4">
        <v>19.097928571428572</v>
      </c>
    </row>
    <row r="81" spans="1:9" ht="21" customHeight="1">
      <c r="A81" s="121" t="s">
        <v>501</v>
      </c>
      <c r="B81" s="4">
        <v>26920.763898134865</v>
      </c>
      <c r="C81" s="4">
        <v>25120.364467718795</v>
      </c>
      <c r="D81" s="4">
        <v>21106.873946685879</v>
      </c>
      <c r="E81" s="4">
        <v>35073.958024781343</v>
      </c>
      <c r="F81" s="4">
        <v>36497.403053935857</v>
      </c>
      <c r="G81" s="4">
        <v>19579.981502915452</v>
      </c>
      <c r="H81" s="4">
        <v>38218.915905247813</v>
      </c>
      <c r="I81" s="4">
        <v>32594.563033527698</v>
      </c>
    </row>
    <row r="82" spans="1:9" ht="21" customHeight="1">
      <c r="A82" s="126" t="s">
        <v>502</v>
      </c>
      <c r="B82" s="4">
        <v>-6775.5023888091819</v>
      </c>
      <c r="C82" s="4">
        <v>0</v>
      </c>
      <c r="D82" s="4">
        <v>0</v>
      </c>
      <c r="E82" s="4">
        <v>0</v>
      </c>
      <c r="F82" s="4">
        <v>0</v>
      </c>
      <c r="G82" s="4">
        <v>0</v>
      </c>
      <c r="H82" s="4">
        <v>0</v>
      </c>
      <c r="I82" s="4">
        <v>0</v>
      </c>
    </row>
    <row r="83" spans="1:9" ht="21" customHeight="1">
      <c r="A83" s="121" t="s">
        <v>503</v>
      </c>
      <c r="B83" s="4">
        <v>20145.261509325679</v>
      </c>
      <c r="C83" s="4">
        <v>25120.364467718795</v>
      </c>
      <c r="D83" s="4">
        <v>21106.873946685879</v>
      </c>
      <c r="E83" s="4">
        <v>35073.958024781343</v>
      </c>
      <c r="F83" s="4">
        <v>36497.403053935857</v>
      </c>
      <c r="G83" s="4">
        <v>19579.981502915452</v>
      </c>
      <c r="H83" s="4">
        <v>38218.915905247813</v>
      </c>
      <c r="I83" s="4">
        <v>32594.563033527698</v>
      </c>
    </row>
    <row r="84" spans="1:9" ht="18" customHeight="1" thickBot="1">
      <c r="A84" s="126" t="s">
        <v>504</v>
      </c>
      <c r="B84" s="4">
        <v>0</v>
      </c>
      <c r="C84" s="4">
        <v>0</v>
      </c>
      <c r="D84" s="4">
        <v>0</v>
      </c>
      <c r="E84" s="4">
        <v>-6719.2145772594749</v>
      </c>
      <c r="F84" s="4">
        <v>-11404.439067055395</v>
      </c>
      <c r="G84" s="4">
        <v>-7475.390259475218</v>
      </c>
      <c r="H84" s="4">
        <v>-11088.037609329445</v>
      </c>
      <c r="I84" s="4">
        <v>-12957.848833819242</v>
      </c>
    </row>
    <row r="85" spans="1:9" ht="24" customHeight="1" thickTop="1" thickBot="1">
      <c r="A85" s="118" t="s">
        <v>505</v>
      </c>
      <c r="B85" s="1">
        <v>20145.261509325679</v>
      </c>
      <c r="C85" s="1">
        <v>25120.364467718795</v>
      </c>
      <c r="D85" s="1">
        <v>21106.873946685879</v>
      </c>
      <c r="E85" s="1">
        <v>28354.743447521869</v>
      </c>
      <c r="F85" s="1">
        <v>25092.963986880462</v>
      </c>
      <c r="G85" s="1">
        <v>12104.591243440234</v>
      </c>
      <c r="H85" s="1">
        <v>27130.878295918366</v>
      </c>
      <c r="I85" s="1">
        <v>19636.714199708455</v>
      </c>
    </row>
    <row r="86" spans="1:9" ht="15" customHeight="1" thickTop="1" thickBot="1">
      <c r="A86" s="234"/>
      <c r="B86" s="5"/>
      <c r="C86" s="5"/>
      <c r="D86" s="5"/>
      <c r="E86" s="5"/>
      <c r="F86" s="5"/>
      <c r="G86" s="5"/>
      <c r="H86" s="5"/>
      <c r="I86" s="5"/>
    </row>
    <row r="87" spans="1:9" ht="28.5" customHeight="1" thickTop="1">
      <c r="A87" s="235"/>
      <c r="B87" s="130"/>
      <c r="C87" s="130"/>
      <c r="D87" s="130"/>
      <c r="E87" s="130"/>
      <c r="F87" s="130"/>
      <c r="G87" s="130"/>
      <c r="H87" s="130"/>
    </row>
    <row r="88" spans="1:9">
      <c r="A88" s="235"/>
      <c r="B88" s="130"/>
      <c r="C88" s="130"/>
      <c r="D88" s="130"/>
      <c r="E88" s="130"/>
      <c r="F88" s="130"/>
      <c r="G88" s="130"/>
      <c r="H88" s="130"/>
    </row>
    <row r="89" spans="1:9" ht="19.5">
      <c r="A89" s="238"/>
      <c r="B89" s="130"/>
      <c r="C89" s="130"/>
      <c r="D89" s="130"/>
      <c r="E89" s="130"/>
      <c r="F89" s="130"/>
      <c r="G89" s="130"/>
      <c r="H89" s="130"/>
    </row>
    <row r="90" spans="1:9" ht="19.5">
      <c r="A90" s="238"/>
      <c r="B90" s="130"/>
      <c r="C90" s="130"/>
      <c r="D90" s="130"/>
      <c r="E90" s="130"/>
      <c r="F90" s="130"/>
      <c r="G90" s="130"/>
      <c r="H90" s="130"/>
    </row>
    <row r="91" spans="1:9" ht="19.5">
      <c r="A91" s="238"/>
      <c r="B91" s="130"/>
      <c r="C91" s="130"/>
      <c r="D91" s="130"/>
      <c r="E91" s="130"/>
      <c r="F91" s="130"/>
      <c r="G91" s="130"/>
      <c r="H91" s="130"/>
    </row>
    <row r="92" spans="1:9" ht="19.5">
      <c r="A92" s="239"/>
      <c r="B92" s="130"/>
      <c r="C92" s="130"/>
      <c r="D92" s="130"/>
      <c r="E92" s="130"/>
      <c r="F92" s="130"/>
      <c r="G92" s="130"/>
      <c r="H92" s="130"/>
    </row>
    <row r="93" spans="1:9" ht="19.5">
      <c r="A93" s="239"/>
      <c r="B93" s="130"/>
      <c r="C93" s="130"/>
      <c r="D93" s="130"/>
      <c r="E93" s="130"/>
      <c r="F93" s="130"/>
      <c r="G93" s="130"/>
      <c r="H93" s="130"/>
    </row>
    <row r="94" spans="1:9" ht="19.5">
      <c r="A94" s="240"/>
      <c r="B94" s="130"/>
      <c r="C94" s="130"/>
      <c r="D94" s="130"/>
      <c r="E94" s="130"/>
      <c r="F94" s="130"/>
      <c r="G94" s="130"/>
      <c r="H94" s="130"/>
    </row>
    <row r="95" spans="1:9" ht="19.5">
      <c r="A95" s="238"/>
      <c r="B95" s="130"/>
      <c r="C95" s="130"/>
      <c r="D95" s="130"/>
      <c r="E95" s="130"/>
      <c r="F95" s="130"/>
      <c r="G95" s="130"/>
      <c r="H95" s="130"/>
    </row>
    <row r="96" spans="1:9" ht="19.5">
      <c r="A96" s="238"/>
      <c r="B96" s="130"/>
      <c r="C96" s="130"/>
      <c r="D96" s="130"/>
      <c r="E96" s="130"/>
      <c r="F96" s="130"/>
      <c r="G96" s="130"/>
      <c r="H96" s="130"/>
    </row>
    <row r="97" spans="1:8" ht="19.5">
      <c r="A97" s="238"/>
      <c r="B97" s="130"/>
      <c r="C97" s="130"/>
      <c r="D97" s="130"/>
      <c r="E97" s="130"/>
      <c r="F97" s="130"/>
      <c r="G97" s="130"/>
      <c r="H97" s="130"/>
    </row>
    <row r="98" spans="1:8" ht="19.5">
      <c r="A98" s="238"/>
      <c r="B98" s="130"/>
      <c r="C98" s="130"/>
      <c r="D98" s="130"/>
      <c r="E98" s="130"/>
      <c r="F98" s="130"/>
      <c r="G98" s="130"/>
      <c r="H98" s="130"/>
    </row>
    <row r="99" spans="1:8" ht="19.5">
      <c r="A99" s="238"/>
      <c r="B99" s="130"/>
      <c r="C99" s="130"/>
      <c r="D99" s="130"/>
      <c r="E99" s="130"/>
      <c r="F99" s="130"/>
      <c r="G99" s="130"/>
      <c r="H99" s="130"/>
    </row>
    <row r="100" spans="1:8" ht="19.5">
      <c r="A100" s="241"/>
      <c r="B100" s="130"/>
      <c r="C100" s="130"/>
      <c r="D100" s="130"/>
      <c r="E100" s="130"/>
      <c r="F100" s="130"/>
      <c r="G100" s="130"/>
      <c r="H100" s="130"/>
    </row>
    <row r="101" spans="1:8">
      <c r="A101" s="242"/>
      <c r="B101" s="130"/>
      <c r="C101" s="130"/>
      <c r="D101" s="130"/>
      <c r="E101" s="130"/>
      <c r="F101" s="130"/>
      <c r="G101" s="130"/>
      <c r="H101" s="130"/>
    </row>
    <row r="102" spans="1:8">
      <c r="A102" s="242"/>
      <c r="B102" s="130"/>
      <c r="C102" s="130"/>
      <c r="D102" s="130"/>
      <c r="E102" s="130"/>
      <c r="F102" s="130"/>
      <c r="G102" s="130"/>
      <c r="H102" s="130"/>
    </row>
    <row r="103" spans="1:8">
      <c r="A103" s="242"/>
      <c r="B103" s="130"/>
      <c r="C103" s="130"/>
      <c r="D103" s="130"/>
      <c r="E103" s="130"/>
      <c r="F103" s="130"/>
      <c r="G103" s="130"/>
      <c r="H103" s="130"/>
    </row>
    <row r="104" spans="1:8">
      <c r="A104" s="242"/>
      <c r="B104" s="130"/>
      <c r="C104" s="130"/>
      <c r="D104" s="130"/>
      <c r="E104" s="130"/>
      <c r="F104" s="130"/>
      <c r="G104" s="130"/>
      <c r="H104" s="130"/>
    </row>
    <row r="105" spans="1:8">
      <c r="A105" s="242"/>
      <c r="B105" s="130"/>
      <c r="C105" s="130"/>
      <c r="D105" s="130"/>
      <c r="E105" s="130"/>
      <c r="F105" s="130"/>
      <c r="G105" s="130"/>
      <c r="H105" s="130"/>
    </row>
    <row r="106" spans="1:8">
      <c r="A106" s="242"/>
      <c r="B106" s="130"/>
      <c r="C106" s="130"/>
      <c r="D106" s="130"/>
      <c r="E106" s="130"/>
      <c r="F106" s="130"/>
      <c r="G106" s="130"/>
      <c r="H106" s="130"/>
    </row>
    <row r="107" spans="1:8">
      <c r="A107" s="243"/>
      <c r="B107" s="130"/>
      <c r="C107" s="130"/>
      <c r="D107" s="130"/>
      <c r="E107" s="130"/>
      <c r="F107" s="130"/>
      <c r="G107" s="130"/>
      <c r="H107" s="130"/>
    </row>
    <row r="108" spans="1:8">
      <c r="A108" s="243"/>
      <c r="B108" s="130"/>
      <c r="C108" s="130"/>
      <c r="D108" s="130"/>
      <c r="E108" s="130"/>
      <c r="F108" s="130"/>
      <c r="G108" s="130"/>
      <c r="H108" s="130"/>
    </row>
    <row r="109" spans="1:8" ht="19.5">
      <c r="A109" s="238"/>
      <c r="B109" s="130"/>
      <c r="C109" s="130"/>
      <c r="D109" s="130"/>
      <c r="E109" s="130"/>
      <c r="F109" s="130"/>
      <c r="G109" s="130"/>
      <c r="H109" s="130"/>
    </row>
    <row r="110" spans="1:8" ht="19.5">
      <c r="A110" s="238"/>
      <c r="B110" s="130"/>
      <c r="C110" s="130"/>
      <c r="D110" s="130"/>
      <c r="E110" s="130"/>
      <c r="F110" s="130"/>
      <c r="G110" s="130"/>
      <c r="H110" s="130"/>
    </row>
    <row r="111" spans="1:8" ht="19.5">
      <c r="A111" s="240"/>
      <c r="B111" s="130"/>
      <c r="C111" s="130"/>
      <c r="D111" s="130"/>
      <c r="E111" s="130"/>
      <c r="F111" s="130"/>
      <c r="G111" s="130"/>
      <c r="H111" s="130"/>
    </row>
    <row r="112" spans="1:8" ht="19.5">
      <c r="A112" s="240"/>
      <c r="B112" s="130"/>
      <c r="C112" s="130"/>
      <c r="D112" s="130"/>
      <c r="E112" s="130"/>
      <c r="F112" s="130"/>
      <c r="G112" s="130"/>
      <c r="H112" s="130"/>
    </row>
    <row r="113" spans="1:8" ht="19.5">
      <c r="A113" s="240"/>
      <c r="B113" s="130"/>
      <c r="C113" s="130"/>
      <c r="D113" s="130"/>
      <c r="E113" s="130"/>
      <c r="F113" s="130"/>
      <c r="G113" s="130"/>
      <c r="H113" s="130"/>
    </row>
    <row r="114" spans="1:8" ht="19.5">
      <c r="A114" s="238"/>
      <c r="B114" s="130"/>
      <c r="C114" s="130"/>
      <c r="D114" s="130"/>
      <c r="E114" s="130"/>
      <c r="F114" s="130"/>
      <c r="G114" s="130"/>
      <c r="H114" s="130"/>
    </row>
    <row r="115" spans="1:8" ht="19.5">
      <c r="A115" s="238"/>
      <c r="B115" s="130"/>
      <c r="C115" s="130"/>
      <c r="D115" s="130"/>
      <c r="E115" s="130"/>
      <c r="F115" s="130"/>
      <c r="G115" s="130"/>
      <c r="H115" s="130"/>
    </row>
    <row r="116" spans="1:8" ht="19.5">
      <c r="A116" s="238"/>
      <c r="B116" s="130"/>
      <c r="C116" s="130"/>
      <c r="D116" s="130"/>
      <c r="E116" s="130"/>
      <c r="F116" s="130"/>
      <c r="G116" s="130"/>
      <c r="H116" s="130"/>
    </row>
    <row r="117" spans="1:8" ht="19.5">
      <c r="A117" s="238"/>
      <c r="B117" s="130"/>
      <c r="C117" s="130"/>
      <c r="D117" s="130"/>
      <c r="E117" s="130"/>
      <c r="F117" s="130"/>
      <c r="G117" s="130"/>
      <c r="H117" s="130"/>
    </row>
    <row r="118" spans="1:8" ht="19.5">
      <c r="A118" s="238"/>
      <c r="B118" s="130"/>
      <c r="C118" s="130"/>
      <c r="D118" s="130"/>
      <c r="E118" s="130"/>
      <c r="F118" s="130"/>
      <c r="G118" s="130"/>
      <c r="H118" s="130"/>
    </row>
    <row r="119" spans="1:8" ht="19.5">
      <c r="A119" s="238"/>
      <c r="B119" s="130"/>
      <c r="C119" s="130"/>
      <c r="D119" s="130"/>
      <c r="E119" s="130"/>
      <c r="F119" s="130"/>
      <c r="G119" s="130"/>
      <c r="H119" s="130"/>
    </row>
    <row r="120" spans="1:8" ht="19.5">
      <c r="A120" s="238"/>
      <c r="B120" s="130"/>
      <c r="C120" s="130"/>
      <c r="D120" s="130"/>
      <c r="E120" s="130"/>
      <c r="F120" s="130"/>
      <c r="G120" s="130"/>
      <c r="H120" s="130"/>
    </row>
    <row r="121" spans="1:8" ht="19.5">
      <c r="A121" s="240"/>
      <c r="B121" s="130"/>
      <c r="C121" s="130"/>
      <c r="D121" s="130"/>
      <c r="E121" s="130"/>
      <c r="F121" s="130"/>
      <c r="G121" s="130"/>
      <c r="H121" s="130"/>
    </row>
    <row r="122" spans="1:8" ht="19.5">
      <c r="A122" s="238"/>
      <c r="B122" s="130"/>
      <c r="C122" s="130"/>
      <c r="D122" s="130"/>
      <c r="E122" s="130"/>
      <c r="F122" s="130"/>
      <c r="G122" s="130"/>
      <c r="H122" s="130"/>
    </row>
    <row r="123" spans="1:8" ht="19.5">
      <c r="A123" s="238"/>
      <c r="B123" s="130"/>
      <c r="C123" s="130"/>
      <c r="D123" s="130"/>
      <c r="E123" s="130"/>
      <c r="F123" s="130"/>
      <c r="G123" s="130"/>
      <c r="H123" s="130"/>
    </row>
    <row r="124" spans="1:8" ht="19.5">
      <c r="A124" s="238"/>
      <c r="B124" s="130"/>
      <c r="C124" s="130"/>
      <c r="D124" s="130"/>
      <c r="E124" s="130"/>
      <c r="F124" s="130"/>
      <c r="G124" s="130"/>
      <c r="H124" s="130"/>
    </row>
    <row r="125" spans="1:8" ht="19.5">
      <c r="A125" s="238"/>
      <c r="B125" s="130"/>
      <c r="C125" s="130"/>
      <c r="D125" s="130"/>
      <c r="E125" s="130"/>
      <c r="F125" s="130"/>
      <c r="G125" s="130"/>
      <c r="H125" s="130"/>
    </row>
    <row r="126" spans="1:8" ht="19.5">
      <c r="A126" s="238"/>
      <c r="B126" s="130"/>
      <c r="C126" s="130"/>
      <c r="D126" s="130"/>
      <c r="E126" s="130"/>
      <c r="F126" s="130"/>
      <c r="G126" s="130"/>
      <c r="H126" s="130"/>
    </row>
    <row r="127" spans="1:8" ht="19.5">
      <c r="A127" s="240"/>
      <c r="B127" s="130"/>
      <c r="C127" s="130"/>
      <c r="D127" s="130"/>
      <c r="E127" s="130"/>
      <c r="F127" s="130"/>
      <c r="G127" s="130"/>
      <c r="H127" s="130"/>
    </row>
    <row r="128" spans="1:8" ht="19.5">
      <c r="A128" s="238"/>
      <c r="B128" s="130"/>
      <c r="C128" s="130"/>
      <c r="D128" s="130"/>
      <c r="E128" s="130"/>
      <c r="F128" s="130"/>
      <c r="G128" s="130"/>
      <c r="H128" s="130"/>
    </row>
    <row r="129" spans="1:8" ht="19.5">
      <c r="A129" s="238"/>
      <c r="B129" s="130"/>
      <c r="C129" s="130"/>
      <c r="D129" s="130"/>
      <c r="E129" s="130"/>
      <c r="F129" s="130"/>
      <c r="G129" s="130"/>
      <c r="H129" s="130"/>
    </row>
    <row r="130" spans="1:8" ht="19.5">
      <c r="A130" s="238"/>
      <c r="B130" s="130"/>
      <c r="C130" s="130"/>
      <c r="D130" s="130"/>
      <c r="E130" s="130"/>
      <c r="F130" s="130"/>
      <c r="G130" s="130"/>
      <c r="H130" s="130"/>
    </row>
    <row r="131" spans="1:8" ht="19.5">
      <c r="A131" s="240"/>
      <c r="B131" s="130"/>
      <c r="C131" s="130"/>
      <c r="D131" s="130"/>
      <c r="E131" s="130"/>
      <c r="F131" s="130"/>
      <c r="G131" s="130"/>
      <c r="H131" s="130"/>
    </row>
    <row r="132" spans="1:8" ht="19.5">
      <c r="A132" s="238"/>
      <c r="B132" s="130"/>
      <c r="C132" s="130"/>
      <c r="D132" s="130"/>
      <c r="E132" s="130"/>
      <c r="F132" s="130"/>
      <c r="G132" s="130"/>
      <c r="H132" s="130"/>
    </row>
    <row r="133" spans="1:8" ht="19.5">
      <c r="A133" s="238"/>
      <c r="B133" s="130"/>
      <c r="C133" s="130"/>
      <c r="D133" s="130"/>
      <c r="E133" s="130"/>
      <c r="F133" s="130"/>
      <c r="G133" s="130"/>
      <c r="H133" s="130"/>
    </row>
    <row r="134" spans="1:8" ht="19.5">
      <c r="A134" s="238"/>
      <c r="B134" s="130"/>
      <c r="C134" s="130"/>
      <c r="D134" s="130"/>
      <c r="E134" s="130"/>
      <c r="F134" s="130"/>
      <c r="G134" s="130"/>
      <c r="H134" s="130"/>
    </row>
    <row r="135" spans="1:8" ht="19.5">
      <c r="A135" s="238"/>
      <c r="B135" s="130"/>
      <c r="C135" s="130"/>
      <c r="D135" s="130"/>
      <c r="E135" s="130"/>
      <c r="F135" s="130"/>
      <c r="G135" s="130"/>
      <c r="H135" s="130"/>
    </row>
    <row r="136" spans="1:8" ht="19.5">
      <c r="A136" s="240"/>
      <c r="B136" s="130"/>
      <c r="C136" s="130"/>
      <c r="D136" s="130"/>
      <c r="E136" s="130"/>
      <c r="F136" s="130"/>
      <c r="G136" s="130"/>
      <c r="H136" s="130"/>
    </row>
    <row r="137" spans="1:8" ht="19.5">
      <c r="A137" s="238"/>
      <c r="B137" s="130"/>
      <c r="C137" s="130"/>
      <c r="D137" s="130"/>
      <c r="E137" s="130"/>
      <c r="F137" s="130"/>
      <c r="G137" s="130"/>
      <c r="H137" s="130"/>
    </row>
    <row r="138" spans="1:8" ht="19.5">
      <c r="A138" s="238"/>
      <c r="B138" s="130"/>
      <c r="C138" s="130"/>
      <c r="D138" s="130"/>
      <c r="E138" s="130"/>
      <c r="F138" s="130"/>
      <c r="G138" s="130"/>
      <c r="H138" s="130"/>
    </row>
    <row r="139" spans="1:8" ht="19.5">
      <c r="A139" s="238"/>
      <c r="B139" s="130"/>
      <c r="C139" s="130"/>
      <c r="D139" s="130"/>
      <c r="E139" s="130"/>
      <c r="F139" s="130"/>
      <c r="G139" s="130"/>
      <c r="H139" s="130"/>
    </row>
    <row r="140" spans="1:8" ht="19.5">
      <c r="A140" s="238"/>
      <c r="B140" s="130"/>
      <c r="C140" s="130"/>
      <c r="D140" s="130"/>
      <c r="E140" s="130"/>
      <c r="F140" s="130"/>
      <c r="G140" s="130"/>
      <c r="H140" s="130"/>
    </row>
    <row r="141" spans="1:8" ht="19.5">
      <c r="A141" s="239"/>
      <c r="B141" s="130"/>
      <c r="C141" s="130"/>
      <c r="D141" s="130"/>
      <c r="E141" s="130"/>
      <c r="F141" s="130"/>
      <c r="G141" s="130"/>
      <c r="H141" s="130"/>
    </row>
    <row r="142" spans="1:8" ht="19.5">
      <c r="A142" s="239"/>
      <c r="B142" s="130"/>
      <c r="C142" s="130"/>
      <c r="D142" s="130"/>
      <c r="E142" s="130"/>
      <c r="F142" s="130"/>
      <c r="G142" s="130"/>
      <c r="H142" s="130"/>
    </row>
    <row r="143" spans="1:8" ht="19.5">
      <c r="A143" s="240"/>
      <c r="B143" s="130"/>
      <c r="C143" s="130"/>
      <c r="D143" s="130"/>
      <c r="E143" s="130"/>
      <c r="F143" s="130"/>
      <c r="G143" s="130"/>
      <c r="H143" s="130"/>
    </row>
    <row r="144" spans="1:8" ht="19.5">
      <c r="A144" s="238"/>
      <c r="B144" s="130"/>
      <c r="C144" s="130"/>
      <c r="D144" s="130"/>
      <c r="E144" s="130"/>
      <c r="F144" s="130"/>
      <c r="G144" s="130"/>
      <c r="H144" s="130"/>
    </row>
    <row r="145" spans="1:8" ht="19.5">
      <c r="A145" s="238"/>
      <c r="B145" s="130"/>
      <c r="C145" s="130"/>
      <c r="D145" s="130"/>
      <c r="E145" s="130"/>
      <c r="F145" s="130"/>
      <c r="G145" s="130"/>
      <c r="H145" s="130"/>
    </row>
    <row r="146" spans="1:8" ht="19.5">
      <c r="A146" s="244"/>
      <c r="B146" s="130"/>
      <c r="C146" s="130"/>
      <c r="D146" s="130"/>
      <c r="E146" s="130"/>
      <c r="F146" s="130"/>
      <c r="G146" s="130"/>
      <c r="H146" s="130"/>
    </row>
    <row r="147" spans="1:8" ht="19.5">
      <c r="A147" s="240"/>
      <c r="B147" s="130"/>
      <c r="C147" s="130"/>
      <c r="D147" s="130"/>
      <c r="E147" s="130"/>
      <c r="F147" s="130"/>
      <c r="G147" s="130"/>
      <c r="H147" s="130"/>
    </row>
    <row r="148" spans="1:8" ht="19.5">
      <c r="A148" s="238"/>
      <c r="B148" s="130"/>
      <c r="C148" s="130"/>
      <c r="D148" s="130"/>
      <c r="E148" s="130"/>
      <c r="F148" s="130"/>
      <c r="G148" s="130"/>
      <c r="H148" s="130"/>
    </row>
    <row r="149" spans="1:8" ht="19.5">
      <c r="A149" s="238"/>
      <c r="B149" s="130"/>
      <c r="C149" s="130"/>
      <c r="D149" s="130"/>
      <c r="E149" s="130"/>
      <c r="F149" s="130"/>
      <c r="G149" s="130"/>
      <c r="H149" s="130"/>
    </row>
    <row r="150" spans="1:8" ht="19.5">
      <c r="A150" s="238"/>
      <c r="B150" s="130"/>
      <c r="C150" s="130"/>
      <c r="D150" s="130"/>
      <c r="E150" s="130"/>
      <c r="F150" s="130"/>
      <c r="G150" s="130"/>
      <c r="H150" s="130"/>
    </row>
    <row r="151" spans="1:8" ht="19.5">
      <c r="A151" s="240"/>
      <c r="B151" s="130"/>
      <c r="C151" s="130"/>
      <c r="D151" s="130"/>
      <c r="E151" s="130"/>
      <c r="F151" s="130"/>
      <c r="G151" s="130"/>
      <c r="H151" s="130"/>
    </row>
    <row r="152" spans="1:8" ht="19.5">
      <c r="A152" s="238"/>
      <c r="B152" s="130"/>
      <c r="C152" s="130"/>
      <c r="D152" s="130"/>
      <c r="E152" s="130"/>
      <c r="F152" s="130"/>
      <c r="G152" s="130"/>
      <c r="H152" s="130"/>
    </row>
    <row r="153" spans="1:8" ht="19.5">
      <c r="A153" s="238"/>
      <c r="B153" s="130"/>
      <c r="C153" s="130"/>
      <c r="D153" s="130"/>
      <c r="E153" s="130"/>
      <c r="F153" s="130"/>
      <c r="G153" s="130"/>
      <c r="H153" s="130"/>
    </row>
    <row r="154" spans="1:8" ht="19.5">
      <c r="A154" s="238"/>
      <c r="B154" s="130"/>
      <c r="C154" s="130"/>
      <c r="D154" s="130"/>
      <c r="E154" s="130"/>
      <c r="F154" s="130"/>
      <c r="G154" s="130"/>
      <c r="H154" s="130"/>
    </row>
    <row r="155" spans="1:8" ht="19.5">
      <c r="A155" s="240"/>
      <c r="B155" s="130"/>
      <c r="C155" s="130"/>
      <c r="D155" s="130"/>
      <c r="E155" s="130"/>
      <c r="F155" s="130"/>
      <c r="G155" s="130"/>
      <c r="H155" s="130"/>
    </row>
    <row r="156" spans="1:8" ht="19.5">
      <c r="A156" s="238"/>
      <c r="B156" s="130"/>
      <c r="C156" s="130"/>
      <c r="D156" s="130"/>
      <c r="E156" s="130"/>
      <c r="F156" s="130"/>
      <c r="G156" s="130"/>
      <c r="H156" s="130"/>
    </row>
    <row r="157" spans="1:8" ht="19.5">
      <c r="A157" s="238"/>
      <c r="B157" s="130"/>
      <c r="C157" s="130"/>
      <c r="D157" s="130"/>
      <c r="E157" s="130"/>
      <c r="F157" s="130"/>
      <c r="G157" s="130"/>
      <c r="H157" s="130"/>
    </row>
    <row r="158" spans="1:8" ht="19.5">
      <c r="A158" s="238"/>
      <c r="B158" s="130"/>
      <c r="C158" s="130"/>
      <c r="D158" s="130"/>
      <c r="E158" s="130"/>
      <c r="F158" s="130"/>
      <c r="G158" s="130"/>
      <c r="H158" s="130"/>
    </row>
    <row r="159" spans="1:8" ht="19.5">
      <c r="A159" s="240"/>
      <c r="B159" s="130"/>
      <c r="C159" s="130"/>
      <c r="D159" s="130"/>
      <c r="E159" s="130"/>
      <c r="F159" s="130"/>
      <c r="G159" s="130"/>
      <c r="H159" s="130"/>
    </row>
    <row r="160" spans="1:8" ht="19.5">
      <c r="A160" s="238"/>
      <c r="B160" s="130"/>
      <c r="C160" s="130"/>
      <c r="D160" s="130"/>
      <c r="E160" s="130"/>
      <c r="F160" s="130"/>
      <c r="G160" s="130"/>
      <c r="H160" s="130"/>
    </row>
    <row r="161" spans="1:8" ht="19.5">
      <c r="A161" s="238"/>
      <c r="B161" s="130"/>
      <c r="C161" s="130"/>
      <c r="D161" s="130"/>
      <c r="E161" s="130"/>
      <c r="F161" s="130"/>
      <c r="G161" s="130"/>
      <c r="H161" s="130"/>
    </row>
    <row r="162" spans="1:8" ht="19.5">
      <c r="A162" s="238"/>
      <c r="B162" s="130"/>
      <c r="C162" s="130"/>
      <c r="D162" s="130"/>
      <c r="E162" s="130"/>
      <c r="F162" s="130"/>
      <c r="G162" s="130"/>
      <c r="H162" s="130"/>
    </row>
    <row r="163" spans="1:8" ht="19.5">
      <c r="A163" s="245"/>
      <c r="B163" s="130"/>
      <c r="C163" s="130"/>
      <c r="D163" s="130"/>
      <c r="E163" s="130"/>
      <c r="F163" s="130"/>
      <c r="G163" s="130"/>
      <c r="H163" s="130"/>
    </row>
    <row r="164" spans="1:8" ht="19.5">
      <c r="A164" s="245"/>
      <c r="B164" s="130"/>
      <c r="C164" s="130"/>
      <c r="D164" s="130"/>
      <c r="E164" s="130"/>
      <c r="F164" s="130"/>
      <c r="G164" s="130"/>
      <c r="H164" s="130"/>
    </row>
    <row r="165" spans="1:8" ht="19.5">
      <c r="A165" s="245"/>
      <c r="B165" s="130"/>
      <c r="C165" s="130"/>
      <c r="D165" s="130"/>
      <c r="E165" s="130"/>
      <c r="F165" s="130"/>
      <c r="G165" s="130"/>
      <c r="H165" s="130"/>
    </row>
    <row r="166" spans="1:8" ht="19.5">
      <c r="A166" s="241"/>
      <c r="B166" s="130"/>
      <c r="C166" s="130"/>
      <c r="D166" s="130"/>
      <c r="E166" s="130"/>
      <c r="F166" s="130"/>
      <c r="G166" s="130"/>
      <c r="H166" s="130"/>
    </row>
    <row r="167" spans="1:8" ht="19.5">
      <c r="A167" s="241"/>
      <c r="B167" s="130"/>
      <c r="C167" s="130"/>
      <c r="D167" s="130"/>
      <c r="E167" s="130"/>
      <c r="F167" s="130"/>
      <c r="G167" s="130"/>
      <c r="H167" s="130"/>
    </row>
    <row r="168" spans="1:8" ht="19.5">
      <c r="A168" s="240"/>
      <c r="B168" s="130"/>
      <c r="C168" s="130"/>
      <c r="D168" s="130"/>
      <c r="E168" s="130"/>
      <c r="F168" s="130"/>
      <c r="G168" s="130"/>
      <c r="H168" s="130"/>
    </row>
    <row r="169" spans="1:8" ht="19.5">
      <c r="A169" s="238"/>
      <c r="B169" s="130"/>
      <c r="C169" s="130"/>
      <c r="D169" s="130"/>
      <c r="E169" s="130"/>
      <c r="F169" s="130"/>
      <c r="G169" s="130"/>
      <c r="H169" s="130"/>
    </row>
    <row r="170" spans="1:8" ht="19.5">
      <c r="A170" s="238"/>
      <c r="B170" s="130"/>
      <c r="C170" s="130"/>
      <c r="D170" s="130"/>
      <c r="E170" s="130"/>
      <c r="F170" s="130"/>
      <c r="G170" s="130"/>
      <c r="H170" s="130"/>
    </row>
    <row r="171" spans="1:8" ht="19.5">
      <c r="A171" s="238"/>
      <c r="B171" s="130"/>
      <c r="C171" s="130"/>
      <c r="D171" s="130"/>
      <c r="E171" s="130"/>
      <c r="F171" s="130"/>
      <c r="G171" s="130"/>
      <c r="H171" s="130"/>
    </row>
    <row r="172" spans="1:8" ht="19.5">
      <c r="A172" s="238"/>
      <c r="B172" s="130"/>
      <c r="C172" s="130"/>
      <c r="D172" s="130"/>
      <c r="E172" s="130"/>
      <c r="F172" s="130"/>
      <c r="G172" s="130"/>
      <c r="H172" s="130"/>
    </row>
    <row r="173" spans="1:8" ht="19.5">
      <c r="A173" s="238"/>
      <c r="B173" s="130"/>
      <c r="C173" s="130"/>
      <c r="D173" s="130"/>
      <c r="E173" s="130"/>
      <c r="F173" s="130"/>
      <c r="G173" s="130"/>
      <c r="H173" s="130"/>
    </row>
    <row r="174" spans="1:8" ht="19.5">
      <c r="A174" s="240"/>
      <c r="B174" s="130"/>
      <c r="C174" s="130"/>
      <c r="D174" s="130"/>
      <c r="E174" s="130"/>
      <c r="F174" s="130"/>
      <c r="G174" s="130"/>
      <c r="H174" s="130"/>
    </row>
    <row r="175" spans="1:8" ht="19.5">
      <c r="A175" s="238"/>
      <c r="B175" s="130"/>
      <c r="C175" s="130"/>
      <c r="D175" s="130"/>
      <c r="E175" s="130"/>
      <c r="F175" s="130"/>
      <c r="G175" s="130"/>
      <c r="H175" s="130"/>
    </row>
    <row r="176" spans="1:8" ht="19.5">
      <c r="A176" s="238"/>
      <c r="B176" s="130"/>
      <c r="C176" s="130"/>
      <c r="D176" s="130"/>
      <c r="E176" s="130"/>
      <c r="F176" s="130"/>
      <c r="G176" s="130"/>
      <c r="H176" s="130"/>
    </row>
    <row r="177" spans="1:8" ht="19.5">
      <c r="A177" s="238"/>
      <c r="B177" s="130"/>
      <c r="C177" s="130"/>
      <c r="D177" s="130"/>
      <c r="E177" s="130"/>
      <c r="F177" s="130"/>
      <c r="G177" s="130"/>
      <c r="H177" s="130"/>
    </row>
    <row r="178" spans="1:8" ht="19.5">
      <c r="A178" s="238"/>
      <c r="B178" s="130"/>
      <c r="C178" s="130"/>
      <c r="D178" s="130"/>
      <c r="E178" s="130"/>
      <c r="F178" s="130"/>
      <c r="G178" s="130"/>
      <c r="H178" s="130"/>
    </row>
    <row r="179" spans="1:8" ht="19.5">
      <c r="A179" s="240"/>
      <c r="B179" s="130"/>
      <c r="C179" s="130"/>
      <c r="D179" s="130"/>
      <c r="E179" s="130"/>
      <c r="F179" s="130"/>
      <c r="G179" s="130"/>
      <c r="H179" s="130"/>
    </row>
    <row r="180" spans="1:8" ht="19.5">
      <c r="A180" s="240"/>
      <c r="B180" s="130"/>
      <c r="C180" s="130"/>
      <c r="D180" s="130"/>
      <c r="E180" s="130"/>
      <c r="F180" s="130"/>
      <c r="G180" s="130"/>
      <c r="H180" s="130"/>
    </row>
    <row r="181" spans="1:8" ht="19.5">
      <c r="A181" s="238"/>
      <c r="B181" s="130"/>
      <c r="C181" s="130"/>
      <c r="D181" s="130"/>
      <c r="E181" s="130"/>
      <c r="F181" s="130"/>
      <c r="G181" s="130"/>
      <c r="H181" s="130"/>
    </row>
    <row r="182" spans="1:8" ht="19.5">
      <c r="A182" s="238"/>
      <c r="B182" s="130"/>
      <c r="C182" s="130"/>
      <c r="D182" s="130"/>
      <c r="E182" s="130"/>
      <c r="F182" s="130"/>
      <c r="G182" s="130"/>
      <c r="H182" s="130"/>
    </row>
    <row r="183" spans="1:8" ht="19.5">
      <c r="A183" s="238"/>
      <c r="B183" s="130"/>
      <c r="C183" s="130"/>
      <c r="D183" s="130"/>
      <c r="E183" s="130"/>
      <c r="F183" s="130"/>
      <c r="G183" s="130"/>
      <c r="H183" s="130"/>
    </row>
    <row r="184" spans="1:8" ht="19.5">
      <c r="A184" s="240"/>
      <c r="B184" s="130"/>
      <c r="C184" s="130"/>
      <c r="D184" s="130"/>
      <c r="E184" s="130"/>
      <c r="F184" s="130"/>
      <c r="G184" s="130"/>
      <c r="H184" s="130"/>
    </row>
    <row r="185" spans="1:8" ht="19.5">
      <c r="A185" s="240"/>
      <c r="B185" s="130"/>
      <c r="C185" s="130"/>
      <c r="D185" s="130"/>
      <c r="E185" s="130"/>
      <c r="F185" s="130"/>
      <c r="G185" s="130"/>
      <c r="H185" s="130"/>
    </row>
    <row r="186" spans="1:8" ht="19.5">
      <c r="A186" s="240"/>
      <c r="B186" s="130"/>
      <c r="C186" s="130"/>
      <c r="D186" s="130"/>
      <c r="E186" s="130"/>
      <c r="F186" s="130"/>
      <c r="G186" s="130"/>
      <c r="H186" s="130"/>
    </row>
    <row r="187" spans="1:8" ht="19.5">
      <c r="A187" s="240"/>
      <c r="B187" s="130"/>
      <c r="C187" s="130"/>
      <c r="D187" s="130"/>
      <c r="E187" s="130"/>
      <c r="F187" s="130"/>
      <c r="G187" s="130"/>
      <c r="H187" s="130"/>
    </row>
    <row r="188" spans="1:8" ht="19.5">
      <c r="A188" s="240"/>
      <c r="B188" s="130"/>
      <c r="C188" s="130"/>
      <c r="D188" s="130"/>
      <c r="E188" s="130"/>
      <c r="F188" s="130"/>
      <c r="G188" s="130"/>
      <c r="H188" s="130"/>
    </row>
    <row r="189" spans="1:8" ht="19.5">
      <c r="A189" s="240"/>
      <c r="B189" s="130"/>
      <c r="C189" s="130"/>
      <c r="D189" s="130"/>
      <c r="E189" s="130"/>
      <c r="F189" s="130"/>
      <c r="G189" s="130"/>
      <c r="H189" s="130"/>
    </row>
    <row r="190" spans="1:8" ht="19.5">
      <c r="A190" s="238"/>
      <c r="B190" s="130"/>
      <c r="C190" s="130"/>
      <c r="D190" s="130"/>
      <c r="E190" s="130"/>
      <c r="F190" s="130"/>
      <c r="G190" s="130"/>
      <c r="H190" s="130"/>
    </row>
    <row r="191" spans="1:8" ht="19.5">
      <c r="A191" s="238"/>
      <c r="B191" s="130"/>
      <c r="C191" s="130"/>
      <c r="D191" s="130"/>
      <c r="E191" s="130"/>
      <c r="F191" s="130"/>
      <c r="G191" s="130"/>
      <c r="H191" s="130"/>
    </row>
    <row r="192" spans="1:8" ht="19.5">
      <c r="A192" s="238"/>
      <c r="B192" s="130"/>
      <c r="C192" s="130"/>
      <c r="D192" s="130"/>
      <c r="E192" s="130"/>
      <c r="F192" s="130"/>
      <c r="G192" s="130"/>
      <c r="H192" s="130"/>
    </row>
    <row r="193" spans="1:8" ht="19.5">
      <c r="A193" s="240"/>
      <c r="B193" s="130"/>
      <c r="C193" s="130"/>
      <c r="D193" s="130"/>
      <c r="E193" s="130"/>
      <c r="F193" s="130"/>
      <c r="G193" s="130"/>
      <c r="H193" s="130"/>
    </row>
    <row r="194" spans="1:8" ht="19.5">
      <c r="A194" s="238"/>
      <c r="B194" s="130"/>
      <c r="C194" s="130"/>
      <c r="D194" s="130"/>
      <c r="E194" s="130"/>
      <c r="F194" s="130"/>
      <c r="G194" s="130"/>
      <c r="H194" s="130"/>
    </row>
    <row r="195" spans="1:8" ht="19.5">
      <c r="A195" s="238"/>
      <c r="B195" s="130"/>
      <c r="C195" s="130"/>
      <c r="D195" s="130"/>
      <c r="E195" s="130"/>
      <c r="F195" s="130"/>
      <c r="G195" s="130"/>
      <c r="H195" s="130"/>
    </row>
    <row r="196" spans="1:8" ht="19.5">
      <c r="A196" s="246"/>
      <c r="B196" s="130"/>
      <c r="C196" s="130"/>
      <c r="D196" s="130"/>
      <c r="E196" s="130"/>
      <c r="F196" s="130"/>
      <c r="G196" s="130"/>
      <c r="H196" s="130"/>
    </row>
    <row r="197" spans="1:8" ht="19.5">
      <c r="A197" s="238"/>
      <c r="B197" s="130"/>
      <c r="C197" s="130"/>
      <c r="D197" s="130"/>
      <c r="E197" s="130"/>
      <c r="F197" s="130"/>
      <c r="G197" s="130"/>
      <c r="H197" s="130"/>
    </row>
    <row r="198" spans="1:8" ht="19.5">
      <c r="A198" s="240"/>
      <c r="B198" s="130"/>
      <c r="C198" s="130"/>
      <c r="D198" s="130"/>
      <c r="E198" s="130"/>
      <c r="F198" s="130"/>
      <c r="G198" s="130"/>
      <c r="H198" s="130"/>
    </row>
    <row r="199" spans="1:8" ht="19.5">
      <c r="A199" s="238"/>
      <c r="B199" s="130"/>
      <c r="C199" s="130"/>
      <c r="D199" s="130"/>
      <c r="E199" s="130"/>
      <c r="F199" s="130"/>
      <c r="G199" s="130"/>
      <c r="H199" s="130"/>
    </row>
    <row r="200" spans="1:8" ht="19.5">
      <c r="A200" s="238"/>
      <c r="B200" s="130"/>
      <c r="C200" s="130"/>
      <c r="D200" s="130"/>
      <c r="E200" s="130"/>
      <c r="F200" s="130"/>
      <c r="G200" s="130"/>
      <c r="H200" s="130"/>
    </row>
    <row r="201" spans="1:8" ht="19.5">
      <c r="A201" s="240"/>
      <c r="B201" s="130"/>
      <c r="C201" s="130"/>
      <c r="D201" s="130"/>
      <c r="E201" s="130"/>
      <c r="F201" s="130"/>
      <c r="G201" s="130"/>
      <c r="H201" s="130"/>
    </row>
    <row r="202" spans="1:8" ht="19.5">
      <c r="A202" s="238"/>
      <c r="B202" s="130"/>
      <c r="C202" s="130"/>
      <c r="D202" s="130"/>
      <c r="E202" s="130"/>
      <c r="F202" s="130"/>
      <c r="G202" s="130"/>
      <c r="H202" s="130"/>
    </row>
    <row r="203" spans="1:8" ht="19.5">
      <c r="A203" s="238"/>
      <c r="B203" s="130"/>
      <c r="C203" s="130"/>
      <c r="D203" s="130"/>
      <c r="E203" s="130"/>
      <c r="F203" s="130"/>
      <c r="G203" s="130"/>
      <c r="H203" s="130"/>
    </row>
    <row r="204" spans="1:8" ht="19.5">
      <c r="A204" s="240"/>
      <c r="B204" s="130"/>
      <c r="C204" s="130"/>
      <c r="D204" s="130"/>
      <c r="E204" s="130"/>
      <c r="F204" s="130"/>
      <c r="G204" s="130"/>
      <c r="H204" s="130"/>
    </row>
    <row r="205" spans="1:8" ht="19.5">
      <c r="A205" s="238"/>
      <c r="B205" s="130"/>
      <c r="C205" s="130"/>
      <c r="D205" s="130"/>
      <c r="E205" s="130"/>
      <c r="F205" s="130"/>
      <c r="G205" s="130"/>
      <c r="H205" s="130"/>
    </row>
    <row r="206" spans="1:8" ht="19.5">
      <c r="A206" s="238"/>
      <c r="B206" s="130"/>
      <c r="C206" s="130"/>
      <c r="D206" s="130"/>
      <c r="E206" s="130"/>
      <c r="F206" s="130"/>
      <c r="G206" s="130"/>
      <c r="H206" s="130"/>
    </row>
    <row r="207" spans="1:8" ht="19.5">
      <c r="A207" s="238"/>
      <c r="B207" s="130"/>
      <c r="C207" s="130"/>
      <c r="D207" s="130"/>
      <c r="E207" s="130"/>
      <c r="F207" s="130"/>
      <c r="G207" s="130"/>
      <c r="H207" s="130"/>
    </row>
    <row r="208" spans="1:8" ht="19.5">
      <c r="A208" s="238"/>
      <c r="B208" s="130"/>
      <c r="C208" s="130"/>
      <c r="D208" s="130"/>
      <c r="E208" s="130"/>
      <c r="F208" s="130"/>
      <c r="G208" s="130"/>
      <c r="H208" s="130"/>
    </row>
    <row r="209" spans="1:8" ht="19.5">
      <c r="A209" s="238"/>
      <c r="B209" s="130"/>
      <c r="C209" s="130"/>
      <c r="D209" s="130"/>
      <c r="E209" s="130"/>
      <c r="F209" s="130"/>
      <c r="G209" s="130"/>
      <c r="H209" s="130"/>
    </row>
    <row r="210" spans="1:8" ht="19.5">
      <c r="A210" s="238"/>
      <c r="B210" s="130"/>
      <c r="C210" s="130"/>
      <c r="D210" s="130"/>
      <c r="E210" s="130"/>
      <c r="F210" s="130"/>
      <c r="G210" s="130"/>
      <c r="H210" s="130"/>
    </row>
    <row r="211" spans="1:8" ht="19.5">
      <c r="A211" s="238"/>
      <c r="B211" s="130"/>
      <c r="C211" s="130"/>
      <c r="D211" s="130"/>
      <c r="E211" s="130"/>
      <c r="F211" s="130"/>
      <c r="G211" s="130"/>
      <c r="H211" s="130"/>
    </row>
    <row r="212" spans="1:8" ht="19.5">
      <c r="A212" s="238"/>
      <c r="B212" s="130"/>
      <c r="C212" s="130"/>
      <c r="D212" s="130"/>
      <c r="E212" s="130"/>
      <c r="F212" s="130"/>
      <c r="G212" s="130"/>
      <c r="H212" s="130"/>
    </row>
    <row r="213" spans="1:8" ht="19.5">
      <c r="A213" s="240"/>
      <c r="B213" s="130"/>
      <c r="C213" s="130"/>
      <c r="D213" s="130"/>
      <c r="E213" s="130"/>
      <c r="F213" s="130"/>
      <c r="G213" s="130"/>
      <c r="H213" s="130"/>
    </row>
    <row r="214" spans="1:8" ht="19.5">
      <c r="A214" s="238"/>
      <c r="B214" s="130"/>
      <c r="C214" s="130"/>
      <c r="D214" s="130"/>
      <c r="E214" s="130"/>
      <c r="F214" s="130"/>
      <c r="G214" s="130"/>
      <c r="H214" s="130"/>
    </row>
    <row r="215" spans="1:8" ht="19.5">
      <c r="A215" s="238"/>
      <c r="B215" s="130"/>
      <c r="C215" s="130"/>
      <c r="D215" s="130"/>
      <c r="E215" s="130"/>
      <c r="F215" s="130"/>
      <c r="G215" s="130"/>
      <c r="H215" s="130"/>
    </row>
    <row r="216" spans="1:8" ht="19.5">
      <c r="A216" s="238"/>
      <c r="B216" s="130"/>
      <c r="C216" s="130"/>
      <c r="D216" s="130"/>
      <c r="E216" s="130"/>
      <c r="F216" s="130"/>
      <c r="G216" s="130"/>
      <c r="H216" s="130"/>
    </row>
    <row r="217" spans="1:8" ht="19.5">
      <c r="A217" s="238"/>
      <c r="B217" s="130"/>
      <c r="C217" s="130"/>
      <c r="D217" s="130"/>
      <c r="E217" s="130"/>
      <c r="F217" s="130"/>
      <c r="G217" s="130"/>
      <c r="H217" s="130"/>
    </row>
    <row r="218" spans="1:8" ht="19.5">
      <c r="A218" s="238"/>
      <c r="B218" s="130"/>
      <c r="C218" s="130"/>
      <c r="D218" s="130"/>
      <c r="E218" s="130"/>
      <c r="F218" s="130"/>
      <c r="G218" s="130"/>
      <c r="H218" s="130"/>
    </row>
    <row r="219" spans="1:8" ht="19.5">
      <c r="A219" s="240"/>
      <c r="B219" s="130"/>
      <c r="C219" s="130"/>
      <c r="D219" s="130"/>
      <c r="E219" s="130"/>
      <c r="F219" s="130"/>
      <c r="G219" s="130"/>
      <c r="H219" s="130"/>
    </row>
    <row r="220" spans="1:8" ht="19.5">
      <c r="A220" s="238"/>
      <c r="B220" s="130"/>
      <c r="C220" s="130"/>
      <c r="D220" s="130"/>
      <c r="E220" s="130"/>
      <c r="F220" s="130"/>
      <c r="G220" s="130"/>
      <c r="H220" s="130"/>
    </row>
    <row r="221" spans="1:8" ht="19.5">
      <c r="A221" s="238"/>
      <c r="B221" s="130"/>
      <c r="C221" s="130"/>
      <c r="D221" s="130"/>
      <c r="E221" s="130"/>
      <c r="F221" s="130"/>
      <c r="G221" s="130"/>
      <c r="H221" s="130"/>
    </row>
    <row r="222" spans="1:8" ht="19.5">
      <c r="A222" s="240"/>
      <c r="B222" s="130"/>
      <c r="C222" s="130"/>
      <c r="D222" s="130"/>
      <c r="E222" s="130"/>
      <c r="F222" s="130"/>
      <c r="G222" s="130"/>
      <c r="H222" s="130"/>
    </row>
    <row r="223" spans="1:8" ht="19.5">
      <c r="A223" s="238"/>
      <c r="B223" s="130"/>
      <c r="C223" s="130"/>
      <c r="D223" s="130"/>
      <c r="E223" s="130"/>
      <c r="F223" s="130"/>
      <c r="G223" s="130"/>
      <c r="H223" s="130"/>
    </row>
    <row r="224" spans="1:8" ht="19.5">
      <c r="A224" s="238"/>
      <c r="B224" s="130"/>
      <c r="C224" s="130"/>
      <c r="D224" s="130"/>
      <c r="E224" s="130"/>
      <c r="F224" s="130"/>
      <c r="G224" s="130"/>
      <c r="H224" s="130"/>
    </row>
    <row r="225" spans="1:8" ht="19.5">
      <c r="A225" s="238"/>
      <c r="B225" s="130"/>
      <c r="C225" s="130"/>
      <c r="D225" s="130"/>
      <c r="E225" s="130"/>
      <c r="F225" s="130"/>
      <c r="G225" s="130"/>
      <c r="H225" s="130"/>
    </row>
    <row r="226" spans="1:8" ht="19.5">
      <c r="A226" s="247"/>
      <c r="B226" s="130"/>
      <c r="C226" s="130"/>
      <c r="D226" s="130"/>
      <c r="E226" s="130"/>
      <c r="F226" s="130"/>
      <c r="G226" s="130"/>
      <c r="H226" s="130"/>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0.xml><?xml version="1.0" encoding="utf-8"?>
<worksheet xmlns="http://schemas.openxmlformats.org/spreadsheetml/2006/main" xmlns:r="http://schemas.openxmlformats.org/officeDocument/2006/relationships">
  <sheetPr codeName="Sheet21">
    <pageSetUpPr fitToPage="1"/>
  </sheetPr>
  <dimension ref="A1:I226"/>
  <sheetViews>
    <sheetView zoomScale="50" workbookViewId="0">
      <selection activeCell="O12" sqref="O12"/>
    </sheetView>
  </sheetViews>
  <sheetFormatPr defaultRowHeight="18"/>
  <cols>
    <col min="1" max="1" width="132.28515625" style="112" customWidth="1"/>
    <col min="2" max="8" width="16" style="112" customWidth="1"/>
    <col min="9" max="9" width="16" style="130" customWidth="1"/>
    <col min="10" max="256" width="9.140625" style="112"/>
    <col min="257" max="257" width="132.28515625" style="112" customWidth="1"/>
    <col min="258" max="265" width="16" style="112" customWidth="1"/>
    <col min="266" max="512" width="9.140625" style="112"/>
    <col min="513" max="513" width="132.28515625" style="112" customWidth="1"/>
    <col min="514" max="521" width="16" style="112" customWidth="1"/>
    <col min="522" max="768" width="9.140625" style="112"/>
    <col min="769" max="769" width="132.28515625" style="112" customWidth="1"/>
    <col min="770" max="777" width="16" style="112" customWidth="1"/>
    <col min="778" max="1024" width="9.140625" style="112"/>
    <col min="1025" max="1025" width="132.28515625" style="112" customWidth="1"/>
    <col min="1026" max="1033" width="16" style="112" customWidth="1"/>
    <col min="1034" max="1280" width="9.140625" style="112"/>
    <col min="1281" max="1281" width="132.28515625" style="112" customWidth="1"/>
    <col min="1282" max="1289" width="16" style="112" customWidth="1"/>
    <col min="1290" max="1536" width="9.140625" style="112"/>
    <col min="1537" max="1537" width="132.28515625" style="112" customWidth="1"/>
    <col min="1538" max="1545" width="16" style="112" customWidth="1"/>
    <col min="1546" max="1792" width="9.140625" style="112"/>
    <col min="1793" max="1793" width="132.28515625" style="112" customWidth="1"/>
    <col min="1794" max="1801" width="16" style="112" customWidth="1"/>
    <col min="1802" max="2048" width="9.140625" style="112"/>
    <col min="2049" max="2049" width="132.28515625" style="112" customWidth="1"/>
    <col min="2050" max="2057" width="16" style="112" customWidth="1"/>
    <col min="2058" max="2304" width="9.140625" style="112"/>
    <col min="2305" max="2305" width="132.28515625" style="112" customWidth="1"/>
    <col min="2306" max="2313" width="16" style="112" customWidth="1"/>
    <col min="2314" max="2560" width="9.140625" style="112"/>
    <col min="2561" max="2561" width="132.28515625" style="112" customWidth="1"/>
    <col min="2562" max="2569" width="16" style="112" customWidth="1"/>
    <col min="2570" max="2816" width="9.140625" style="112"/>
    <col min="2817" max="2817" width="132.28515625" style="112" customWidth="1"/>
    <col min="2818" max="2825" width="16" style="112" customWidth="1"/>
    <col min="2826" max="3072" width="9.140625" style="112"/>
    <col min="3073" max="3073" width="132.28515625" style="112" customWidth="1"/>
    <col min="3074" max="3081" width="16" style="112" customWidth="1"/>
    <col min="3082" max="3328" width="9.140625" style="112"/>
    <col min="3329" max="3329" width="132.28515625" style="112" customWidth="1"/>
    <col min="3330" max="3337" width="16" style="112" customWidth="1"/>
    <col min="3338" max="3584" width="9.140625" style="112"/>
    <col min="3585" max="3585" width="132.28515625" style="112" customWidth="1"/>
    <col min="3586" max="3593" width="16" style="112" customWidth="1"/>
    <col min="3594" max="3840" width="9.140625" style="112"/>
    <col min="3841" max="3841" width="132.28515625" style="112" customWidth="1"/>
    <col min="3842" max="3849" width="16" style="112" customWidth="1"/>
    <col min="3850" max="4096" width="9.140625" style="112"/>
    <col min="4097" max="4097" width="132.28515625" style="112" customWidth="1"/>
    <col min="4098" max="4105" width="16" style="112" customWidth="1"/>
    <col min="4106" max="4352" width="9.140625" style="112"/>
    <col min="4353" max="4353" width="132.28515625" style="112" customWidth="1"/>
    <col min="4354" max="4361" width="16" style="112" customWidth="1"/>
    <col min="4362" max="4608" width="9.140625" style="112"/>
    <col min="4609" max="4609" width="132.28515625" style="112" customWidth="1"/>
    <col min="4610" max="4617" width="16" style="112" customWidth="1"/>
    <col min="4618" max="4864" width="9.140625" style="112"/>
    <col min="4865" max="4865" width="132.28515625" style="112" customWidth="1"/>
    <col min="4866" max="4873" width="16" style="112" customWidth="1"/>
    <col min="4874" max="5120" width="9.140625" style="112"/>
    <col min="5121" max="5121" width="132.28515625" style="112" customWidth="1"/>
    <col min="5122" max="5129" width="16" style="112" customWidth="1"/>
    <col min="5130" max="5376" width="9.140625" style="112"/>
    <col min="5377" max="5377" width="132.28515625" style="112" customWidth="1"/>
    <col min="5378" max="5385" width="16" style="112" customWidth="1"/>
    <col min="5386" max="5632" width="9.140625" style="112"/>
    <col min="5633" max="5633" width="132.28515625" style="112" customWidth="1"/>
    <col min="5634" max="5641" width="16" style="112" customWidth="1"/>
    <col min="5642" max="5888" width="9.140625" style="112"/>
    <col min="5889" max="5889" width="132.28515625" style="112" customWidth="1"/>
    <col min="5890" max="5897" width="16" style="112" customWidth="1"/>
    <col min="5898" max="6144" width="9.140625" style="112"/>
    <col min="6145" max="6145" width="132.28515625" style="112" customWidth="1"/>
    <col min="6146" max="6153" width="16" style="112" customWidth="1"/>
    <col min="6154" max="6400" width="9.140625" style="112"/>
    <col min="6401" max="6401" width="132.28515625" style="112" customWidth="1"/>
    <col min="6402" max="6409" width="16" style="112" customWidth="1"/>
    <col min="6410" max="6656" width="9.140625" style="112"/>
    <col min="6657" max="6657" width="132.28515625" style="112" customWidth="1"/>
    <col min="6658" max="6665" width="16" style="112" customWidth="1"/>
    <col min="6666" max="6912" width="9.140625" style="112"/>
    <col min="6913" max="6913" width="132.28515625" style="112" customWidth="1"/>
    <col min="6914" max="6921" width="16" style="112" customWidth="1"/>
    <col min="6922" max="7168" width="9.140625" style="112"/>
    <col min="7169" max="7169" width="132.28515625" style="112" customWidth="1"/>
    <col min="7170" max="7177" width="16" style="112" customWidth="1"/>
    <col min="7178" max="7424" width="9.140625" style="112"/>
    <col min="7425" max="7425" width="132.28515625" style="112" customWidth="1"/>
    <col min="7426" max="7433" width="16" style="112" customWidth="1"/>
    <col min="7434" max="7680" width="9.140625" style="112"/>
    <col min="7681" max="7681" width="132.28515625" style="112" customWidth="1"/>
    <col min="7682" max="7689" width="16" style="112" customWidth="1"/>
    <col min="7690" max="7936" width="9.140625" style="112"/>
    <col min="7937" max="7937" width="132.28515625" style="112" customWidth="1"/>
    <col min="7938" max="7945" width="16" style="112" customWidth="1"/>
    <col min="7946" max="8192" width="9.140625" style="112"/>
    <col min="8193" max="8193" width="132.28515625" style="112" customWidth="1"/>
    <col min="8194" max="8201" width="16" style="112" customWidth="1"/>
    <col min="8202" max="8448" width="9.140625" style="112"/>
    <col min="8449" max="8449" width="132.28515625" style="112" customWidth="1"/>
    <col min="8450" max="8457" width="16" style="112" customWidth="1"/>
    <col min="8458" max="8704" width="9.140625" style="112"/>
    <col min="8705" max="8705" width="132.28515625" style="112" customWidth="1"/>
    <col min="8706" max="8713" width="16" style="112" customWidth="1"/>
    <col min="8714" max="8960" width="9.140625" style="112"/>
    <col min="8961" max="8961" width="132.28515625" style="112" customWidth="1"/>
    <col min="8962" max="8969" width="16" style="112" customWidth="1"/>
    <col min="8970" max="9216" width="9.140625" style="112"/>
    <col min="9217" max="9217" width="132.28515625" style="112" customWidth="1"/>
    <col min="9218" max="9225" width="16" style="112" customWidth="1"/>
    <col min="9226" max="9472" width="9.140625" style="112"/>
    <col min="9473" max="9473" width="132.28515625" style="112" customWidth="1"/>
    <col min="9474" max="9481" width="16" style="112" customWidth="1"/>
    <col min="9482" max="9728" width="9.140625" style="112"/>
    <col min="9729" max="9729" width="132.28515625" style="112" customWidth="1"/>
    <col min="9730" max="9737" width="16" style="112" customWidth="1"/>
    <col min="9738" max="9984" width="9.140625" style="112"/>
    <col min="9985" max="9985" width="132.28515625" style="112" customWidth="1"/>
    <col min="9986" max="9993" width="16" style="112" customWidth="1"/>
    <col min="9994" max="10240" width="9.140625" style="112"/>
    <col min="10241" max="10241" width="132.28515625" style="112" customWidth="1"/>
    <col min="10242" max="10249" width="16" style="112" customWidth="1"/>
    <col min="10250" max="10496" width="9.140625" style="112"/>
    <col min="10497" max="10497" width="132.28515625" style="112" customWidth="1"/>
    <col min="10498" max="10505" width="16" style="112" customWidth="1"/>
    <col min="10506" max="10752" width="9.140625" style="112"/>
    <col min="10753" max="10753" width="132.28515625" style="112" customWidth="1"/>
    <col min="10754" max="10761" width="16" style="112" customWidth="1"/>
    <col min="10762" max="11008" width="9.140625" style="112"/>
    <col min="11009" max="11009" width="132.28515625" style="112" customWidth="1"/>
    <col min="11010" max="11017" width="16" style="112" customWidth="1"/>
    <col min="11018" max="11264" width="9.140625" style="112"/>
    <col min="11265" max="11265" width="132.28515625" style="112" customWidth="1"/>
    <col min="11266" max="11273" width="16" style="112" customWidth="1"/>
    <col min="11274" max="11520" width="9.140625" style="112"/>
    <col min="11521" max="11521" width="132.28515625" style="112" customWidth="1"/>
    <col min="11522" max="11529" width="16" style="112" customWidth="1"/>
    <col min="11530" max="11776" width="9.140625" style="112"/>
    <col min="11777" max="11777" width="132.28515625" style="112" customWidth="1"/>
    <col min="11778" max="11785" width="16" style="112" customWidth="1"/>
    <col min="11786" max="12032" width="9.140625" style="112"/>
    <col min="12033" max="12033" width="132.28515625" style="112" customWidth="1"/>
    <col min="12034" max="12041" width="16" style="112" customWidth="1"/>
    <col min="12042" max="12288" width="9.140625" style="112"/>
    <col min="12289" max="12289" width="132.28515625" style="112" customWidth="1"/>
    <col min="12290" max="12297" width="16" style="112" customWidth="1"/>
    <col min="12298" max="12544" width="9.140625" style="112"/>
    <col min="12545" max="12545" width="132.28515625" style="112" customWidth="1"/>
    <col min="12546" max="12553" width="16" style="112" customWidth="1"/>
    <col min="12554" max="12800" width="9.140625" style="112"/>
    <col min="12801" max="12801" width="132.28515625" style="112" customWidth="1"/>
    <col min="12802" max="12809" width="16" style="112" customWidth="1"/>
    <col min="12810" max="13056" width="9.140625" style="112"/>
    <col min="13057" max="13057" width="132.28515625" style="112" customWidth="1"/>
    <col min="13058" max="13065" width="16" style="112" customWidth="1"/>
    <col min="13066" max="13312" width="9.140625" style="112"/>
    <col min="13313" max="13313" width="132.28515625" style="112" customWidth="1"/>
    <col min="13314" max="13321" width="16" style="112" customWidth="1"/>
    <col min="13322" max="13568" width="9.140625" style="112"/>
    <col min="13569" max="13569" width="132.28515625" style="112" customWidth="1"/>
    <col min="13570" max="13577" width="16" style="112" customWidth="1"/>
    <col min="13578" max="13824" width="9.140625" style="112"/>
    <col min="13825" max="13825" width="132.28515625" style="112" customWidth="1"/>
    <col min="13826" max="13833" width="16" style="112" customWidth="1"/>
    <col min="13834" max="14080" width="9.140625" style="112"/>
    <col min="14081" max="14081" width="132.28515625" style="112" customWidth="1"/>
    <col min="14082" max="14089" width="16" style="112" customWidth="1"/>
    <col min="14090" max="14336" width="9.140625" style="112"/>
    <col min="14337" max="14337" width="132.28515625" style="112" customWidth="1"/>
    <col min="14338" max="14345" width="16" style="112" customWidth="1"/>
    <col min="14346" max="14592" width="9.140625" style="112"/>
    <col min="14593" max="14593" width="132.28515625" style="112" customWidth="1"/>
    <col min="14594" max="14601" width="16" style="112" customWidth="1"/>
    <col min="14602" max="14848" width="9.140625" style="112"/>
    <col min="14849" max="14849" width="132.28515625" style="112" customWidth="1"/>
    <col min="14850" max="14857" width="16" style="112" customWidth="1"/>
    <col min="14858" max="15104" width="9.140625" style="112"/>
    <col min="15105" max="15105" width="132.28515625" style="112" customWidth="1"/>
    <col min="15106" max="15113" width="16" style="112" customWidth="1"/>
    <col min="15114" max="15360" width="9.140625" style="112"/>
    <col min="15361" max="15361" width="132.28515625" style="112" customWidth="1"/>
    <col min="15362" max="15369" width="16" style="112" customWidth="1"/>
    <col min="15370" max="15616" width="9.140625" style="112"/>
    <col min="15617" max="15617" width="132.28515625" style="112" customWidth="1"/>
    <col min="15618" max="15625" width="16" style="112" customWidth="1"/>
    <col min="15626" max="15872" width="9.140625" style="112"/>
    <col min="15873" max="15873" width="132.28515625" style="112" customWidth="1"/>
    <col min="15874" max="15881" width="16" style="112" customWidth="1"/>
    <col min="15882" max="16128" width="9.140625" style="112"/>
    <col min="16129" max="16129" width="132.28515625" style="112" customWidth="1"/>
    <col min="16130" max="16137" width="16" style="112" customWidth="1"/>
    <col min="16138" max="16384" width="9.140625" style="112"/>
  </cols>
  <sheetData>
    <row r="1" spans="1:9" ht="43.5" customHeight="1">
      <c r="A1" s="1134" t="s">
        <v>1295</v>
      </c>
      <c r="B1" s="1134"/>
      <c r="C1" s="1134"/>
      <c r="D1" s="1134"/>
      <c r="E1" s="1134"/>
      <c r="F1" s="1134"/>
      <c r="G1" s="1134"/>
      <c r="H1" s="1134"/>
      <c r="I1" s="1134"/>
    </row>
    <row r="2" spans="1:9" ht="43.5" customHeight="1">
      <c r="A2" s="1134" t="s">
        <v>434</v>
      </c>
      <c r="B2" s="1134"/>
      <c r="C2" s="1134"/>
      <c r="D2" s="1134"/>
      <c r="E2" s="1134"/>
      <c r="F2" s="1134"/>
      <c r="G2" s="1134"/>
      <c r="H2" s="1134"/>
      <c r="I2" s="1134"/>
    </row>
    <row r="3" spans="1:9" ht="43.5" customHeight="1">
      <c r="A3" s="1134" t="s">
        <v>1499</v>
      </c>
      <c r="B3" s="1134"/>
      <c r="C3" s="1134"/>
      <c r="D3" s="1134"/>
      <c r="E3" s="1134"/>
      <c r="F3" s="1134"/>
      <c r="G3" s="1134"/>
      <c r="H3" s="1134"/>
      <c r="I3" s="1134"/>
    </row>
    <row r="4" spans="1:9" ht="43.5" customHeight="1">
      <c r="A4" s="1135" t="s">
        <v>435</v>
      </c>
      <c r="B4" s="1135"/>
      <c r="C4" s="1135"/>
      <c r="D4" s="1135"/>
      <c r="E4" s="1135"/>
      <c r="F4" s="1135"/>
      <c r="G4" s="1135"/>
      <c r="H4" s="1135"/>
      <c r="I4" s="1135"/>
    </row>
    <row r="5" spans="1:9" ht="19.5" customHeight="1" thickBot="1">
      <c r="A5" s="1134"/>
      <c r="B5" s="1134"/>
      <c r="C5" s="1134"/>
      <c r="D5" s="1134"/>
      <c r="E5" s="1134"/>
      <c r="F5" s="1134"/>
      <c r="G5" s="1134"/>
      <c r="H5" s="1134"/>
      <c r="I5" s="1134"/>
    </row>
    <row r="6" spans="1:9" s="115" customFormat="1" ht="70.5" customHeight="1" thickTop="1" thickBot="1">
      <c r="A6" s="226" t="s">
        <v>306</v>
      </c>
      <c r="B6" s="227" t="s">
        <v>436</v>
      </c>
      <c r="C6" s="227" t="s">
        <v>437</v>
      </c>
      <c r="D6" s="227" t="s">
        <v>438</v>
      </c>
      <c r="E6" s="227" t="s">
        <v>439</v>
      </c>
      <c r="F6" s="227" t="s">
        <v>440</v>
      </c>
      <c r="G6" s="227" t="s">
        <v>1497</v>
      </c>
      <c r="H6" s="227" t="s">
        <v>441</v>
      </c>
      <c r="I6" s="227" t="s">
        <v>1498</v>
      </c>
    </row>
    <row r="7" spans="1:9" ht="15" customHeight="1" thickTop="1" thickBot="1">
      <c r="A7" s="116"/>
      <c r="B7" s="117"/>
      <c r="C7" s="117"/>
      <c r="D7" s="117"/>
      <c r="E7" s="117"/>
      <c r="F7" s="117"/>
      <c r="G7" s="117"/>
      <c r="H7" s="117"/>
      <c r="I7" s="117"/>
    </row>
    <row r="8" spans="1:9" ht="24" customHeight="1" thickTop="1" thickBot="1">
      <c r="A8" s="118" t="s">
        <v>442</v>
      </c>
      <c r="B8" s="1">
        <v>939745.3430258251</v>
      </c>
      <c r="C8" s="1">
        <v>1098924.5782639885</v>
      </c>
      <c r="D8" s="1">
        <v>1126763.723684438</v>
      </c>
      <c r="E8" s="1">
        <v>1200967.1348804664</v>
      </c>
      <c r="F8" s="1">
        <v>1419501.2109271137</v>
      </c>
      <c r="G8" s="1">
        <v>1584998.9948658894</v>
      </c>
      <c r="H8" s="1">
        <v>1688551.9868790088</v>
      </c>
      <c r="I8" s="1">
        <v>1750150.3992099124</v>
      </c>
    </row>
    <row r="9" spans="1:9" s="236" customFormat="1" ht="21" customHeight="1" thickTop="1">
      <c r="A9" s="228" t="s">
        <v>9</v>
      </c>
      <c r="B9" s="2">
        <v>111047.78420516499</v>
      </c>
      <c r="C9" s="2">
        <v>286275.57901865133</v>
      </c>
      <c r="D9" s="2">
        <v>285143.57474927953</v>
      </c>
      <c r="E9" s="2">
        <v>208611.02870845483</v>
      </c>
      <c r="F9" s="2">
        <v>212806.74690233235</v>
      </c>
      <c r="G9" s="2">
        <v>228103.15149708453</v>
      </c>
      <c r="H9" s="2">
        <v>289624.2419650146</v>
      </c>
      <c r="I9" s="2">
        <v>309613.67347376095</v>
      </c>
    </row>
    <row r="10" spans="1:9" s="236" customFormat="1" ht="21" customHeight="1">
      <c r="A10" s="228" t="s">
        <v>18</v>
      </c>
      <c r="B10" s="2">
        <v>271297.90674461977</v>
      </c>
      <c r="C10" s="2">
        <v>304218.45239741751</v>
      </c>
      <c r="D10" s="2">
        <v>214492.92993515852</v>
      </c>
      <c r="E10" s="2">
        <v>209628.41791253648</v>
      </c>
      <c r="F10" s="2">
        <v>288535.10877988336</v>
      </c>
      <c r="G10" s="2">
        <v>333802.75479154522</v>
      </c>
      <c r="H10" s="2">
        <v>320465.30512536445</v>
      </c>
      <c r="I10" s="2">
        <v>283635.50637172011</v>
      </c>
    </row>
    <row r="11" spans="1:9" s="236" customFormat="1" ht="21" customHeight="1">
      <c r="A11" s="228" t="s">
        <v>27</v>
      </c>
      <c r="B11" s="2">
        <v>458879.13149210904</v>
      </c>
      <c r="C11" s="2">
        <v>463970.58238737442</v>
      </c>
      <c r="D11" s="2">
        <v>589201.6372665707</v>
      </c>
      <c r="E11" s="2">
        <v>744999.1371253645</v>
      </c>
      <c r="F11" s="2">
        <v>886976.00768367341</v>
      </c>
      <c r="G11" s="2">
        <v>991130.05291399418</v>
      </c>
      <c r="H11" s="2">
        <v>1045452.7901559767</v>
      </c>
      <c r="I11" s="2">
        <v>1126725.9717244897</v>
      </c>
    </row>
    <row r="12" spans="1:9" s="236" customFormat="1" ht="21" customHeight="1">
      <c r="A12" s="229" t="s">
        <v>443</v>
      </c>
      <c r="B12" s="2">
        <v>463316.66050358681</v>
      </c>
      <c r="C12" s="2">
        <v>469385.89491248206</v>
      </c>
      <c r="D12" s="2">
        <v>593346.0732997118</v>
      </c>
      <c r="E12" s="2">
        <v>748918.93450291548</v>
      </c>
      <c r="F12" s="2">
        <v>889651.66639941686</v>
      </c>
      <c r="G12" s="2">
        <v>990926.1346545188</v>
      </c>
      <c r="H12" s="2">
        <v>1051862.6482725947</v>
      </c>
      <c r="I12" s="2">
        <v>1131226.911271137</v>
      </c>
    </row>
    <row r="13" spans="1:9" s="236" customFormat="1" ht="21" customHeight="1">
      <c r="A13" s="229" t="s">
        <v>444</v>
      </c>
      <c r="B13" s="2">
        <v>452745.910107604</v>
      </c>
      <c r="C13" s="2">
        <v>462835.8925552367</v>
      </c>
      <c r="D13" s="2">
        <v>588564.12123631127</v>
      </c>
      <c r="E13" s="2">
        <v>744786.19746793003</v>
      </c>
      <c r="F13" s="2">
        <v>883786.59156413993</v>
      </c>
      <c r="G13" s="2">
        <v>988498.18833819241</v>
      </c>
      <c r="H13" s="2">
        <v>1047729.5247376093</v>
      </c>
      <c r="I13" s="2">
        <v>1126002.3958192419</v>
      </c>
    </row>
    <row r="14" spans="1:9" s="236" customFormat="1" ht="21" customHeight="1">
      <c r="A14" s="229" t="s">
        <v>445</v>
      </c>
      <c r="B14" s="2">
        <v>10570.750395982785</v>
      </c>
      <c r="C14" s="2">
        <v>6550.0023572453374</v>
      </c>
      <c r="D14" s="2">
        <v>4781.9520634005767</v>
      </c>
      <c r="E14" s="2">
        <v>4132.7370349854227</v>
      </c>
      <c r="F14" s="2">
        <v>5865.074835276967</v>
      </c>
      <c r="G14" s="2">
        <v>2427.9463163265305</v>
      </c>
      <c r="H14" s="2">
        <v>4133.1235349854223</v>
      </c>
      <c r="I14" s="2">
        <v>5224.515451895044</v>
      </c>
    </row>
    <row r="15" spans="1:9" s="236" customFormat="1" ht="21" customHeight="1">
      <c r="A15" s="229" t="s">
        <v>446</v>
      </c>
      <c r="B15" s="2">
        <v>1570.8595839311336</v>
      </c>
      <c r="C15" s="2">
        <v>2125.5529340028693</v>
      </c>
      <c r="D15" s="2">
        <v>2946.1284567723342</v>
      </c>
      <c r="E15" s="2">
        <v>3132.7080481049566</v>
      </c>
      <c r="F15" s="2">
        <v>3058.820425655977</v>
      </c>
      <c r="G15" s="2">
        <v>6971.4277798833818</v>
      </c>
      <c r="H15" s="2">
        <v>7200.7636690962108</v>
      </c>
      <c r="I15" s="2">
        <v>8608.5738790087471</v>
      </c>
    </row>
    <row r="16" spans="1:9" s="236" customFormat="1" ht="21" customHeight="1">
      <c r="A16" s="229" t="s">
        <v>447</v>
      </c>
      <c r="B16" s="2">
        <v>1532.9627446197992</v>
      </c>
      <c r="C16" s="2">
        <v>1780.8997230989958</v>
      </c>
      <c r="D16" s="2">
        <v>2901.1810345821323</v>
      </c>
      <c r="E16" s="2">
        <v>2911.7100772594749</v>
      </c>
      <c r="F16" s="2">
        <v>3015.5693906705537</v>
      </c>
      <c r="G16" s="2">
        <v>4156.8291399416903</v>
      </c>
      <c r="H16" s="2">
        <v>5958.1812944606409</v>
      </c>
      <c r="I16" s="2">
        <v>8447.2289416909625</v>
      </c>
    </row>
    <row r="17" spans="1:9" s="236" customFormat="1" ht="21" customHeight="1">
      <c r="A17" s="229" t="s">
        <v>448</v>
      </c>
      <c r="B17" s="2">
        <v>37.89683931133429</v>
      </c>
      <c r="C17" s="2">
        <v>344.65321090387374</v>
      </c>
      <c r="D17" s="2">
        <v>44.947422190201728</v>
      </c>
      <c r="E17" s="2">
        <v>220.99797084548106</v>
      </c>
      <c r="F17" s="2">
        <v>43.251034985422734</v>
      </c>
      <c r="G17" s="2">
        <v>2814.5986399416911</v>
      </c>
      <c r="H17" s="2">
        <v>1242.5823746355684</v>
      </c>
      <c r="I17" s="2">
        <v>161.34493731778426</v>
      </c>
    </row>
    <row r="18" spans="1:9" s="236" customFormat="1" ht="21" customHeight="1">
      <c r="A18" s="229" t="s">
        <v>449</v>
      </c>
      <c r="B18" s="2">
        <v>7674.7211090387382</v>
      </c>
      <c r="C18" s="2">
        <v>6529.7022424677189</v>
      </c>
      <c r="D18" s="2">
        <v>5881.8490043227666</v>
      </c>
      <c r="E18" s="2">
        <v>5753.1892040816329</v>
      </c>
      <c r="F18" s="2">
        <v>8143.767647230321</v>
      </c>
      <c r="G18" s="2">
        <v>10035.339236151602</v>
      </c>
      <c r="H18" s="2">
        <v>7092.4926457725951</v>
      </c>
      <c r="I18" s="2">
        <v>8091.5112026239067</v>
      </c>
    </row>
    <row r="19" spans="1:9" s="236" customFormat="1" ht="21" customHeight="1">
      <c r="A19" s="229" t="s">
        <v>450</v>
      </c>
      <c r="B19" s="2">
        <v>4593.3729196556669</v>
      </c>
      <c r="C19" s="2">
        <v>4762.9371621233859</v>
      </c>
      <c r="D19" s="2">
        <v>5332.4623703170037</v>
      </c>
      <c r="E19" s="2">
        <v>5262.0853498542274</v>
      </c>
      <c r="F19" s="2">
        <v>7746.3439912536451</v>
      </c>
      <c r="G19" s="2">
        <v>9503.5807040816326</v>
      </c>
      <c r="H19" s="2">
        <v>6972.1152682215743</v>
      </c>
      <c r="I19" s="2">
        <v>7255.30866909621</v>
      </c>
    </row>
    <row r="20" spans="1:9" s="236" customFormat="1" ht="21" customHeight="1">
      <c r="A20" s="229" t="s">
        <v>451</v>
      </c>
      <c r="B20" s="2">
        <v>3081.3481893830703</v>
      </c>
      <c r="C20" s="2">
        <v>1766.7650803443328</v>
      </c>
      <c r="D20" s="2">
        <v>549.38663400576377</v>
      </c>
      <c r="E20" s="2">
        <v>491.10385422740524</v>
      </c>
      <c r="F20" s="2">
        <v>397.42365597667634</v>
      </c>
      <c r="G20" s="2">
        <v>531.75853206997078</v>
      </c>
      <c r="H20" s="2">
        <v>120.37737755102042</v>
      </c>
      <c r="I20" s="2">
        <v>836.20253352769669</v>
      </c>
    </row>
    <row r="21" spans="1:9" s="236" customFormat="1" ht="21" customHeight="1">
      <c r="A21" s="229" t="s">
        <v>40</v>
      </c>
      <c r="B21" s="2">
        <v>4976.9246083213784</v>
      </c>
      <c r="C21" s="2">
        <v>3245.470461979914</v>
      </c>
      <c r="D21" s="2">
        <v>2996.4036527377525</v>
      </c>
      <c r="E21" s="2">
        <v>5093.2834868804657</v>
      </c>
      <c r="F21" s="2">
        <v>6156.9261530612248</v>
      </c>
      <c r="G21" s="2">
        <v>6671.8369708454811</v>
      </c>
      <c r="H21" s="2">
        <v>6815.0688017492703</v>
      </c>
      <c r="I21" s="2">
        <v>7713.9713294460644</v>
      </c>
    </row>
    <row r="22" spans="1:9" s="236" customFormat="1" ht="21" customHeight="1">
      <c r="A22" s="229" t="s">
        <v>452</v>
      </c>
      <c r="B22" s="2">
        <v>-18660.034315638452</v>
      </c>
      <c r="C22" s="2">
        <v>-17316.038162123383</v>
      </c>
      <c r="D22" s="2">
        <v>-15968.817146974063</v>
      </c>
      <c r="E22" s="2">
        <v>-17898.978115160349</v>
      </c>
      <c r="F22" s="2">
        <v>-20035.172940233238</v>
      </c>
      <c r="G22" s="2">
        <v>-23474.685727405249</v>
      </c>
      <c r="H22" s="2">
        <v>-27518.183233236148</v>
      </c>
      <c r="I22" s="2">
        <v>-28914.995957725951</v>
      </c>
    </row>
    <row r="23" spans="1:9" s="236" customFormat="1" ht="21" customHeight="1">
      <c r="A23" s="228" t="s">
        <v>58</v>
      </c>
      <c r="B23" s="2">
        <v>7929.7304347202307</v>
      </c>
      <c r="C23" s="2">
        <v>7321.795282639885</v>
      </c>
      <c r="D23" s="2">
        <v>8783.8066354466846</v>
      </c>
      <c r="E23" s="2">
        <v>8744.8050189504374</v>
      </c>
      <c r="F23" s="2">
        <v>7694.1853790087462</v>
      </c>
      <c r="G23" s="2">
        <v>6748.8226676384838</v>
      </c>
      <c r="H23" s="2">
        <v>8817.5598965014578</v>
      </c>
      <c r="I23" s="2">
        <v>8350.4718338192415</v>
      </c>
    </row>
    <row r="24" spans="1:9" s="236" customFormat="1" ht="21" customHeight="1">
      <c r="A24" s="228" t="s">
        <v>64</v>
      </c>
      <c r="B24" s="2">
        <v>44.012934002869443</v>
      </c>
      <c r="C24" s="2">
        <v>46.218269727403161</v>
      </c>
      <c r="D24" s="2">
        <v>35.573060518731992</v>
      </c>
      <c r="E24" s="2">
        <v>8.0388644314868802</v>
      </c>
      <c r="F24" s="2">
        <v>2.9154518950437319E-6</v>
      </c>
      <c r="G24" s="2">
        <v>2.9154518950437319E-6</v>
      </c>
      <c r="H24" s="2">
        <v>2.9154518950437319E-6</v>
      </c>
      <c r="I24" s="2">
        <v>2.9154518950437319E-6</v>
      </c>
    </row>
    <row r="25" spans="1:9" s="236" customFormat="1" ht="21" customHeight="1">
      <c r="A25" s="228" t="s">
        <v>453</v>
      </c>
      <c r="B25" s="2">
        <v>71646.477918220946</v>
      </c>
      <c r="C25" s="2">
        <v>17725.794281205166</v>
      </c>
      <c r="D25" s="2">
        <v>8252.7186167146974</v>
      </c>
      <c r="E25" s="2">
        <v>9788.2844723032085</v>
      </c>
      <c r="F25" s="2">
        <v>5404.9706239067045</v>
      </c>
      <c r="G25" s="2">
        <v>6478.556854227405</v>
      </c>
      <c r="H25" s="2">
        <v>7069.8052696793002</v>
      </c>
      <c r="I25" s="2">
        <v>4789.669747813411</v>
      </c>
    </row>
    <row r="26" spans="1:9" s="236" customFormat="1" ht="21" customHeight="1">
      <c r="A26" s="228" t="s">
        <v>75</v>
      </c>
      <c r="B26" s="2">
        <v>16391.16207460545</v>
      </c>
      <c r="C26" s="2">
        <v>16376.676652797703</v>
      </c>
      <c r="D26" s="2">
        <v>15185.761740634007</v>
      </c>
      <c r="E26" s="2">
        <v>14210.497402332363</v>
      </c>
      <c r="F26" s="2">
        <v>13423.561288629737</v>
      </c>
      <c r="G26" s="2">
        <v>14409.582364431486</v>
      </c>
      <c r="H26" s="2">
        <v>13158.298074344024</v>
      </c>
      <c r="I26" s="2">
        <v>12957.633466472304</v>
      </c>
    </row>
    <row r="27" spans="1:9" s="237" customFormat="1" ht="18.75" thickBot="1">
      <c r="A27" s="230" t="s">
        <v>454</v>
      </c>
      <c r="B27" s="3">
        <v>2509.1372238163558</v>
      </c>
      <c r="C27" s="3">
        <v>2989.4799756097559</v>
      </c>
      <c r="D27" s="3">
        <v>5667.7216815561951</v>
      </c>
      <c r="E27" s="3">
        <v>4976.9253760932943</v>
      </c>
      <c r="F27" s="3">
        <v>4660.630265306123</v>
      </c>
      <c r="G27" s="3">
        <v>4326.0737740524783</v>
      </c>
      <c r="H27" s="3">
        <v>3963.9863892128278</v>
      </c>
      <c r="I27" s="3">
        <v>4077.4725889212827</v>
      </c>
    </row>
    <row r="28" spans="1:9" ht="24" customHeight="1" thickTop="1" thickBot="1">
      <c r="A28" s="118" t="s">
        <v>455</v>
      </c>
      <c r="B28" s="1">
        <v>831768.33050932561</v>
      </c>
      <c r="C28" s="1">
        <v>994381.67057819222</v>
      </c>
      <c r="D28" s="1">
        <v>1032329.504386167</v>
      </c>
      <c r="E28" s="1">
        <v>1091872.1406938776</v>
      </c>
      <c r="F28" s="1">
        <v>1289107.5864591836</v>
      </c>
      <c r="G28" s="1">
        <v>1443976.6808294461</v>
      </c>
      <c r="H28" s="1">
        <v>1548501.8998206998</v>
      </c>
      <c r="I28" s="1">
        <v>1596031.9249620989</v>
      </c>
    </row>
    <row r="29" spans="1:9" s="236" customFormat="1" ht="21" customHeight="1" thickTop="1">
      <c r="A29" s="228" t="s">
        <v>456</v>
      </c>
      <c r="B29" s="2">
        <v>754541.68098565284</v>
      </c>
      <c r="C29" s="2">
        <v>895441.89558967005</v>
      </c>
      <c r="D29" s="2">
        <v>980938.39648559073</v>
      </c>
      <c r="E29" s="2">
        <v>1051026.6977361515</v>
      </c>
      <c r="F29" s="2">
        <v>1205105.1490043732</v>
      </c>
      <c r="G29" s="2">
        <v>1243394.5983906705</v>
      </c>
      <c r="H29" s="2">
        <v>1328312.795654519</v>
      </c>
      <c r="I29" s="2">
        <v>1421634.8318279884</v>
      </c>
    </row>
    <row r="30" spans="1:9" s="236" customFormat="1" ht="21" customHeight="1">
      <c r="A30" s="229" t="s">
        <v>457</v>
      </c>
      <c r="B30" s="2">
        <v>213665.68395408898</v>
      </c>
      <c r="C30" s="2">
        <v>319342.11132137734</v>
      </c>
      <c r="D30" s="2">
        <v>335205.06904755044</v>
      </c>
      <c r="E30" s="2">
        <v>348494.37834256556</v>
      </c>
      <c r="F30" s="2">
        <v>393151.53876530612</v>
      </c>
      <c r="G30" s="2">
        <v>375884.94050874637</v>
      </c>
      <c r="H30" s="2">
        <v>411489.71838338196</v>
      </c>
      <c r="I30" s="2">
        <v>414247.0109329446</v>
      </c>
    </row>
    <row r="31" spans="1:9" s="236" customFormat="1" ht="21" customHeight="1">
      <c r="A31" s="229" t="s">
        <v>458</v>
      </c>
      <c r="B31" s="2">
        <v>323244.33746771875</v>
      </c>
      <c r="C31" s="2">
        <v>337209.22171879484</v>
      </c>
      <c r="D31" s="2">
        <v>336740.08123342943</v>
      </c>
      <c r="E31" s="2">
        <v>363606.29612827994</v>
      </c>
      <c r="F31" s="2">
        <v>421033.16802186595</v>
      </c>
      <c r="G31" s="2">
        <v>404677.29452769679</v>
      </c>
      <c r="H31" s="2">
        <v>421482.29219096206</v>
      </c>
      <c r="I31" s="2">
        <v>411825.74304373184</v>
      </c>
    </row>
    <row r="32" spans="1:9" s="236" customFormat="1" ht="21" customHeight="1">
      <c r="A32" s="229" t="s">
        <v>459</v>
      </c>
      <c r="B32" s="2">
        <v>138970.55056097559</v>
      </c>
      <c r="C32" s="2">
        <v>192866.26084648492</v>
      </c>
      <c r="D32" s="2">
        <v>256053.65925936599</v>
      </c>
      <c r="E32" s="2">
        <v>279537.05798979587</v>
      </c>
      <c r="F32" s="2">
        <v>86001.434504373188</v>
      </c>
      <c r="G32" s="2">
        <v>52991.543390670558</v>
      </c>
      <c r="H32" s="2">
        <v>62037.978110787168</v>
      </c>
      <c r="I32" s="2">
        <v>17329.646061224492</v>
      </c>
    </row>
    <row r="33" spans="1:9" s="236" customFormat="1" ht="21" customHeight="1">
      <c r="A33" s="229" t="s">
        <v>460</v>
      </c>
      <c r="B33" s="2">
        <v>22168.339187948346</v>
      </c>
      <c r="C33" s="2">
        <v>13473.547515064563</v>
      </c>
      <c r="D33" s="2">
        <v>15497.71337608069</v>
      </c>
      <c r="E33" s="2">
        <v>23848.436689504375</v>
      </c>
      <c r="F33" s="2">
        <v>42740.082762390673</v>
      </c>
      <c r="G33" s="2">
        <v>31853.149718658893</v>
      </c>
      <c r="H33" s="2">
        <v>36464.945074344025</v>
      </c>
      <c r="I33" s="2">
        <v>37404.210845481051</v>
      </c>
    </row>
    <row r="34" spans="1:9" s="236" customFormat="1" ht="21" customHeight="1">
      <c r="A34" s="229" t="s">
        <v>461</v>
      </c>
      <c r="B34" s="2">
        <v>43884.172239598272</v>
      </c>
      <c r="C34" s="2">
        <v>20200</v>
      </c>
      <c r="D34" s="2">
        <v>20000</v>
      </c>
      <c r="E34" s="2">
        <v>16000</v>
      </c>
      <c r="F34" s="2">
        <v>246700.72768658891</v>
      </c>
      <c r="G34" s="2">
        <v>359551.64285714284</v>
      </c>
      <c r="H34" s="2">
        <v>377199.68950437318</v>
      </c>
      <c r="I34" s="2">
        <v>515219.54317784251</v>
      </c>
    </row>
    <row r="35" spans="1:9" s="236" customFormat="1" ht="21" customHeight="1">
      <c r="A35" s="229" t="s">
        <v>462</v>
      </c>
      <c r="B35" s="2">
        <v>12608.597576757531</v>
      </c>
      <c r="C35" s="2">
        <v>12350.754187948349</v>
      </c>
      <c r="D35" s="2">
        <v>17441.873567723342</v>
      </c>
      <c r="E35" s="2">
        <v>19540.528586005828</v>
      </c>
      <c r="F35" s="2">
        <v>15478.197263848399</v>
      </c>
      <c r="G35" s="2">
        <v>18436.027387755101</v>
      </c>
      <c r="H35" s="2">
        <v>19638.172390670552</v>
      </c>
      <c r="I35" s="2">
        <v>25608.677766763849</v>
      </c>
    </row>
    <row r="36" spans="1:9" s="236" customFormat="1" ht="21" customHeight="1">
      <c r="A36" s="228" t="s">
        <v>463</v>
      </c>
      <c r="B36" s="2">
        <v>5164.6403012912479</v>
      </c>
      <c r="C36" s="2">
        <v>2313.345888091822</v>
      </c>
      <c r="D36" s="2">
        <v>3181.0759827089337</v>
      </c>
      <c r="E36" s="2">
        <v>81.597873177842573</v>
      </c>
      <c r="F36" s="2">
        <v>85.348460641399399</v>
      </c>
      <c r="G36" s="2">
        <v>252.43669970845482</v>
      </c>
      <c r="H36" s="2">
        <v>142.89757434402333</v>
      </c>
      <c r="I36" s="2">
        <v>87.23125947521865</v>
      </c>
    </row>
    <row r="37" spans="1:9" s="236" customFormat="1" ht="21" customHeight="1">
      <c r="A37" s="228" t="s">
        <v>464</v>
      </c>
      <c r="B37" s="2">
        <v>30531.627608321378</v>
      </c>
      <c r="C37" s="2">
        <v>51906.52645624103</v>
      </c>
      <c r="D37" s="2">
        <v>4163.5886484149851</v>
      </c>
      <c r="E37" s="2">
        <v>4319.9595116618075</v>
      </c>
      <c r="F37" s="2">
        <v>14162.935520408164</v>
      </c>
      <c r="G37" s="2">
        <v>9265.2588746355686</v>
      </c>
      <c r="H37" s="2">
        <v>16985.467733236153</v>
      </c>
      <c r="I37" s="2">
        <v>22916.234473760935</v>
      </c>
    </row>
    <row r="38" spans="1:9" s="236" customFormat="1" ht="21" customHeight="1">
      <c r="A38" s="228" t="s">
        <v>465</v>
      </c>
      <c r="B38" s="2">
        <v>33603.428126255378</v>
      </c>
      <c r="C38" s="2">
        <v>33092.620760401718</v>
      </c>
      <c r="D38" s="2">
        <v>32131.988118155616</v>
      </c>
      <c r="E38" s="2">
        <v>23623.431358600585</v>
      </c>
      <c r="F38" s="2">
        <v>27940.690683673467</v>
      </c>
      <c r="G38" s="2">
        <v>27216.616209912532</v>
      </c>
      <c r="H38" s="2">
        <v>30365.224103498542</v>
      </c>
      <c r="I38" s="2">
        <v>32138.458163265306</v>
      </c>
    </row>
    <row r="39" spans="1:9" s="236" customFormat="1" ht="21" customHeight="1">
      <c r="A39" s="228" t="s">
        <v>129</v>
      </c>
      <c r="B39" s="2">
        <v>7926.9534863701574</v>
      </c>
      <c r="C39" s="2">
        <v>9293.3893873744619</v>
      </c>
      <c r="D39" s="2">
        <v>10115.712792507205</v>
      </c>
      <c r="E39" s="2">
        <v>11104.235756559769</v>
      </c>
      <c r="F39" s="2">
        <v>20248.21498688047</v>
      </c>
      <c r="G39" s="2">
        <v>22633.732886297377</v>
      </c>
      <c r="H39" s="2">
        <v>24124.016957725948</v>
      </c>
      <c r="I39" s="2">
        <v>24283.359440233235</v>
      </c>
    </row>
    <row r="40" spans="1:9" s="236" customFormat="1" ht="21" customHeight="1">
      <c r="A40" s="228" t="s">
        <v>135</v>
      </c>
      <c r="B40" s="2">
        <v>0</v>
      </c>
      <c r="C40" s="2">
        <v>0</v>
      </c>
      <c r="D40" s="2">
        <v>0</v>
      </c>
      <c r="E40" s="2">
        <v>0</v>
      </c>
      <c r="F40" s="2">
        <v>0</v>
      </c>
      <c r="G40" s="2">
        <v>0</v>
      </c>
      <c r="H40" s="2">
        <v>0</v>
      </c>
      <c r="I40" s="2">
        <v>0</v>
      </c>
    </row>
    <row r="41" spans="1:9" s="236" customFormat="1" ht="21" customHeight="1">
      <c r="A41" s="228" t="s">
        <v>466</v>
      </c>
      <c r="B41" s="2">
        <v>0</v>
      </c>
      <c r="C41" s="2">
        <v>0</v>
      </c>
      <c r="D41" s="2">
        <v>0</v>
      </c>
      <c r="E41" s="2">
        <v>0</v>
      </c>
      <c r="F41" s="2">
        <v>0</v>
      </c>
      <c r="G41" s="2">
        <v>0</v>
      </c>
      <c r="H41" s="2">
        <v>10308.887868804664</v>
      </c>
      <c r="I41" s="2">
        <v>10466.269839650146</v>
      </c>
    </row>
    <row r="42" spans="1:9" s="237" customFormat="1" ht="18.75" thickBot="1">
      <c r="A42" s="230" t="s">
        <v>110</v>
      </c>
      <c r="B42" s="3"/>
      <c r="C42" s="3">
        <v>2333.8924949784791</v>
      </c>
      <c r="D42" s="3">
        <v>1798.7423587896253</v>
      </c>
      <c r="E42" s="3">
        <v>1716.2184577259472</v>
      </c>
      <c r="F42" s="3">
        <v>21565.247801749269</v>
      </c>
      <c r="G42" s="3">
        <v>141214.03776822158</v>
      </c>
      <c r="H42" s="3">
        <v>138262.60992857142</v>
      </c>
      <c r="I42" s="3">
        <v>84505.539957725938</v>
      </c>
    </row>
    <row r="43" spans="1:9" ht="24" customHeight="1" thickTop="1" thickBot="1">
      <c r="A43" s="118" t="s">
        <v>467</v>
      </c>
      <c r="B43" s="1">
        <v>107977.01246341465</v>
      </c>
      <c r="C43" s="1">
        <v>104542.9075308465</v>
      </c>
      <c r="D43" s="1">
        <v>94434.219182997113</v>
      </c>
      <c r="E43" s="1">
        <v>109094.99396647231</v>
      </c>
      <c r="F43" s="1">
        <v>130393.6244606414</v>
      </c>
      <c r="G43" s="1">
        <v>141022.3138250729</v>
      </c>
      <c r="H43" s="1">
        <v>140050.08680903789</v>
      </c>
      <c r="I43" s="1">
        <v>154118.47408892127</v>
      </c>
    </row>
    <row r="44" spans="1:9" s="236" customFormat="1" ht="21" customHeight="1" thickTop="1">
      <c r="A44" s="228" t="s">
        <v>150</v>
      </c>
      <c r="B44" s="2">
        <v>45270.87517934003</v>
      </c>
      <c r="C44" s="2">
        <v>45270.87517934003</v>
      </c>
      <c r="D44" s="2">
        <v>45466.57060518732</v>
      </c>
      <c r="E44" s="2">
        <v>45996.793002915452</v>
      </c>
      <c r="F44" s="2">
        <v>45996.793002915452</v>
      </c>
      <c r="G44" s="2">
        <v>45996.793002915452</v>
      </c>
      <c r="H44" s="2">
        <v>42941.399416909619</v>
      </c>
      <c r="I44" s="2">
        <v>42941.399416909619</v>
      </c>
    </row>
    <row r="45" spans="1:9" s="236" customFormat="1" ht="21" customHeight="1">
      <c r="A45" s="228" t="s">
        <v>154</v>
      </c>
      <c r="B45" s="2">
        <v>0</v>
      </c>
      <c r="C45" s="2">
        <v>0</v>
      </c>
      <c r="D45" s="2">
        <v>0</v>
      </c>
      <c r="E45" s="2">
        <v>0</v>
      </c>
      <c r="F45" s="2">
        <v>0</v>
      </c>
      <c r="G45" s="2">
        <v>0</v>
      </c>
      <c r="H45" s="2">
        <v>0</v>
      </c>
      <c r="I45" s="2">
        <v>0</v>
      </c>
    </row>
    <row r="46" spans="1:9" s="236" customFormat="1" ht="21" customHeight="1">
      <c r="A46" s="228" t="s">
        <v>158</v>
      </c>
      <c r="B46" s="2">
        <v>0</v>
      </c>
      <c r="C46" s="2">
        <v>0</v>
      </c>
      <c r="D46" s="2">
        <v>0</v>
      </c>
      <c r="E46" s="2">
        <v>0</v>
      </c>
      <c r="F46" s="2">
        <v>0</v>
      </c>
      <c r="G46" s="2">
        <v>0</v>
      </c>
      <c r="H46" s="2">
        <v>0</v>
      </c>
      <c r="I46" s="2">
        <v>0</v>
      </c>
    </row>
    <row r="47" spans="1:9" s="236" customFormat="1" ht="21" customHeight="1">
      <c r="A47" s="228" t="s">
        <v>468</v>
      </c>
      <c r="B47" s="2">
        <v>27195.383862266859</v>
      </c>
      <c r="C47" s="2">
        <v>30743.861087517937</v>
      </c>
      <c r="D47" s="2">
        <v>33739.299384726226</v>
      </c>
      <c r="E47" s="2">
        <v>43360.485456268223</v>
      </c>
      <c r="F47" s="2">
        <v>63098.20096209913</v>
      </c>
      <c r="G47" s="2">
        <v>79072.173639941684</v>
      </c>
      <c r="H47" s="2">
        <v>84396.831456268221</v>
      </c>
      <c r="I47" s="2">
        <v>91388.38371720117</v>
      </c>
    </row>
    <row r="48" spans="1:9" s="236" customFormat="1" ht="21" customHeight="1">
      <c r="A48" s="228" t="s">
        <v>166</v>
      </c>
      <c r="B48" s="2">
        <v>35510.753421807749</v>
      </c>
      <c r="C48" s="2">
        <v>28528.171263988523</v>
      </c>
      <c r="D48" s="2">
        <v>15228.349193083575</v>
      </c>
      <c r="E48" s="2">
        <v>19737.715507288627</v>
      </c>
      <c r="F48" s="2">
        <v>21298.630495626821</v>
      </c>
      <c r="G48" s="2">
        <v>15953.347182215744</v>
      </c>
      <c r="H48" s="2">
        <v>12711.855935860058</v>
      </c>
      <c r="I48" s="2">
        <v>19788.690954810492</v>
      </c>
    </row>
    <row r="49" spans="1:9" s="236" customFormat="1" ht="21" customHeight="1">
      <c r="A49" s="229" t="s">
        <v>469</v>
      </c>
      <c r="B49" s="2">
        <v>25.981169296987087</v>
      </c>
      <c r="C49" s="2">
        <v>25.981169296987087</v>
      </c>
      <c r="D49" s="2">
        <v>26.09347982708934</v>
      </c>
      <c r="E49" s="2">
        <v>26.397725947521867</v>
      </c>
      <c r="F49" s="2">
        <v>0</v>
      </c>
      <c r="G49" s="2">
        <v>5324.6578163265303</v>
      </c>
      <c r="H49" s="2">
        <v>0</v>
      </c>
      <c r="I49" s="2">
        <v>0</v>
      </c>
    </row>
    <row r="50" spans="1:9" s="237" customFormat="1" ht="18.75" thickBot="1">
      <c r="A50" s="231" t="s">
        <v>470</v>
      </c>
      <c r="B50" s="3">
        <v>35484.77225251076</v>
      </c>
      <c r="C50" s="3">
        <v>28502.190094691534</v>
      </c>
      <c r="D50" s="3">
        <v>15202.255713256485</v>
      </c>
      <c r="E50" s="3">
        <v>19711.317781341106</v>
      </c>
      <c r="F50" s="3">
        <v>21298.630495626821</v>
      </c>
      <c r="G50" s="3">
        <v>10628.689365889213</v>
      </c>
      <c r="H50" s="3">
        <v>12711.855935860058</v>
      </c>
      <c r="I50" s="3">
        <v>19788.690954810492</v>
      </c>
    </row>
    <row r="51" spans="1:9" ht="24" customHeight="1" thickTop="1" thickBot="1">
      <c r="A51" s="118" t="s">
        <v>471</v>
      </c>
      <c r="B51" s="1">
        <v>939745.3429727403</v>
      </c>
      <c r="C51" s="1">
        <v>1098924.5781090388</v>
      </c>
      <c r="D51" s="1">
        <v>1126763.7235691643</v>
      </c>
      <c r="E51" s="1">
        <v>1200967.1346603499</v>
      </c>
      <c r="F51" s="1">
        <v>1419501.2109198251</v>
      </c>
      <c r="G51" s="1">
        <v>1584998.9946545188</v>
      </c>
      <c r="H51" s="1">
        <v>1688551.9866297378</v>
      </c>
      <c r="I51" s="1">
        <v>1750150.3990510204</v>
      </c>
    </row>
    <row r="52" spans="1:9" s="236" customFormat="1" ht="24" customHeight="1" thickTop="1">
      <c r="A52" s="232" t="s">
        <v>472</v>
      </c>
      <c r="B52" s="2">
        <v>171035.20324677188</v>
      </c>
      <c r="C52" s="2">
        <v>138121.75630129126</v>
      </c>
      <c r="D52" s="2">
        <v>135076.60686743516</v>
      </c>
      <c r="E52" s="2">
        <v>188137.05241253643</v>
      </c>
      <c r="F52" s="2">
        <v>170075.01900583092</v>
      </c>
      <c r="G52" s="2">
        <v>203724.17174927116</v>
      </c>
      <c r="H52" s="2">
        <v>272467.69420116616</v>
      </c>
      <c r="I52" s="2">
        <v>259364.16466326528</v>
      </c>
    </row>
    <row r="53" spans="1:9" s="237" customFormat="1" ht="21" customHeight="1">
      <c r="A53" s="231" t="s">
        <v>473</v>
      </c>
      <c r="B53" s="3">
        <v>10410.286114777618</v>
      </c>
      <c r="C53" s="3">
        <v>10767.913827833572</v>
      </c>
      <c r="D53" s="3">
        <v>13602.092491354468</v>
      </c>
      <c r="E53" s="3">
        <v>8831.328548104957</v>
      </c>
      <c r="F53" s="3">
        <v>11022.867536443149</v>
      </c>
      <c r="G53" s="3">
        <v>20842.352504373179</v>
      </c>
      <c r="H53" s="3">
        <v>18754.645957725945</v>
      </c>
      <c r="I53" s="3">
        <v>13835.091326530614</v>
      </c>
    </row>
    <row r="54" spans="1:9" s="237" customFormat="1" ht="21" customHeight="1">
      <c r="A54" s="231" t="s">
        <v>474</v>
      </c>
      <c r="B54" s="3">
        <v>126995.39001434718</v>
      </c>
      <c r="C54" s="3">
        <v>95340.712807747492</v>
      </c>
      <c r="D54" s="3">
        <v>96430.988681556206</v>
      </c>
      <c r="E54" s="3">
        <v>157792.83164723031</v>
      </c>
      <c r="F54" s="3">
        <v>135954.66373760931</v>
      </c>
      <c r="G54" s="3">
        <v>160240.81479446066</v>
      </c>
      <c r="H54" s="3">
        <v>230780.7324533528</v>
      </c>
      <c r="I54" s="3">
        <v>223513.42872886296</v>
      </c>
    </row>
    <row r="55" spans="1:9" s="237" customFormat="1" ht="21" customHeight="1">
      <c r="A55" s="231" t="s">
        <v>475</v>
      </c>
      <c r="B55" s="3">
        <v>0</v>
      </c>
      <c r="C55" s="3">
        <v>0</v>
      </c>
      <c r="D55" s="3">
        <v>0</v>
      </c>
      <c r="E55" s="3">
        <v>0</v>
      </c>
      <c r="F55" s="3">
        <v>0</v>
      </c>
      <c r="G55" s="3">
        <v>0</v>
      </c>
      <c r="H55" s="3">
        <v>0</v>
      </c>
      <c r="I55" s="3">
        <v>0</v>
      </c>
    </row>
    <row r="56" spans="1:9" s="237" customFormat="1" ht="21" customHeight="1">
      <c r="A56" s="231" t="s">
        <v>476</v>
      </c>
      <c r="B56" s="3">
        <v>31389.587596843616</v>
      </c>
      <c r="C56" s="3">
        <v>29801.272896700142</v>
      </c>
      <c r="D56" s="3">
        <v>22877.005345821326</v>
      </c>
      <c r="E56" s="3">
        <v>20975.873587463557</v>
      </c>
      <c r="F56" s="3">
        <v>19319.994632653063</v>
      </c>
      <c r="G56" s="3">
        <v>18701.537750728865</v>
      </c>
      <c r="H56" s="3">
        <v>19136.589890670552</v>
      </c>
      <c r="I56" s="3">
        <v>18202.063708454811</v>
      </c>
    </row>
    <row r="57" spans="1:9" s="237" customFormat="1" ht="21" customHeight="1">
      <c r="A57" s="231" t="s">
        <v>477</v>
      </c>
      <c r="B57" s="3">
        <v>2239.9395193687233</v>
      </c>
      <c r="C57" s="3">
        <v>2211.8567704447632</v>
      </c>
      <c r="D57" s="3">
        <v>2166.5203501440924</v>
      </c>
      <c r="E57" s="3">
        <v>537.01862973760933</v>
      </c>
      <c r="F57" s="3">
        <v>3777.4931005830904</v>
      </c>
      <c r="G57" s="3">
        <v>3939.4666997084546</v>
      </c>
      <c r="H57" s="3">
        <v>3795.7258994169097</v>
      </c>
      <c r="I57" s="3">
        <v>3813.5808994169092</v>
      </c>
    </row>
    <row r="58" spans="1:9" s="237" customFormat="1" ht="18.75" thickBot="1">
      <c r="A58" s="230" t="s">
        <v>478</v>
      </c>
      <c r="B58" s="3">
        <v>1991526.6866327114</v>
      </c>
      <c r="C58" s="3">
        <v>1907196.4880717359</v>
      </c>
      <c r="D58" s="3">
        <v>2421573.5523040346</v>
      </c>
      <c r="E58" s="3">
        <v>2228735.5062900875</v>
      </c>
      <c r="F58" s="3">
        <v>2584462.0001064143</v>
      </c>
      <c r="G58" s="3">
        <v>2923684.549290088</v>
      </c>
      <c r="H58" s="3">
        <v>3211483.8443658887</v>
      </c>
      <c r="I58" s="3">
        <v>3300826.3489081631</v>
      </c>
    </row>
    <row r="59" spans="1:9" ht="31.5" customHeight="1" thickTop="1" thickBot="1">
      <c r="A59" s="233" t="s">
        <v>479</v>
      </c>
      <c r="B59" s="1"/>
      <c r="C59" s="1"/>
      <c r="D59" s="1"/>
      <c r="E59" s="1"/>
      <c r="F59" s="1"/>
      <c r="G59" s="1"/>
      <c r="H59" s="1"/>
      <c r="I59" s="1"/>
    </row>
    <row r="60" spans="1:9" ht="30" customHeight="1" thickTop="1">
      <c r="A60" s="126" t="s">
        <v>480</v>
      </c>
      <c r="B60" s="4">
        <v>71959.480203730272</v>
      </c>
      <c r="C60" s="4">
        <v>70832.331315638454</v>
      </c>
      <c r="D60" s="4">
        <v>49744.659093659946</v>
      </c>
      <c r="E60" s="4">
        <v>58006.484899416908</v>
      </c>
      <c r="F60" s="4">
        <v>78378.130752186582</v>
      </c>
      <c r="G60" s="4">
        <v>64827.810851311951</v>
      </c>
      <c r="H60" s="4">
        <v>89821.853262390679</v>
      </c>
      <c r="I60" s="4">
        <v>79807.865002915452</v>
      </c>
    </row>
    <row r="61" spans="1:9" ht="21" customHeight="1">
      <c r="A61" s="123" t="s">
        <v>481</v>
      </c>
      <c r="B61" s="4">
        <v>-19408.096136298424</v>
      </c>
      <c r="C61" s="4">
        <v>-17093.390490674319</v>
      </c>
      <c r="D61" s="4">
        <v>-8945.5236224783857</v>
      </c>
      <c r="E61" s="4">
        <v>-9060.7384037900883</v>
      </c>
      <c r="F61" s="4">
        <v>-9802.9433644314886</v>
      </c>
      <c r="G61" s="4">
        <v>-8162.5605991253642</v>
      </c>
      <c r="H61" s="4">
        <v>-11801.041376093295</v>
      </c>
      <c r="I61" s="4">
        <v>-15180.781734693877</v>
      </c>
    </row>
    <row r="62" spans="1:9" ht="21.75" customHeight="1">
      <c r="A62" s="121" t="s">
        <v>482</v>
      </c>
      <c r="B62" s="4">
        <v>52551.384067431849</v>
      </c>
      <c r="C62" s="4">
        <v>53738.940824964135</v>
      </c>
      <c r="D62" s="4">
        <v>40799.135471181558</v>
      </c>
      <c r="E62" s="4">
        <v>48945.746495626823</v>
      </c>
      <c r="F62" s="4">
        <v>68575.187387755112</v>
      </c>
      <c r="G62" s="4">
        <v>56665.25025218659</v>
      </c>
      <c r="H62" s="4">
        <v>78020.811886297379</v>
      </c>
      <c r="I62" s="4">
        <v>64627.083268221577</v>
      </c>
    </row>
    <row r="63" spans="1:9">
      <c r="A63" s="126" t="s">
        <v>483</v>
      </c>
      <c r="B63" s="4">
        <v>51901.063124820663</v>
      </c>
      <c r="C63" s="4">
        <v>37272.371440459108</v>
      </c>
      <c r="D63" s="4">
        <v>37725.981440922187</v>
      </c>
      <c r="E63" s="4">
        <v>35423.951673469383</v>
      </c>
      <c r="F63" s="4">
        <v>29526.894239067053</v>
      </c>
      <c r="G63" s="4">
        <v>23664.625981049561</v>
      </c>
      <c r="H63" s="4">
        <v>32151.843223032069</v>
      </c>
      <c r="I63" s="4">
        <v>24835.377900874635</v>
      </c>
    </row>
    <row r="64" spans="1:9">
      <c r="A64" s="123" t="s">
        <v>484</v>
      </c>
      <c r="B64" s="4">
        <v>-9156.6981391678637</v>
      </c>
      <c r="C64" s="4">
        <v>-8510.8909426111895</v>
      </c>
      <c r="D64" s="4">
        <v>-10476.126946685879</v>
      </c>
      <c r="E64" s="4">
        <v>-8637.4982521865895</v>
      </c>
      <c r="F64" s="4">
        <v>-11869.697743440232</v>
      </c>
      <c r="G64" s="4">
        <v>-9543.9917638483967</v>
      </c>
      <c r="H64" s="4">
        <v>-14874.188870262391</v>
      </c>
      <c r="I64" s="4">
        <v>-9470.7606049562692</v>
      </c>
    </row>
    <row r="65" spans="1:9">
      <c r="A65" s="127" t="s">
        <v>485</v>
      </c>
      <c r="B65" s="4">
        <v>95295.749053084641</v>
      </c>
      <c r="C65" s="4">
        <v>82500.421322812064</v>
      </c>
      <c r="D65" s="4">
        <v>68048.989965417873</v>
      </c>
      <c r="E65" s="4">
        <v>75732.199916909623</v>
      </c>
      <c r="F65" s="4">
        <v>86232.383883381932</v>
      </c>
      <c r="G65" s="4">
        <v>70785.884469387747</v>
      </c>
      <c r="H65" s="4">
        <v>95298.466239067056</v>
      </c>
      <c r="I65" s="4">
        <v>79991.700564139945</v>
      </c>
    </row>
    <row r="66" spans="1:9">
      <c r="A66" s="126" t="s">
        <v>486</v>
      </c>
      <c r="B66" s="4">
        <v>4996.3932898134854</v>
      </c>
      <c r="C66" s="4">
        <v>7630.538932568149</v>
      </c>
      <c r="D66" s="4">
        <v>7433.269998559078</v>
      </c>
      <c r="E66" s="4">
        <v>8077.5365612244896</v>
      </c>
      <c r="F66" s="4">
        <v>8759.9685860058307</v>
      </c>
      <c r="G66" s="4">
        <v>8206.4759314868807</v>
      </c>
      <c r="H66" s="4">
        <v>16372.391379008744</v>
      </c>
      <c r="I66" s="4">
        <v>10217.111166180757</v>
      </c>
    </row>
    <row r="67" spans="1:9">
      <c r="A67" s="126" t="s">
        <v>487</v>
      </c>
      <c r="B67" s="4">
        <v>-12773.408408895266</v>
      </c>
      <c r="C67" s="4">
        <v>-13072.047591104734</v>
      </c>
      <c r="D67" s="4">
        <v>-12146.211554755044</v>
      </c>
      <c r="E67" s="4">
        <v>-14990.269833819244</v>
      </c>
      <c r="F67" s="4">
        <v>-15947.729071428572</v>
      </c>
      <c r="G67" s="4">
        <v>-17707.376189504372</v>
      </c>
      <c r="H67" s="4">
        <v>-30937.834903790088</v>
      </c>
      <c r="I67" s="4">
        <v>-14394.77484110787</v>
      </c>
    </row>
    <row r="68" spans="1:9">
      <c r="A68" s="121" t="s">
        <v>488</v>
      </c>
      <c r="B68" s="4">
        <v>87518.73393400287</v>
      </c>
      <c r="C68" s="4">
        <v>77058.912664275471</v>
      </c>
      <c r="D68" s="4">
        <v>63336.048409221898</v>
      </c>
      <c r="E68" s="4">
        <v>68819.466644314874</v>
      </c>
      <c r="F68" s="4">
        <v>79044.623397959178</v>
      </c>
      <c r="G68" s="4">
        <v>61284.984211370262</v>
      </c>
      <c r="H68" s="4">
        <v>80733.022714285733</v>
      </c>
      <c r="I68" s="4">
        <v>75814.036889212832</v>
      </c>
    </row>
    <row r="69" spans="1:9">
      <c r="A69" s="123" t="s">
        <v>489</v>
      </c>
      <c r="B69" s="4">
        <v>-46907.838799139172</v>
      </c>
      <c r="C69" s="4">
        <v>-49302.129837876622</v>
      </c>
      <c r="D69" s="4">
        <v>-46938.714296829974</v>
      </c>
      <c r="E69" s="4">
        <v>-49139.448574344024</v>
      </c>
      <c r="F69" s="4">
        <v>-52208.101724489788</v>
      </c>
      <c r="G69" s="4">
        <v>-49007.827425655982</v>
      </c>
      <c r="H69" s="4">
        <v>-63651.939626822154</v>
      </c>
      <c r="I69" s="4">
        <v>-50568.486602040808</v>
      </c>
    </row>
    <row r="70" spans="1:9">
      <c r="A70" s="127" t="s">
        <v>490</v>
      </c>
      <c r="B70" s="4">
        <v>40610.895134863698</v>
      </c>
      <c r="C70" s="4">
        <v>27756.782826398852</v>
      </c>
      <c r="D70" s="4">
        <v>16397.334112391931</v>
      </c>
      <c r="E70" s="4">
        <v>19680.018069970847</v>
      </c>
      <c r="F70" s="4">
        <v>26836.521673469386</v>
      </c>
      <c r="G70" s="4">
        <v>12277.156785714285</v>
      </c>
      <c r="H70" s="4">
        <v>17081.083087463558</v>
      </c>
      <c r="I70" s="4">
        <v>25245.550287172013</v>
      </c>
    </row>
    <row r="71" spans="1:9">
      <c r="A71" s="127" t="s">
        <v>491</v>
      </c>
      <c r="B71" s="4">
        <v>-87995.300457675767</v>
      </c>
      <c r="C71" s="4">
        <v>1807.9886585365853</v>
      </c>
      <c r="D71" s="4">
        <v>-5859.5931585014414</v>
      </c>
      <c r="E71" s="4">
        <v>-16084.666402332363</v>
      </c>
      <c r="F71" s="4">
        <v>-10.163301749271136</v>
      </c>
      <c r="G71" s="4">
        <v>-629.79237463556865</v>
      </c>
      <c r="H71" s="4">
        <v>-650.67124927113696</v>
      </c>
      <c r="I71" s="4">
        <v>-62.701725947521872</v>
      </c>
    </row>
    <row r="72" spans="1:9">
      <c r="A72" s="128" t="s">
        <v>492</v>
      </c>
      <c r="B72" s="4">
        <v>-96227.703281205162</v>
      </c>
      <c r="C72" s="4">
        <v>3.9539756097560974</v>
      </c>
      <c r="D72" s="4">
        <v>-5981.0833242074932</v>
      </c>
      <c r="E72" s="4">
        <v>-16177.168278425655</v>
      </c>
      <c r="F72" s="4">
        <v>-26.66224198250729</v>
      </c>
      <c r="G72" s="4">
        <v>-630.23401166180759</v>
      </c>
      <c r="H72" s="4">
        <v>-682.8317915451895</v>
      </c>
      <c r="I72" s="4">
        <v>-115.42042128279883</v>
      </c>
    </row>
    <row r="73" spans="1:9">
      <c r="A73" s="128" t="s">
        <v>493</v>
      </c>
      <c r="B73" s="4">
        <v>8232.4028048780492</v>
      </c>
      <c r="C73" s="4">
        <v>1804.0346843615496</v>
      </c>
      <c r="D73" s="4">
        <v>121.49016570605187</v>
      </c>
      <c r="E73" s="4">
        <v>92.501874635568512</v>
      </c>
      <c r="F73" s="4">
        <v>16.498941690962102</v>
      </c>
      <c r="G73" s="4">
        <v>0.44163702623906709</v>
      </c>
      <c r="H73" s="4">
        <v>32.160542274052474</v>
      </c>
      <c r="I73" s="4">
        <v>52.718695335276969</v>
      </c>
    </row>
    <row r="74" spans="1:9">
      <c r="A74" s="121" t="s">
        <v>494</v>
      </c>
      <c r="B74" s="4">
        <v>85695.139193687224</v>
      </c>
      <c r="C74" s="4">
        <v>-1672.3543931133427</v>
      </c>
      <c r="D74" s="4">
        <v>5856.7615979827087</v>
      </c>
      <c r="E74" s="4">
        <v>16062.423091836736</v>
      </c>
      <c r="F74" s="4">
        <v>0.39103935860058314</v>
      </c>
      <c r="G74" s="4">
        <v>-1.5252667638483963</v>
      </c>
      <c r="H74" s="4">
        <v>-3.5494868804664721</v>
      </c>
      <c r="I74" s="4">
        <v>-3.6735408163265308</v>
      </c>
    </row>
    <row r="75" spans="1:9">
      <c r="A75" s="121" t="s">
        <v>495</v>
      </c>
      <c r="B75" s="4">
        <v>92451.030667144907</v>
      </c>
      <c r="C75" s="4">
        <v>2.1226097560975608</v>
      </c>
      <c r="D75" s="4">
        <v>5858.6717478386163</v>
      </c>
      <c r="E75" s="4">
        <v>16069.564620991254</v>
      </c>
      <c r="F75" s="4">
        <v>3.8619766763848395</v>
      </c>
      <c r="G75" s="4">
        <v>0.57213994169096205</v>
      </c>
      <c r="H75" s="4">
        <v>-0.39137317784256564</v>
      </c>
      <c r="I75" s="4">
        <v>-0.14036151603498542</v>
      </c>
    </row>
    <row r="76" spans="1:9">
      <c r="A76" s="123" t="s">
        <v>496</v>
      </c>
      <c r="B76" s="4">
        <v>-6755.8914505021512</v>
      </c>
      <c r="C76" s="4">
        <v>-1674.3895695839312</v>
      </c>
      <c r="D76" s="4">
        <v>-1.9101498559077812</v>
      </c>
      <c r="E76" s="4">
        <v>-7.1415306122448987</v>
      </c>
      <c r="F76" s="4">
        <v>-3.4709373177842564</v>
      </c>
      <c r="G76" s="4">
        <v>-2.0974067055393584</v>
      </c>
      <c r="H76" s="4">
        <v>-3.1581137026239068</v>
      </c>
      <c r="I76" s="4">
        <v>-3.533179300291545</v>
      </c>
    </row>
    <row r="77" spans="1:9">
      <c r="A77" s="121" t="s">
        <v>497</v>
      </c>
      <c r="B77" s="4">
        <v>38310.733870875185</v>
      </c>
      <c r="C77" s="4">
        <v>27892.417091822095</v>
      </c>
      <c r="D77" s="4">
        <v>16394.502551873196</v>
      </c>
      <c r="E77" s="4">
        <v>19657.774759475218</v>
      </c>
      <c r="F77" s="4">
        <v>26826.749411078719</v>
      </c>
      <c r="G77" s="4">
        <v>11645.839144314868</v>
      </c>
      <c r="H77" s="4">
        <v>16426.862351311953</v>
      </c>
      <c r="I77" s="4">
        <v>25179.175020408162</v>
      </c>
    </row>
    <row r="78" spans="1:9">
      <c r="A78" s="129" t="s">
        <v>498</v>
      </c>
      <c r="B78" s="4">
        <v>1307.8890487804879</v>
      </c>
      <c r="C78" s="4">
        <v>51.314909612625534</v>
      </c>
      <c r="D78" s="4">
        <v>-125.58384870317003</v>
      </c>
      <c r="E78" s="4">
        <v>326.09567784256558</v>
      </c>
      <c r="F78" s="4">
        <v>24.171413994169097</v>
      </c>
      <c r="G78" s="4">
        <v>742.28663848396502</v>
      </c>
      <c r="H78" s="4">
        <v>742.28540670553934</v>
      </c>
      <c r="I78" s="4">
        <v>-2.7507288629737611E-3</v>
      </c>
    </row>
    <row r="79" spans="1:9">
      <c r="A79" s="127" t="s">
        <v>499</v>
      </c>
      <c r="B79" s="4">
        <v>39618.622919655667</v>
      </c>
      <c r="C79" s="4">
        <v>27943.732001434721</v>
      </c>
      <c r="D79" s="4">
        <v>16268.918703170028</v>
      </c>
      <c r="E79" s="4">
        <v>19983.870437317782</v>
      </c>
      <c r="F79" s="4">
        <v>26850.920825072888</v>
      </c>
      <c r="G79" s="4">
        <v>12388.125782798834</v>
      </c>
      <c r="H79" s="4">
        <v>17169.147758017494</v>
      </c>
      <c r="I79" s="4">
        <v>25179.1722696793</v>
      </c>
    </row>
    <row r="80" spans="1:9">
      <c r="A80" s="126" t="s">
        <v>500</v>
      </c>
      <c r="B80" s="4">
        <v>888.59577618364403</v>
      </c>
      <c r="C80" s="4">
        <v>815.25114060258261</v>
      </c>
      <c r="D80" s="4">
        <v>52.139992795389048</v>
      </c>
      <c r="E80" s="4">
        <v>276.28846793002913</v>
      </c>
      <c r="F80" s="4">
        <v>429.77163702623909</v>
      </c>
      <c r="G80" s="4">
        <v>621.2310728862974</v>
      </c>
      <c r="H80" s="4">
        <v>615.06121574344024</v>
      </c>
      <c r="I80" s="4">
        <v>-18.24166472303207</v>
      </c>
    </row>
    <row r="81" spans="1:9" ht="21" customHeight="1">
      <c r="A81" s="121" t="s">
        <v>501</v>
      </c>
      <c r="B81" s="4">
        <v>40507.218695839307</v>
      </c>
      <c r="C81" s="4">
        <v>28758.983142037301</v>
      </c>
      <c r="D81" s="4">
        <v>16321.058695965417</v>
      </c>
      <c r="E81" s="4">
        <v>20260.158905247812</v>
      </c>
      <c r="F81" s="4">
        <v>27280.692462099123</v>
      </c>
      <c r="G81" s="4">
        <v>13009.356855685131</v>
      </c>
      <c r="H81" s="4">
        <v>17784.208973760931</v>
      </c>
      <c r="I81" s="4">
        <v>25160.930604956266</v>
      </c>
    </row>
    <row r="82" spans="1:9" ht="21" customHeight="1">
      <c r="A82" s="126" t="s">
        <v>502</v>
      </c>
      <c r="B82" s="4">
        <v>-4337.3240516499282</v>
      </c>
      <c r="C82" s="4">
        <v>0</v>
      </c>
      <c r="D82" s="4">
        <v>0</v>
      </c>
      <c r="E82" s="4">
        <v>0</v>
      </c>
      <c r="F82" s="4">
        <v>0</v>
      </c>
      <c r="G82" s="4">
        <v>0</v>
      </c>
      <c r="H82" s="4">
        <v>0</v>
      </c>
      <c r="I82" s="4">
        <v>0</v>
      </c>
    </row>
    <row r="83" spans="1:9" ht="21" customHeight="1">
      <c r="A83" s="121" t="s">
        <v>503</v>
      </c>
      <c r="B83" s="4">
        <v>36169.894644189379</v>
      </c>
      <c r="C83" s="4">
        <v>28758.983142037301</v>
      </c>
      <c r="D83" s="4">
        <v>16321.058695965417</v>
      </c>
      <c r="E83" s="4">
        <v>20260.158905247812</v>
      </c>
      <c r="F83" s="4">
        <v>27280.692462099123</v>
      </c>
      <c r="G83" s="4">
        <v>13009.356855685131</v>
      </c>
      <c r="H83" s="4">
        <v>17784.208973760931</v>
      </c>
      <c r="I83" s="4">
        <v>25160.930604956266</v>
      </c>
    </row>
    <row r="84" spans="1:9" ht="18" customHeight="1" thickBot="1">
      <c r="A84" s="126" t="s">
        <v>504</v>
      </c>
      <c r="B84" s="4">
        <v>-685.12244045911052</v>
      </c>
      <c r="C84" s="4">
        <v>-256.79300286944044</v>
      </c>
      <c r="D84" s="4">
        <v>-1118.8029481268013</v>
      </c>
      <c r="E84" s="4">
        <v>-548.84106705539364</v>
      </c>
      <c r="F84" s="4">
        <v>-5982.0619708454806</v>
      </c>
      <c r="G84" s="4">
        <v>-2380.6674927113704</v>
      </c>
      <c r="H84" s="4">
        <v>-5072.3530408163269</v>
      </c>
      <c r="I84" s="4">
        <v>-5372.2396501457724</v>
      </c>
    </row>
    <row r="85" spans="1:9" ht="24" customHeight="1" thickTop="1" thickBot="1">
      <c r="A85" s="118" t="s">
        <v>505</v>
      </c>
      <c r="B85" s="1">
        <v>35484.772203730274</v>
      </c>
      <c r="C85" s="1">
        <v>28502.190139167862</v>
      </c>
      <c r="D85" s="1">
        <v>15202.255747838617</v>
      </c>
      <c r="E85" s="1">
        <v>19711.317838192423</v>
      </c>
      <c r="F85" s="1">
        <v>21298.630491253643</v>
      </c>
      <c r="G85" s="1">
        <v>10628.689362973762</v>
      </c>
      <c r="H85" s="1">
        <v>12711.855932944607</v>
      </c>
      <c r="I85" s="1">
        <v>19788.690954810492</v>
      </c>
    </row>
    <row r="86" spans="1:9" ht="15" customHeight="1" thickTop="1" thickBot="1">
      <c r="A86" s="234"/>
      <c r="B86" s="5"/>
      <c r="C86" s="5"/>
      <c r="D86" s="5"/>
      <c r="E86" s="5"/>
      <c r="F86" s="5"/>
      <c r="G86" s="5"/>
      <c r="H86" s="5"/>
      <c r="I86" s="5"/>
    </row>
    <row r="87" spans="1:9" ht="28.5" customHeight="1" thickTop="1">
      <c r="A87" s="235"/>
      <c r="B87" s="130"/>
      <c r="C87" s="130"/>
      <c r="D87" s="130"/>
      <c r="E87" s="130"/>
      <c r="F87" s="130"/>
      <c r="G87" s="130"/>
      <c r="H87" s="130"/>
    </row>
    <row r="88" spans="1:9">
      <c r="A88" s="235"/>
      <c r="B88" s="130"/>
      <c r="C88" s="130"/>
      <c r="D88" s="130"/>
      <c r="E88" s="130"/>
      <c r="F88" s="130"/>
      <c r="G88" s="130"/>
      <c r="H88" s="130"/>
    </row>
    <row r="89" spans="1:9" ht="19.5">
      <c r="A89" s="238"/>
      <c r="B89" s="130"/>
      <c r="C89" s="130"/>
      <c r="D89" s="130"/>
      <c r="E89" s="130"/>
      <c r="F89" s="130"/>
      <c r="G89" s="130"/>
      <c r="H89" s="130"/>
    </row>
    <row r="90" spans="1:9" ht="19.5">
      <c r="A90" s="238"/>
      <c r="B90" s="130"/>
      <c r="C90" s="130"/>
      <c r="D90" s="130"/>
      <c r="E90" s="130"/>
      <c r="F90" s="130"/>
      <c r="G90" s="130"/>
      <c r="H90" s="130"/>
    </row>
    <row r="91" spans="1:9" ht="19.5">
      <c r="A91" s="238"/>
      <c r="B91" s="130"/>
      <c r="C91" s="130"/>
      <c r="D91" s="130"/>
      <c r="E91" s="130"/>
      <c r="F91" s="130"/>
      <c r="G91" s="130"/>
      <c r="H91" s="130"/>
    </row>
    <row r="92" spans="1:9" ht="19.5">
      <c r="A92" s="239"/>
      <c r="B92" s="130"/>
      <c r="C92" s="130"/>
      <c r="D92" s="130"/>
      <c r="E92" s="130"/>
      <c r="F92" s="130"/>
      <c r="G92" s="130"/>
      <c r="H92" s="130"/>
    </row>
    <row r="93" spans="1:9" ht="19.5">
      <c r="A93" s="239"/>
      <c r="B93" s="130"/>
      <c r="C93" s="130"/>
      <c r="D93" s="130"/>
      <c r="E93" s="130"/>
      <c r="F93" s="130"/>
      <c r="G93" s="130"/>
      <c r="H93" s="130"/>
    </row>
    <row r="94" spans="1:9" ht="19.5">
      <c r="A94" s="240"/>
      <c r="B94" s="130"/>
      <c r="C94" s="130"/>
      <c r="D94" s="130"/>
      <c r="E94" s="130"/>
      <c r="F94" s="130"/>
      <c r="G94" s="130"/>
      <c r="H94" s="130"/>
    </row>
    <row r="95" spans="1:9" ht="19.5">
      <c r="A95" s="238"/>
      <c r="B95" s="130"/>
      <c r="C95" s="130"/>
      <c r="D95" s="130"/>
      <c r="E95" s="130"/>
      <c r="F95" s="130"/>
      <c r="G95" s="130"/>
      <c r="H95" s="130"/>
    </row>
    <row r="96" spans="1:9" ht="19.5">
      <c r="A96" s="238"/>
      <c r="B96" s="130"/>
      <c r="C96" s="130"/>
      <c r="D96" s="130"/>
      <c r="E96" s="130"/>
      <c r="F96" s="130"/>
      <c r="G96" s="130"/>
      <c r="H96" s="130"/>
    </row>
    <row r="97" spans="1:8" ht="19.5">
      <c r="A97" s="238"/>
      <c r="B97" s="130"/>
      <c r="C97" s="130"/>
      <c r="D97" s="130"/>
      <c r="E97" s="130"/>
      <c r="F97" s="130"/>
      <c r="G97" s="130"/>
      <c r="H97" s="130"/>
    </row>
    <row r="98" spans="1:8" ht="19.5">
      <c r="A98" s="238"/>
      <c r="B98" s="130"/>
      <c r="C98" s="130"/>
      <c r="D98" s="130"/>
      <c r="E98" s="130"/>
      <c r="F98" s="130"/>
      <c r="G98" s="130"/>
      <c r="H98" s="130"/>
    </row>
    <row r="99" spans="1:8" ht="19.5">
      <c r="A99" s="238"/>
      <c r="B99" s="130"/>
      <c r="C99" s="130"/>
      <c r="D99" s="130"/>
      <c r="E99" s="130"/>
      <c r="F99" s="130"/>
      <c r="G99" s="130"/>
      <c r="H99" s="130"/>
    </row>
    <row r="100" spans="1:8" ht="19.5">
      <c r="A100" s="241"/>
      <c r="B100" s="130"/>
      <c r="C100" s="130"/>
      <c r="D100" s="130"/>
      <c r="E100" s="130"/>
      <c r="F100" s="130"/>
      <c r="G100" s="130"/>
      <c r="H100" s="130"/>
    </row>
    <row r="101" spans="1:8">
      <c r="A101" s="242"/>
      <c r="B101" s="130"/>
      <c r="C101" s="130"/>
      <c r="D101" s="130"/>
      <c r="E101" s="130"/>
      <c r="F101" s="130"/>
      <c r="G101" s="130"/>
      <c r="H101" s="130"/>
    </row>
    <row r="102" spans="1:8">
      <c r="A102" s="242"/>
      <c r="B102" s="130"/>
      <c r="C102" s="130"/>
      <c r="D102" s="130"/>
      <c r="E102" s="130"/>
      <c r="F102" s="130"/>
      <c r="G102" s="130"/>
      <c r="H102" s="130"/>
    </row>
    <row r="103" spans="1:8">
      <c r="A103" s="242"/>
      <c r="B103" s="130"/>
      <c r="C103" s="130"/>
      <c r="D103" s="130"/>
      <c r="E103" s="130"/>
      <c r="F103" s="130"/>
      <c r="G103" s="130"/>
      <c r="H103" s="130"/>
    </row>
    <row r="104" spans="1:8">
      <c r="A104" s="242"/>
      <c r="B104" s="130"/>
      <c r="C104" s="130"/>
      <c r="D104" s="130"/>
      <c r="E104" s="130"/>
      <c r="F104" s="130"/>
      <c r="G104" s="130"/>
      <c r="H104" s="130"/>
    </row>
    <row r="105" spans="1:8">
      <c r="A105" s="242"/>
      <c r="B105" s="130"/>
      <c r="C105" s="130"/>
      <c r="D105" s="130"/>
      <c r="E105" s="130"/>
      <c r="F105" s="130"/>
      <c r="G105" s="130"/>
      <c r="H105" s="130"/>
    </row>
    <row r="106" spans="1:8">
      <c r="A106" s="242"/>
      <c r="B106" s="130"/>
      <c r="C106" s="130"/>
      <c r="D106" s="130"/>
      <c r="E106" s="130"/>
      <c r="F106" s="130"/>
      <c r="G106" s="130"/>
      <c r="H106" s="130"/>
    </row>
    <row r="107" spans="1:8">
      <c r="A107" s="243"/>
      <c r="B107" s="130"/>
      <c r="C107" s="130"/>
      <c r="D107" s="130"/>
      <c r="E107" s="130"/>
      <c r="F107" s="130"/>
      <c r="G107" s="130"/>
      <c r="H107" s="130"/>
    </row>
    <row r="108" spans="1:8">
      <c r="A108" s="243"/>
      <c r="B108" s="130"/>
      <c r="C108" s="130"/>
      <c r="D108" s="130"/>
      <c r="E108" s="130"/>
      <c r="F108" s="130"/>
      <c r="G108" s="130"/>
      <c r="H108" s="130"/>
    </row>
    <row r="109" spans="1:8" ht="19.5">
      <c r="A109" s="238"/>
      <c r="B109" s="130"/>
      <c r="C109" s="130"/>
      <c r="D109" s="130"/>
      <c r="E109" s="130"/>
      <c r="F109" s="130"/>
      <c r="G109" s="130"/>
      <c r="H109" s="130"/>
    </row>
    <row r="110" spans="1:8" ht="19.5">
      <c r="A110" s="238"/>
      <c r="B110" s="130"/>
      <c r="C110" s="130"/>
      <c r="D110" s="130"/>
      <c r="E110" s="130"/>
      <c r="F110" s="130"/>
      <c r="G110" s="130"/>
      <c r="H110" s="130"/>
    </row>
    <row r="111" spans="1:8" ht="19.5">
      <c r="A111" s="240"/>
      <c r="B111" s="130"/>
      <c r="C111" s="130"/>
      <c r="D111" s="130"/>
      <c r="E111" s="130"/>
      <c r="F111" s="130"/>
      <c r="G111" s="130"/>
      <c r="H111" s="130"/>
    </row>
    <row r="112" spans="1:8" ht="19.5">
      <c r="A112" s="240"/>
      <c r="B112" s="130"/>
      <c r="C112" s="130"/>
      <c r="D112" s="130"/>
      <c r="E112" s="130"/>
      <c r="F112" s="130"/>
      <c r="G112" s="130"/>
      <c r="H112" s="130"/>
    </row>
    <row r="113" spans="1:8" ht="19.5">
      <c r="A113" s="240"/>
      <c r="B113" s="130"/>
      <c r="C113" s="130"/>
      <c r="D113" s="130"/>
      <c r="E113" s="130"/>
      <c r="F113" s="130"/>
      <c r="G113" s="130"/>
      <c r="H113" s="130"/>
    </row>
    <row r="114" spans="1:8" ht="19.5">
      <c r="A114" s="238"/>
      <c r="B114" s="130"/>
      <c r="C114" s="130"/>
      <c r="D114" s="130"/>
      <c r="E114" s="130"/>
      <c r="F114" s="130"/>
      <c r="G114" s="130"/>
      <c r="H114" s="130"/>
    </row>
    <row r="115" spans="1:8" ht="19.5">
      <c r="A115" s="238"/>
      <c r="B115" s="130"/>
      <c r="C115" s="130"/>
      <c r="D115" s="130"/>
      <c r="E115" s="130"/>
      <c r="F115" s="130"/>
      <c r="G115" s="130"/>
      <c r="H115" s="130"/>
    </row>
    <row r="116" spans="1:8" ht="19.5">
      <c r="A116" s="238"/>
      <c r="B116" s="130"/>
      <c r="C116" s="130"/>
      <c r="D116" s="130"/>
      <c r="E116" s="130"/>
      <c r="F116" s="130"/>
      <c r="G116" s="130"/>
      <c r="H116" s="130"/>
    </row>
    <row r="117" spans="1:8" ht="19.5">
      <c r="A117" s="238"/>
      <c r="B117" s="130"/>
      <c r="C117" s="130"/>
      <c r="D117" s="130"/>
      <c r="E117" s="130"/>
      <c r="F117" s="130"/>
      <c r="G117" s="130"/>
      <c r="H117" s="130"/>
    </row>
    <row r="118" spans="1:8" ht="19.5">
      <c r="A118" s="238"/>
      <c r="B118" s="130"/>
      <c r="C118" s="130"/>
      <c r="D118" s="130"/>
      <c r="E118" s="130"/>
      <c r="F118" s="130"/>
      <c r="G118" s="130"/>
      <c r="H118" s="130"/>
    </row>
    <row r="119" spans="1:8" ht="19.5">
      <c r="A119" s="238"/>
      <c r="B119" s="130"/>
      <c r="C119" s="130"/>
      <c r="D119" s="130"/>
      <c r="E119" s="130"/>
      <c r="F119" s="130"/>
      <c r="G119" s="130"/>
      <c r="H119" s="130"/>
    </row>
    <row r="120" spans="1:8" ht="19.5">
      <c r="A120" s="238"/>
      <c r="B120" s="130"/>
      <c r="C120" s="130"/>
      <c r="D120" s="130"/>
      <c r="E120" s="130"/>
      <c r="F120" s="130"/>
      <c r="G120" s="130"/>
      <c r="H120" s="130"/>
    </row>
    <row r="121" spans="1:8" ht="19.5">
      <c r="A121" s="240"/>
      <c r="B121" s="130"/>
      <c r="C121" s="130"/>
      <c r="D121" s="130"/>
      <c r="E121" s="130"/>
      <c r="F121" s="130"/>
      <c r="G121" s="130"/>
      <c r="H121" s="130"/>
    </row>
    <row r="122" spans="1:8" ht="19.5">
      <c r="A122" s="238"/>
      <c r="B122" s="130"/>
      <c r="C122" s="130"/>
      <c r="D122" s="130"/>
      <c r="E122" s="130"/>
      <c r="F122" s="130"/>
      <c r="G122" s="130"/>
      <c r="H122" s="130"/>
    </row>
    <row r="123" spans="1:8" ht="19.5">
      <c r="A123" s="238"/>
      <c r="B123" s="130"/>
      <c r="C123" s="130"/>
      <c r="D123" s="130"/>
      <c r="E123" s="130"/>
      <c r="F123" s="130"/>
      <c r="G123" s="130"/>
      <c r="H123" s="130"/>
    </row>
    <row r="124" spans="1:8" ht="19.5">
      <c r="A124" s="238"/>
      <c r="B124" s="130"/>
      <c r="C124" s="130"/>
      <c r="D124" s="130"/>
      <c r="E124" s="130"/>
      <c r="F124" s="130"/>
      <c r="G124" s="130"/>
      <c r="H124" s="130"/>
    </row>
    <row r="125" spans="1:8" ht="19.5">
      <c r="A125" s="238"/>
      <c r="B125" s="130"/>
      <c r="C125" s="130"/>
      <c r="D125" s="130"/>
      <c r="E125" s="130"/>
      <c r="F125" s="130"/>
      <c r="G125" s="130"/>
      <c r="H125" s="130"/>
    </row>
    <row r="126" spans="1:8" ht="19.5">
      <c r="A126" s="238"/>
      <c r="B126" s="130"/>
      <c r="C126" s="130"/>
      <c r="D126" s="130"/>
      <c r="E126" s="130"/>
      <c r="F126" s="130"/>
      <c r="G126" s="130"/>
      <c r="H126" s="130"/>
    </row>
    <row r="127" spans="1:8" ht="19.5">
      <c r="A127" s="240"/>
      <c r="B127" s="130"/>
      <c r="C127" s="130"/>
      <c r="D127" s="130"/>
      <c r="E127" s="130"/>
      <c r="F127" s="130"/>
      <c r="G127" s="130"/>
      <c r="H127" s="130"/>
    </row>
    <row r="128" spans="1:8" ht="19.5">
      <c r="A128" s="238"/>
      <c r="B128" s="130"/>
      <c r="C128" s="130"/>
      <c r="D128" s="130"/>
      <c r="E128" s="130"/>
      <c r="F128" s="130"/>
      <c r="G128" s="130"/>
      <c r="H128" s="130"/>
    </row>
    <row r="129" spans="1:8" ht="19.5">
      <c r="A129" s="238"/>
      <c r="B129" s="130"/>
      <c r="C129" s="130"/>
      <c r="D129" s="130"/>
      <c r="E129" s="130"/>
      <c r="F129" s="130"/>
      <c r="G129" s="130"/>
      <c r="H129" s="130"/>
    </row>
    <row r="130" spans="1:8" ht="19.5">
      <c r="A130" s="238"/>
      <c r="B130" s="130"/>
      <c r="C130" s="130"/>
      <c r="D130" s="130"/>
      <c r="E130" s="130"/>
      <c r="F130" s="130"/>
      <c r="G130" s="130"/>
      <c r="H130" s="130"/>
    </row>
    <row r="131" spans="1:8" ht="19.5">
      <c r="A131" s="240"/>
      <c r="B131" s="130"/>
      <c r="C131" s="130"/>
      <c r="D131" s="130"/>
      <c r="E131" s="130"/>
      <c r="F131" s="130"/>
      <c r="G131" s="130"/>
      <c r="H131" s="130"/>
    </row>
    <row r="132" spans="1:8" ht="19.5">
      <c r="A132" s="238"/>
      <c r="B132" s="130"/>
      <c r="C132" s="130"/>
      <c r="D132" s="130"/>
      <c r="E132" s="130"/>
      <c r="F132" s="130"/>
      <c r="G132" s="130"/>
      <c r="H132" s="130"/>
    </row>
    <row r="133" spans="1:8" ht="19.5">
      <c r="A133" s="238"/>
      <c r="B133" s="130"/>
      <c r="C133" s="130"/>
      <c r="D133" s="130"/>
      <c r="E133" s="130"/>
      <c r="F133" s="130"/>
      <c r="G133" s="130"/>
      <c r="H133" s="130"/>
    </row>
    <row r="134" spans="1:8" ht="19.5">
      <c r="A134" s="238"/>
      <c r="B134" s="130"/>
      <c r="C134" s="130"/>
      <c r="D134" s="130"/>
      <c r="E134" s="130"/>
      <c r="F134" s="130"/>
      <c r="G134" s="130"/>
      <c r="H134" s="130"/>
    </row>
    <row r="135" spans="1:8" ht="19.5">
      <c r="A135" s="238"/>
      <c r="B135" s="130"/>
      <c r="C135" s="130"/>
      <c r="D135" s="130"/>
      <c r="E135" s="130"/>
      <c r="F135" s="130"/>
      <c r="G135" s="130"/>
      <c r="H135" s="130"/>
    </row>
    <row r="136" spans="1:8" ht="19.5">
      <c r="A136" s="240"/>
      <c r="B136" s="130"/>
      <c r="C136" s="130"/>
      <c r="D136" s="130"/>
      <c r="E136" s="130"/>
      <c r="F136" s="130"/>
      <c r="G136" s="130"/>
      <c r="H136" s="130"/>
    </row>
    <row r="137" spans="1:8" ht="19.5">
      <c r="A137" s="238"/>
      <c r="B137" s="130"/>
      <c r="C137" s="130"/>
      <c r="D137" s="130"/>
      <c r="E137" s="130"/>
      <c r="F137" s="130"/>
      <c r="G137" s="130"/>
      <c r="H137" s="130"/>
    </row>
    <row r="138" spans="1:8" ht="19.5">
      <c r="A138" s="238"/>
      <c r="B138" s="130"/>
      <c r="C138" s="130"/>
      <c r="D138" s="130"/>
      <c r="E138" s="130"/>
      <c r="F138" s="130"/>
      <c r="G138" s="130"/>
      <c r="H138" s="130"/>
    </row>
    <row r="139" spans="1:8" ht="19.5">
      <c r="A139" s="238"/>
      <c r="B139" s="130"/>
      <c r="C139" s="130"/>
      <c r="D139" s="130"/>
      <c r="E139" s="130"/>
      <c r="F139" s="130"/>
      <c r="G139" s="130"/>
      <c r="H139" s="130"/>
    </row>
    <row r="140" spans="1:8" ht="19.5">
      <c r="A140" s="238"/>
      <c r="B140" s="130"/>
      <c r="C140" s="130"/>
      <c r="D140" s="130"/>
      <c r="E140" s="130"/>
      <c r="F140" s="130"/>
      <c r="G140" s="130"/>
      <c r="H140" s="130"/>
    </row>
    <row r="141" spans="1:8" ht="19.5">
      <c r="A141" s="239"/>
      <c r="B141" s="130"/>
      <c r="C141" s="130"/>
      <c r="D141" s="130"/>
      <c r="E141" s="130"/>
      <c r="F141" s="130"/>
      <c r="G141" s="130"/>
      <c r="H141" s="130"/>
    </row>
    <row r="142" spans="1:8" ht="19.5">
      <c r="A142" s="239"/>
      <c r="B142" s="130"/>
      <c r="C142" s="130"/>
      <c r="D142" s="130"/>
      <c r="E142" s="130"/>
      <c r="F142" s="130"/>
      <c r="G142" s="130"/>
      <c r="H142" s="130"/>
    </row>
    <row r="143" spans="1:8" ht="19.5">
      <c r="A143" s="240"/>
      <c r="B143" s="130"/>
      <c r="C143" s="130"/>
      <c r="D143" s="130"/>
      <c r="E143" s="130"/>
      <c r="F143" s="130"/>
      <c r="G143" s="130"/>
      <c r="H143" s="130"/>
    </row>
    <row r="144" spans="1:8" ht="19.5">
      <c r="A144" s="238"/>
      <c r="B144" s="130"/>
      <c r="C144" s="130"/>
      <c r="D144" s="130"/>
      <c r="E144" s="130"/>
      <c r="F144" s="130"/>
      <c r="G144" s="130"/>
      <c r="H144" s="130"/>
    </row>
    <row r="145" spans="1:8" ht="19.5">
      <c r="A145" s="238"/>
      <c r="B145" s="130"/>
      <c r="C145" s="130"/>
      <c r="D145" s="130"/>
      <c r="E145" s="130"/>
      <c r="F145" s="130"/>
      <c r="G145" s="130"/>
      <c r="H145" s="130"/>
    </row>
    <row r="146" spans="1:8" ht="19.5">
      <c r="A146" s="244"/>
      <c r="B146" s="130"/>
      <c r="C146" s="130"/>
      <c r="D146" s="130"/>
      <c r="E146" s="130"/>
      <c r="F146" s="130"/>
      <c r="G146" s="130"/>
      <c r="H146" s="130"/>
    </row>
    <row r="147" spans="1:8" ht="19.5">
      <c r="A147" s="240"/>
      <c r="B147" s="130"/>
      <c r="C147" s="130"/>
      <c r="D147" s="130"/>
      <c r="E147" s="130"/>
      <c r="F147" s="130"/>
      <c r="G147" s="130"/>
      <c r="H147" s="130"/>
    </row>
    <row r="148" spans="1:8" ht="19.5">
      <c r="A148" s="238"/>
      <c r="B148" s="130"/>
      <c r="C148" s="130"/>
      <c r="D148" s="130"/>
      <c r="E148" s="130"/>
      <c r="F148" s="130"/>
      <c r="G148" s="130"/>
      <c r="H148" s="130"/>
    </row>
    <row r="149" spans="1:8" ht="19.5">
      <c r="A149" s="238"/>
      <c r="B149" s="130"/>
      <c r="C149" s="130"/>
      <c r="D149" s="130"/>
      <c r="E149" s="130"/>
      <c r="F149" s="130"/>
      <c r="G149" s="130"/>
      <c r="H149" s="130"/>
    </row>
    <row r="150" spans="1:8" ht="19.5">
      <c r="A150" s="238"/>
      <c r="B150" s="130"/>
      <c r="C150" s="130"/>
      <c r="D150" s="130"/>
      <c r="E150" s="130"/>
      <c r="F150" s="130"/>
      <c r="G150" s="130"/>
      <c r="H150" s="130"/>
    </row>
    <row r="151" spans="1:8" ht="19.5">
      <c r="A151" s="240"/>
      <c r="B151" s="130"/>
      <c r="C151" s="130"/>
      <c r="D151" s="130"/>
      <c r="E151" s="130"/>
      <c r="F151" s="130"/>
      <c r="G151" s="130"/>
      <c r="H151" s="130"/>
    </row>
    <row r="152" spans="1:8" ht="19.5">
      <c r="A152" s="238"/>
      <c r="B152" s="130"/>
      <c r="C152" s="130"/>
      <c r="D152" s="130"/>
      <c r="E152" s="130"/>
      <c r="F152" s="130"/>
      <c r="G152" s="130"/>
      <c r="H152" s="130"/>
    </row>
    <row r="153" spans="1:8" ht="19.5">
      <c r="A153" s="238"/>
      <c r="B153" s="130"/>
      <c r="C153" s="130"/>
      <c r="D153" s="130"/>
      <c r="E153" s="130"/>
      <c r="F153" s="130"/>
      <c r="G153" s="130"/>
      <c r="H153" s="130"/>
    </row>
    <row r="154" spans="1:8" ht="19.5">
      <c r="A154" s="238"/>
      <c r="B154" s="130"/>
      <c r="C154" s="130"/>
      <c r="D154" s="130"/>
      <c r="E154" s="130"/>
      <c r="F154" s="130"/>
      <c r="G154" s="130"/>
      <c r="H154" s="130"/>
    </row>
    <row r="155" spans="1:8" ht="19.5">
      <c r="A155" s="240"/>
      <c r="B155" s="130"/>
      <c r="C155" s="130"/>
      <c r="D155" s="130"/>
      <c r="E155" s="130"/>
      <c r="F155" s="130"/>
      <c r="G155" s="130"/>
      <c r="H155" s="130"/>
    </row>
    <row r="156" spans="1:8" ht="19.5">
      <c r="A156" s="238"/>
      <c r="B156" s="130"/>
      <c r="C156" s="130"/>
      <c r="D156" s="130"/>
      <c r="E156" s="130"/>
      <c r="F156" s="130"/>
      <c r="G156" s="130"/>
      <c r="H156" s="130"/>
    </row>
    <row r="157" spans="1:8" ht="19.5">
      <c r="A157" s="238"/>
      <c r="B157" s="130"/>
      <c r="C157" s="130"/>
      <c r="D157" s="130"/>
      <c r="E157" s="130"/>
      <c r="F157" s="130"/>
      <c r="G157" s="130"/>
      <c r="H157" s="130"/>
    </row>
    <row r="158" spans="1:8" ht="19.5">
      <c r="A158" s="238"/>
      <c r="B158" s="130"/>
      <c r="C158" s="130"/>
      <c r="D158" s="130"/>
      <c r="E158" s="130"/>
      <c r="F158" s="130"/>
      <c r="G158" s="130"/>
      <c r="H158" s="130"/>
    </row>
    <row r="159" spans="1:8" ht="19.5">
      <c r="A159" s="240"/>
      <c r="B159" s="130"/>
      <c r="C159" s="130"/>
      <c r="D159" s="130"/>
      <c r="E159" s="130"/>
      <c r="F159" s="130"/>
      <c r="G159" s="130"/>
      <c r="H159" s="130"/>
    </row>
    <row r="160" spans="1:8" ht="19.5">
      <c r="A160" s="238"/>
      <c r="B160" s="130"/>
      <c r="C160" s="130"/>
      <c r="D160" s="130"/>
      <c r="E160" s="130"/>
      <c r="F160" s="130"/>
      <c r="G160" s="130"/>
      <c r="H160" s="130"/>
    </row>
    <row r="161" spans="1:8" ht="19.5">
      <c r="A161" s="238"/>
      <c r="B161" s="130"/>
      <c r="C161" s="130"/>
      <c r="D161" s="130"/>
      <c r="E161" s="130"/>
      <c r="F161" s="130"/>
      <c r="G161" s="130"/>
      <c r="H161" s="130"/>
    </row>
    <row r="162" spans="1:8" ht="19.5">
      <c r="A162" s="238"/>
      <c r="B162" s="130"/>
      <c r="C162" s="130"/>
      <c r="D162" s="130"/>
      <c r="E162" s="130"/>
      <c r="F162" s="130"/>
      <c r="G162" s="130"/>
      <c r="H162" s="130"/>
    </row>
    <row r="163" spans="1:8" ht="19.5">
      <c r="A163" s="245"/>
      <c r="B163" s="130"/>
      <c r="C163" s="130"/>
      <c r="D163" s="130"/>
      <c r="E163" s="130"/>
      <c r="F163" s="130"/>
      <c r="G163" s="130"/>
      <c r="H163" s="130"/>
    </row>
    <row r="164" spans="1:8" ht="19.5">
      <c r="A164" s="245"/>
      <c r="B164" s="130"/>
      <c r="C164" s="130"/>
      <c r="D164" s="130"/>
      <c r="E164" s="130"/>
      <c r="F164" s="130"/>
      <c r="G164" s="130"/>
      <c r="H164" s="130"/>
    </row>
    <row r="165" spans="1:8" ht="19.5">
      <c r="A165" s="245"/>
      <c r="B165" s="130"/>
      <c r="C165" s="130"/>
      <c r="D165" s="130"/>
      <c r="E165" s="130"/>
      <c r="F165" s="130"/>
      <c r="G165" s="130"/>
      <c r="H165" s="130"/>
    </row>
    <row r="166" spans="1:8" ht="19.5">
      <c r="A166" s="241"/>
      <c r="B166" s="130"/>
      <c r="C166" s="130"/>
      <c r="D166" s="130"/>
      <c r="E166" s="130"/>
      <c r="F166" s="130"/>
      <c r="G166" s="130"/>
      <c r="H166" s="130"/>
    </row>
    <row r="167" spans="1:8" ht="19.5">
      <c r="A167" s="241"/>
      <c r="B167" s="130"/>
      <c r="C167" s="130"/>
      <c r="D167" s="130"/>
      <c r="E167" s="130"/>
      <c r="F167" s="130"/>
      <c r="G167" s="130"/>
      <c r="H167" s="130"/>
    </row>
    <row r="168" spans="1:8" ht="19.5">
      <c r="A168" s="240"/>
      <c r="B168" s="130"/>
      <c r="C168" s="130"/>
      <c r="D168" s="130"/>
      <c r="E168" s="130"/>
      <c r="F168" s="130"/>
      <c r="G168" s="130"/>
      <c r="H168" s="130"/>
    </row>
    <row r="169" spans="1:8" ht="19.5">
      <c r="A169" s="238"/>
      <c r="B169" s="130"/>
      <c r="C169" s="130"/>
      <c r="D169" s="130"/>
      <c r="E169" s="130"/>
      <c r="F169" s="130"/>
      <c r="G169" s="130"/>
      <c r="H169" s="130"/>
    </row>
    <row r="170" spans="1:8" ht="19.5">
      <c r="A170" s="238"/>
      <c r="B170" s="130"/>
      <c r="C170" s="130"/>
      <c r="D170" s="130"/>
      <c r="E170" s="130"/>
      <c r="F170" s="130"/>
      <c r="G170" s="130"/>
      <c r="H170" s="130"/>
    </row>
    <row r="171" spans="1:8" ht="19.5">
      <c r="A171" s="238"/>
      <c r="B171" s="130"/>
      <c r="C171" s="130"/>
      <c r="D171" s="130"/>
      <c r="E171" s="130"/>
      <c r="F171" s="130"/>
      <c r="G171" s="130"/>
      <c r="H171" s="130"/>
    </row>
    <row r="172" spans="1:8" ht="19.5">
      <c r="A172" s="238"/>
      <c r="B172" s="130"/>
      <c r="C172" s="130"/>
      <c r="D172" s="130"/>
      <c r="E172" s="130"/>
      <c r="F172" s="130"/>
      <c r="G172" s="130"/>
      <c r="H172" s="130"/>
    </row>
    <row r="173" spans="1:8" ht="19.5">
      <c r="A173" s="238"/>
      <c r="B173" s="130"/>
      <c r="C173" s="130"/>
      <c r="D173" s="130"/>
      <c r="E173" s="130"/>
      <c r="F173" s="130"/>
      <c r="G173" s="130"/>
      <c r="H173" s="130"/>
    </row>
    <row r="174" spans="1:8" ht="19.5">
      <c r="A174" s="240"/>
      <c r="B174" s="130"/>
      <c r="C174" s="130"/>
      <c r="D174" s="130"/>
      <c r="E174" s="130"/>
      <c r="F174" s="130"/>
      <c r="G174" s="130"/>
      <c r="H174" s="130"/>
    </row>
    <row r="175" spans="1:8" ht="19.5">
      <c r="A175" s="238"/>
      <c r="B175" s="130"/>
      <c r="C175" s="130"/>
      <c r="D175" s="130"/>
      <c r="E175" s="130"/>
      <c r="F175" s="130"/>
      <c r="G175" s="130"/>
      <c r="H175" s="130"/>
    </row>
    <row r="176" spans="1:8" ht="19.5">
      <c r="A176" s="238"/>
      <c r="B176" s="130"/>
      <c r="C176" s="130"/>
      <c r="D176" s="130"/>
      <c r="E176" s="130"/>
      <c r="F176" s="130"/>
      <c r="G176" s="130"/>
      <c r="H176" s="130"/>
    </row>
    <row r="177" spans="1:8" ht="19.5">
      <c r="A177" s="238"/>
      <c r="B177" s="130"/>
      <c r="C177" s="130"/>
      <c r="D177" s="130"/>
      <c r="E177" s="130"/>
      <c r="F177" s="130"/>
      <c r="G177" s="130"/>
      <c r="H177" s="130"/>
    </row>
    <row r="178" spans="1:8" ht="19.5">
      <c r="A178" s="238"/>
      <c r="B178" s="130"/>
      <c r="C178" s="130"/>
      <c r="D178" s="130"/>
      <c r="E178" s="130"/>
      <c r="F178" s="130"/>
      <c r="G178" s="130"/>
      <c r="H178" s="130"/>
    </row>
    <row r="179" spans="1:8" ht="19.5">
      <c r="A179" s="240"/>
      <c r="B179" s="130"/>
      <c r="C179" s="130"/>
      <c r="D179" s="130"/>
      <c r="E179" s="130"/>
      <c r="F179" s="130"/>
      <c r="G179" s="130"/>
      <c r="H179" s="130"/>
    </row>
    <row r="180" spans="1:8" ht="19.5">
      <c r="A180" s="240"/>
      <c r="B180" s="130"/>
      <c r="C180" s="130"/>
      <c r="D180" s="130"/>
      <c r="E180" s="130"/>
      <c r="F180" s="130"/>
      <c r="G180" s="130"/>
      <c r="H180" s="130"/>
    </row>
    <row r="181" spans="1:8" ht="19.5">
      <c r="A181" s="238"/>
      <c r="B181" s="130"/>
      <c r="C181" s="130"/>
      <c r="D181" s="130"/>
      <c r="E181" s="130"/>
      <c r="F181" s="130"/>
      <c r="G181" s="130"/>
      <c r="H181" s="130"/>
    </row>
    <row r="182" spans="1:8" ht="19.5">
      <c r="A182" s="238"/>
      <c r="B182" s="130"/>
      <c r="C182" s="130"/>
      <c r="D182" s="130"/>
      <c r="E182" s="130"/>
      <c r="F182" s="130"/>
      <c r="G182" s="130"/>
      <c r="H182" s="130"/>
    </row>
    <row r="183" spans="1:8" ht="19.5">
      <c r="A183" s="238"/>
      <c r="B183" s="130"/>
      <c r="C183" s="130"/>
      <c r="D183" s="130"/>
      <c r="E183" s="130"/>
      <c r="F183" s="130"/>
      <c r="G183" s="130"/>
      <c r="H183" s="130"/>
    </row>
    <row r="184" spans="1:8" ht="19.5">
      <c r="A184" s="240"/>
      <c r="B184" s="130"/>
      <c r="C184" s="130"/>
      <c r="D184" s="130"/>
      <c r="E184" s="130"/>
      <c r="F184" s="130"/>
      <c r="G184" s="130"/>
      <c r="H184" s="130"/>
    </row>
    <row r="185" spans="1:8" ht="19.5">
      <c r="A185" s="240"/>
      <c r="B185" s="130"/>
      <c r="C185" s="130"/>
      <c r="D185" s="130"/>
      <c r="E185" s="130"/>
      <c r="F185" s="130"/>
      <c r="G185" s="130"/>
      <c r="H185" s="130"/>
    </row>
    <row r="186" spans="1:8" ht="19.5">
      <c r="A186" s="240"/>
      <c r="B186" s="130"/>
      <c r="C186" s="130"/>
      <c r="D186" s="130"/>
      <c r="E186" s="130"/>
      <c r="F186" s="130"/>
      <c r="G186" s="130"/>
      <c r="H186" s="130"/>
    </row>
    <row r="187" spans="1:8" ht="19.5">
      <c r="A187" s="240"/>
      <c r="B187" s="130"/>
      <c r="C187" s="130"/>
      <c r="D187" s="130"/>
      <c r="E187" s="130"/>
      <c r="F187" s="130"/>
      <c r="G187" s="130"/>
      <c r="H187" s="130"/>
    </row>
    <row r="188" spans="1:8" ht="19.5">
      <c r="A188" s="240"/>
      <c r="B188" s="130"/>
      <c r="C188" s="130"/>
      <c r="D188" s="130"/>
      <c r="E188" s="130"/>
      <c r="F188" s="130"/>
      <c r="G188" s="130"/>
      <c r="H188" s="130"/>
    </row>
    <row r="189" spans="1:8" ht="19.5">
      <c r="A189" s="240"/>
      <c r="B189" s="130"/>
      <c r="C189" s="130"/>
      <c r="D189" s="130"/>
      <c r="E189" s="130"/>
      <c r="F189" s="130"/>
      <c r="G189" s="130"/>
      <c r="H189" s="130"/>
    </row>
    <row r="190" spans="1:8" ht="19.5">
      <c r="A190" s="238"/>
      <c r="B190" s="130"/>
      <c r="C190" s="130"/>
      <c r="D190" s="130"/>
      <c r="E190" s="130"/>
      <c r="F190" s="130"/>
      <c r="G190" s="130"/>
      <c r="H190" s="130"/>
    </row>
    <row r="191" spans="1:8" ht="19.5">
      <c r="A191" s="238"/>
      <c r="B191" s="130"/>
      <c r="C191" s="130"/>
      <c r="D191" s="130"/>
      <c r="E191" s="130"/>
      <c r="F191" s="130"/>
      <c r="G191" s="130"/>
      <c r="H191" s="130"/>
    </row>
    <row r="192" spans="1:8" ht="19.5">
      <c r="A192" s="238"/>
      <c r="B192" s="130"/>
      <c r="C192" s="130"/>
      <c r="D192" s="130"/>
      <c r="E192" s="130"/>
      <c r="F192" s="130"/>
      <c r="G192" s="130"/>
      <c r="H192" s="130"/>
    </row>
    <row r="193" spans="1:8" ht="19.5">
      <c r="A193" s="240"/>
      <c r="B193" s="130"/>
      <c r="C193" s="130"/>
      <c r="D193" s="130"/>
      <c r="E193" s="130"/>
      <c r="F193" s="130"/>
      <c r="G193" s="130"/>
      <c r="H193" s="130"/>
    </row>
    <row r="194" spans="1:8" ht="19.5">
      <c r="A194" s="238"/>
      <c r="B194" s="130"/>
      <c r="C194" s="130"/>
      <c r="D194" s="130"/>
      <c r="E194" s="130"/>
      <c r="F194" s="130"/>
      <c r="G194" s="130"/>
      <c r="H194" s="130"/>
    </row>
    <row r="195" spans="1:8" ht="19.5">
      <c r="A195" s="238"/>
      <c r="B195" s="130"/>
      <c r="C195" s="130"/>
      <c r="D195" s="130"/>
      <c r="E195" s="130"/>
      <c r="F195" s="130"/>
      <c r="G195" s="130"/>
      <c r="H195" s="130"/>
    </row>
    <row r="196" spans="1:8" ht="19.5">
      <c r="A196" s="246"/>
      <c r="B196" s="130"/>
      <c r="C196" s="130"/>
      <c r="D196" s="130"/>
      <c r="E196" s="130"/>
      <c r="F196" s="130"/>
      <c r="G196" s="130"/>
      <c r="H196" s="130"/>
    </row>
    <row r="197" spans="1:8" ht="19.5">
      <c r="A197" s="238"/>
      <c r="B197" s="130"/>
      <c r="C197" s="130"/>
      <c r="D197" s="130"/>
      <c r="E197" s="130"/>
      <c r="F197" s="130"/>
      <c r="G197" s="130"/>
      <c r="H197" s="130"/>
    </row>
    <row r="198" spans="1:8" ht="19.5">
      <c r="A198" s="240"/>
      <c r="B198" s="130"/>
      <c r="C198" s="130"/>
      <c r="D198" s="130"/>
      <c r="E198" s="130"/>
      <c r="F198" s="130"/>
      <c r="G198" s="130"/>
      <c r="H198" s="130"/>
    </row>
    <row r="199" spans="1:8" ht="19.5">
      <c r="A199" s="238"/>
      <c r="B199" s="130"/>
      <c r="C199" s="130"/>
      <c r="D199" s="130"/>
      <c r="E199" s="130"/>
      <c r="F199" s="130"/>
      <c r="G199" s="130"/>
      <c r="H199" s="130"/>
    </row>
    <row r="200" spans="1:8" ht="19.5">
      <c r="A200" s="238"/>
      <c r="B200" s="130"/>
      <c r="C200" s="130"/>
      <c r="D200" s="130"/>
      <c r="E200" s="130"/>
      <c r="F200" s="130"/>
      <c r="G200" s="130"/>
      <c r="H200" s="130"/>
    </row>
    <row r="201" spans="1:8" ht="19.5">
      <c r="A201" s="240"/>
      <c r="B201" s="130"/>
      <c r="C201" s="130"/>
      <c r="D201" s="130"/>
      <c r="E201" s="130"/>
      <c r="F201" s="130"/>
      <c r="G201" s="130"/>
      <c r="H201" s="130"/>
    </row>
    <row r="202" spans="1:8" ht="19.5">
      <c r="A202" s="238"/>
      <c r="B202" s="130"/>
      <c r="C202" s="130"/>
      <c r="D202" s="130"/>
      <c r="E202" s="130"/>
      <c r="F202" s="130"/>
      <c r="G202" s="130"/>
      <c r="H202" s="130"/>
    </row>
    <row r="203" spans="1:8" ht="19.5">
      <c r="A203" s="238"/>
      <c r="B203" s="130"/>
      <c r="C203" s="130"/>
      <c r="D203" s="130"/>
      <c r="E203" s="130"/>
      <c r="F203" s="130"/>
      <c r="G203" s="130"/>
      <c r="H203" s="130"/>
    </row>
    <row r="204" spans="1:8" ht="19.5">
      <c r="A204" s="240"/>
      <c r="B204" s="130"/>
      <c r="C204" s="130"/>
      <c r="D204" s="130"/>
      <c r="E204" s="130"/>
      <c r="F204" s="130"/>
      <c r="G204" s="130"/>
      <c r="H204" s="130"/>
    </row>
    <row r="205" spans="1:8" ht="19.5">
      <c r="A205" s="238"/>
      <c r="B205" s="130"/>
      <c r="C205" s="130"/>
      <c r="D205" s="130"/>
      <c r="E205" s="130"/>
      <c r="F205" s="130"/>
      <c r="G205" s="130"/>
      <c r="H205" s="130"/>
    </row>
    <row r="206" spans="1:8" ht="19.5">
      <c r="A206" s="238"/>
      <c r="B206" s="130"/>
      <c r="C206" s="130"/>
      <c r="D206" s="130"/>
      <c r="E206" s="130"/>
      <c r="F206" s="130"/>
      <c r="G206" s="130"/>
      <c r="H206" s="130"/>
    </row>
    <row r="207" spans="1:8" ht="19.5">
      <c r="A207" s="238"/>
      <c r="B207" s="130"/>
      <c r="C207" s="130"/>
      <c r="D207" s="130"/>
      <c r="E207" s="130"/>
      <c r="F207" s="130"/>
      <c r="G207" s="130"/>
      <c r="H207" s="130"/>
    </row>
    <row r="208" spans="1:8" ht="19.5">
      <c r="A208" s="238"/>
      <c r="B208" s="130"/>
      <c r="C208" s="130"/>
      <c r="D208" s="130"/>
      <c r="E208" s="130"/>
      <c r="F208" s="130"/>
      <c r="G208" s="130"/>
      <c r="H208" s="130"/>
    </row>
    <row r="209" spans="1:8" ht="19.5">
      <c r="A209" s="238"/>
      <c r="B209" s="130"/>
      <c r="C209" s="130"/>
      <c r="D209" s="130"/>
      <c r="E209" s="130"/>
      <c r="F209" s="130"/>
      <c r="G209" s="130"/>
      <c r="H209" s="130"/>
    </row>
    <row r="210" spans="1:8" ht="19.5">
      <c r="A210" s="238"/>
      <c r="B210" s="130"/>
      <c r="C210" s="130"/>
      <c r="D210" s="130"/>
      <c r="E210" s="130"/>
      <c r="F210" s="130"/>
      <c r="G210" s="130"/>
      <c r="H210" s="130"/>
    </row>
    <row r="211" spans="1:8" ht="19.5">
      <c r="A211" s="238"/>
      <c r="B211" s="130"/>
      <c r="C211" s="130"/>
      <c r="D211" s="130"/>
      <c r="E211" s="130"/>
      <c r="F211" s="130"/>
      <c r="G211" s="130"/>
      <c r="H211" s="130"/>
    </row>
    <row r="212" spans="1:8" ht="19.5">
      <c r="A212" s="238"/>
      <c r="B212" s="130"/>
      <c r="C212" s="130"/>
      <c r="D212" s="130"/>
      <c r="E212" s="130"/>
      <c r="F212" s="130"/>
      <c r="G212" s="130"/>
      <c r="H212" s="130"/>
    </row>
    <row r="213" spans="1:8" ht="19.5">
      <c r="A213" s="240"/>
      <c r="B213" s="130"/>
      <c r="C213" s="130"/>
      <c r="D213" s="130"/>
      <c r="E213" s="130"/>
      <c r="F213" s="130"/>
      <c r="G213" s="130"/>
      <c r="H213" s="130"/>
    </row>
    <row r="214" spans="1:8" ht="19.5">
      <c r="A214" s="238"/>
      <c r="B214" s="130"/>
      <c r="C214" s="130"/>
      <c r="D214" s="130"/>
      <c r="E214" s="130"/>
      <c r="F214" s="130"/>
      <c r="G214" s="130"/>
      <c r="H214" s="130"/>
    </row>
    <row r="215" spans="1:8" ht="19.5">
      <c r="A215" s="238"/>
      <c r="B215" s="130"/>
      <c r="C215" s="130"/>
      <c r="D215" s="130"/>
      <c r="E215" s="130"/>
      <c r="F215" s="130"/>
      <c r="G215" s="130"/>
      <c r="H215" s="130"/>
    </row>
    <row r="216" spans="1:8" ht="19.5">
      <c r="A216" s="238"/>
      <c r="B216" s="130"/>
      <c r="C216" s="130"/>
      <c r="D216" s="130"/>
      <c r="E216" s="130"/>
      <c r="F216" s="130"/>
      <c r="G216" s="130"/>
      <c r="H216" s="130"/>
    </row>
    <row r="217" spans="1:8" ht="19.5">
      <c r="A217" s="238"/>
      <c r="B217" s="130"/>
      <c r="C217" s="130"/>
      <c r="D217" s="130"/>
      <c r="E217" s="130"/>
      <c r="F217" s="130"/>
      <c r="G217" s="130"/>
      <c r="H217" s="130"/>
    </row>
    <row r="218" spans="1:8" ht="19.5">
      <c r="A218" s="238"/>
      <c r="B218" s="130"/>
      <c r="C218" s="130"/>
      <c r="D218" s="130"/>
      <c r="E218" s="130"/>
      <c r="F218" s="130"/>
      <c r="G218" s="130"/>
      <c r="H218" s="130"/>
    </row>
    <row r="219" spans="1:8" ht="19.5">
      <c r="A219" s="240"/>
      <c r="B219" s="130"/>
      <c r="C219" s="130"/>
      <c r="D219" s="130"/>
      <c r="E219" s="130"/>
      <c r="F219" s="130"/>
      <c r="G219" s="130"/>
      <c r="H219" s="130"/>
    </row>
    <row r="220" spans="1:8" ht="19.5">
      <c r="A220" s="238"/>
      <c r="B220" s="130"/>
      <c r="C220" s="130"/>
      <c r="D220" s="130"/>
      <c r="E220" s="130"/>
      <c r="F220" s="130"/>
      <c r="G220" s="130"/>
      <c r="H220" s="130"/>
    </row>
    <row r="221" spans="1:8" ht="19.5">
      <c r="A221" s="238"/>
      <c r="B221" s="130"/>
      <c r="C221" s="130"/>
      <c r="D221" s="130"/>
      <c r="E221" s="130"/>
      <c r="F221" s="130"/>
      <c r="G221" s="130"/>
      <c r="H221" s="130"/>
    </row>
    <row r="222" spans="1:8" ht="19.5">
      <c r="A222" s="240"/>
      <c r="B222" s="130"/>
      <c r="C222" s="130"/>
      <c r="D222" s="130"/>
      <c r="E222" s="130"/>
      <c r="F222" s="130"/>
      <c r="G222" s="130"/>
      <c r="H222" s="130"/>
    </row>
    <row r="223" spans="1:8" ht="19.5">
      <c r="A223" s="238"/>
      <c r="B223" s="130"/>
      <c r="C223" s="130"/>
      <c r="D223" s="130"/>
      <c r="E223" s="130"/>
      <c r="F223" s="130"/>
      <c r="G223" s="130"/>
      <c r="H223" s="130"/>
    </row>
    <row r="224" spans="1:8" ht="19.5">
      <c r="A224" s="238"/>
      <c r="B224" s="130"/>
      <c r="C224" s="130"/>
      <c r="D224" s="130"/>
      <c r="E224" s="130"/>
      <c r="F224" s="130"/>
      <c r="G224" s="130"/>
      <c r="H224" s="130"/>
    </row>
    <row r="225" spans="1:8" ht="19.5">
      <c r="A225" s="238"/>
      <c r="B225" s="130"/>
      <c r="C225" s="130"/>
      <c r="D225" s="130"/>
      <c r="E225" s="130"/>
      <c r="F225" s="130"/>
      <c r="G225" s="130"/>
      <c r="H225" s="130"/>
    </row>
    <row r="226" spans="1:8" ht="19.5">
      <c r="A226" s="247"/>
      <c r="B226" s="130"/>
      <c r="C226" s="130"/>
      <c r="D226" s="130"/>
      <c r="E226" s="130"/>
      <c r="F226" s="130"/>
      <c r="G226" s="130"/>
      <c r="H226" s="130"/>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1.xml><?xml version="1.0" encoding="utf-8"?>
<worksheet xmlns="http://schemas.openxmlformats.org/spreadsheetml/2006/main" xmlns:r="http://schemas.openxmlformats.org/officeDocument/2006/relationships">
  <sheetPr codeName="Sheet22">
    <pageSetUpPr fitToPage="1"/>
  </sheetPr>
  <dimension ref="A1:I226"/>
  <sheetViews>
    <sheetView zoomScale="50" workbookViewId="0">
      <selection activeCell="L6" sqref="L6"/>
    </sheetView>
  </sheetViews>
  <sheetFormatPr defaultRowHeight="18"/>
  <cols>
    <col min="1" max="1" width="132.28515625" style="112" customWidth="1"/>
    <col min="2" max="8" width="16" style="112" customWidth="1"/>
    <col min="9" max="9" width="16" style="130" customWidth="1"/>
    <col min="10" max="256" width="9.140625" style="112"/>
    <col min="257" max="257" width="132.28515625" style="112" customWidth="1"/>
    <col min="258" max="265" width="16" style="112" customWidth="1"/>
    <col min="266" max="512" width="9.140625" style="112"/>
    <col min="513" max="513" width="132.28515625" style="112" customWidth="1"/>
    <col min="514" max="521" width="16" style="112" customWidth="1"/>
    <col min="522" max="768" width="9.140625" style="112"/>
    <col min="769" max="769" width="132.28515625" style="112" customWidth="1"/>
    <col min="770" max="777" width="16" style="112" customWidth="1"/>
    <col min="778" max="1024" width="9.140625" style="112"/>
    <col min="1025" max="1025" width="132.28515625" style="112" customWidth="1"/>
    <col min="1026" max="1033" width="16" style="112" customWidth="1"/>
    <col min="1034" max="1280" width="9.140625" style="112"/>
    <col min="1281" max="1281" width="132.28515625" style="112" customWidth="1"/>
    <col min="1282" max="1289" width="16" style="112" customWidth="1"/>
    <col min="1290" max="1536" width="9.140625" style="112"/>
    <col min="1537" max="1537" width="132.28515625" style="112" customWidth="1"/>
    <col min="1538" max="1545" width="16" style="112" customWidth="1"/>
    <col min="1546" max="1792" width="9.140625" style="112"/>
    <col min="1793" max="1793" width="132.28515625" style="112" customWidth="1"/>
    <col min="1794" max="1801" width="16" style="112" customWidth="1"/>
    <col min="1802" max="2048" width="9.140625" style="112"/>
    <col min="2049" max="2049" width="132.28515625" style="112" customWidth="1"/>
    <col min="2050" max="2057" width="16" style="112" customWidth="1"/>
    <col min="2058" max="2304" width="9.140625" style="112"/>
    <col min="2305" max="2305" width="132.28515625" style="112" customWidth="1"/>
    <col min="2306" max="2313" width="16" style="112" customWidth="1"/>
    <col min="2314" max="2560" width="9.140625" style="112"/>
    <col min="2561" max="2561" width="132.28515625" style="112" customWidth="1"/>
    <col min="2562" max="2569" width="16" style="112" customWidth="1"/>
    <col min="2570" max="2816" width="9.140625" style="112"/>
    <col min="2817" max="2817" width="132.28515625" style="112" customWidth="1"/>
    <col min="2818" max="2825" width="16" style="112" customWidth="1"/>
    <col min="2826" max="3072" width="9.140625" style="112"/>
    <col min="3073" max="3073" width="132.28515625" style="112" customWidth="1"/>
    <col min="3074" max="3081" width="16" style="112" customWidth="1"/>
    <col min="3082" max="3328" width="9.140625" style="112"/>
    <col min="3329" max="3329" width="132.28515625" style="112" customWidth="1"/>
    <col min="3330" max="3337" width="16" style="112" customWidth="1"/>
    <col min="3338" max="3584" width="9.140625" style="112"/>
    <col min="3585" max="3585" width="132.28515625" style="112" customWidth="1"/>
    <col min="3586" max="3593" width="16" style="112" customWidth="1"/>
    <col min="3594" max="3840" width="9.140625" style="112"/>
    <col min="3841" max="3841" width="132.28515625" style="112" customWidth="1"/>
    <col min="3842" max="3849" width="16" style="112" customWidth="1"/>
    <col min="3850" max="4096" width="9.140625" style="112"/>
    <col min="4097" max="4097" width="132.28515625" style="112" customWidth="1"/>
    <col min="4098" max="4105" width="16" style="112" customWidth="1"/>
    <col min="4106" max="4352" width="9.140625" style="112"/>
    <col min="4353" max="4353" width="132.28515625" style="112" customWidth="1"/>
    <col min="4354" max="4361" width="16" style="112" customWidth="1"/>
    <col min="4362" max="4608" width="9.140625" style="112"/>
    <col min="4609" max="4609" width="132.28515625" style="112" customWidth="1"/>
    <col min="4610" max="4617" width="16" style="112" customWidth="1"/>
    <col min="4618" max="4864" width="9.140625" style="112"/>
    <col min="4865" max="4865" width="132.28515625" style="112" customWidth="1"/>
    <col min="4866" max="4873" width="16" style="112" customWidth="1"/>
    <col min="4874" max="5120" width="9.140625" style="112"/>
    <col min="5121" max="5121" width="132.28515625" style="112" customWidth="1"/>
    <col min="5122" max="5129" width="16" style="112" customWidth="1"/>
    <col min="5130" max="5376" width="9.140625" style="112"/>
    <col min="5377" max="5377" width="132.28515625" style="112" customWidth="1"/>
    <col min="5378" max="5385" width="16" style="112" customWidth="1"/>
    <col min="5386" max="5632" width="9.140625" style="112"/>
    <col min="5633" max="5633" width="132.28515625" style="112" customWidth="1"/>
    <col min="5634" max="5641" width="16" style="112" customWidth="1"/>
    <col min="5642" max="5888" width="9.140625" style="112"/>
    <col min="5889" max="5889" width="132.28515625" style="112" customWidth="1"/>
    <col min="5890" max="5897" width="16" style="112" customWidth="1"/>
    <col min="5898" max="6144" width="9.140625" style="112"/>
    <col min="6145" max="6145" width="132.28515625" style="112" customWidth="1"/>
    <col min="6146" max="6153" width="16" style="112" customWidth="1"/>
    <col min="6154" max="6400" width="9.140625" style="112"/>
    <col min="6401" max="6401" width="132.28515625" style="112" customWidth="1"/>
    <col min="6402" max="6409" width="16" style="112" customWidth="1"/>
    <col min="6410" max="6656" width="9.140625" style="112"/>
    <col min="6657" max="6657" width="132.28515625" style="112" customWidth="1"/>
    <col min="6658" max="6665" width="16" style="112" customWidth="1"/>
    <col min="6666" max="6912" width="9.140625" style="112"/>
    <col min="6913" max="6913" width="132.28515625" style="112" customWidth="1"/>
    <col min="6914" max="6921" width="16" style="112" customWidth="1"/>
    <col min="6922" max="7168" width="9.140625" style="112"/>
    <col min="7169" max="7169" width="132.28515625" style="112" customWidth="1"/>
    <col min="7170" max="7177" width="16" style="112" customWidth="1"/>
    <col min="7178" max="7424" width="9.140625" style="112"/>
    <col min="7425" max="7425" width="132.28515625" style="112" customWidth="1"/>
    <col min="7426" max="7433" width="16" style="112" customWidth="1"/>
    <col min="7434" max="7680" width="9.140625" style="112"/>
    <col min="7681" max="7681" width="132.28515625" style="112" customWidth="1"/>
    <col min="7682" max="7689" width="16" style="112" customWidth="1"/>
    <col min="7690" max="7936" width="9.140625" style="112"/>
    <col min="7937" max="7937" width="132.28515625" style="112" customWidth="1"/>
    <col min="7938" max="7945" width="16" style="112" customWidth="1"/>
    <col min="7946" max="8192" width="9.140625" style="112"/>
    <col min="8193" max="8193" width="132.28515625" style="112" customWidth="1"/>
    <col min="8194" max="8201" width="16" style="112" customWidth="1"/>
    <col min="8202" max="8448" width="9.140625" style="112"/>
    <col min="8449" max="8449" width="132.28515625" style="112" customWidth="1"/>
    <col min="8450" max="8457" width="16" style="112" customWidth="1"/>
    <col min="8458" max="8704" width="9.140625" style="112"/>
    <col min="8705" max="8705" width="132.28515625" style="112" customWidth="1"/>
    <col min="8706" max="8713" width="16" style="112" customWidth="1"/>
    <col min="8714" max="8960" width="9.140625" style="112"/>
    <col min="8961" max="8961" width="132.28515625" style="112" customWidth="1"/>
    <col min="8962" max="8969" width="16" style="112" customWidth="1"/>
    <col min="8970" max="9216" width="9.140625" style="112"/>
    <col min="9217" max="9217" width="132.28515625" style="112" customWidth="1"/>
    <col min="9218" max="9225" width="16" style="112" customWidth="1"/>
    <col min="9226" max="9472" width="9.140625" style="112"/>
    <col min="9473" max="9473" width="132.28515625" style="112" customWidth="1"/>
    <col min="9474" max="9481" width="16" style="112" customWidth="1"/>
    <col min="9482" max="9728" width="9.140625" style="112"/>
    <col min="9729" max="9729" width="132.28515625" style="112" customWidth="1"/>
    <col min="9730" max="9737" width="16" style="112" customWidth="1"/>
    <col min="9738" max="9984" width="9.140625" style="112"/>
    <col min="9985" max="9985" width="132.28515625" style="112" customWidth="1"/>
    <col min="9986" max="9993" width="16" style="112" customWidth="1"/>
    <col min="9994" max="10240" width="9.140625" style="112"/>
    <col min="10241" max="10241" width="132.28515625" style="112" customWidth="1"/>
    <col min="10242" max="10249" width="16" style="112" customWidth="1"/>
    <col min="10250" max="10496" width="9.140625" style="112"/>
    <col min="10497" max="10497" width="132.28515625" style="112" customWidth="1"/>
    <col min="10498" max="10505" width="16" style="112" customWidth="1"/>
    <col min="10506" max="10752" width="9.140625" style="112"/>
    <col min="10753" max="10753" width="132.28515625" style="112" customWidth="1"/>
    <col min="10754" max="10761" width="16" style="112" customWidth="1"/>
    <col min="10762" max="11008" width="9.140625" style="112"/>
    <col min="11009" max="11009" width="132.28515625" style="112" customWidth="1"/>
    <col min="11010" max="11017" width="16" style="112" customWidth="1"/>
    <col min="11018" max="11264" width="9.140625" style="112"/>
    <col min="11265" max="11265" width="132.28515625" style="112" customWidth="1"/>
    <col min="11266" max="11273" width="16" style="112" customWidth="1"/>
    <col min="11274" max="11520" width="9.140625" style="112"/>
    <col min="11521" max="11521" width="132.28515625" style="112" customWidth="1"/>
    <col min="11522" max="11529" width="16" style="112" customWidth="1"/>
    <col min="11530" max="11776" width="9.140625" style="112"/>
    <col min="11777" max="11777" width="132.28515625" style="112" customWidth="1"/>
    <col min="11778" max="11785" width="16" style="112" customWidth="1"/>
    <col min="11786" max="12032" width="9.140625" style="112"/>
    <col min="12033" max="12033" width="132.28515625" style="112" customWidth="1"/>
    <col min="12034" max="12041" width="16" style="112" customWidth="1"/>
    <col min="12042" max="12288" width="9.140625" style="112"/>
    <col min="12289" max="12289" width="132.28515625" style="112" customWidth="1"/>
    <col min="12290" max="12297" width="16" style="112" customWidth="1"/>
    <col min="12298" max="12544" width="9.140625" style="112"/>
    <col min="12545" max="12545" width="132.28515625" style="112" customWidth="1"/>
    <col min="12546" max="12553" width="16" style="112" customWidth="1"/>
    <col min="12554" max="12800" width="9.140625" style="112"/>
    <col min="12801" max="12801" width="132.28515625" style="112" customWidth="1"/>
    <col min="12802" max="12809" width="16" style="112" customWidth="1"/>
    <col min="12810" max="13056" width="9.140625" style="112"/>
    <col min="13057" max="13057" width="132.28515625" style="112" customWidth="1"/>
    <col min="13058" max="13065" width="16" style="112" customWidth="1"/>
    <col min="13066" max="13312" width="9.140625" style="112"/>
    <col min="13313" max="13313" width="132.28515625" style="112" customWidth="1"/>
    <col min="13314" max="13321" width="16" style="112" customWidth="1"/>
    <col min="13322" max="13568" width="9.140625" style="112"/>
    <col min="13569" max="13569" width="132.28515625" style="112" customWidth="1"/>
    <col min="13570" max="13577" width="16" style="112" customWidth="1"/>
    <col min="13578" max="13824" width="9.140625" style="112"/>
    <col min="13825" max="13825" width="132.28515625" style="112" customWidth="1"/>
    <col min="13826" max="13833" width="16" style="112" customWidth="1"/>
    <col min="13834" max="14080" width="9.140625" style="112"/>
    <col min="14081" max="14081" width="132.28515625" style="112" customWidth="1"/>
    <col min="14082" max="14089" width="16" style="112" customWidth="1"/>
    <col min="14090" max="14336" width="9.140625" style="112"/>
    <col min="14337" max="14337" width="132.28515625" style="112" customWidth="1"/>
    <col min="14338" max="14345" width="16" style="112" customWidth="1"/>
    <col min="14346" max="14592" width="9.140625" style="112"/>
    <col min="14593" max="14593" width="132.28515625" style="112" customWidth="1"/>
    <col min="14594" max="14601" width="16" style="112" customWidth="1"/>
    <col min="14602" max="14848" width="9.140625" style="112"/>
    <col min="14849" max="14849" width="132.28515625" style="112" customWidth="1"/>
    <col min="14850" max="14857" width="16" style="112" customWidth="1"/>
    <col min="14858" max="15104" width="9.140625" style="112"/>
    <col min="15105" max="15105" width="132.28515625" style="112" customWidth="1"/>
    <col min="15106" max="15113" width="16" style="112" customWidth="1"/>
    <col min="15114" max="15360" width="9.140625" style="112"/>
    <col min="15361" max="15361" width="132.28515625" style="112" customWidth="1"/>
    <col min="15362" max="15369" width="16" style="112" customWidth="1"/>
    <col min="15370" max="15616" width="9.140625" style="112"/>
    <col min="15617" max="15617" width="132.28515625" style="112" customWidth="1"/>
    <col min="15618" max="15625" width="16" style="112" customWidth="1"/>
    <col min="15626" max="15872" width="9.140625" style="112"/>
    <col min="15873" max="15873" width="132.28515625" style="112" customWidth="1"/>
    <col min="15874" max="15881" width="16" style="112" customWidth="1"/>
    <col min="15882" max="16128" width="9.140625" style="112"/>
    <col min="16129" max="16129" width="132.28515625" style="112" customWidth="1"/>
    <col min="16130" max="16137" width="16" style="112" customWidth="1"/>
    <col min="16138" max="16384" width="9.140625" style="112"/>
  </cols>
  <sheetData>
    <row r="1" spans="1:9" ht="43.5" customHeight="1">
      <c r="A1" s="1134" t="s">
        <v>1295</v>
      </c>
      <c r="B1" s="1134"/>
      <c r="C1" s="1134"/>
      <c r="D1" s="1134"/>
      <c r="E1" s="1134"/>
      <c r="F1" s="1134"/>
      <c r="G1" s="1134"/>
      <c r="H1" s="1134"/>
      <c r="I1" s="1134"/>
    </row>
    <row r="2" spans="1:9" ht="43.5" customHeight="1">
      <c r="A2" s="1134" t="s">
        <v>434</v>
      </c>
      <c r="B2" s="1134"/>
      <c r="C2" s="1134"/>
      <c r="D2" s="1134"/>
      <c r="E2" s="1134"/>
      <c r="F2" s="1134"/>
      <c r="G2" s="1134"/>
      <c r="H2" s="1134"/>
      <c r="I2" s="1134"/>
    </row>
    <row r="3" spans="1:9" ht="43.5" customHeight="1">
      <c r="A3" s="1134" t="s">
        <v>509</v>
      </c>
      <c r="B3" s="1134"/>
      <c r="C3" s="1134"/>
      <c r="D3" s="1134"/>
      <c r="E3" s="1134"/>
      <c r="F3" s="1134"/>
      <c r="G3" s="1134"/>
      <c r="H3" s="1134"/>
      <c r="I3" s="1134"/>
    </row>
    <row r="4" spans="1:9" ht="43.5" customHeight="1">
      <c r="A4" s="1135" t="s">
        <v>435</v>
      </c>
      <c r="B4" s="1135"/>
      <c r="C4" s="1135"/>
      <c r="D4" s="1135"/>
      <c r="E4" s="1135"/>
      <c r="F4" s="1135"/>
      <c r="G4" s="1135"/>
      <c r="H4" s="1135"/>
      <c r="I4" s="1135"/>
    </row>
    <row r="5" spans="1:9" ht="19.5" customHeight="1" thickBot="1">
      <c r="A5" s="1134"/>
      <c r="B5" s="1134"/>
      <c r="C5" s="1134"/>
      <c r="D5" s="1134"/>
      <c r="E5" s="1134"/>
      <c r="F5" s="1134"/>
      <c r="G5" s="1134"/>
      <c r="H5" s="1134"/>
      <c r="I5" s="1134"/>
    </row>
    <row r="6" spans="1:9" s="115" customFormat="1" ht="70.5" customHeight="1" thickTop="1" thickBot="1">
      <c r="A6" s="226" t="s">
        <v>306</v>
      </c>
      <c r="B6" s="227" t="s">
        <v>436</v>
      </c>
      <c r="C6" s="227" t="s">
        <v>437</v>
      </c>
      <c r="D6" s="227" t="s">
        <v>438</v>
      </c>
      <c r="E6" s="227" t="s">
        <v>439</v>
      </c>
      <c r="F6" s="227" t="s">
        <v>440</v>
      </c>
      <c r="G6" s="227" t="s">
        <v>1497</v>
      </c>
      <c r="H6" s="227" t="s">
        <v>441</v>
      </c>
      <c r="I6" s="227" t="s">
        <v>1498</v>
      </c>
    </row>
    <row r="7" spans="1:9" ht="15" customHeight="1" thickTop="1" thickBot="1">
      <c r="A7" s="116"/>
      <c r="B7" s="117"/>
      <c r="C7" s="117"/>
      <c r="D7" s="117"/>
      <c r="E7" s="117"/>
      <c r="F7" s="117"/>
      <c r="G7" s="117"/>
      <c r="H7" s="117"/>
      <c r="I7" s="117"/>
    </row>
    <row r="8" spans="1:9" ht="24" customHeight="1" thickTop="1" thickBot="1">
      <c r="A8" s="118" t="s">
        <v>442</v>
      </c>
      <c r="B8" s="1">
        <v>478506.50078192248</v>
      </c>
      <c r="C8" s="1">
        <v>582771.64753658534</v>
      </c>
      <c r="D8" s="1">
        <v>554702.93308501446</v>
      </c>
      <c r="E8" s="1">
        <v>693038.43260932935</v>
      </c>
      <c r="F8" s="1">
        <v>856189.41594169103</v>
      </c>
      <c r="G8" s="1">
        <v>878244.0579562682</v>
      </c>
      <c r="H8" s="1">
        <v>956905.36125655985</v>
      </c>
      <c r="I8" s="1">
        <v>1055329.2830670553</v>
      </c>
    </row>
    <row r="9" spans="1:9" s="236" customFormat="1" ht="21" customHeight="1" thickTop="1">
      <c r="A9" s="228" t="s">
        <v>9</v>
      </c>
      <c r="B9" s="2">
        <v>109006.09387804878</v>
      </c>
      <c r="C9" s="2">
        <v>155887.38079626975</v>
      </c>
      <c r="D9" s="2">
        <v>107732.58127377521</v>
      </c>
      <c r="E9" s="2">
        <v>156908.33280758015</v>
      </c>
      <c r="F9" s="2">
        <v>192808.35054664724</v>
      </c>
      <c r="G9" s="2">
        <v>173975.33927696795</v>
      </c>
      <c r="H9" s="2">
        <v>126052.09125655975</v>
      </c>
      <c r="I9" s="2">
        <v>133766.32439067058</v>
      </c>
    </row>
    <row r="10" spans="1:9" s="236" customFormat="1" ht="21" customHeight="1">
      <c r="A10" s="228" t="s">
        <v>18</v>
      </c>
      <c r="B10" s="2">
        <v>131615.78925394549</v>
      </c>
      <c r="C10" s="2">
        <v>139446.49196269727</v>
      </c>
      <c r="D10" s="2">
        <v>112310.7383443804</v>
      </c>
      <c r="E10" s="2">
        <v>100505.0667696793</v>
      </c>
      <c r="F10" s="2">
        <v>178421.29573615163</v>
      </c>
      <c r="G10" s="2">
        <v>128171.8159606414</v>
      </c>
      <c r="H10" s="2">
        <v>206219.67979883382</v>
      </c>
      <c r="I10" s="2">
        <v>236935.87565014578</v>
      </c>
    </row>
    <row r="11" spans="1:9" s="236" customFormat="1" ht="21" customHeight="1">
      <c r="A11" s="228" t="s">
        <v>27</v>
      </c>
      <c r="B11" s="2">
        <v>215693.04436154949</v>
      </c>
      <c r="C11" s="2">
        <v>262937.9011578192</v>
      </c>
      <c r="D11" s="2">
        <v>316871.87564409216</v>
      </c>
      <c r="E11" s="2">
        <v>414457.79803352774</v>
      </c>
      <c r="F11" s="2">
        <v>460008.25088192424</v>
      </c>
      <c r="G11" s="2">
        <v>527187.35115451901</v>
      </c>
      <c r="H11" s="2">
        <v>577233.32514723029</v>
      </c>
      <c r="I11" s="2">
        <v>646277.90249999997</v>
      </c>
    </row>
    <row r="12" spans="1:9" s="236" customFormat="1" ht="21" customHeight="1">
      <c r="A12" s="229" t="s">
        <v>443</v>
      </c>
      <c r="B12" s="2">
        <v>213078.62366284078</v>
      </c>
      <c r="C12" s="2">
        <v>261227.08239598278</v>
      </c>
      <c r="D12" s="2">
        <v>315954.1113631124</v>
      </c>
      <c r="E12" s="2">
        <v>413560.5189664723</v>
      </c>
      <c r="F12" s="2">
        <v>458420.13710787171</v>
      </c>
      <c r="G12" s="2">
        <v>522386.75143002917</v>
      </c>
      <c r="H12" s="2">
        <v>575024.10295189498</v>
      </c>
      <c r="I12" s="2">
        <v>641482.94179591839</v>
      </c>
    </row>
    <row r="13" spans="1:9" s="236" customFormat="1" ht="21" customHeight="1">
      <c r="A13" s="229" t="s">
        <v>444</v>
      </c>
      <c r="B13" s="2">
        <v>187840.51940459109</v>
      </c>
      <c r="C13" s="2">
        <v>238868.8728866571</v>
      </c>
      <c r="D13" s="2">
        <v>294436.79486455332</v>
      </c>
      <c r="E13" s="2">
        <v>397836.28669096204</v>
      </c>
      <c r="F13" s="2">
        <v>446266.58977988339</v>
      </c>
      <c r="G13" s="2">
        <v>510681.82774489792</v>
      </c>
      <c r="H13" s="2">
        <v>562155.65024198242</v>
      </c>
      <c r="I13" s="2">
        <v>628389.28774635564</v>
      </c>
    </row>
    <row r="14" spans="1:9" s="236" customFormat="1" ht="21" customHeight="1">
      <c r="A14" s="229" t="s">
        <v>445</v>
      </c>
      <c r="B14" s="2">
        <v>25238.104258249641</v>
      </c>
      <c r="C14" s="2">
        <v>22358.209509325683</v>
      </c>
      <c r="D14" s="2">
        <v>21517.316498559077</v>
      </c>
      <c r="E14" s="2">
        <v>15724.232275510205</v>
      </c>
      <c r="F14" s="2">
        <v>12153.547327988337</v>
      </c>
      <c r="G14" s="2">
        <v>11704.923685131196</v>
      </c>
      <c r="H14" s="2">
        <v>12868.452709912537</v>
      </c>
      <c r="I14" s="2">
        <v>13093.654049562683</v>
      </c>
    </row>
    <row r="15" spans="1:9" s="236" customFormat="1" ht="21" customHeight="1">
      <c r="A15" s="229" t="s">
        <v>446</v>
      </c>
      <c r="B15" s="2">
        <v>469.29290961262552</v>
      </c>
      <c r="C15" s="2">
        <v>737.91610473457672</v>
      </c>
      <c r="D15" s="2">
        <v>415.13080835734871</v>
      </c>
      <c r="E15" s="2">
        <v>573.60014431486888</v>
      </c>
      <c r="F15" s="2">
        <v>1211.8293877551018</v>
      </c>
      <c r="G15" s="2">
        <v>4781.3159752186593</v>
      </c>
      <c r="H15" s="2">
        <v>2060.0022565597669</v>
      </c>
      <c r="I15" s="2">
        <v>4748.2586588921276</v>
      </c>
    </row>
    <row r="16" spans="1:9" s="236" customFormat="1" ht="21" customHeight="1">
      <c r="A16" s="229" t="s">
        <v>447</v>
      </c>
      <c r="B16" s="2">
        <v>433.09448206599717</v>
      </c>
      <c r="C16" s="2">
        <v>531.72845337159254</v>
      </c>
      <c r="D16" s="2">
        <v>372.89026080691644</v>
      </c>
      <c r="E16" s="2">
        <v>334.65725510204084</v>
      </c>
      <c r="F16" s="2">
        <v>1200.3652973760934</v>
      </c>
      <c r="G16" s="2">
        <v>4718.1867609329447</v>
      </c>
      <c r="H16" s="2">
        <v>2058.5520160349856</v>
      </c>
      <c r="I16" s="2">
        <v>4467.4959591836732</v>
      </c>
    </row>
    <row r="17" spans="1:9" s="236" customFormat="1" ht="21" customHeight="1">
      <c r="A17" s="229" t="s">
        <v>448</v>
      </c>
      <c r="B17" s="2">
        <v>36.198427546628409</v>
      </c>
      <c r="C17" s="2">
        <v>206.18765136298421</v>
      </c>
      <c r="D17" s="2">
        <v>42.240547550432275</v>
      </c>
      <c r="E17" s="2">
        <v>238.94288921282799</v>
      </c>
      <c r="F17" s="2">
        <v>11.464090379008747</v>
      </c>
      <c r="G17" s="2">
        <v>63.129214285714284</v>
      </c>
      <c r="H17" s="2">
        <v>1.450240524781341</v>
      </c>
      <c r="I17" s="2">
        <v>280.76269970845482</v>
      </c>
    </row>
    <row r="18" spans="1:9" s="236" customFormat="1" ht="21" customHeight="1">
      <c r="A18" s="229" t="s">
        <v>449</v>
      </c>
      <c r="B18" s="2">
        <v>5735.9796183644194</v>
      </c>
      <c r="C18" s="2">
        <v>4553.3026915351511</v>
      </c>
      <c r="D18" s="2">
        <v>4080.4327363112393</v>
      </c>
      <c r="E18" s="2">
        <v>3983.9083090379008</v>
      </c>
      <c r="F18" s="2">
        <v>4535.7319650145773</v>
      </c>
      <c r="G18" s="2">
        <v>5206.1458265306119</v>
      </c>
      <c r="H18" s="2">
        <v>5495.6917405247823</v>
      </c>
      <c r="I18" s="2">
        <v>6621.4709446064135</v>
      </c>
    </row>
    <row r="19" spans="1:9" s="236" customFormat="1" ht="21" customHeight="1">
      <c r="A19" s="229" t="s">
        <v>450</v>
      </c>
      <c r="B19" s="2">
        <v>1965.9467890961262</v>
      </c>
      <c r="C19" s="2">
        <v>1619.9043127690102</v>
      </c>
      <c r="D19" s="2">
        <v>1550.9374409221903</v>
      </c>
      <c r="E19" s="2">
        <v>1689.8066588921281</v>
      </c>
      <c r="F19" s="2">
        <v>2446.4669373177844</v>
      </c>
      <c r="G19" s="2">
        <v>3150.7591472303211</v>
      </c>
      <c r="H19" s="2">
        <v>2856.0666851311953</v>
      </c>
      <c r="I19" s="2">
        <v>3930.4151355685131</v>
      </c>
    </row>
    <row r="20" spans="1:9" s="236" customFormat="1" ht="21" customHeight="1">
      <c r="A20" s="229" t="s">
        <v>451</v>
      </c>
      <c r="B20" s="2">
        <v>3770.032829268293</v>
      </c>
      <c r="C20" s="2">
        <v>2933.3983787661405</v>
      </c>
      <c r="D20" s="2">
        <v>2529.4952953890493</v>
      </c>
      <c r="E20" s="2">
        <v>2294.1016501457725</v>
      </c>
      <c r="F20" s="2">
        <v>2089.2650276967929</v>
      </c>
      <c r="G20" s="2">
        <v>2055.3866793002917</v>
      </c>
      <c r="H20" s="2">
        <v>2639.6250553935861</v>
      </c>
      <c r="I20" s="2">
        <v>2691.0558090379009</v>
      </c>
    </row>
    <row r="21" spans="1:9" s="236" customFormat="1" ht="21" customHeight="1">
      <c r="A21" s="229" t="s">
        <v>40</v>
      </c>
      <c r="B21" s="2">
        <v>3312.5411104734571</v>
      </c>
      <c r="C21" s="2">
        <v>3131.7686657101867</v>
      </c>
      <c r="D21" s="2">
        <v>2904.0138342939485</v>
      </c>
      <c r="E21" s="2">
        <v>3543.6505058309035</v>
      </c>
      <c r="F21" s="2">
        <v>4458.9850043731776</v>
      </c>
      <c r="G21" s="2">
        <v>5083.9869329446065</v>
      </c>
      <c r="H21" s="2">
        <v>5198.873208454811</v>
      </c>
      <c r="I21" s="2">
        <v>5871.6150145772599</v>
      </c>
    </row>
    <row r="22" spans="1:9" s="236" customFormat="1" ht="21" customHeight="1">
      <c r="A22" s="229" t="s">
        <v>452</v>
      </c>
      <c r="B22" s="2">
        <v>-6903.3929397417505</v>
      </c>
      <c r="C22" s="2">
        <v>-6712.1687001434721</v>
      </c>
      <c r="D22" s="2">
        <v>-6481.8130979827083</v>
      </c>
      <c r="E22" s="2">
        <v>-7203.8798921282796</v>
      </c>
      <c r="F22" s="2">
        <v>-8618.4325830903799</v>
      </c>
      <c r="G22" s="2">
        <v>-10270.84901020408</v>
      </c>
      <c r="H22" s="2">
        <v>-10545.345010204081</v>
      </c>
      <c r="I22" s="2">
        <v>-12446.38391399417</v>
      </c>
    </row>
    <row r="23" spans="1:9" s="236" customFormat="1" ht="21" customHeight="1">
      <c r="A23" s="228" t="s">
        <v>58</v>
      </c>
      <c r="B23" s="2">
        <v>1287.7339239598277</v>
      </c>
      <c r="C23" s="2">
        <v>2877.1213156384506</v>
      </c>
      <c r="D23" s="2">
        <v>2973.7547103746397</v>
      </c>
      <c r="E23" s="2">
        <v>3356.5464737609327</v>
      </c>
      <c r="F23" s="2">
        <v>5310.9080889212837</v>
      </c>
      <c r="G23" s="2">
        <v>6799.6933352769684</v>
      </c>
      <c r="H23" s="2">
        <v>6448.2373950437322</v>
      </c>
      <c r="I23" s="2">
        <v>7720.3205860058306</v>
      </c>
    </row>
    <row r="24" spans="1:9" s="236" customFormat="1" ht="21" customHeight="1">
      <c r="A24" s="228" t="s">
        <v>64</v>
      </c>
      <c r="B24" s="2">
        <v>740.55945624103299</v>
      </c>
      <c r="C24" s="2">
        <v>192.43030129124821</v>
      </c>
      <c r="D24" s="2">
        <v>105.69378530259365</v>
      </c>
      <c r="E24" s="2">
        <v>125.49740379008745</v>
      </c>
      <c r="F24" s="2">
        <v>54.826564139941688</v>
      </c>
      <c r="G24" s="2">
        <v>119.12167492711369</v>
      </c>
      <c r="H24" s="2">
        <v>98.711189504373181</v>
      </c>
      <c r="I24" s="2">
        <v>2422.706963556851</v>
      </c>
    </row>
    <row r="25" spans="1:9" s="236" customFormat="1" ht="21" customHeight="1">
      <c r="A25" s="228" t="s">
        <v>453</v>
      </c>
      <c r="B25" s="2">
        <v>7501.5977101865137</v>
      </c>
      <c r="C25" s="2">
        <v>8211.7659784791958</v>
      </c>
      <c r="D25" s="2">
        <v>1215.6721167146973</v>
      </c>
      <c r="E25" s="2">
        <v>788.86736151603486</v>
      </c>
      <c r="F25" s="2">
        <v>580.19576676384838</v>
      </c>
      <c r="G25" s="2">
        <v>22689.74147813411</v>
      </c>
      <c r="H25" s="2">
        <v>19881.825374635569</v>
      </c>
      <c r="I25" s="2">
        <v>3653.2909927113701</v>
      </c>
    </row>
    <row r="26" spans="1:9" s="236" customFormat="1" ht="21" customHeight="1">
      <c r="A26" s="228" t="s">
        <v>75</v>
      </c>
      <c r="B26" s="2">
        <v>10241.925674318509</v>
      </c>
      <c r="C26" s="2">
        <v>11171.710790530846</v>
      </c>
      <c r="D26" s="2">
        <v>12229.712036023055</v>
      </c>
      <c r="E26" s="2">
        <v>14257.955501457725</v>
      </c>
      <c r="F26" s="2">
        <v>15894.90746355685</v>
      </c>
      <c r="G26" s="2">
        <v>15986.516915451895</v>
      </c>
      <c r="H26" s="2">
        <v>17595.013096209914</v>
      </c>
      <c r="I26" s="2">
        <v>20884.024288629738</v>
      </c>
    </row>
    <row r="27" spans="1:9" s="237" customFormat="1" ht="18.75" thickBot="1">
      <c r="A27" s="230" t="s">
        <v>454</v>
      </c>
      <c r="B27" s="3">
        <v>2419.7565236728838</v>
      </c>
      <c r="C27" s="3">
        <v>2046.8452338593972</v>
      </c>
      <c r="D27" s="3">
        <v>1262.9051743515852</v>
      </c>
      <c r="E27" s="3">
        <v>2638.3682580174927</v>
      </c>
      <c r="F27" s="3">
        <v>3110.6808935860058</v>
      </c>
      <c r="G27" s="3">
        <v>3314.4781603498541</v>
      </c>
      <c r="H27" s="3">
        <v>3376.4779985422742</v>
      </c>
      <c r="I27" s="3">
        <v>3668.8376953352767</v>
      </c>
    </row>
    <row r="28" spans="1:9" ht="24" customHeight="1" thickTop="1" thickBot="1">
      <c r="A28" s="118" t="s">
        <v>455</v>
      </c>
      <c r="B28" s="1">
        <v>450932.9676097561</v>
      </c>
      <c r="C28" s="1">
        <v>552740.18520803447</v>
      </c>
      <c r="D28" s="1">
        <v>521814.60292795394</v>
      </c>
      <c r="E28" s="1">
        <v>648102.09979591833</v>
      </c>
      <c r="F28" s="1">
        <v>804203.06872594752</v>
      </c>
      <c r="G28" s="1">
        <v>824504.34224052483</v>
      </c>
      <c r="H28" s="1">
        <v>900177.92344752187</v>
      </c>
      <c r="I28" s="1">
        <v>995454.53172740515</v>
      </c>
    </row>
    <row r="29" spans="1:9" s="236" customFormat="1" ht="21" customHeight="1" thickTop="1">
      <c r="A29" s="228" t="s">
        <v>456</v>
      </c>
      <c r="B29" s="2">
        <v>401438.6017618365</v>
      </c>
      <c r="C29" s="2">
        <v>494549.52263558109</v>
      </c>
      <c r="D29" s="2">
        <v>442048.22503602307</v>
      </c>
      <c r="E29" s="2">
        <v>558807.84098104958</v>
      </c>
      <c r="F29" s="2">
        <v>727523.92750874639</v>
      </c>
      <c r="G29" s="2">
        <v>731368.47440670559</v>
      </c>
      <c r="H29" s="2">
        <v>796250.36839650141</v>
      </c>
      <c r="I29" s="2">
        <v>875297.83283673471</v>
      </c>
    </row>
    <row r="30" spans="1:9" s="236" customFormat="1" ht="21" customHeight="1">
      <c r="A30" s="229" t="s">
        <v>457</v>
      </c>
      <c r="B30" s="2">
        <v>125158.39130989957</v>
      </c>
      <c r="C30" s="2">
        <v>145634.9581420373</v>
      </c>
      <c r="D30" s="2">
        <v>140083.30093659941</v>
      </c>
      <c r="E30" s="2">
        <v>174860.27381195335</v>
      </c>
      <c r="F30" s="2">
        <v>245474.66877405246</v>
      </c>
      <c r="G30" s="2">
        <v>234298.28856851309</v>
      </c>
      <c r="H30" s="2">
        <v>270358.64662973763</v>
      </c>
      <c r="I30" s="2">
        <v>297606.38505976676</v>
      </c>
    </row>
    <row r="31" spans="1:9" s="236" customFormat="1" ht="21" customHeight="1">
      <c r="A31" s="229" t="s">
        <v>458</v>
      </c>
      <c r="B31" s="2">
        <v>110807.41975322811</v>
      </c>
      <c r="C31" s="2">
        <v>136799.9902137733</v>
      </c>
      <c r="D31" s="2">
        <v>103401.55924639769</v>
      </c>
      <c r="E31" s="2">
        <v>163245.61536443149</v>
      </c>
      <c r="F31" s="2">
        <v>175474.80722157436</v>
      </c>
      <c r="G31" s="2">
        <v>189310.18435714286</v>
      </c>
      <c r="H31" s="2">
        <v>212779.49969970845</v>
      </c>
      <c r="I31" s="2">
        <v>230929.63425364433</v>
      </c>
    </row>
    <row r="32" spans="1:9" s="236" customFormat="1" ht="21" customHeight="1">
      <c r="A32" s="229" t="s">
        <v>459</v>
      </c>
      <c r="B32" s="2">
        <v>144502.79582496412</v>
      </c>
      <c r="C32" s="2">
        <v>190175.47904591105</v>
      </c>
      <c r="D32" s="2">
        <v>172172.89767291065</v>
      </c>
      <c r="E32" s="2">
        <v>180307.1178206997</v>
      </c>
      <c r="F32" s="2">
        <v>265641.06168658892</v>
      </c>
      <c r="G32" s="2">
        <v>272969.6557623907</v>
      </c>
      <c r="H32" s="2">
        <v>269483.26207142859</v>
      </c>
      <c r="I32" s="2">
        <v>236784.52301749273</v>
      </c>
    </row>
    <row r="33" spans="1:9" s="236" customFormat="1" ht="21" customHeight="1">
      <c r="A33" s="229" t="s">
        <v>460</v>
      </c>
      <c r="B33" s="2">
        <v>17557.746592539454</v>
      </c>
      <c r="C33" s="2">
        <v>15927.627140602583</v>
      </c>
      <c r="D33" s="2">
        <v>18572.230543227666</v>
      </c>
      <c r="E33" s="2">
        <v>31909.751177842565</v>
      </c>
      <c r="F33" s="2">
        <v>28614.222862973758</v>
      </c>
      <c r="G33" s="2">
        <v>21438.343129737612</v>
      </c>
      <c r="H33" s="2">
        <v>28726.895699708457</v>
      </c>
      <c r="I33" s="2">
        <v>27258.364218658891</v>
      </c>
    </row>
    <row r="34" spans="1:9" s="236" customFormat="1" ht="21" customHeight="1">
      <c r="A34" s="229" t="s">
        <v>461</v>
      </c>
      <c r="B34" s="2">
        <v>0</v>
      </c>
      <c r="C34" s="2">
        <v>0</v>
      </c>
      <c r="D34" s="2">
        <v>0</v>
      </c>
      <c r="E34" s="2">
        <v>0</v>
      </c>
      <c r="F34" s="2">
        <v>0</v>
      </c>
      <c r="G34" s="2">
        <v>0</v>
      </c>
      <c r="H34" s="2">
        <v>0</v>
      </c>
      <c r="I34" s="2">
        <v>64873.937094752189</v>
      </c>
    </row>
    <row r="35" spans="1:9" s="236" customFormat="1" ht="21" customHeight="1">
      <c r="A35" s="229" t="s">
        <v>462</v>
      </c>
      <c r="B35" s="2">
        <v>3412.2482812051649</v>
      </c>
      <c r="C35" s="2">
        <v>6011.4680932568144</v>
      </c>
      <c r="D35" s="2">
        <v>7818.2366368876083</v>
      </c>
      <c r="E35" s="2">
        <v>8485.0828061224493</v>
      </c>
      <c r="F35" s="2">
        <v>12319.166963556852</v>
      </c>
      <c r="G35" s="2">
        <v>13352.002588921283</v>
      </c>
      <c r="H35" s="2">
        <v>14902.064295918366</v>
      </c>
      <c r="I35" s="2">
        <v>17844.989192419824</v>
      </c>
    </row>
    <row r="36" spans="1:9" s="236" customFormat="1" ht="21" customHeight="1">
      <c r="A36" s="228" t="s">
        <v>463</v>
      </c>
      <c r="B36" s="2">
        <v>50.215668579626978</v>
      </c>
      <c r="C36" s="2">
        <v>3.9017503586800575</v>
      </c>
      <c r="D36" s="2">
        <v>32.544524495677237</v>
      </c>
      <c r="E36" s="2">
        <v>16.545918367346939</v>
      </c>
      <c r="F36" s="2">
        <v>12.526250728862975</v>
      </c>
      <c r="G36" s="2">
        <v>119.38833819241982</v>
      </c>
      <c r="H36" s="2">
        <v>12.676530612244898</v>
      </c>
      <c r="I36" s="2">
        <v>1.0204081632653063E-5</v>
      </c>
    </row>
    <row r="37" spans="1:9" s="236" customFormat="1" ht="21" customHeight="1">
      <c r="A37" s="228" t="s">
        <v>464</v>
      </c>
      <c r="B37" s="2">
        <v>35064.586944045914</v>
      </c>
      <c r="C37" s="2">
        <v>36717.617949784792</v>
      </c>
      <c r="D37" s="2">
        <v>24138.997213256484</v>
      </c>
      <c r="E37" s="2">
        <v>46464.78459766764</v>
      </c>
      <c r="F37" s="2">
        <v>29737.316978134113</v>
      </c>
      <c r="G37" s="2">
        <v>39756.600088921281</v>
      </c>
      <c r="H37" s="2">
        <v>39040.164402332368</v>
      </c>
      <c r="I37" s="2">
        <v>48610.188775510207</v>
      </c>
    </row>
    <row r="38" spans="1:9" s="236" customFormat="1" ht="21" customHeight="1">
      <c r="A38" s="228" t="s">
        <v>465</v>
      </c>
      <c r="B38" s="2">
        <v>4886.0777474892402</v>
      </c>
      <c r="C38" s="2">
        <v>7680.2848450502152</v>
      </c>
      <c r="D38" s="2">
        <v>8345.5002060518727</v>
      </c>
      <c r="E38" s="2">
        <v>11577.915584548105</v>
      </c>
      <c r="F38" s="2">
        <v>16312.776008746358</v>
      </c>
      <c r="G38" s="2">
        <v>22678.928755102042</v>
      </c>
      <c r="H38" s="2">
        <v>21348.415937317786</v>
      </c>
      <c r="I38" s="2">
        <v>20780.919836734694</v>
      </c>
    </row>
    <row r="39" spans="1:9" s="236" customFormat="1" ht="21" customHeight="1">
      <c r="A39" s="228" t="s">
        <v>129</v>
      </c>
      <c r="B39" s="2">
        <v>1857.6964246771879</v>
      </c>
      <c r="C39" s="2">
        <v>3438.8057690100432</v>
      </c>
      <c r="D39" s="2">
        <v>4530.10010518732</v>
      </c>
      <c r="E39" s="2">
        <v>6266.0023046647229</v>
      </c>
      <c r="F39" s="2">
        <v>8272.8751778425649</v>
      </c>
      <c r="G39" s="2">
        <v>9523.0970918367348</v>
      </c>
      <c r="H39" s="2">
        <v>10116.332403790087</v>
      </c>
      <c r="I39" s="2">
        <v>11034.385822157436</v>
      </c>
    </row>
    <row r="40" spans="1:9" s="236" customFormat="1" ht="21" customHeight="1">
      <c r="A40" s="228" t="s">
        <v>135</v>
      </c>
      <c r="B40" s="2">
        <v>0</v>
      </c>
      <c r="C40" s="2">
        <v>0</v>
      </c>
      <c r="D40" s="2">
        <v>0</v>
      </c>
      <c r="E40" s="2">
        <v>0</v>
      </c>
      <c r="F40" s="2">
        <v>0</v>
      </c>
      <c r="G40" s="2">
        <v>0</v>
      </c>
      <c r="H40" s="2">
        <v>0</v>
      </c>
      <c r="I40" s="2">
        <v>0</v>
      </c>
    </row>
    <row r="41" spans="1:9" s="236" customFormat="1" ht="21" customHeight="1">
      <c r="A41" s="228" t="s">
        <v>466</v>
      </c>
      <c r="B41" s="2">
        <v>7635.7890631276914</v>
      </c>
      <c r="C41" s="2">
        <v>10350.052258249641</v>
      </c>
      <c r="D41" s="2">
        <v>9365.0625850144097</v>
      </c>
      <c r="E41" s="2">
        <v>7686.8868658892125</v>
      </c>
      <c r="F41" s="2">
        <v>5994.8060218658893</v>
      </c>
      <c r="G41" s="2">
        <v>5574.7713338192416</v>
      </c>
      <c r="H41" s="2">
        <v>14645.677940233236</v>
      </c>
      <c r="I41" s="2">
        <v>19059.754861516034</v>
      </c>
    </row>
    <row r="42" spans="1:9" s="237" customFormat="1" ht="18.75" thickBot="1">
      <c r="A42" s="230" t="s">
        <v>110</v>
      </c>
      <c r="B42" s="3"/>
      <c r="C42" s="3">
        <v>0</v>
      </c>
      <c r="D42" s="3">
        <v>33354.173257925075</v>
      </c>
      <c r="E42" s="3">
        <v>17282.123543731781</v>
      </c>
      <c r="F42" s="3">
        <v>16348.840779883381</v>
      </c>
      <c r="G42" s="3">
        <v>15483.082225947521</v>
      </c>
      <c r="H42" s="3">
        <v>18764.287836734693</v>
      </c>
      <c r="I42" s="3">
        <v>20671.449584548107</v>
      </c>
    </row>
    <row r="43" spans="1:9" ht="24" customHeight="1" thickTop="1" thickBot="1">
      <c r="A43" s="118" t="s">
        <v>467</v>
      </c>
      <c r="B43" s="1">
        <v>27573.533169296988</v>
      </c>
      <c r="C43" s="1">
        <v>30031.462328550933</v>
      </c>
      <c r="D43" s="1">
        <v>32888.330151296832</v>
      </c>
      <c r="E43" s="1">
        <v>44936.332807580176</v>
      </c>
      <c r="F43" s="1">
        <v>51986.347227405255</v>
      </c>
      <c r="G43" s="1">
        <v>53739.715723032066</v>
      </c>
      <c r="H43" s="1">
        <v>56727.437803207002</v>
      </c>
      <c r="I43" s="1">
        <v>59874.751284256563</v>
      </c>
    </row>
    <row r="44" spans="1:9" s="236" customFormat="1" ht="21" customHeight="1" thickTop="1">
      <c r="A44" s="228" t="s">
        <v>150</v>
      </c>
      <c r="B44" s="2">
        <v>21306.456241033</v>
      </c>
      <c r="C44" s="2">
        <v>21306.456241033</v>
      </c>
      <c r="D44" s="2">
        <v>22704.178674351584</v>
      </c>
      <c r="E44" s="2">
        <v>27783.819241982506</v>
      </c>
      <c r="F44" s="2">
        <v>36663.84839650146</v>
      </c>
      <c r="G44" s="2">
        <v>40723.979591836738</v>
      </c>
      <c r="H44" s="2">
        <v>40723.979591836738</v>
      </c>
      <c r="I44" s="2">
        <v>44803.717201166182</v>
      </c>
    </row>
    <row r="45" spans="1:9" s="236" customFormat="1" ht="21" customHeight="1">
      <c r="A45" s="228" t="s">
        <v>154</v>
      </c>
      <c r="B45" s="2">
        <v>0</v>
      </c>
      <c r="C45" s="2">
        <v>0</v>
      </c>
      <c r="D45" s="2">
        <v>1345.0288184438041</v>
      </c>
      <c r="E45" s="2">
        <v>5051.661545189505</v>
      </c>
      <c r="F45" s="2">
        <v>1661.4865962099127</v>
      </c>
      <c r="G45" s="2">
        <v>500.12633381924195</v>
      </c>
      <c r="H45" s="2">
        <v>1661.4653279883382</v>
      </c>
      <c r="I45" s="2">
        <v>500.10506559766765</v>
      </c>
    </row>
    <row r="46" spans="1:9" s="236" customFormat="1" ht="21" customHeight="1">
      <c r="A46" s="228" t="s">
        <v>158</v>
      </c>
      <c r="B46" s="2">
        <v>0</v>
      </c>
      <c r="C46" s="2">
        <v>0</v>
      </c>
      <c r="D46" s="2">
        <v>0</v>
      </c>
      <c r="E46" s="2">
        <v>0</v>
      </c>
      <c r="F46" s="2">
        <v>0</v>
      </c>
      <c r="G46" s="2">
        <v>0</v>
      </c>
      <c r="H46" s="2">
        <v>0</v>
      </c>
      <c r="I46" s="2">
        <v>0</v>
      </c>
    </row>
    <row r="47" spans="1:9" s="236" customFormat="1" ht="21" customHeight="1">
      <c r="A47" s="228" t="s">
        <v>468</v>
      </c>
      <c r="B47" s="2">
        <v>2136.5966700143472</v>
      </c>
      <c r="C47" s="2">
        <v>2549.6450774748923</v>
      </c>
      <c r="D47" s="2">
        <v>3180.8728285302595</v>
      </c>
      <c r="E47" s="2">
        <v>3799.5643221574342</v>
      </c>
      <c r="F47" s="2">
        <v>4628.7362040816324</v>
      </c>
      <c r="G47" s="2">
        <v>5531.0246982507288</v>
      </c>
      <c r="H47" s="2">
        <v>5531.0246982507288</v>
      </c>
      <c r="I47" s="2">
        <v>6412.1573892128281</v>
      </c>
    </row>
    <row r="48" spans="1:9" s="236" customFormat="1" ht="21" customHeight="1">
      <c r="A48" s="228" t="s">
        <v>166</v>
      </c>
      <c r="B48" s="2">
        <v>4130.4802582496413</v>
      </c>
      <c r="C48" s="2">
        <v>6175.3610100430424</v>
      </c>
      <c r="D48" s="2">
        <v>5658.2498299711815</v>
      </c>
      <c r="E48" s="2">
        <v>8301.2876982507296</v>
      </c>
      <c r="F48" s="2">
        <v>9032.2760306122436</v>
      </c>
      <c r="G48" s="2">
        <v>6984.5850991253646</v>
      </c>
      <c r="H48" s="2">
        <v>8810.9681851311962</v>
      </c>
      <c r="I48" s="2">
        <v>8158.7716282798829</v>
      </c>
    </row>
    <row r="49" spans="1:9" s="236" customFormat="1" ht="21" customHeight="1">
      <c r="A49" s="229" t="s">
        <v>469</v>
      </c>
      <c r="B49" s="2">
        <v>0</v>
      </c>
      <c r="C49" s="2">
        <v>0</v>
      </c>
      <c r="D49" s="2">
        <v>0</v>
      </c>
      <c r="E49" s="2">
        <v>9.9438046647230323</v>
      </c>
      <c r="F49" s="2">
        <v>9.9438046647230323</v>
      </c>
      <c r="G49" s="2">
        <v>1171.3040670553937</v>
      </c>
      <c r="H49" s="2">
        <v>9.9650728862973761</v>
      </c>
      <c r="I49" s="2">
        <v>1681.4581486880468</v>
      </c>
    </row>
    <row r="50" spans="1:9" s="237" customFormat="1" ht="18.75" thickBot="1">
      <c r="A50" s="231" t="s">
        <v>470</v>
      </c>
      <c r="B50" s="3">
        <v>4130.4802582496413</v>
      </c>
      <c r="C50" s="3">
        <v>6175.3610100430424</v>
      </c>
      <c r="D50" s="3">
        <v>5658.2498299711815</v>
      </c>
      <c r="E50" s="3">
        <v>8291.3438935860049</v>
      </c>
      <c r="F50" s="3">
        <v>9022.3322259475226</v>
      </c>
      <c r="G50" s="3">
        <v>5813.2810320699709</v>
      </c>
      <c r="H50" s="3">
        <v>8801.0031122448981</v>
      </c>
      <c r="I50" s="3">
        <v>6477.3134795918368</v>
      </c>
    </row>
    <row r="51" spans="1:9" ht="24" customHeight="1" thickTop="1" thickBot="1">
      <c r="A51" s="118" t="s">
        <v>471</v>
      </c>
      <c r="B51" s="1">
        <v>478506.50077905302</v>
      </c>
      <c r="C51" s="1">
        <v>582771.64753658534</v>
      </c>
      <c r="D51" s="1">
        <v>554702.93307925074</v>
      </c>
      <c r="E51" s="1">
        <v>693038.43260349857</v>
      </c>
      <c r="F51" s="1">
        <v>856189.4159533527</v>
      </c>
      <c r="G51" s="1">
        <v>878244.05796355684</v>
      </c>
      <c r="H51" s="1">
        <v>956905.36125072895</v>
      </c>
      <c r="I51" s="1">
        <v>1055329.2830116618</v>
      </c>
    </row>
    <row r="52" spans="1:9" s="236" customFormat="1" ht="24" customHeight="1" thickTop="1">
      <c r="A52" s="232" t="s">
        <v>472</v>
      </c>
      <c r="B52" s="2">
        <v>42628.764982783359</v>
      </c>
      <c r="C52" s="2">
        <v>53199.097144906744</v>
      </c>
      <c r="D52" s="2">
        <v>55853.226121037456</v>
      </c>
      <c r="E52" s="2">
        <v>71717.886016034987</v>
      </c>
      <c r="F52" s="2">
        <v>81646.02490233237</v>
      </c>
      <c r="G52" s="2">
        <v>84397.167233236163</v>
      </c>
      <c r="H52" s="2">
        <v>96055.473711370272</v>
      </c>
      <c r="I52" s="2">
        <v>100816.33776093295</v>
      </c>
    </row>
    <row r="53" spans="1:9" s="237" customFormat="1" ht="21" customHeight="1">
      <c r="A53" s="231" t="s">
        <v>473</v>
      </c>
      <c r="B53" s="3">
        <v>1932.7775093256814</v>
      </c>
      <c r="C53" s="3">
        <v>3129.856113342898</v>
      </c>
      <c r="D53" s="3">
        <v>4031.4413890489914</v>
      </c>
      <c r="E53" s="3">
        <v>9590.3775597667627</v>
      </c>
      <c r="F53" s="3">
        <v>8608.73660058309</v>
      </c>
      <c r="G53" s="3">
        <v>8232.6469737609332</v>
      </c>
      <c r="H53" s="3">
        <v>13826.213533527696</v>
      </c>
      <c r="I53" s="3">
        <v>12644.279950437316</v>
      </c>
    </row>
    <row r="54" spans="1:9" s="237" customFormat="1" ht="21" customHeight="1">
      <c r="A54" s="231" t="s">
        <v>474</v>
      </c>
      <c r="B54" s="3">
        <v>30327.705648493546</v>
      </c>
      <c r="C54" s="3">
        <v>36904.332094691534</v>
      </c>
      <c r="D54" s="3">
        <v>39712.079590778099</v>
      </c>
      <c r="E54" s="3">
        <v>49606.367749271136</v>
      </c>
      <c r="F54" s="3">
        <v>60308.234932944601</v>
      </c>
      <c r="G54" s="3">
        <v>63230.0187696793</v>
      </c>
      <c r="H54" s="3">
        <v>69310.753833819239</v>
      </c>
      <c r="I54" s="3">
        <v>74741.75425072886</v>
      </c>
    </row>
    <row r="55" spans="1:9" s="237" customFormat="1" ht="21" customHeight="1">
      <c r="A55" s="231" t="s">
        <v>475</v>
      </c>
      <c r="B55" s="3">
        <v>0</v>
      </c>
      <c r="C55" s="3">
        <v>0</v>
      </c>
      <c r="D55" s="3">
        <v>0</v>
      </c>
      <c r="E55" s="3">
        <v>0</v>
      </c>
      <c r="F55" s="3">
        <v>0</v>
      </c>
      <c r="G55" s="3">
        <v>0</v>
      </c>
      <c r="H55" s="3">
        <v>0</v>
      </c>
      <c r="I55" s="3">
        <v>0</v>
      </c>
    </row>
    <row r="56" spans="1:9" s="237" customFormat="1" ht="21" customHeight="1">
      <c r="A56" s="231" t="s">
        <v>476</v>
      </c>
      <c r="B56" s="3">
        <v>10368.281824964131</v>
      </c>
      <c r="C56" s="3">
        <v>13164.908936872311</v>
      </c>
      <c r="D56" s="3">
        <v>12109.705141210374</v>
      </c>
      <c r="E56" s="3">
        <v>12521.140706997085</v>
      </c>
      <c r="F56" s="3">
        <v>12729.053368804665</v>
      </c>
      <c r="G56" s="3">
        <v>12934.501489795917</v>
      </c>
      <c r="H56" s="3">
        <v>12918.506344023323</v>
      </c>
      <c r="I56" s="3">
        <v>13430.303559766766</v>
      </c>
    </row>
    <row r="57" spans="1:9" s="237" customFormat="1" ht="21" customHeight="1">
      <c r="A57" s="231" t="s">
        <v>477</v>
      </c>
      <c r="B57" s="3">
        <v>0</v>
      </c>
      <c r="C57" s="3">
        <v>0</v>
      </c>
      <c r="D57" s="3">
        <v>0</v>
      </c>
      <c r="E57" s="3">
        <v>0</v>
      </c>
      <c r="F57" s="3">
        <v>0</v>
      </c>
      <c r="G57" s="3">
        <v>0</v>
      </c>
      <c r="H57" s="3">
        <v>0</v>
      </c>
      <c r="I57" s="3">
        <v>0</v>
      </c>
    </row>
    <row r="58" spans="1:9" s="237" customFormat="1" ht="18.75" thickBot="1">
      <c r="A58" s="230" t="s">
        <v>478</v>
      </c>
      <c r="B58" s="3">
        <v>600958.45846915361</v>
      </c>
      <c r="C58" s="3">
        <v>746038.47651076037</v>
      </c>
      <c r="D58" s="3">
        <v>818656.54707925057</v>
      </c>
      <c r="E58" s="3">
        <v>1006359.6906195335</v>
      </c>
      <c r="F58" s="3">
        <v>1186188.950957726</v>
      </c>
      <c r="G58" s="3">
        <v>1322222.9430058307</v>
      </c>
      <c r="H58" s="3">
        <v>1440527.7884591839</v>
      </c>
      <c r="I58" s="3">
        <v>1631235.4608323616</v>
      </c>
    </row>
    <row r="59" spans="1:9" ht="31.5" customHeight="1" thickTop="1" thickBot="1">
      <c r="A59" s="233" t="s">
        <v>479</v>
      </c>
      <c r="B59" s="1"/>
      <c r="C59" s="1"/>
      <c r="D59" s="1"/>
      <c r="E59" s="1"/>
      <c r="F59" s="1"/>
      <c r="G59" s="1"/>
      <c r="H59" s="1"/>
      <c r="I59" s="1"/>
    </row>
    <row r="60" spans="1:9" ht="30" customHeight="1" thickTop="1">
      <c r="A60" s="126" t="s">
        <v>480</v>
      </c>
      <c r="B60" s="4">
        <v>26352.701249641323</v>
      </c>
      <c r="C60" s="4">
        <v>30361.806878048781</v>
      </c>
      <c r="D60" s="4">
        <v>22724.804363112391</v>
      </c>
      <c r="E60" s="4">
        <v>28051.009103498542</v>
      </c>
      <c r="F60" s="4">
        <v>38049.852596209916</v>
      </c>
      <c r="G60" s="4">
        <v>31164.347838192418</v>
      </c>
      <c r="H60" s="4">
        <v>42866.115635568516</v>
      </c>
      <c r="I60" s="4">
        <v>39128.427571428569</v>
      </c>
    </row>
    <row r="61" spans="1:9" ht="21" customHeight="1">
      <c r="A61" s="123" t="s">
        <v>481</v>
      </c>
      <c r="B61" s="4">
        <v>-11769.214893830704</v>
      </c>
      <c r="C61" s="4">
        <v>-15056.243225251077</v>
      </c>
      <c r="D61" s="4">
        <v>-8581.803561959654</v>
      </c>
      <c r="E61" s="4">
        <v>-7827.0667099125376</v>
      </c>
      <c r="F61" s="4">
        <v>-10205.658896501458</v>
      </c>
      <c r="G61" s="4">
        <v>-7705.8657740524777</v>
      </c>
      <c r="H61" s="4">
        <v>-10648.12322011662</v>
      </c>
      <c r="I61" s="4">
        <v>-9964.8347390670569</v>
      </c>
    </row>
    <row r="62" spans="1:9" ht="21.75" customHeight="1">
      <c r="A62" s="121" t="s">
        <v>482</v>
      </c>
      <c r="B62" s="4">
        <v>14583.486355810617</v>
      </c>
      <c r="C62" s="4">
        <v>15305.563652797704</v>
      </c>
      <c r="D62" s="4">
        <v>14143.000801152739</v>
      </c>
      <c r="E62" s="4">
        <v>20223.942393586003</v>
      </c>
      <c r="F62" s="4">
        <v>27844.193699708456</v>
      </c>
      <c r="G62" s="4">
        <v>23458.482064139946</v>
      </c>
      <c r="H62" s="4">
        <v>32217.992415451892</v>
      </c>
      <c r="I62" s="4">
        <v>29163.592832361519</v>
      </c>
    </row>
    <row r="63" spans="1:9">
      <c r="A63" s="126" t="s">
        <v>483</v>
      </c>
      <c r="B63" s="4">
        <v>11828.802743185079</v>
      </c>
      <c r="C63" s="4">
        <v>14559.49874605452</v>
      </c>
      <c r="D63" s="4">
        <v>16088.768445244958</v>
      </c>
      <c r="E63" s="4">
        <v>18475.115829446066</v>
      </c>
      <c r="F63" s="4">
        <v>21017.208450437316</v>
      </c>
      <c r="G63" s="4">
        <v>18210.96817201166</v>
      </c>
      <c r="H63" s="4">
        <v>26759.563409620994</v>
      </c>
      <c r="I63" s="4">
        <v>22277.285214285712</v>
      </c>
    </row>
    <row r="64" spans="1:9">
      <c r="A64" s="123" t="s">
        <v>484</v>
      </c>
      <c r="B64" s="4">
        <v>-5229.4950932568145</v>
      </c>
      <c r="C64" s="4">
        <v>-4682.2031162123385</v>
      </c>
      <c r="D64" s="4">
        <v>-4708.3975086455339</v>
      </c>
      <c r="E64" s="4">
        <v>-5218.3552069970847</v>
      </c>
      <c r="F64" s="4">
        <v>-7380.799160349854</v>
      </c>
      <c r="G64" s="4">
        <v>-5058.1588061224484</v>
      </c>
      <c r="H64" s="4">
        <v>-7354.7998469387758</v>
      </c>
      <c r="I64" s="4">
        <v>-10399.531631195334</v>
      </c>
    </row>
    <row r="65" spans="1:9">
      <c r="A65" s="127" t="s">
        <v>485</v>
      </c>
      <c r="B65" s="4">
        <v>21182.794005738881</v>
      </c>
      <c r="C65" s="4">
        <v>25182.859282639885</v>
      </c>
      <c r="D65" s="4">
        <v>25523.371737752164</v>
      </c>
      <c r="E65" s="4">
        <v>33480.703016034982</v>
      </c>
      <c r="F65" s="4">
        <v>41480.602989795916</v>
      </c>
      <c r="G65" s="4">
        <v>36611.291430029152</v>
      </c>
      <c r="H65" s="4">
        <v>51622.755978134112</v>
      </c>
      <c r="I65" s="4">
        <v>41041.346415451902</v>
      </c>
    </row>
    <row r="66" spans="1:9">
      <c r="A66" s="126" t="s">
        <v>486</v>
      </c>
      <c r="B66" s="4">
        <v>1061.6952137733142</v>
      </c>
      <c r="C66" s="4">
        <v>57.700908177905312</v>
      </c>
      <c r="D66" s="4">
        <v>615.90430547550432</v>
      </c>
      <c r="E66" s="4">
        <v>653.87290524781338</v>
      </c>
      <c r="F66" s="4">
        <v>282.86232215743439</v>
      </c>
      <c r="G66" s="4">
        <v>144.94061661807581</v>
      </c>
      <c r="H66" s="4">
        <v>1149.4650393586005</v>
      </c>
      <c r="I66" s="4">
        <v>247.91896209912539</v>
      </c>
    </row>
    <row r="67" spans="1:9">
      <c r="A67" s="126" t="s">
        <v>487</v>
      </c>
      <c r="B67" s="4">
        <v>-4367.7391649928268</v>
      </c>
      <c r="C67" s="4">
        <v>-2285.9452424677188</v>
      </c>
      <c r="D67" s="4">
        <v>-1785.4178314121039</v>
      </c>
      <c r="E67" s="4">
        <v>-3506.2931093294465</v>
      </c>
      <c r="F67" s="4">
        <v>-3814.2160495626827</v>
      </c>
      <c r="G67" s="4">
        <v>-4076.6657463556849</v>
      </c>
      <c r="H67" s="4">
        <v>-6062.6497769679299</v>
      </c>
      <c r="I67" s="4">
        <v>-3549.4173935860058</v>
      </c>
    </row>
    <row r="68" spans="1:9">
      <c r="A68" s="121" t="s">
        <v>488</v>
      </c>
      <c r="B68" s="4">
        <v>17876.750054519369</v>
      </c>
      <c r="C68" s="4">
        <v>22954.61494835007</v>
      </c>
      <c r="D68" s="4">
        <v>24353.858211815565</v>
      </c>
      <c r="E68" s="4">
        <v>30628.282811953355</v>
      </c>
      <c r="F68" s="4">
        <v>37949.249262390666</v>
      </c>
      <c r="G68" s="4">
        <v>32679.566300291543</v>
      </c>
      <c r="H68" s="4">
        <v>46709.571240524783</v>
      </c>
      <c r="I68" s="4">
        <v>37739.84798396501</v>
      </c>
    </row>
    <row r="69" spans="1:9">
      <c r="A69" s="123" t="s">
        <v>489</v>
      </c>
      <c r="B69" s="4">
        <v>-14280.165835007174</v>
      </c>
      <c r="C69" s="4">
        <v>-15794.146571018651</v>
      </c>
      <c r="D69" s="4">
        <v>-17445.85437463977</v>
      </c>
      <c r="E69" s="4">
        <v>-20368.857481049559</v>
      </c>
      <c r="F69" s="4">
        <v>-24787.998744897955</v>
      </c>
      <c r="G69" s="4">
        <v>-23341.846504373181</v>
      </c>
      <c r="H69" s="4">
        <v>-32262.164925655972</v>
      </c>
      <c r="I69" s="4">
        <v>-27606.715310495627</v>
      </c>
    </row>
    <row r="70" spans="1:9">
      <c r="A70" s="127" t="s">
        <v>490</v>
      </c>
      <c r="B70" s="4">
        <v>3596.5842195121954</v>
      </c>
      <c r="C70" s="4">
        <v>7160.4683773314209</v>
      </c>
      <c r="D70" s="4">
        <v>6908.0038371757928</v>
      </c>
      <c r="E70" s="4">
        <v>10259.425330903789</v>
      </c>
      <c r="F70" s="4">
        <v>13161.25051749271</v>
      </c>
      <c r="G70" s="4">
        <v>9337.7197959183668</v>
      </c>
      <c r="H70" s="4">
        <v>14447.406314868802</v>
      </c>
      <c r="I70" s="4">
        <v>10133.132673469387</v>
      </c>
    </row>
    <row r="71" spans="1:9">
      <c r="A71" s="127" t="s">
        <v>491</v>
      </c>
      <c r="B71" s="4">
        <v>-11884.808100430415</v>
      </c>
      <c r="C71" s="4">
        <v>3161.5383902439021</v>
      </c>
      <c r="D71" s="4">
        <v>-1.7372089337175791</v>
      </c>
      <c r="E71" s="4">
        <v>-2335.423218658892</v>
      </c>
      <c r="F71" s="4">
        <v>2517.4333177842564</v>
      </c>
      <c r="G71" s="4">
        <v>2322.2989591836736</v>
      </c>
      <c r="H71" s="4">
        <v>3067.1090335276967</v>
      </c>
      <c r="I71" s="4">
        <v>-783.72948542274048</v>
      </c>
    </row>
    <row r="72" spans="1:9">
      <c r="A72" s="128" t="s">
        <v>492</v>
      </c>
      <c r="B72" s="4">
        <v>-22728.636433285508</v>
      </c>
      <c r="C72" s="4">
        <v>-12.346302725968437</v>
      </c>
      <c r="D72" s="4">
        <v>-413.58285014409222</v>
      </c>
      <c r="E72" s="4">
        <v>-2750.2497069970846</v>
      </c>
      <c r="F72" s="4">
        <v>2414.7280262390673</v>
      </c>
      <c r="G72" s="4">
        <v>2317.0472696793004</v>
      </c>
      <c r="H72" s="4">
        <v>3059.400036443149</v>
      </c>
      <c r="I72" s="4">
        <v>-790.69575801749284</v>
      </c>
    </row>
    <row r="73" spans="1:9">
      <c r="A73" s="128" t="s">
        <v>493</v>
      </c>
      <c r="B73" s="4">
        <v>10843.828332855095</v>
      </c>
      <c r="C73" s="4">
        <v>3173.8846929698707</v>
      </c>
      <c r="D73" s="4">
        <v>411.84564121037459</v>
      </c>
      <c r="E73" s="4">
        <v>414.82648833819241</v>
      </c>
      <c r="F73" s="4">
        <v>102.70529154518951</v>
      </c>
      <c r="G73" s="4">
        <v>5.2516895043731777</v>
      </c>
      <c r="H73" s="4">
        <v>7.7089970845481055</v>
      </c>
      <c r="I73" s="4">
        <v>6.9662725947521862</v>
      </c>
    </row>
    <row r="74" spans="1:9">
      <c r="A74" s="121" t="s">
        <v>494</v>
      </c>
      <c r="B74" s="4">
        <v>12466.532797704447</v>
      </c>
      <c r="C74" s="4">
        <v>-3072.1113199426109</v>
      </c>
      <c r="D74" s="4">
        <v>420.73271757925073</v>
      </c>
      <c r="E74" s="4">
        <v>2672.2253586005831</v>
      </c>
      <c r="F74" s="4">
        <v>-2301.6833935860059</v>
      </c>
      <c r="G74" s="4">
        <v>-2323.1042361516038</v>
      </c>
      <c r="H74" s="4">
        <v>-3059.7846209912536</v>
      </c>
      <c r="I74" s="4">
        <v>799.45928425655984</v>
      </c>
    </row>
    <row r="75" spans="1:9">
      <c r="A75" s="121" t="s">
        <v>495</v>
      </c>
      <c r="B75" s="4">
        <v>22950.873216642754</v>
      </c>
      <c r="C75" s="4">
        <v>39.274249641319948</v>
      </c>
      <c r="D75" s="4">
        <v>822.10021469740639</v>
      </c>
      <c r="E75" s="4">
        <v>3123.1574169096211</v>
      </c>
      <c r="F75" s="4">
        <v>-2207.2910830903793</v>
      </c>
      <c r="G75" s="4">
        <v>-2314.0594766763847</v>
      </c>
      <c r="H75" s="4">
        <v>-3045.9062507288631</v>
      </c>
      <c r="I75" s="4">
        <v>813.24753935860065</v>
      </c>
    </row>
    <row r="76" spans="1:9">
      <c r="A76" s="123" t="s">
        <v>496</v>
      </c>
      <c r="B76" s="4">
        <v>-10484.340418938307</v>
      </c>
      <c r="C76" s="4">
        <v>-3111.3855695839311</v>
      </c>
      <c r="D76" s="4">
        <v>-401.36749711815565</v>
      </c>
      <c r="E76" s="4">
        <v>-450.93205830903787</v>
      </c>
      <c r="F76" s="4">
        <v>-94.392310495626816</v>
      </c>
      <c r="G76" s="4">
        <v>-9.04475947521866</v>
      </c>
      <c r="H76" s="4">
        <v>-13.87837026239067</v>
      </c>
      <c r="I76" s="4">
        <v>-13.788255102040816</v>
      </c>
    </row>
    <row r="77" spans="1:9">
      <c r="A77" s="121" t="s">
        <v>497</v>
      </c>
      <c r="B77" s="4">
        <v>4178.3089167862263</v>
      </c>
      <c r="C77" s="4">
        <v>7249.8954476327126</v>
      </c>
      <c r="D77" s="4">
        <v>7326.9993458213257</v>
      </c>
      <c r="E77" s="4">
        <v>10596.227470845481</v>
      </c>
      <c r="F77" s="4">
        <v>13377.000441690963</v>
      </c>
      <c r="G77" s="4">
        <v>9336.9145189504379</v>
      </c>
      <c r="H77" s="4">
        <v>14454.730727405249</v>
      </c>
      <c r="I77" s="4">
        <v>10148.862472303206</v>
      </c>
    </row>
    <row r="78" spans="1:9">
      <c r="A78" s="129" t="s">
        <v>498</v>
      </c>
      <c r="B78" s="4">
        <v>844.82423672883795</v>
      </c>
      <c r="C78" s="4">
        <v>0</v>
      </c>
      <c r="D78" s="4">
        <v>0</v>
      </c>
      <c r="E78" s="4">
        <v>0</v>
      </c>
      <c r="F78" s="4">
        <v>0</v>
      </c>
      <c r="G78" s="4">
        <v>0</v>
      </c>
      <c r="H78" s="4">
        <v>0</v>
      </c>
      <c r="I78" s="4">
        <v>0</v>
      </c>
    </row>
    <row r="79" spans="1:9">
      <c r="A79" s="127" t="s">
        <v>499</v>
      </c>
      <c r="B79" s="4">
        <v>5023.1331535150639</v>
      </c>
      <c r="C79" s="4">
        <v>7249.8954476327126</v>
      </c>
      <c r="D79" s="4">
        <v>7326.9993458213257</v>
      </c>
      <c r="E79" s="4">
        <v>10596.227470845481</v>
      </c>
      <c r="F79" s="4">
        <v>13377.000441690963</v>
      </c>
      <c r="G79" s="4">
        <v>9336.9145189504379</v>
      </c>
      <c r="H79" s="4">
        <v>14454.730727405249</v>
      </c>
      <c r="I79" s="4">
        <v>10148.862472303206</v>
      </c>
    </row>
    <row r="80" spans="1:9">
      <c r="A80" s="126" t="s">
        <v>500</v>
      </c>
      <c r="B80" s="4">
        <v>0</v>
      </c>
      <c r="C80" s="4">
        <v>0</v>
      </c>
      <c r="D80" s="4">
        <v>0</v>
      </c>
      <c r="E80" s="4">
        <v>0</v>
      </c>
      <c r="F80" s="4">
        <v>20.678365889212827</v>
      </c>
      <c r="G80" s="4">
        <v>-87.979883381924196</v>
      </c>
      <c r="H80" s="4">
        <v>-87.979883381924196</v>
      </c>
      <c r="I80" s="4">
        <v>168.58927696793003</v>
      </c>
    </row>
    <row r="81" spans="1:9" ht="21" customHeight="1">
      <c r="A81" s="121" t="s">
        <v>501</v>
      </c>
      <c r="B81" s="4">
        <v>5023.1331535150639</v>
      </c>
      <c r="C81" s="4">
        <v>7249.8954476327126</v>
      </c>
      <c r="D81" s="4">
        <v>7326.9993458213257</v>
      </c>
      <c r="E81" s="4">
        <v>10596.227470845481</v>
      </c>
      <c r="F81" s="4">
        <v>13397.678807580176</v>
      </c>
      <c r="G81" s="4">
        <v>9248.934635568512</v>
      </c>
      <c r="H81" s="4">
        <v>14366.750844023325</v>
      </c>
      <c r="I81" s="4">
        <v>10317.451749271137</v>
      </c>
    </row>
    <row r="82" spans="1:9" ht="21" customHeight="1">
      <c r="A82" s="126" t="s">
        <v>502</v>
      </c>
      <c r="B82" s="4">
        <v>-892.65289526542324</v>
      </c>
      <c r="C82" s="4">
        <v>0</v>
      </c>
      <c r="D82" s="4">
        <v>0</v>
      </c>
      <c r="E82" s="4">
        <v>0</v>
      </c>
      <c r="F82" s="4">
        <v>0</v>
      </c>
      <c r="G82" s="4">
        <v>0</v>
      </c>
      <c r="H82" s="4">
        <v>0</v>
      </c>
      <c r="I82" s="4">
        <v>0</v>
      </c>
    </row>
    <row r="83" spans="1:9" ht="21" customHeight="1">
      <c r="A83" s="121" t="s">
        <v>503</v>
      </c>
      <c r="B83" s="4">
        <v>4130.4802582496413</v>
      </c>
      <c r="C83" s="4">
        <v>7249.8954476327126</v>
      </c>
      <c r="D83" s="4">
        <v>7326.9993458213257</v>
      </c>
      <c r="E83" s="4">
        <v>10596.227470845481</v>
      </c>
      <c r="F83" s="4">
        <v>13397.678807580176</v>
      </c>
      <c r="G83" s="4">
        <v>9248.934635568512</v>
      </c>
      <c r="H83" s="4">
        <v>14366.750844023325</v>
      </c>
      <c r="I83" s="4">
        <v>10317.451749271137</v>
      </c>
    </row>
    <row r="84" spans="1:9" ht="18" customHeight="1" thickBot="1">
      <c r="A84" s="126" t="s">
        <v>504</v>
      </c>
      <c r="B84" s="4">
        <v>0</v>
      </c>
      <c r="C84" s="4">
        <v>-1074.5344332855093</v>
      </c>
      <c r="D84" s="4">
        <v>-1668.7495158501442</v>
      </c>
      <c r="E84" s="4">
        <v>-2304.8835393586005</v>
      </c>
      <c r="F84" s="4">
        <v>-4375.3465816326534</v>
      </c>
      <c r="G84" s="4">
        <v>-3435.6537084548108</v>
      </c>
      <c r="H84" s="4">
        <v>-5565.7477317784251</v>
      </c>
      <c r="I84" s="4">
        <v>-3840.1382696793007</v>
      </c>
    </row>
    <row r="85" spans="1:9" ht="24" customHeight="1" thickTop="1" thickBot="1">
      <c r="A85" s="118" t="s">
        <v>505</v>
      </c>
      <c r="B85" s="1">
        <v>4130.4802582496413</v>
      </c>
      <c r="C85" s="1">
        <v>6175.3610143472024</v>
      </c>
      <c r="D85" s="1">
        <v>5658.2498299711815</v>
      </c>
      <c r="E85" s="1">
        <v>8291.343931486881</v>
      </c>
      <c r="F85" s="1">
        <v>9022.3322259475226</v>
      </c>
      <c r="G85" s="1">
        <v>5813.280927113703</v>
      </c>
      <c r="H85" s="1">
        <v>8801.0031122448981</v>
      </c>
      <c r="I85" s="1">
        <v>6477.3134795918368</v>
      </c>
    </row>
    <row r="86" spans="1:9" ht="15" customHeight="1" thickTop="1" thickBot="1">
      <c r="A86" s="234"/>
      <c r="B86" s="5"/>
      <c r="C86" s="5"/>
      <c r="D86" s="5"/>
      <c r="E86" s="5"/>
      <c r="F86" s="5"/>
      <c r="G86" s="5"/>
      <c r="H86" s="5"/>
      <c r="I86" s="5"/>
    </row>
    <row r="87" spans="1:9" ht="28.5" customHeight="1" thickTop="1">
      <c r="A87" s="235"/>
      <c r="B87" s="130"/>
      <c r="C87" s="130"/>
      <c r="D87" s="130"/>
      <c r="E87" s="130"/>
      <c r="F87" s="130"/>
      <c r="G87" s="130"/>
      <c r="H87" s="130"/>
    </row>
    <row r="88" spans="1:9">
      <c r="A88" s="235"/>
      <c r="B88" s="130"/>
      <c r="C88" s="130"/>
      <c r="D88" s="130"/>
      <c r="E88" s="130"/>
      <c r="F88" s="130"/>
      <c r="G88" s="130"/>
      <c r="H88" s="130"/>
    </row>
    <row r="89" spans="1:9" ht="19.5">
      <c r="A89" s="238"/>
      <c r="B89" s="130"/>
      <c r="C89" s="130"/>
      <c r="D89" s="130"/>
      <c r="E89" s="130"/>
      <c r="F89" s="130"/>
      <c r="G89" s="130"/>
      <c r="H89" s="130"/>
    </row>
    <row r="90" spans="1:9" ht="19.5">
      <c r="A90" s="238"/>
      <c r="B90" s="130"/>
      <c r="C90" s="130"/>
      <c r="D90" s="130"/>
      <c r="E90" s="130"/>
      <c r="F90" s="130"/>
      <c r="G90" s="130"/>
      <c r="H90" s="130"/>
    </row>
    <row r="91" spans="1:9" ht="19.5">
      <c r="A91" s="238"/>
      <c r="B91" s="130"/>
      <c r="C91" s="130"/>
      <c r="D91" s="130"/>
      <c r="E91" s="130"/>
      <c r="F91" s="130"/>
      <c r="G91" s="130"/>
      <c r="H91" s="130"/>
    </row>
    <row r="92" spans="1:9" ht="19.5">
      <c r="A92" s="239"/>
      <c r="B92" s="130"/>
      <c r="C92" s="130"/>
      <c r="D92" s="130"/>
      <c r="E92" s="130"/>
      <c r="F92" s="130"/>
      <c r="G92" s="130"/>
      <c r="H92" s="130"/>
    </row>
    <row r="93" spans="1:9" ht="19.5">
      <c r="A93" s="239"/>
      <c r="B93" s="130"/>
      <c r="C93" s="130"/>
      <c r="D93" s="130"/>
      <c r="E93" s="130"/>
      <c r="F93" s="130"/>
      <c r="G93" s="130"/>
      <c r="H93" s="130"/>
    </row>
    <row r="94" spans="1:9" ht="19.5">
      <c r="A94" s="240"/>
      <c r="B94" s="130"/>
      <c r="C94" s="130"/>
      <c r="D94" s="130"/>
      <c r="E94" s="130"/>
      <c r="F94" s="130"/>
      <c r="G94" s="130"/>
      <c r="H94" s="130"/>
    </row>
    <row r="95" spans="1:9" ht="19.5">
      <c r="A95" s="238"/>
      <c r="B95" s="130"/>
      <c r="C95" s="130"/>
      <c r="D95" s="130"/>
      <c r="E95" s="130"/>
      <c r="F95" s="130"/>
      <c r="G95" s="130"/>
      <c r="H95" s="130"/>
    </row>
    <row r="96" spans="1:9" ht="19.5">
      <c r="A96" s="238"/>
      <c r="B96" s="130"/>
      <c r="C96" s="130"/>
      <c r="D96" s="130"/>
      <c r="E96" s="130"/>
      <c r="F96" s="130"/>
      <c r="G96" s="130"/>
      <c r="H96" s="130"/>
    </row>
    <row r="97" spans="1:8" ht="19.5">
      <c r="A97" s="238"/>
      <c r="B97" s="130"/>
      <c r="C97" s="130"/>
      <c r="D97" s="130"/>
      <c r="E97" s="130"/>
      <c r="F97" s="130"/>
      <c r="G97" s="130"/>
      <c r="H97" s="130"/>
    </row>
    <row r="98" spans="1:8" ht="19.5">
      <c r="A98" s="238"/>
      <c r="B98" s="130"/>
      <c r="C98" s="130"/>
      <c r="D98" s="130"/>
      <c r="E98" s="130"/>
      <c r="F98" s="130"/>
      <c r="G98" s="130"/>
      <c r="H98" s="130"/>
    </row>
    <row r="99" spans="1:8" ht="19.5">
      <c r="A99" s="238"/>
      <c r="B99" s="130"/>
      <c r="C99" s="130"/>
      <c r="D99" s="130"/>
      <c r="E99" s="130"/>
      <c r="F99" s="130"/>
      <c r="G99" s="130"/>
      <c r="H99" s="130"/>
    </row>
    <row r="100" spans="1:8" ht="19.5">
      <c r="A100" s="241"/>
      <c r="B100" s="130"/>
      <c r="C100" s="130"/>
      <c r="D100" s="130"/>
      <c r="E100" s="130"/>
      <c r="F100" s="130"/>
      <c r="G100" s="130"/>
      <c r="H100" s="130"/>
    </row>
    <row r="101" spans="1:8">
      <c r="A101" s="242"/>
      <c r="B101" s="130"/>
      <c r="C101" s="130"/>
      <c r="D101" s="130"/>
      <c r="E101" s="130"/>
      <c r="F101" s="130"/>
      <c r="G101" s="130"/>
      <c r="H101" s="130"/>
    </row>
    <row r="102" spans="1:8">
      <c r="A102" s="242"/>
      <c r="B102" s="130"/>
      <c r="C102" s="130"/>
      <c r="D102" s="130"/>
      <c r="E102" s="130"/>
      <c r="F102" s="130"/>
      <c r="G102" s="130"/>
      <c r="H102" s="130"/>
    </row>
    <row r="103" spans="1:8">
      <c r="A103" s="242"/>
      <c r="B103" s="130"/>
      <c r="C103" s="130"/>
      <c r="D103" s="130"/>
      <c r="E103" s="130"/>
      <c r="F103" s="130"/>
      <c r="G103" s="130"/>
      <c r="H103" s="130"/>
    </row>
    <row r="104" spans="1:8">
      <c r="A104" s="242"/>
      <c r="B104" s="130"/>
      <c r="C104" s="130"/>
      <c r="D104" s="130"/>
      <c r="E104" s="130"/>
      <c r="F104" s="130"/>
      <c r="G104" s="130"/>
      <c r="H104" s="130"/>
    </row>
    <row r="105" spans="1:8">
      <c r="A105" s="242"/>
      <c r="B105" s="130"/>
      <c r="C105" s="130"/>
      <c r="D105" s="130"/>
      <c r="E105" s="130"/>
      <c r="F105" s="130"/>
      <c r="G105" s="130"/>
      <c r="H105" s="130"/>
    </row>
    <row r="106" spans="1:8">
      <c r="A106" s="242"/>
      <c r="B106" s="130"/>
      <c r="C106" s="130"/>
      <c r="D106" s="130"/>
      <c r="E106" s="130"/>
      <c r="F106" s="130"/>
      <c r="G106" s="130"/>
      <c r="H106" s="130"/>
    </row>
    <row r="107" spans="1:8">
      <c r="A107" s="243"/>
      <c r="B107" s="130"/>
      <c r="C107" s="130"/>
      <c r="D107" s="130"/>
      <c r="E107" s="130"/>
      <c r="F107" s="130"/>
      <c r="G107" s="130"/>
      <c r="H107" s="130"/>
    </row>
    <row r="108" spans="1:8">
      <c r="A108" s="243"/>
      <c r="B108" s="130"/>
      <c r="C108" s="130"/>
      <c r="D108" s="130"/>
      <c r="E108" s="130"/>
      <c r="F108" s="130"/>
      <c r="G108" s="130"/>
      <c r="H108" s="130"/>
    </row>
    <row r="109" spans="1:8" ht="19.5">
      <c r="A109" s="238"/>
      <c r="B109" s="130"/>
      <c r="C109" s="130"/>
      <c r="D109" s="130"/>
      <c r="E109" s="130"/>
      <c r="F109" s="130"/>
      <c r="G109" s="130"/>
      <c r="H109" s="130"/>
    </row>
    <row r="110" spans="1:8" ht="19.5">
      <c r="A110" s="238"/>
      <c r="B110" s="130"/>
      <c r="C110" s="130"/>
      <c r="D110" s="130"/>
      <c r="E110" s="130"/>
      <c r="F110" s="130"/>
      <c r="G110" s="130"/>
      <c r="H110" s="130"/>
    </row>
    <row r="111" spans="1:8" ht="19.5">
      <c r="A111" s="240"/>
      <c r="B111" s="130"/>
      <c r="C111" s="130"/>
      <c r="D111" s="130"/>
      <c r="E111" s="130"/>
      <c r="F111" s="130"/>
      <c r="G111" s="130"/>
      <c r="H111" s="130"/>
    </row>
    <row r="112" spans="1:8" ht="19.5">
      <c r="A112" s="240"/>
      <c r="B112" s="130"/>
      <c r="C112" s="130"/>
      <c r="D112" s="130"/>
      <c r="E112" s="130"/>
      <c r="F112" s="130"/>
      <c r="G112" s="130"/>
      <c r="H112" s="130"/>
    </row>
    <row r="113" spans="1:8" ht="19.5">
      <c r="A113" s="240"/>
      <c r="B113" s="130"/>
      <c r="C113" s="130"/>
      <c r="D113" s="130"/>
      <c r="E113" s="130"/>
      <c r="F113" s="130"/>
      <c r="G113" s="130"/>
      <c r="H113" s="130"/>
    </row>
    <row r="114" spans="1:8" ht="19.5">
      <c r="A114" s="238"/>
      <c r="B114" s="130"/>
      <c r="C114" s="130"/>
      <c r="D114" s="130"/>
      <c r="E114" s="130"/>
      <c r="F114" s="130"/>
      <c r="G114" s="130"/>
      <c r="H114" s="130"/>
    </row>
    <row r="115" spans="1:8" ht="19.5">
      <c r="A115" s="238"/>
      <c r="B115" s="130"/>
      <c r="C115" s="130"/>
      <c r="D115" s="130"/>
      <c r="E115" s="130"/>
      <c r="F115" s="130"/>
      <c r="G115" s="130"/>
      <c r="H115" s="130"/>
    </row>
    <row r="116" spans="1:8" ht="19.5">
      <c r="A116" s="238"/>
      <c r="B116" s="130"/>
      <c r="C116" s="130"/>
      <c r="D116" s="130"/>
      <c r="E116" s="130"/>
      <c r="F116" s="130"/>
      <c r="G116" s="130"/>
      <c r="H116" s="130"/>
    </row>
    <row r="117" spans="1:8" ht="19.5">
      <c r="A117" s="238"/>
      <c r="B117" s="130"/>
      <c r="C117" s="130"/>
      <c r="D117" s="130"/>
      <c r="E117" s="130"/>
      <c r="F117" s="130"/>
      <c r="G117" s="130"/>
      <c r="H117" s="130"/>
    </row>
    <row r="118" spans="1:8" ht="19.5">
      <c r="A118" s="238"/>
      <c r="B118" s="130"/>
      <c r="C118" s="130"/>
      <c r="D118" s="130"/>
      <c r="E118" s="130"/>
      <c r="F118" s="130"/>
      <c r="G118" s="130"/>
      <c r="H118" s="130"/>
    </row>
    <row r="119" spans="1:8" ht="19.5">
      <c r="A119" s="238"/>
      <c r="B119" s="130"/>
      <c r="C119" s="130"/>
      <c r="D119" s="130"/>
      <c r="E119" s="130"/>
      <c r="F119" s="130"/>
      <c r="G119" s="130"/>
      <c r="H119" s="130"/>
    </row>
    <row r="120" spans="1:8" ht="19.5">
      <c r="A120" s="238"/>
      <c r="B120" s="130"/>
      <c r="C120" s="130"/>
      <c r="D120" s="130"/>
      <c r="E120" s="130"/>
      <c r="F120" s="130"/>
      <c r="G120" s="130"/>
      <c r="H120" s="130"/>
    </row>
    <row r="121" spans="1:8" ht="19.5">
      <c r="A121" s="240"/>
      <c r="B121" s="130"/>
      <c r="C121" s="130"/>
      <c r="D121" s="130"/>
      <c r="E121" s="130"/>
      <c r="F121" s="130"/>
      <c r="G121" s="130"/>
      <c r="H121" s="130"/>
    </row>
    <row r="122" spans="1:8" ht="19.5">
      <c r="A122" s="238"/>
      <c r="B122" s="130"/>
      <c r="C122" s="130"/>
      <c r="D122" s="130"/>
      <c r="E122" s="130"/>
      <c r="F122" s="130"/>
      <c r="G122" s="130"/>
      <c r="H122" s="130"/>
    </row>
    <row r="123" spans="1:8" ht="19.5">
      <c r="A123" s="238"/>
      <c r="B123" s="130"/>
      <c r="C123" s="130"/>
      <c r="D123" s="130"/>
      <c r="E123" s="130"/>
      <c r="F123" s="130"/>
      <c r="G123" s="130"/>
      <c r="H123" s="130"/>
    </row>
    <row r="124" spans="1:8" ht="19.5">
      <c r="A124" s="238"/>
      <c r="B124" s="130"/>
      <c r="C124" s="130"/>
      <c r="D124" s="130"/>
      <c r="E124" s="130"/>
      <c r="F124" s="130"/>
      <c r="G124" s="130"/>
      <c r="H124" s="130"/>
    </row>
    <row r="125" spans="1:8" ht="19.5">
      <c r="A125" s="238"/>
      <c r="B125" s="130"/>
      <c r="C125" s="130"/>
      <c r="D125" s="130"/>
      <c r="E125" s="130"/>
      <c r="F125" s="130"/>
      <c r="G125" s="130"/>
      <c r="H125" s="130"/>
    </row>
    <row r="126" spans="1:8" ht="19.5">
      <c r="A126" s="238"/>
      <c r="B126" s="130"/>
      <c r="C126" s="130"/>
      <c r="D126" s="130"/>
      <c r="E126" s="130"/>
      <c r="F126" s="130"/>
      <c r="G126" s="130"/>
      <c r="H126" s="130"/>
    </row>
    <row r="127" spans="1:8" ht="19.5">
      <c r="A127" s="240"/>
      <c r="B127" s="130"/>
      <c r="C127" s="130"/>
      <c r="D127" s="130"/>
      <c r="E127" s="130"/>
      <c r="F127" s="130"/>
      <c r="G127" s="130"/>
      <c r="H127" s="130"/>
    </row>
    <row r="128" spans="1:8" ht="19.5">
      <c r="A128" s="238"/>
      <c r="B128" s="130"/>
      <c r="C128" s="130"/>
      <c r="D128" s="130"/>
      <c r="E128" s="130"/>
      <c r="F128" s="130"/>
      <c r="G128" s="130"/>
      <c r="H128" s="130"/>
    </row>
    <row r="129" spans="1:8" ht="19.5">
      <c r="A129" s="238"/>
      <c r="B129" s="130"/>
      <c r="C129" s="130"/>
      <c r="D129" s="130"/>
      <c r="E129" s="130"/>
      <c r="F129" s="130"/>
      <c r="G129" s="130"/>
      <c r="H129" s="130"/>
    </row>
    <row r="130" spans="1:8" ht="19.5">
      <c r="A130" s="238"/>
      <c r="B130" s="130"/>
      <c r="C130" s="130"/>
      <c r="D130" s="130"/>
      <c r="E130" s="130"/>
      <c r="F130" s="130"/>
      <c r="G130" s="130"/>
      <c r="H130" s="130"/>
    </row>
    <row r="131" spans="1:8" ht="19.5">
      <c r="A131" s="240"/>
      <c r="B131" s="130"/>
      <c r="C131" s="130"/>
      <c r="D131" s="130"/>
      <c r="E131" s="130"/>
      <c r="F131" s="130"/>
      <c r="G131" s="130"/>
      <c r="H131" s="130"/>
    </row>
    <row r="132" spans="1:8" ht="19.5">
      <c r="A132" s="238"/>
      <c r="B132" s="130"/>
      <c r="C132" s="130"/>
      <c r="D132" s="130"/>
      <c r="E132" s="130"/>
      <c r="F132" s="130"/>
      <c r="G132" s="130"/>
      <c r="H132" s="130"/>
    </row>
    <row r="133" spans="1:8" ht="19.5">
      <c r="A133" s="238"/>
      <c r="B133" s="130"/>
      <c r="C133" s="130"/>
      <c r="D133" s="130"/>
      <c r="E133" s="130"/>
      <c r="F133" s="130"/>
      <c r="G133" s="130"/>
      <c r="H133" s="130"/>
    </row>
    <row r="134" spans="1:8" ht="19.5">
      <c r="A134" s="238"/>
      <c r="B134" s="130"/>
      <c r="C134" s="130"/>
      <c r="D134" s="130"/>
      <c r="E134" s="130"/>
      <c r="F134" s="130"/>
      <c r="G134" s="130"/>
      <c r="H134" s="130"/>
    </row>
    <row r="135" spans="1:8" ht="19.5">
      <c r="A135" s="238"/>
      <c r="B135" s="130"/>
      <c r="C135" s="130"/>
      <c r="D135" s="130"/>
      <c r="E135" s="130"/>
      <c r="F135" s="130"/>
      <c r="G135" s="130"/>
      <c r="H135" s="130"/>
    </row>
    <row r="136" spans="1:8" ht="19.5">
      <c r="A136" s="240"/>
      <c r="B136" s="130"/>
      <c r="C136" s="130"/>
      <c r="D136" s="130"/>
      <c r="E136" s="130"/>
      <c r="F136" s="130"/>
      <c r="G136" s="130"/>
      <c r="H136" s="130"/>
    </row>
    <row r="137" spans="1:8" ht="19.5">
      <c r="A137" s="238"/>
      <c r="B137" s="130"/>
      <c r="C137" s="130"/>
      <c r="D137" s="130"/>
      <c r="E137" s="130"/>
      <c r="F137" s="130"/>
      <c r="G137" s="130"/>
      <c r="H137" s="130"/>
    </row>
    <row r="138" spans="1:8" ht="19.5">
      <c r="A138" s="238"/>
      <c r="B138" s="130"/>
      <c r="C138" s="130"/>
      <c r="D138" s="130"/>
      <c r="E138" s="130"/>
      <c r="F138" s="130"/>
      <c r="G138" s="130"/>
      <c r="H138" s="130"/>
    </row>
    <row r="139" spans="1:8" ht="19.5">
      <c r="A139" s="238"/>
      <c r="B139" s="130"/>
      <c r="C139" s="130"/>
      <c r="D139" s="130"/>
      <c r="E139" s="130"/>
      <c r="F139" s="130"/>
      <c r="G139" s="130"/>
      <c r="H139" s="130"/>
    </row>
    <row r="140" spans="1:8" ht="19.5">
      <c r="A140" s="238"/>
      <c r="B140" s="130"/>
      <c r="C140" s="130"/>
      <c r="D140" s="130"/>
      <c r="E140" s="130"/>
      <c r="F140" s="130"/>
      <c r="G140" s="130"/>
      <c r="H140" s="130"/>
    </row>
    <row r="141" spans="1:8" ht="19.5">
      <c r="A141" s="239"/>
      <c r="B141" s="130"/>
      <c r="C141" s="130"/>
      <c r="D141" s="130"/>
      <c r="E141" s="130"/>
      <c r="F141" s="130"/>
      <c r="G141" s="130"/>
      <c r="H141" s="130"/>
    </row>
    <row r="142" spans="1:8" ht="19.5">
      <c r="A142" s="239"/>
      <c r="B142" s="130"/>
      <c r="C142" s="130"/>
      <c r="D142" s="130"/>
      <c r="E142" s="130"/>
      <c r="F142" s="130"/>
      <c r="G142" s="130"/>
      <c r="H142" s="130"/>
    </row>
    <row r="143" spans="1:8" ht="19.5">
      <c r="A143" s="240"/>
      <c r="B143" s="130"/>
      <c r="C143" s="130"/>
      <c r="D143" s="130"/>
      <c r="E143" s="130"/>
      <c r="F143" s="130"/>
      <c r="G143" s="130"/>
      <c r="H143" s="130"/>
    </row>
    <row r="144" spans="1:8" ht="19.5">
      <c r="A144" s="238"/>
      <c r="B144" s="130"/>
      <c r="C144" s="130"/>
      <c r="D144" s="130"/>
      <c r="E144" s="130"/>
      <c r="F144" s="130"/>
      <c r="G144" s="130"/>
      <c r="H144" s="130"/>
    </row>
    <row r="145" spans="1:8" ht="19.5">
      <c r="A145" s="238"/>
      <c r="B145" s="130"/>
      <c r="C145" s="130"/>
      <c r="D145" s="130"/>
      <c r="E145" s="130"/>
      <c r="F145" s="130"/>
      <c r="G145" s="130"/>
      <c r="H145" s="130"/>
    </row>
    <row r="146" spans="1:8" ht="19.5">
      <c r="A146" s="244"/>
      <c r="B146" s="130"/>
      <c r="C146" s="130"/>
      <c r="D146" s="130"/>
      <c r="E146" s="130"/>
      <c r="F146" s="130"/>
      <c r="G146" s="130"/>
      <c r="H146" s="130"/>
    </row>
    <row r="147" spans="1:8" ht="19.5">
      <c r="A147" s="240"/>
      <c r="B147" s="130"/>
      <c r="C147" s="130"/>
      <c r="D147" s="130"/>
      <c r="E147" s="130"/>
      <c r="F147" s="130"/>
      <c r="G147" s="130"/>
      <c r="H147" s="130"/>
    </row>
    <row r="148" spans="1:8" ht="19.5">
      <c r="A148" s="238"/>
      <c r="B148" s="130"/>
      <c r="C148" s="130"/>
      <c r="D148" s="130"/>
      <c r="E148" s="130"/>
      <c r="F148" s="130"/>
      <c r="G148" s="130"/>
      <c r="H148" s="130"/>
    </row>
    <row r="149" spans="1:8" ht="19.5">
      <c r="A149" s="238"/>
      <c r="B149" s="130"/>
      <c r="C149" s="130"/>
      <c r="D149" s="130"/>
      <c r="E149" s="130"/>
      <c r="F149" s="130"/>
      <c r="G149" s="130"/>
      <c r="H149" s="130"/>
    </row>
    <row r="150" spans="1:8" ht="19.5">
      <c r="A150" s="238"/>
      <c r="B150" s="130"/>
      <c r="C150" s="130"/>
      <c r="D150" s="130"/>
      <c r="E150" s="130"/>
      <c r="F150" s="130"/>
      <c r="G150" s="130"/>
      <c r="H150" s="130"/>
    </row>
    <row r="151" spans="1:8" ht="19.5">
      <c r="A151" s="240"/>
      <c r="B151" s="130"/>
      <c r="C151" s="130"/>
      <c r="D151" s="130"/>
      <c r="E151" s="130"/>
      <c r="F151" s="130"/>
      <c r="G151" s="130"/>
      <c r="H151" s="130"/>
    </row>
    <row r="152" spans="1:8" ht="19.5">
      <c r="A152" s="238"/>
      <c r="B152" s="130"/>
      <c r="C152" s="130"/>
      <c r="D152" s="130"/>
      <c r="E152" s="130"/>
      <c r="F152" s="130"/>
      <c r="G152" s="130"/>
      <c r="H152" s="130"/>
    </row>
    <row r="153" spans="1:8" ht="19.5">
      <c r="A153" s="238"/>
      <c r="B153" s="130"/>
      <c r="C153" s="130"/>
      <c r="D153" s="130"/>
      <c r="E153" s="130"/>
      <c r="F153" s="130"/>
      <c r="G153" s="130"/>
      <c r="H153" s="130"/>
    </row>
    <row r="154" spans="1:8" ht="19.5">
      <c r="A154" s="238"/>
      <c r="B154" s="130"/>
      <c r="C154" s="130"/>
      <c r="D154" s="130"/>
      <c r="E154" s="130"/>
      <c r="F154" s="130"/>
      <c r="G154" s="130"/>
      <c r="H154" s="130"/>
    </row>
    <row r="155" spans="1:8" ht="19.5">
      <c r="A155" s="240"/>
      <c r="B155" s="130"/>
      <c r="C155" s="130"/>
      <c r="D155" s="130"/>
      <c r="E155" s="130"/>
      <c r="F155" s="130"/>
      <c r="G155" s="130"/>
      <c r="H155" s="130"/>
    </row>
    <row r="156" spans="1:8" ht="19.5">
      <c r="A156" s="238"/>
      <c r="B156" s="130"/>
      <c r="C156" s="130"/>
      <c r="D156" s="130"/>
      <c r="E156" s="130"/>
      <c r="F156" s="130"/>
      <c r="G156" s="130"/>
      <c r="H156" s="130"/>
    </row>
    <row r="157" spans="1:8" ht="19.5">
      <c r="A157" s="238"/>
      <c r="B157" s="130"/>
      <c r="C157" s="130"/>
      <c r="D157" s="130"/>
      <c r="E157" s="130"/>
      <c r="F157" s="130"/>
      <c r="G157" s="130"/>
      <c r="H157" s="130"/>
    </row>
    <row r="158" spans="1:8" ht="19.5">
      <c r="A158" s="238"/>
      <c r="B158" s="130"/>
      <c r="C158" s="130"/>
      <c r="D158" s="130"/>
      <c r="E158" s="130"/>
      <c r="F158" s="130"/>
      <c r="G158" s="130"/>
      <c r="H158" s="130"/>
    </row>
    <row r="159" spans="1:8" ht="19.5">
      <c r="A159" s="240"/>
      <c r="B159" s="130"/>
      <c r="C159" s="130"/>
      <c r="D159" s="130"/>
      <c r="E159" s="130"/>
      <c r="F159" s="130"/>
      <c r="G159" s="130"/>
      <c r="H159" s="130"/>
    </row>
    <row r="160" spans="1:8" ht="19.5">
      <c r="A160" s="238"/>
      <c r="B160" s="130"/>
      <c r="C160" s="130"/>
      <c r="D160" s="130"/>
      <c r="E160" s="130"/>
      <c r="F160" s="130"/>
      <c r="G160" s="130"/>
      <c r="H160" s="130"/>
    </row>
    <row r="161" spans="1:8" ht="19.5">
      <c r="A161" s="238"/>
      <c r="B161" s="130"/>
      <c r="C161" s="130"/>
      <c r="D161" s="130"/>
      <c r="E161" s="130"/>
      <c r="F161" s="130"/>
      <c r="G161" s="130"/>
      <c r="H161" s="130"/>
    </row>
    <row r="162" spans="1:8" ht="19.5">
      <c r="A162" s="238"/>
      <c r="B162" s="130"/>
      <c r="C162" s="130"/>
      <c r="D162" s="130"/>
      <c r="E162" s="130"/>
      <c r="F162" s="130"/>
      <c r="G162" s="130"/>
      <c r="H162" s="130"/>
    </row>
    <row r="163" spans="1:8" ht="19.5">
      <c r="A163" s="245"/>
      <c r="B163" s="130"/>
      <c r="C163" s="130"/>
      <c r="D163" s="130"/>
      <c r="E163" s="130"/>
      <c r="F163" s="130"/>
      <c r="G163" s="130"/>
      <c r="H163" s="130"/>
    </row>
    <row r="164" spans="1:8" ht="19.5">
      <c r="A164" s="245"/>
      <c r="B164" s="130"/>
      <c r="C164" s="130"/>
      <c r="D164" s="130"/>
      <c r="E164" s="130"/>
      <c r="F164" s="130"/>
      <c r="G164" s="130"/>
      <c r="H164" s="130"/>
    </row>
    <row r="165" spans="1:8" ht="19.5">
      <c r="A165" s="245"/>
      <c r="B165" s="130"/>
      <c r="C165" s="130"/>
      <c r="D165" s="130"/>
      <c r="E165" s="130"/>
      <c r="F165" s="130"/>
      <c r="G165" s="130"/>
      <c r="H165" s="130"/>
    </row>
    <row r="166" spans="1:8" ht="19.5">
      <c r="A166" s="241"/>
      <c r="B166" s="130"/>
      <c r="C166" s="130"/>
      <c r="D166" s="130"/>
      <c r="E166" s="130"/>
      <c r="F166" s="130"/>
      <c r="G166" s="130"/>
      <c r="H166" s="130"/>
    </row>
    <row r="167" spans="1:8" ht="19.5">
      <c r="A167" s="241"/>
      <c r="B167" s="130"/>
      <c r="C167" s="130"/>
      <c r="D167" s="130"/>
      <c r="E167" s="130"/>
      <c r="F167" s="130"/>
      <c r="G167" s="130"/>
      <c r="H167" s="130"/>
    </row>
    <row r="168" spans="1:8" ht="19.5">
      <c r="A168" s="240"/>
      <c r="B168" s="130"/>
      <c r="C168" s="130"/>
      <c r="D168" s="130"/>
      <c r="E168" s="130"/>
      <c r="F168" s="130"/>
      <c r="G168" s="130"/>
      <c r="H168" s="130"/>
    </row>
    <row r="169" spans="1:8" ht="19.5">
      <c r="A169" s="238"/>
      <c r="B169" s="130"/>
      <c r="C169" s="130"/>
      <c r="D169" s="130"/>
      <c r="E169" s="130"/>
      <c r="F169" s="130"/>
      <c r="G169" s="130"/>
      <c r="H169" s="130"/>
    </row>
    <row r="170" spans="1:8" ht="19.5">
      <c r="A170" s="238"/>
      <c r="B170" s="130"/>
      <c r="C170" s="130"/>
      <c r="D170" s="130"/>
      <c r="E170" s="130"/>
      <c r="F170" s="130"/>
      <c r="G170" s="130"/>
      <c r="H170" s="130"/>
    </row>
    <row r="171" spans="1:8" ht="19.5">
      <c r="A171" s="238"/>
      <c r="B171" s="130"/>
      <c r="C171" s="130"/>
      <c r="D171" s="130"/>
      <c r="E171" s="130"/>
      <c r="F171" s="130"/>
      <c r="G171" s="130"/>
      <c r="H171" s="130"/>
    </row>
    <row r="172" spans="1:8" ht="19.5">
      <c r="A172" s="238"/>
      <c r="B172" s="130"/>
      <c r="C172" s="130"/>
      <c r="D172" s="130"/>
      <c r="E172" s="130"/>
      <c r="F172" s="130"/>
      <c r="G172" s="130"/>
      <c r="H172" s="130"/>
    </row>
    <row r="173" spans="1:8" ht="19.5">
      <c r="A173" s="238"/>
      <c r="B173" s="130"/>
      <c r="C173" s="130"/>
      <c r="D173" s="130"/>
      <c r="E173" s="130"/>
      <c r="F173" s="130"/>
      <c r="G173" s="130"/>
      <c r="H173" s="130"/>
    </row>
    <row r="174" spans="1:8" ht="19.5">
      <c r="A174" s="240"/>
      <c r="B174" s="130"/>
      <c r="C174" s="130"/>
      <c r="D174" s="130"/>
      <c r="E174" s="130"/>
      <c r="F174" s="130"/>
      <c r="G174" s="130"/>
      <c r="H174" s="130"/>
    </row>
    <row r="175" spans="1:8" ht="19.5">
      <c r="A175" s="238"/>
      <c r="B175" s="130"/>
      <c r="C175" s="130"/>
      <c r="D175" s="130"/>
      <c r="E175" s="130"/>
      <c r="F175" s="130"/>
      <c r="G175" s="130"/>
      <c r="H175" s="130"/>
    </row>
    <row r="176" spans="1:8" ht="19.5">
      <c r="A176" s="238"/>
      <c r="B176" s="130"/>
      <c r="C176" s="130"/>
      <c r="D176" s="130"/>
      <c r="E176" s="130"/>
      <c r="F176" s="130"/>
      <c r="G176" s="130"/>
      <c r="H176" s="130"/>
    </row>
    <row r="177" spans="1:8" ht="19.5">
      <c r="A177" s="238"/>
      <c r="B177" s="130"/>
      <c r="C177" s="130"/>
      <c r="D177" s="130"/>
      <c r="E177" s="130"/>
      <c r="F177" s="130"/>
      <c r="G177" s="130"/>
      <c r="H177" s="130"/>
    </row>
    <row r="178" spans="1:8" ht="19.5">
      <c r="A178" s="238"/>
      <c r="B178" s="130"/>
      <c r="C178" s="130"/>
      <c r="D178" s="130"/>
      <c r="E178" s="130"/>
      <c r="F178" s="130"/>
      <c r="G178" s="130"/>
      <c r="H178" s="130"/>
    </row>
    <row r="179" spans="1:8" ht="19.5">
      <c r="A179" s="240"/>
      <c r="B179" s="130"/>
      <c r="C179" s="130"/>
      <c r="D179" s="130"/>
      <c r="E179" s="130"/>
      <c r="F179" s="130"/>
      <c r="G179" s="130"/>
      <c r="H179" s="130"/>
    </row>
    <row r="180" spans="1:8" ht="19.5">
      <c r="A180" s="240"/>
      <c r="B180" s="130"/>
      <c r="C180" s="130"/>
      <c r="D180" s="130"/>
      <c r="E180" s="130"/>
      <c r="F180" s="130"/>
      <c r="G180" s="130"/>
      <c r="H180" s="130"/>
    </row>
    <row r="181" spans="1:8" ht="19.5">
      <c r="A181" s="238"/>
      <c r="B181" s="130"/>
      <c r="C181" s="130"/>
      <c r="D181" s="130"/>
      <c r="E181" s="130"/>
      <c r="F181" s="130"/>
      <c r="G181" s="130"/>
      <c r="H181" s="130"/>
    </row>
    <row r="182" spans="1:8" ht="19.5">
      <c r="A182" s="238"/>
      <c r="B182" s="130"/>
      <c r="C182" s="130"/>
      <c r="D182" s="130"/>
      <c r="E182" s="130"/>
      <c r="F182" s="130"/>
      <c r="G182" s="130"/>
      <c r="H182" s="130"/>
    </row>
    <row r="183" spans="1:8" ht="19.5">
      <c r="A183" s="238"/>
      <c r="B183" s="130"/>
      <c r="C183" s="130"/>
      <c r="D183" s="130"/>
      <c r="E183" s="130"/>
      <c r="F183" s="130"/>
      <c r="G183" s="130"/>
      <c r="H183" s="130"/>
    </row>
    <row r="184" spans="1:8" ht="19.5">
      <c r="A184" s="240"/>
      <c r="B184" s="130"/>
      <c r="C184" s="130"/>
      <c r="D184" s="130"/>
      <c r="E184" s="130"/>
      <c r="F184" s="130"/>
      <c r="G184" s="130"/>
      <c r="H184" s="130"/>
    </row>
    <row r="185" spans="1:8" ht="19.5">
      <c r="A185" s="240"/>
      <c r="B185" s="130"/>
      <c r="C185" s="130"/>
      <c r="D185" s="130"/>
      <c r="E185" s="130"/>
      <c r="F185" s="130"/>
      <c r="G185" s="130"/>
      <c r="H185" s="130"/>
    </row>
    <row r="186" spans="1:8" ht="19.5">
      <c r="A186" s="240"/>
      <c r="B186" s="130"/>
      <c r="C186" s="130"/>
      <c r="D186" s="130"/>
      <c r="E186" s="130"/>
      <c r="F186" s="130"/>
      <c r="G186" s="130"/>
      <c r="H186" s="130"/>
    </row>
    <row r="187" spans="1:8" ht="19.5">
      <c r="A187" s="240"/>
      <c r="B187" s="130"/>
      <c r="C187" s="130"/>
      <c r="D187" s="130"/>
      <c r="E187" s="130"/>
      <c r="F187" s="130"/>
      <c r="G187" s="130"/>
      <c r="H187" s="130"/>
    </row>
    <row r="188" spans="1:8" ht="19.5">
      <c r="A188" s="240"/>
      <c r="B188" s="130"/>
      <c r="C188" s="130"/>
      <c r="D188" s="130"/>
      <c r="E188" s="130"/>
      <c r="F188" s="130"/>
      <c r="G188" s="130"/>
      <c r="H188" s="130"/>
    </row>
    <row r="189" spans="1:8" ht="19.5">
      <c r="A189" s="240"/>
      <c r="B189" s="130"/>
      <c r="C189" s="130"/>
      <c r="D189" s="130"/>
      <c r="E189" s="130"/>
      <c r="F189" s="130"/>
      <c r="G189" s="130"/>
      <c r="H189" s="130"/>
    </row>
    <row r="190" spans="1:8" ht="19.5">
      <c r="A190" s="238"/>
      <c r="B190" s="130"/>
      <c r="C190" s="130"/>
      <c r="D190" s="130"/>
      <c r="E190" s="130"/>
      <c r="F190" s="130"/>
      <c r="G190" s="130"/>
      <c r="H190" s="130"/>
    </row>
    <row r="191" spans="1:8" ht="19.5">
      <c r="A191" s="238"/>
      <c r="B191" s="130"/>
      <c r="C191" s="130"/>
      <c r="D191" s="130"/>
      <c r="E191" s="130"/>
      <c r="F191" s="130"/>
      <c r="G191" s="130"/>
      <c r="H191" s="130"/>
    </row>
    <row r="192" spans="1:8" ht="19.5">
      <c r="A192" s="238"/>
      <c r="B192" s="130"/>
      <c r="C192" s="130"/>
      <c r="D192" s="130"/>
      <c r="E192" s="130"/>
      <c r="F192" s="130"/>
      <c r="G192" s="130"/>
      <c r="H192" s="130"/>
    </row>
    <row r="193" spans="1:8" ht="19.5">
      <c r="A193" s="240"/>
      <c r="B193" s="130"/>
      <c r="C193" s="130"/>
      <c r="D193" s="130"/>
      <c r="E193" s="130"/>
      <c r="F193" s="130"/>
      <c r="G193" s="130"/>
      <c r="H193" s="130"/>
    </row>
    <row r="194" spans="1:8" ht="19.5">
      <c r="A194" s="238"/>
      <c r="B194" s="130"/>
      <c r="C194" s="130"/>
      <c r="D194" s="130"/>
      <c r="E194" s="130"/>
      <c r="F194" s="130"/>
      <c r="G194" s="130"/>
      <c r="H194" s="130"/>
    </row>
    <row r="195" spans="1:8" ht="19.5">
      <c r="A195" s="238"/>
      <c r="B195" s="130"/>
      <c r="C195" s="130"/>
      <c r="D195" s="130"/>
      <c r="E195" s="130"/>
      <c r="F195" s="130"/>
      <c r="G195" s="130"/>
      <c r="H195" s="130"/>
    </row>
    <row r="196" spans="1:8" ht="19.5">
      <c r="A196" s="246"/>
      <c r="B196" s="130"/>
      <c r="C196" s="130"/>
      <c r="D196" s="130"/>
      <c r="E196" s="130"/>
      <c r="F196" s="130"/>
      <c r="G196" s="130"/>
      <c r="H196" s="130"/>
    </row>
    <row r="197" spans="1:8" ht="19.5">
      <c r="A197" s="238"/>
      <c r="B197" s="130"/>
      <c r="C197" s="130"/>
      <c r="D197" s="130"/>
      <c r="E197" s="130"/>
      <c r="F197" s="130"/>
      <c r="G197" s="130"/>
      <c r="H197" s="130"/>
    </row>
    <row r="198" spans="1:8" ht="19.5">
      <c r="A198" s="240"/>
      <c r="B198" s="130"/>
      <c r="C198" s="130"/>
      <c r="D198" s="130"/>
      <c r="E198" s="130"/>
      <c r="F198" s="130"/>
      <c r="G198" s="130"/>
      <c r="H198" s="130"/>
    </row>
    <row r="199" spans="1:8" ht="19.5">
      <c r="A199" s="238"/>
      <c r="B199" s="130"/>
      <c r="C199" s="130"/>
      <c r="D199" s="130"/>
      <c r="E199" s="130"/>
      <c r="F199" s="130"/>
      <c r="G199" s="130"/>
      <c r="H199" s="130"/>
    </row>
    <row r="200" spans="1:8" ht="19.5">
      <c r="A200" s="238"/>
      <c r="B200" s="130"/>
      <c r="C200" s="130"/>
      <c r="D200" s="130"/>
      <c r="E200" s="130"/>
      <c r="F200" s="130"/>
      <c r="G200" s="130"/>
      <c r="H200" s="130"/>
    </row>
    <row r="201" spans="1:8" ht="19.5">
      <c r="A201" s="240"/>
      <c r="B201" s="130"/>
      <c r="C201" s="130"/>
      <c r="D201" s="130"/>
      <c r="E201" s="130"/>
      <c r="F201" s="130"/>
      <c r="G201" s="130"/>
      <c r="H201" s="130"/>
    </row>
    <row r="202" spans="1:8" ht="19.5">
      <c r="A202" s="238"/>
      <c r="B202" s="130"/>
      <c r="C202" s="130"/>
      <c r="D202" s="130"/>
      <c r="E202" s="130"/>
      <c r="F202" s="130"/>
      <c r="G202" s="130"/>
      <c r="H202" s="130"/>
    </row>
    <row r="203" spans="1:8" ht="19.5">
      <c r="A203" s="238"/>
      <c r="B203" s="130"/>
      <c r="C203" s="130"/>
      <c r="D203" s="130"/>
      <c r="E203" s="130"/>
      <c r="F203" s="130"/>
      <c r="G203" s="130"/>
      <c r="H203" s="130"/>
    </row>
    <row r="204" spans="1:8" ht="19.5">
      <c r="A204" s="240"/>
      <c r="B204" s="130"/>
      <c r="C204" s="130"/>
      <c r="D204" s="130"/>
      <c r="E204" s="130"/>
      <c r="F204" s="130"/>
      <c r="G204" s="130"/>
      <c r="H204" s="130"/>
    </row>
    <row r="205" spans="1:8" ht="19.5">
      <c r="A205" s="238"/>
      <c r="B205" s="130"/>
      <c r="C205" s="130"/>
      <c r="D205" s="130"/>
      <c r="E205" s="130"/>
      <c r="F205" s="130"/>
      <c r="G205" s="130"/>
      <c r="H205" s="130"/>
    </row>
    <row r="206" spans="1:8" ht="19.5">
      <c r="A206" s="238"/>
      <c r="B206" s="130"/>
      <c r="C206" s="130"/>
      <c r="D206" s="130"/>
      <c r="E206" s="130"/>
      <c r="F206" s="130"/>
      <c r="G206" s="130"/>
      <c r="H206" s="130"/>
    </row>
    <row r="207" spans="1:8" ht="19.5">
      <c r="A207" s="238"/>
      <c r="B207" s="130"/>
      <c r="C207" s="130"/>
      <c r="D207" s="130"/>
      <c r="E207" s="130"/>
      <c r="F207" s="130"/>
      <c r="G207" s="130"/>
      <c r="H207" s="130"/>
    </row>
    <row r="208" spans="1:8" ht="19.5">
      <c r="A208" s="238"/>
      <c r="B208" s="130"/>
      <c r="C208" s="130"/>
      <c r="D208" s="130"/>
      <c r="E208" s="130"/>
      <c r="F208" s="130"/>
      <c r="G208" s="130"/>
      <c r="H208" s="130"/>
    </row>
    <row r="209" spans="1:8" ht="19.5">
      <c r="A209" s="238"/>
      <c r="B209" s="130"/>
      <c r="C209" s="130"/>
      <c r="D209" s="130"/>
      <c r="E209" s="130"/>
      <c r="F209" s="130"/>
      <c r="G209" s="130"/>
      <c r="H209" s="130"/>
    </row>
    <row r="210" spans="1:8" ht="19.5">
      <c r="A210" s="238"/>
      <c r="B210" s="130"/>
      <c r="C210" s="130"/>
      <c r="D210" s="130"/>
      <c r="E210" s="130"/>
      <c r="F210" s="130"/>
      <c r="G210" s="130"/>
      <c r="H210" s="130"/>
    </row>
    <row r="211" spans="1:8" ht="19.5">
      <c r="A211" s="238"/>
      <c r="B211" s="130"/>
      <c r="C211" s="130"/>
      <c r="D211" s="130"/>
      <c r="E211" s="130"/>
      <c r="F211" s="130"/>
      <c r="G211" s="130"/>
      <c r="H211" s="130"/>
    </row>
    <row r="212" spans="1:8" ht="19.5">
      <c r="A212" s="238"/>
      <c r="B212" s="130"/>
      <c r="C212" s="130"/>
      <c r="D212" s="130"/>
      <c r="E212" s="130"/>
      <c r="F212" s="130"/>
      <c r="G212" s="130"/>
      <c r="H212" s="130"/>
    </row>
    <row r="213" spans="1:8" ht="19.5">
      <c r="A213" s="240"/>
      <c r="B213" s="130"/>
      <c r="C213" s="130"/>
      <c r="D213" s="130"/>
      <c r="E213" s="130"/>
      <c r="F213" s="130"/>
      <c r="G213" s="130"/>
      <c r="H213" s="130"/>
    </row>
    <row r="214" spans="1:8" ht="19.5">
      <c r="A214" s="238"/>
      <c r="B214" s="130"/>
      <c r="C214" s="130"/>
      <c r="D214" s="130"/>
      <c r="E214" s="130"/>
      <c r="F214" s="130"/>
      <c r="G214" s="130"/>
      <c r="H214" s="130"/>
    </row>
    <row r="215" spans="1:8" ht="19.5">
      <c r="A215" s="238"/>
      <c r="B215" s="130"/>
      <c r="C215" s="130"/>
      <c r="D215" s="130"/>
      <c r="E215" s="130"/>
      <c r="F215" s="130"/>
      <c r="G215" s="130"/>
      <c r="H215" s="130"/>
    </row>
    <row r="216" spans="1:8" ht="19.5">
      <c r="A216" s="238"/>
      <c r="B216" s="130"/>
      <c r="C216" s="130"/>
      <c r="D216" s="130"/>
      <c r="E216" s="130"/>
      <c r="F216" s="130"/>
      <c r="G216" s="130"/>
      <c r="H216" s="130"/>
    </row>
    <row r="217" spans="1:8" ht="19.5">
      <c r="A217" s="238"/>
      <c r="B217" s="130"/>
      <c r="C217" s="130"/>
      <c r="D217" s="130"/>
      <c r="E217" s="130"/>
      <c r="F217" s="130"/>
      <c r="G217" s="130"/>
      <c r="H217" s="130"/>
    </row>
    <row r="218" spans="1:8" ht="19.5">
      <c r="A218" s="238"/>
      <c r="B218" s="130"/>
      <c r="C218" s="130"/>
      <c r="D218" s="130"/>
      <c r="E218" s="130"/>
      <c r="F218" s="130"/>
      <c r="G218" s="130"/>
      <c r="H218" s="130"/>
    </row>
    <row r="219" spans="1:8" ht="19.5">
      <c r="A219" s="240"/>
      <c r="B219" s="130"/>
      <c r="C219" s="130"/>
      <c r="D219" s="130"/>
      <c r="E219" s="130"/>
      <c r="F219" s="130"/>
      <c r="G219" s="130"/>
      <c r="H219" s="130"/>
    </row>
    <row r="220" spans="1:8" ht="19.5">
      <c r="A220" s="238"/>
      <c r="B220" s="130"/>
      <c r="C220" s="130"/>
      <c r="D220" s="130"/>
      <c r="E220" s="130"/>
      <c r="F220" s="130"/>
      <c r="G220" s="130"/>
      <c r="H220" s="130"/>
    </row>
    <row r="221" spans="1:8" ht="19.5">
      <c r="A221" s="238"/>
      <c r="B221" s="130"/>
      <c r="C221" s="130"/>
      <c r="D221" s="130"/>
      <c r="E221" s="130"/>
      <c r="F221" s="130"/>
      <c r="G221" s="130"/>
      <c r="H221" s="130"/>
    </row>
    <row r="222" spans="1:8" ht="19.5">
      <c r="A222" s="240"/>
      <c r="B222" s="130"/>
      <c r="C222" s="130"/>
      <c r="D222" s="130"/>
      <c r="E222" s="130"/>
      <c r="F222" s="130"/>
      <c r="G222" s="130"/>
      <c r="H222" s="130"/>
    </row>
    <row r="223" spans="1:8" ht="19.5">
      <c r="A223" s="238"/>
      <c r="B223" s="130"/>
      <c r="C223" s="130"/>
      <c r="D223" s="130"/>
      <c r="E223" s="130"/>
      <c r="F223" s="130"/>
      <c r="G223" s="130"/>
      <c r="H223" s="130"/>
    </row>
    <row r="224" spans="1:8" ht="19.5">
      <c r="A224" s="238"/>
      <c r="B224" s="130"/>
      <c r="C224" s="130"/>
      <c r="D224" s="130"/>
      <c r="E224" s="130"/>
      <c r="F224" s="130"/>
      <c r="G224" s="130"/>
      <c r="H224" s="130"/>
    </row>
    <row r="225" spans="1:8" ht="19.5">
      <c r="A225" s="238"/>
      <c r="B225" s="130"/>
      <c r="C225" s="130"/>
      <c r="D225" s="130"/>
      <c r="E225" s="130"/>
      <c r="F225" s="130"/>
      <c r="G225" s="130"/>
      <c r="H225" s="130"/>
    </row>
    <row r="226" spans="1:8" ht="19.5">
      <c r="A226" s="247"/>
      <c r="B226" s="130"/>
      <c r="C226" s="130"/>
      <c r="D226" s="130"/>
      <c r="E226" s="130"/>
      <c r="F226" s="130"/>
      <c r="G226" s="130"/>
      <c r="H226" s="130"/>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2.xml><?xml version="1.0" encoding="utf-8"?>
<worksheet xmlns="http://schemas.openxmlformats.org/spreadsheetml/2006/main" xmlns:r="http://schemas.openxmlformats.org/officeDocument/2006/relationships">
  <sheetPr codeName="Sheet23">
    <pageSetUpPr fitToPage="1"/>
  </sheetPr>
  <dimension ref="A1:I226"/>
  <sheetViews>
    <sheetView zoomScale="50" workbookViewId="0">
      <selection activeCell="A4" sqref="A4:I4"/>
    </sheetView>
  </sheetViews>
  <sheetFormatPr defaultRowHeight="18"/>
  <cols>
    <col min="1" max="1" width="132.28515625" style="112" customWidth="1"/>
    <col min="2" max="8" width="16" style="112" customWidth="1"/>
    <col min="9" max="9" width="16" style="130" customWidth="1"/>
    <col min="10" max="256" width="9.140625" style="112"/>
    <col min="257" max="257" width="132.28515625" style="112" customWidth="1"/>
    <col min="258" max="265" width="16" style="112" customWidth="1"/>
    <col min="266" max="512" width="9.140625" style="112"/>
    <col min="513" max="513" width="132.28515625" style="112" customWidth="1"/>
    <col min="514" max="521" width="16" style="112" customWidth="1"/>
    <col min="522" max="768" width="9.140625" style="112"/>
    <col min="769" max="769" width="132.28515625" style="112" customWidth="1"/>
    <col min="770" max="777" width="16" style="112" customWidth="1"/>
    <col min="778" max="1024" width="9.140625" style="112"/>
    <col min="1025" max="1025" width="132.28515625" style="112" customWidth="1"/>
    <col min="1026" max="1033" width="16" style="112" customWidth="1"/>
    <col min="1034" max="1280" width="9.140625" style="112"/>
    <col min="1281" max="1281" width="132.28515625" style="112" customWidth="1"/>
    <col min="1282" max="1289" width="16" style="112" customWidth="1"/>
    <col min="1290" max="1536" width="9.140625" style="112"/>
    <col min="1537" max="1537" width="132.28515625" style="112" customWidth="1"/>
    <col min="1538" max="1545" width="16" style="112" customWidth="1"/>
    <col min="1546" max="1792" width="9.140625" style="112"/>
    <col min="1793" max="1793" width="132.28515625" style="112" customWidth="1"/>
    <col min="1794" max="1801" width="16" style="112" customWidth="1"/>
    <col min="1802" max="2048" width="9.140625" style="112"/>
    <col min="2049" max="2049" width="132.28515625" style="112" customWidth="1"/>
    <col min="2050" max="2057" width="16" style="112" customWidth="1"/>
    <col min="2058" max="2304" width="9.140625" style="112"/>
    <col min="2305" max="2305" width="132.28515625" style="112" customWidth="1"/>
    <col min="2306" max="2313" width="16" style="112" customWidth="1"/>
    <col min="2314" max="2560" width="9.140625" style="112"/>
    <col min="2561" max="2561" width="132.28515625" style="112" customWidth="1"/>
    <col min="2562" max="2569" width="16" style="112" customWidth="1"/>
    <col min="2570" max="2816" width="9.140625" style="112"/>
    <col min="2817" max="2817" width="132.28515625" style="112" customWidth="1"/>
    <col min="2818" max="2825" width="16" style="112" customWidth="1"/>
    <col min="2826" max="3072" width="9.140625" style="112"/>
    <col min="3073" max="3073" width="132.28515625" style="112" customWidth="1"/>
    <col min="3074" max="3081" width="16" style="112" customWidth="1"/>
    <col min="3082" max="3328" width="9.140625" style="112"/>
    <col min="3329" max="3329" width="132.28515625" style="112" customWidth="1"/>
    <col min="3330" max="3337" width="16" style="112" customWidth="1"/>
    <col min="3338" max="3584" width="9.140625" style="112"/>
    <col min="3585" max="3585" width="132.28515625" style="112" customWidth="1"/>
    <col min="3586" max="3593" width="16" style="112" customWidth="1"/>
    <col min="3594" max="3840" width="9.140625" style="112"/>
    <col min="3841" max="3841" width="132.28515625" style="112" customWidth="1"/>
    <col min="3842" max="3849" width="16" style="112" customWidth="1"/>
    <col min="3850" max="4096" width="9.140625" style="112"/>
    <col min="4097" max="4097" width="132.28515625" style="112" customWidth="1"/>
    <col min="4098" max="4105" width="16" style="112" customWidth="1"/>
    <col min="4106" max="4352" width="9.140625" style="112"/>
    <col min="4353" max="4353" width="132.28515625" style="112" customWidth="1"/>
    <col min="4354" max="4361" width="16" style="112" customWidth="1"/>
    <col min="4362" max="4608" width="9.140625" style="112"/>
    <col min="4609" max="4609" width="132.28515625" style="112" customWidth="1"/>
    <col min="4610" max="4617" width="16" style="112" customWidth="1"/>
    <col min="4618" max="4864" width="9.140625" style="112"/>
    <col min="4865" max="4865" width="132.28515625" style="112" customWidth="1"/>
    <col min="4866" max="4873" width="16" style="112" customWidth="1"/>
    <col min="4874" max="5120" width="9.140625" style="112"/>
    <col min="5121" max="5121" width="132.28515625" style="112" customWidth="1"/>
    <col min="5122" max="5129" width="16" style="112" customWidth="1"/>
    <col min="5130" max="5376" width="9.140625" style="112"/>
    <col min="5377" max="5377" width="132.28515625" style="112" customWidth="1"/>
    <col min="5378" max="5385" width="16" style="112" customWidth="1"/>
    <col min="5386" max="5632" width="9.140625" style="112"/>
    <col min="5633" max="5633" width="132.28515625" style="112" customWidth="1"/>
    <col min="5634" max="5641" width="16" style="112" customWidth="1"/>
    <col min="5642" max="5888" width="9.140625" style="112"/>
    <col min="5889" max="5889" width="132.28515625" style="112" customWidth="1"/>
    <col min="5890" max="5897" width="16" style="112" customWidth="1"/>
    <col min="5898" max="6144" width="9.140625" style="112"/>
    <col min="6145" max="6145" width="132.28515625" style="112" customWidth="1"/>
    <col min="6146" max="6153" width="16" style="112" customWidth="1"/>
    <col min="6154" max="6400" width="9.140625" style="112"/>
    <col min="6401" max="6401" width="132.28515625" style="112" customWidth="1"/>
    <col min="6402" max="6409" width="16" style="112" customWidth="1"/>
    <col min="6410" max="6656" width="9.140625" style="112"/>
    <col min="6657" max="6657" width="132.28515625" style="112" customWidth="1"/>
    <col min="6658" max="6665" width="16" style="112" customWidth="1"/>
    <col min="6666" max="6912" width="9.140625" style="112"/>
    <col min="6913" max="6913" width="132.28515625" style="112" customWidth="1"/>
    <col min="6914" max="6921" width="16" style="112" customWidth="1"/>
    <col min="6922" max="7168" width="9.140625" style="112"/>
    <col min="7169" max="7169" width="132.28515625" style="112" customWidth="1"/>
    <col min="7170" max="7177" width="16" style="112" customWidth="1"/>
    <col min="7178" max="7424" width="9.140625" style="112"/>
    <col min="7425" max="7425" width="132.28515625" style="112" customWidth="1"/>
    <col min="7426" max="7433" width="16" style="112" customWidth="1"/>
    <col min="7434" max="7680" width="9.140625" style="112"/>
    <col min="7681" max="7681" width="132.28515625" style="112" customWidth="1"/>
    <col min="7682" max="7689" width="16" style="112" customWidth="1"/>
    <col min="7690" max="7936" width="9.140625" style="112"/>
    <col min="7937" max="7937" width="132.28515625" style="112" customWidth="1"/>
    <col min="7938" max="7945" width="16" style="112" customWidth="1"/>
    <col min="7946" max="8192" width="9.140625" style="112"/>
    <col min="8193" max="8193" width="132.28515625" style="112" customWidth="1"/>
    <col min="8194" max="8201" width="16" style="112" customWidth="1"/>
    <col min="8202" max="8448" width="9.140625" style="112"/>
    <col min="8449" max="8449" width="132.28515625" style="112" customWidth="1"/>
    <col min="8450" max="8457" width="16" style="112" customWidth="1"/>
    <col min="8458" max="8704" width="9.140625" style="112"/>
    <col min="8705" max="8705" width="132.28515625" style="112" customWidth="1"/>
    <col min="8706" max="8713" width="16" style="112" customWidth="1"/>
    <col min="8714" max="8960" width="9.140625" style="112"/>
    <col min="8961" max="8961" width="132.28515625" style="112" customWidth="1"/>
    <col min="8962" max="8969" width="16" style="112" customWidth="1"/>
    <col min="8970" max="9216" width="9.140625" style="112"/>
    <col min="9217" max="9217" width="132.28515625" style="112" customWidth="1"/>
    <col min="9218" max="9225" width="16" style="112" customWidth="1"/>
    <col min="9226" max="9472" width="9.140625" style="112"/>
    <col min="9473" max="9473" width="132.28515625" style="112" customWidth="1"/>
    <col min="9474" max="9481" width="16" style="112" customWidth="1"/>
    <col min="9482" max="9728" width="9.140625" style="112"/>
    <col min="9729" max="9729" width="132.28515625" style="112" customWidth="1"/>
    <col min="9730" max="9737" width="16" style="112" customWidth="1"/>
    <col min="9738" max="9984" width="9.140625" style="112"/>
    <col min="9985" max="9985" width="132.28515625" style="112" customWidth="1"/>
    <col min="9986" max="9993" width="16" style="112" customWidth="1"/>
    <col min="9994" max="10240" width="9.140625" style="112"/>
    <col min="10241" max="10241" width="132.28515625" style="112" customWidth="1"/>
    <col min="10242" max="10249" width="16" style="112" customWidth="1"/>
    <col min="10250" max="10496" width="9.140625" style="112"/>
    <col min="10497" max="10497" width="132.28515625" style="112" customWidth="1"/>
    <col min="10498" max="10505" width="16" style="112" customWidth="1"/>
    <col min="10506" max="10752" width="9.140625" style="112"/>
    <col min="10753" max="10753" width="132.28515625" style="112" customWidth="1"/>
    <col min="10754" max="10761" width="16" style="112" customWidth="1"/>
    <col min="10762" max="11008" width="9.140625" style="112"/>
    <col min="11009" max="11009" width="132.28515625" style="112" customWidth="1"/>
    <col min="11010" max="11017" width="16" style="112" customWidth="1"/>
    <col min="11018" max="11264" width="9.140625" style="112"/>
    <col min="11265" max="11265" width="132.28515625" style="112" customWidth="1"/>
    <col min="11266" max="11273" width="16" style="112" customWidth="1"/>
    <col min="11274" max="11520" width="9.140625" style="112"/>
    <col min="11521" max="11521" width="132.28515625" style="112" customWidth="1"/>
    <col min="11522" max="11529" width="16" style="112" customWidth="1"/>
    <col min="11530" max="11776" width="9.140625" style="112"/>
    <col min="11777" max="11777" width="132.28515625" style="112" customWidth="1"/>
    <col min="11778" max="11785" width="16" style="112" customWidth="1"/>
    <col min="11786" max="12032" width="9.140625" style="112"/>
    <col min="12033" max="12033" width="132.28515625" style="112" customWidth="1"/>
    <col min="12034" max="12041" width="16" style="112" customWidth="1"/>
    <col min="12042" max="12288" width="9.140625" style="112"/>
    <col min="12289" max="12289" width="132.28515625" style="112" customWidth="1"/>
    <col min="12290" max="12297" width="16" style="112" customWidth="1"/>
    <col min="12298" max="12544" width="9.140625" style="112"/>
    <col min="12545" max="12545" width="132.28515625" style="112" customWidth="1"/>
    <col min="12546" max="12553" width="16" style="112" customWidth="1"/>
    <col min="12554" max="12800" width="9.140625" style="112"/>
    <col min="12801" max="12801" width="132.28515625" style="112" customWidth="1"/>
    <col min="12802" max="12809" width="16" style="112" customWidth="1"/>
    <col min="12810" max="13056" width="9.140625" style="112"/>
    <col min="13057" max="13057" width="132.28515625" style="112" customWidth="1"/>
    <col min="13058" max="13065" width="16" style="112" customWidth="1"/>
    <col min="13066" max="13312" width="9.140625" style="112"/>
    <col min="13313" max="13313" width="132.28515625" style="112" customWidth="1"/>
    <col min="13314" max="13321" width="16" style="112" customWidth="1"/>
    <col min="13322" max="13568" width="9.140625" style="112"/>
    <col min="13569" max="13569" width="132.28515625" style="112" customWidth="1"/>
    <col min="13570" max="13577" width="16" style="112" customWidth="1"/>
    <col min="13578" max="13824" width="9.140625" style="112"/>
    <col min="13825" max="13825" width="132.28515625" style="112" customWidth="1"/>
    <col min="13826" max="13833" width="16" style="112" customWidth="1"/>
    <col min="13834" max="14080" width="9.140625" style="112"/>
    <col min="14081" max="14081" width="132.28515625" style="112" customWidth="1"/>
    <col min="14082" max="14089" width="16" style="112" customWidth="1"/>
    <col min="14090" max="14336" width="9.140625" style="112"/>
    <col min="14337" max="14337" width="132.28515625" style="112" customWidth="1"/>
    <col min="14338" max="14345" width="16" style="112" customWidth="1"/>
    <col min="14346" max="14592" width="9.140625" style="112"/>
    <col min="14593" max="14593" width="132.28515625" style="112" customWidth="1"/>
    <col min="14594" max="14601" width="16" style="112" customWidth="1"/>
    <col min="14602" max="14848" width="9.140625" style="112"/>
    <col min="14849" max="14849" width="132.28515625" style="112" customWidth="1"/>
    <col min="14850" max="14857" width="16" style="112" customWidth="1"/>
    <col min="14858" max="15104" width="9.140625" style="112"/>
    <col min="15105" max="15105" width="132.28515625" style="112" customWidth="1"/>
    <col min="15106" max="15113" width="16" style="112" customWidth="1"/>
    <col min="15114" max="15360" width="9.140625" style="112"/>
    <col min="15361" max="15361" width="132.28515625" style="112" customWidth="1"/>
    <col min="15362" max="15369" width="16" style="112" customWidth="1"/>
    <col min="15370" max="15616" width="9.140625" style="112"/>
    <col min="15617" max="15617" width="132.28515625" style="112" customWidth="1"/>
    <col min="15618" max="15625" width="16" style="112" customWidth="1"/>
    <col min="15626" max="15872" width="9.140625" style="112"/>
    <col min="15873" max="15873" width="132.28515625" style="112" customWidth="1"/>
    <col min="15874" max="15881" width="16" style="112" customWidth="1"/>
    <col min="15882" max="16128" width="9.140625" style="112"/>
    <col min="16129" max="16129" width="132.28515625" style="112" customWidth="1"/>
    <col min="16130" max="16137" width="16" style="112" customWidth="1"/>
    <col min="16138" max="16384" width="9.140625" style="112"/>
  </cols>
  <sheetData>
    <row r="1" spans="1:9" ht="43.5" customHeight="1">
      <c r="A1" s="1134" t="s">
        <v>1295</v>
      </c>
      <c r="B1" s="1134"/>
      <c r="C1" s="1134"/>
      <c r="D1" s="1134"/>
      <c r="E1" s="1134"/>
      <c r="F1" s="1134"/>
      <c r="G1" s="1134"/>
      <c r="H1" s="1134"/>
      <c r="I1" s="1134"/>
    </row>
    <row r="2" spans="1:9" ht="43.5" customHeight="1">
      <c r="A2" s="1134" t="s">
        <v>434</v>
      </c>
      <c r="B2" s="1134"/>
      <c r="C2" s="1134"/>
      <c r="D2" s="1134"/>
      <c r="E2" s="1134"/>
      <c r="F2" s="1134"/>
      <c r="G2" s="1134"/>
      <c r="H2" s="1134"/>
      <c r="I2" s="1134"/>
    </row>
    <row r="3" spans="1:9" ht="43.5" customHeight="1">
      <c r="A3" s="1134" t="s">
        <v>1309</v>
      </c>
      <c r="B3" s="1134"/>
      <c r="C3" s="1134"/>
      <c r="D3" s="1134"/>
      <c r="E3" s="1134"/>
      <c r="F3" s="1134"/>
      <c r="G3" s="1134"/>
      <c r="H3" s="1134"/>
      <c r="I3" s="1134"/>
    </row>
    <row r="4" spans="1:9" ht="43.5" customHeight="1">
      <c r="A4" s="1135" t="s">
        <v>435</v>
      </c>
      <c r="B4" s="1135"/>
      <c r="C4" s="1135"/>
      <c r="D4" s="1135"/>
      <c r="E4" s="1135"/>
      <c r="F4" s="1135"/>
      <c r="G4" s="1135"/>
      <c r="H4" s="1135"/>
      <c r="I4" s="1135"/>
    </row>
    <row r="5" spans="1:9" ht="19.5" customHeight="1" thickBot="1">
      <c r="A5" s="1134"/>
      <c r="B5" s="1134"/>
      <c r="C5" s="1134"/>
      <c r="D5" s="1134"/>
      <c r="E5" s="1134"/>
      <c r="F5" s="1134"/>
      <c r="G5" s="1134"/>
      <c r="H5" s="1134"/>
      <c r="I5" s="1134"/>
    </row>
    <row r="6" spans="1:9" s="115" customFormat="1" ht="39.75" customHeight="1" thickTop="1" thickBot="1">
      <c r="A6" s="226" t="s">
        <v>306</v>
      </c>
      <c r="B6" s="227" t="s">
        <v>436</v>
      </c>
      <c r="C6" s="227" t="s">
        <v>437</v>
      </c>
      <c r="D6" s="227" t="s">
        <v>438</v>
      </c>
      <c r="E6" s="227" t="s">
        <v>439</v>
      </c>
      <c r="F6" s="227" t="s">
        <v>440</v>
      </c>
      <c r="G6" s="227" t="s">
        <v>1497</v>
      </c>
      <c r="H6" s="227" t="s">
        <v>441</v>
      </c>
      <c r="I6" s="227" t="s">
        <v>1498</v>
      </c>
    </row>
    <row r="7" spans="1:9" ht="15" customHeight="1" thickTop="1" thickBot="1">
      <c r="A7" s="116"/>
      <c r="B7" s="117"/>
      <c r="C7" s="117"/>
      <c r="D7" s="117"/>
      <c r="E7" s="117"/>
      <c r="F7" s="117"/>
      <c r="G7" s="117"/>
      <c r="H7" s="117"/>
      <c r="I7" s="117"/>
    </row>
    <row r="8" spans="1:9" ht="24" customHeight="1" thickTop="1" thickBot="1">
      <c r="A8" s="118" t="s">
        <v>442</v>
      </c>
      <c r="B8" s="1">
        <v>442990.80846915353</v>
      </c>
      <c r="C8" s="1">
        <v>490343.87239311333</v>
      </c>
      <c r="D8" s="1">
        <v>534676.28939913539</v>
      </c>
      <c r="E8" s="1">
        <v>599701.01752332365</v>
      </c>
      <c r="F8" s="1">
        <v>707761.53622303205</v>
      </c>
      <c r="G8" s="1">
        <v>789857.76232069975</v>
      </c>
      <c r="H8" s="1">
        <v>889454.36677988339</v>
      </c>
      <c r="I8" s="1">
        <v>954567.69128279877</v>
      </c>
    </row>
    <row r="9" spans="1:9" s="236" customFormat="1" ht="21" customHeight="1" thickTop="1">
      <c r="A9" s="228" t="s">
        <v>9</v>
      </c>
      <c r="B9" s="2">
        <v>49742.998279770443</v>
      </c>
      <c r="C9" s="2">
        <v>38345.485124820661</v>
      </c>
      <c r="D9" s="2">
        <v>56793.025066282418</v>
      </c>
      <c r="E9" s="2">
        <v>94373.41816326532</v>
      </c>
      <c r="F9" s="2">
        <v>137047.84412099124</v>
      </c>
      <c r="G9" s="2">
        <v>104325.55895335277</v>
      </c>
      <c r="H9" s="2">
        <v>104863.87007142858</v>
      </c>
      <c r="I9" s="2">
        <v>126444.23604956268</v>
      </c>
    </row>
    <row r="10" spans="1:9" s="236" customFormat="1" ht="21" customHeight="1">
      <c r="A10" s="228" t="s">
        <v>18</v>
      </c>
      <c r="B10" s="2">
        <v>95853.688741750346</v>
      </c>
      <c r="C10" s="2">
        <v>113184.88836441893</v>
      </c>
      <c r="D10" s="2">
        <v>52897.917919308355</v>
      </c>
      <c r="E10" s="2">
        <v>37378.57449271137</v>
      </c>
      <c r="F10" s="2">
        <v>45680.482201166182</v>
      </c>
      <c r="G10" s="2">
        <v>82580.093973760915</v>
      </c>
      <c r="H10" s="2">
        <v>149354.21785714285</v>
      </c>
      <c r="I10" s="2">
        <v>127191.42498250729</v>
      </c>
    </row>
    <row r="11" spans="1:9" s="236" customFormat="1" ht="21" customHeight="1">
      <c r="A11" s="228" t="s">
        <v>27</v>
      </c>
      <c r="B11" s="2">
        <v>275534.51445050217</v>
      </c>
      <c r="C11" s="2">
        <v>318368.61408177903</v>
      </c>
      <c r="D11" s="2">
        <v>377153.3368948127</v>
      </c>
      <c r="E11" s="2">
        <v>436529.14384256565</v>
      </c>
      <c r="F11" s="2">
        <v>497801.29830612248</v>
      </c>
      <c r="G11" s="2">
        <v>579169.34278717195</v>
      </c>
      <c r="H11" s="2">
        <v>608934.5821953353</v>
      </c>
      <c r="I11" s="2">
        <v>677502.52313411073</v>
      </c>
    </row>
    <row r="12" spans="1:9" s="236" customFormat="1" ht="21" customHeight="1">
      <c r="A12" s="229" t="s">
        <v>443</v>
      </c>
      <c r="B12" s="2">
        <v>275904.74542898138</v>
      </c>
      <c r="C12" s="2">
        <v>319168.85372309899</v>
      </c>
      <c r="D12" s="2">
        <v>378612.19674783864</v>
      </c>
      <c r="E12" s="2">
        <v>437596.51980903785</v>
      </c>
      <c r="F12" s="2">
        <v>501107.21496938774</v>
      </c>
      <c r="G12" s="2">
        <v>581201.67199271137</v>
      </c>
      <c r="H12" s="2">
        <v>612959.19170553924</v>
      </c>
      <c r="I12" s="2">
        <v>678511.37640524784</v>
      </c>
    </row>
    <row r="13" spans="1:9" s="236" customFormat="1" ht="21" customHeight="1">
      <c r="A13" s="229" t="s">
        <v>444</v>
      </c>
      <c r="B13" s="2">
        <v>258759.96459253944</v>
      </c>
      <c r="C13" s="2">
        <v>308643.64787948353</v>
      </c>
      <c r="D13" s="2">
        <v>372250.58121325646</v>
      </c>
      <c r="E13" s="2">
        <v>433776.77270845481</v>
      </c>
      <c r="F13" s="2">
        <v>496481.33741690964</v>
      </c>
      <c r="G13" s="2">
        <v>578909.06023032067</v>
      </c>
      <c r="H13" s="2">
        <v>610187.87010349846</v>
      </c>
      <c r="I13" s="2">
        <v>669221.38410641404</v>
      </c>
    </row>
    <row r="14" spans="1:9" s="236" customFormat="1" ht="21" customHeight="1">
      <c r="A14" s="229" t="s">
        <v>445</v>
      </c>
      <c r="B14" s="2">
        <v>17144.780836441892</v>
      </c>
      <c r="C14" s="2">
        <v>10525.205843615497</v>
      </c>
      <c r="D14" s="2">
        <v>6361.6155345821326</v>
      </c>
      <c r="E14" s="2">
        <v>3819.7471005830907</v>
      </c>
      <c r="F14" s="2">
        <v>4625.877552478134</v>
      </c>
      <c r="G14" s="2">
        <v>2292.6117623906707</v>
      </c>
      <c r="H14" s="2">
        <v>2771.3216020408167</v>
      </c>
      <c r="I14" s="2">
        <v>9289.9922988338185</v>
      </c>
    </row>
    <row r="15" spans="1:9" s="236" customFormat="1" ht="21" customHeight="1">
      <c r="A15" s="229" t="s">
        <v>446</v>
      </c>
      <c r="B15" s="2">
        <v>831.50550071736006</v>
      </c>
      <c r="C15" s="2">
        <v>658.1679913916787</v>
      </c>
      <c r="D15" s="2">
        <v>539.33291066282413</v>
      </c>
      <c r="E15" s="2">
        <v>2145.8253586005831</v>
      </c>
      <c r="F15" s="2">
        <v>1172.2876559766764</v>
      </c>
      <c r="G15" s="2">
        <v>2379.5368892128281</v>
      </c>
      <c r="H15" s="2">
        <v>1158.2969620991253</v>
      </c>
      <c r="I15" s="2">
        <v>3305.8974679300291</v>
      </c>
    </row>
    <row r="16" spans="1:9" s="236" customFormat="1" ht="21" customHeight="1">
      <c r="A16" s="229" t="s">
        <v>447</v>
      </c>
      <c r="B16" s="2">
        <v>653.78407890961262</v>
      </c>
      <c r="C16" s="2">
        <v>485.46849784791971</v>
      </c>
      <c r="D16" s="2">
        <v>482.6909207492796</v>
      </c>
      <c r="E16" s="2">
        <v>2058.2688586005829</v>
      </c>
      <c r="F16" s="2">
        <v>1030.2464241982507</v>
      </c>
      <c r="G16" s="2">
        <v>1708.8242725947521</v>
      </c>
      <c r="H16" s="2">
        <v>1134.6925116618077</v>
      </c>
      <c r="I16" s="2">
        <v>3175.4770335276967</v>
      </c>
    </row>
    <row r="17" spans="1:9" s="236" customFormat="1" ht="21" customHeight="1">
      <c r="A17" s="229" t="s">
        <v>448</v>
      </c>
      <c r="B17" s="2">
        <v>177.72142180774748</v>
      </c>
      <c r="C17" s="2">
        <v>172.69949354375896</v>
      </c>
      <c r="D17" s="2">
        <v>56.641989913544663</v>
      </c>
      <c r="E17" s="2">
        <v>87.556499999999986</v>
      </c>
      <c r="F17" s="2">
        <v>142.04123177842564</v>
      </c>
      <c r="G17" s="2">
        <v>670.71261661807569</v>
      </c>
      <c r="H17" s="2">
        <v>23.604450437317784</v>
      </c>
      <c r="I17" s="2">
        <v>130.42043440233238</v>
      </c>
    </row>
    <row r="18" spans="1:9" s="236" customFormat="1" ht="21" customHeight="1">
      <c r="A18" s="229" t="s">
        <v>449</v>
      </c>
      <c r="B18" s="2">
        <v>3803.4623242467715</v>
      </c>
      <c r="C18" s="2">
        <v>3864.2482482065993</v>
      </c>
      <c r="D18" s="2">
        <v>3793.5995014409223</v>
      </c>
      <c r="E18" s="2">
        <v>3981.9332376093298</v>
      </c>
      <c r="F18" s="2">
        <v>4318.6660160349857</v>
      </c>
      <c r="G18" s="2">
        <v>4981.4072696793</v>
      </c>
      <c r="H18" s="2">
        <v>5609.4543862973769</v>
      </c>
      <c r="I18" s="2">
        <v>7557.6892565597664</v>
      </c>
    </row>
    <row r="19" spans="1:9" s="236" customFormat="1" ht="21" customHeight="1">
      <c r="A19" s="229" t="s">
        <v>450</v>
      </c>
      <c r="B19" s="2">
        <v>1593.8430989956958</v>
      </c>
      <c r="C19" s="2">
        <v>1237.3723472022955</v>
      </c>
      <c r="D19" s="2">
        <v>1197.00845389049</v>
      </c>
      <c r="E19" s="2">
        <v>1864.5203804664723</v>
      </c>
      <c r="F19" s="2">
        <v>3047.0139693877545</v>
      </c>
      <c r="G19" s="2">
        <v>3527.2442434402337</v>
      </c>
      <c r="H19" s="2">
        <v>4155.287571428571</v>
      </c>
      <c r="I19" s="2">
        <v>6329.9584518950442</v>
      </c>
    </row>
    <row r="20" spans="1:9" s="236" customFormat="1" ht="21" customHeight="1">
      <c r="A20" s="229" t="s">
        <v>451</v>
      </c>
      <c r="B20" s="2">
        <v>2209.6192252510759</v>
      </c>
      <c r="C20" s="2">
        <v>2626.8759010043041</v>
      </c>
      <c r="D20" s="2">
        <v>2596.5910475504324</v>
      </c>
      <c r="E20" s="2">
        <v>2117.4128571428573</v>
      </c>
      <c r="F20" s="2">
        <v>1271.65204664723</v>
      </c>
      <c r="G20" s="2">
        <v>1454.163026239067</v>
      </c>
      <c r="H20" s="2">
        <v>1454.1668148688045</v>
      </c>
      <c r="I20" s="2">
        <v>1227.7308046647231</v>
      </c>
    </row>
    <row r="21" spans="1:9" s="236" customFormat="1" ht="21" customHeight="1">
      <c r="A21" s="229" t="s">
        <v>40</v>
      </c>
      <c r="B21" s="2">
        <v>3894.1469741750357</v>
      </c>
      <c r="C21" s="2">
        <v>3271.7375279770445</v>
      </c>
      <c r="D21" s="2">
        <v>3472.4964711815564</v>
      </c>
      <c r="E21" s="2">
        <v>3917.1580553935864</v>
      </c>
      <c r="F21" s="2">
        <v>4863.6573600583088</v>
      </c>
      <c r="G21" s="2">
        <v>6187.9588367346933</v>
      </c>
      <c r="H21" s="2">
        <v>6106.2480131195334</v>
      </c>
      <c r="I21" s="2">
        <v>7500.5711661807582</v>
      </c>
    </row>
    <row r="22" spans="1:9" s="236" customFormat="1" ht="21" customHeight="1">
      <c r="A22" s="229" t="s">
        <v>452</v>
      </c>
      <c r="B22" s="2">
        <v>-8899.3457776183641</v>
      </c>
      <c r="C22" s="2">
        <v>-8594.3934088952665</v>
      </c>
      <c r="D22" s="2">
        <v>-9264.2887363112386</v>
      </c>
      <c r="E22" s="2">
        <v>-11112.2926180758</v>
      </c>
      <c r="F22" s="2">
        <v>-13660.527695335277</v>
      </c>
      <c r="G22" s="2">
        <v>-15581.232201166182</v>
      </c>
      <c r="H22" s="2">
        <v>-16898.608871720116</v>
      </c>
      <c r="I22" s="2">
        <v>-19373.011161807579</v>
      </c>
    </row>
    <row r="23" spans="1:9" s="236" customFormat="1" ht="21" customHeight="1">
      <c r="A23" s="228" t="s">
        <v>58</v>
      </c>
      <c r="B23" s="2">
        <v>2467.3564375896699</v>
      </c>
      <c r="C23" s="2">
        <v>2774.88256097561</v>
      </c>
      <c r="D23" s="2">
        <v>4190.829819884726</v>
      </c>
      <c r="E23" s="2">
        <v>4075.6932521865892</v>
      </c>
      <c r="F23" s="2">
        <v>4410.6501953352772</v>
      </c>
      <c r="G23" s="2">
        <v>3804.6346865889213</v>
      </c>
      <c r="H23" s="2">
        <v>6166.686982507289</v>
      </c>
      <c r="I23" s="2">
        <v>5697.0126530612242</v>
      </c>
    </row>
    <row r="24" spans="1:9" s="236" customFormat="1" ht="21" customHeight="1">
      <c r="A24" s="228" t="s">
        <v>64</v>
      </c>
      <c r="B24" s="2">
        <v>872.64488235294118</v>
      </c>
      <c r="C24" s="2">
        <v>211.49556958393117</v>
      </c>
      <c r="D24" s="2">
        <v>32.352363112391927</v>
      </c>
      <c r="E24" s="2">
        <v>9.7425962099125378</v>
      </c>
      <c r="F24" s="2">
        <v>210.84109037900873</v>
      </c>
      <c r="G24" s="2">
        <v>65.995383381924199</v>
      </c>
      <c r="H24" s="2">
        <v>14.700874635568512</v>
      </c>
      <c r="I24" s="2">
        <v>17.648857142857143</v>
      </c>
    </row>
    <row r="25" spans="1:9" s="236" customFormat="1" ht="21" customHeight="1">
      <c r="A25" s="228" t="s">
        <v>453</v>
      </c>
      <c r="B25" s="2">
        <v>6426.7120358680058</v>
      </c>
      <c r="C25" s="2">
        <v>5892.7281176470578</v>
      </c>
      <c r="D25" s="2">
        <v>31209.043563400581</v>
      </c>
      <c r="E25" s="2">
        <v>13365.874574344023</v>
      </c>
      <c r="F25" s="2">
        <v>7948.0980320699709</v>
      </c>
      <c r="G25" s="2">
        <v>4800.9905568513122</v>
      </c>
      <c r="H25" s="2">
        <v>4839.6305029154519</v>
      </c>
      <c r="I25" s="2">
        <v>1646.7527857142857</v>
      </c>
    </row>
    <row r="26" spans="1:9" s="236" customFormat="1" ht="21" customHeight="1">
      <c r="A26" s="228" t="s">
        <v>75</v>
      </c>
      <c r="B26" s="2">
        <v>11134.661935437589</v>
      </c>
      <c r="C26" s="2">
        <v>10774.756718794835</v>
      </c>
      <c r="D26" s="2">
        <v>10600.04886167147</v>
      </c>
      <c r="E26" s="2">
        <v>10781.460163265307</v>
      </c>
      <c r="F26" s="2">
        <v>12119.125001457725</v>
      </c>
      <c r="G26" s="2">
        <v>12523.071230320698</v>
      </c>
      <c r="H26" s="2">
        <v>12496.003520408165</v>
      </c>
      <c r="I26" s="2">
        <v>13273.078545189503</v>
      </c>
    </row>
    <row r="27" spans="1:9" s="237" customFormat="1" ht="18.75" thickBot="1">
      <c r="A27" s="230" t="s">
        <v>454</v>
      </c>
      <c r="B27" s="3">
        <v>958.23170588235303</v>
      </c>
      <c r="C27" s="3">
        <v>791.02185509325682</v>
      </c>
      <c r="D27" s="3">
        <v>1799.7349106628242</v>
      </c>
      <c r="E27" s="3">
        <v>3187.1104387755104</v>
      </c>
      <c r="F27" s="3">
        <v>2543.1972755102038</v>
      </c>
      <c r="G27" s="3">
        <v>2588.0747492711371</v>
      </c>
      <c r="H27" s="3">
        <v>2784.6747755102042</v>
      </c>
      <c r="I27" s="3">
        <v>2795.0142755102042</v>
      </c>
    </row>
    <row r="28" spans="1:9" ht="24" customHeight="1" thickTop="1" thickBot="1">
      <c r="A28" s="118" t="s">
        <v>455</v>
      </c>
      <c r="B28" s="1">
        <v>407367.83174892393</v>
      </c>
      <c r="C28" s="1">
        <v>453301.260143472</v>
      </c>
      <c r="D28" s="1">
        <v>493272.2713659943</v>
      </c>
      <c r="E28" s="1">
        <v>552023.69395335275</v>
      </c>
      <c r="F28" s="1">
        <v>658041.8572274053</v>
      </c>
      <c r="G28" s="1">
        <v>734173.71357580181</v>
      </c>
      <c r="H28" s="1">
        <v>831678.03354081628</v>
      </c>
      <c r="I28" s="1">
        <v>892275.3302842566</v>
      </c>
    </row>
    <row r="29" spans="1:9" s="236" customFormat="1" ht="21" customHeight="1" thickTop="1">
      <c r="A29" s="228" t="s">
        <v>456</v>
      </c>
      <c r="B29" s="2">
        <v>357909.83369583933</v>
      </c>
      <c r="C29" s="2">
        <v>387389.21835294121</v>
      </c>
      <c r="D29" s="2">
        <v>423563.2317103747</v>
      </c>
      <c r="E29" s="2">
        <v>491887.57445772598</v>
      </c>
      <c r="F29" s="2">
        <v>601309.67742565589</v>
      </c>
      <c r="G29" s="2">
        <v>665543.44494169101</v>
      </c>
      <c r="H29" s="2">
        <v>741071.09253207012</v>
      </c>
      <c r="I29" s="2">
        <v>803686.63988629729</v>
      </c>
    </row>
    <row r="30" spans="1:9" s="236" customFormat="1" ht="21" customHeight="1">
      <c r="A30" s="229" t="s">
        <v>457</v>
      </c>
      <c r="B30" s="2">
        <v>65462.936489239597</v>
      </c>
      <c r="C30" s="2">
        <v>85944.77527546628</v>
      </c>
      <c r="D30" s="2">
        <v>89273.183204610963</v>
      </c>
      <c r="E30" s="2">
        <v>97200.246307580179</v>
      </c>
      <c r="F30" s="2">
        <v>109669.07350291546</v>
      </c>
      <c r="G30" s="2">
        <v>116143.18806268222</v>
      </c>
      <c r="H30" s="2">
        <v>125977.29584548106</v>
      </c>
      <c r="I30" s="2">
        <v>126133.99311661806</v>
      </c>
    </row>
    <row r="31" spans="1:9" s="236" customFormat="1" ht="21" customHeight="1">
      <c r="A31" s="229" t="s">
        <v>458</v>
      </c>
      <c r="B31" s="2">
        <v>103896.39667862267</v>
      </c>
      <c r="C31" s="2">
        <v>123747.53677761837</v>
      </c>
      <c r="D31" s="2">
        <v>97171.660253602298</v>
      </c>
      <c r="E31" s="2">
        <v>128325.83487755101</v>
      </c>
      <c r="F31" s="2">
        <v>135361.15152186589</v>
      </c>
      <c r="G31" s="2">
        <v>141952.24182215743</v>
      </c>
      <c r="H31" s="2">
        <v>178819.29445043733</v>
      </c>
      <c r="I31" s="2">
        <v>182822.06678279885</v>
      </c>
    </row>
    <row r="32" spans="1:9" s="236" customFormat="1" ht="21" customHeight="1">
      <c r="A32" s="229" t="s">
        <v>459</v>
      </c>
      <c r="B32" s="2">
        <v>142285.68317360114</v>
      </c>
      <c r="C32" s="2">
        <v>139156.51235150648</v>
      </c>
      <c r="D32" s="2">
        <v>137723.6042925072</v>
      </c>
      <c r="E32" s="2">
        <v>114154.62745043731</v>
      </c>
      <c r="F32" s="2">
        <v>93274.27948979591</v>
      </c>
      <c r="G32" s="2">
        <v>97054.931297376097</v>
      </c>
      <c r="H32" s="2">
        <v>105938.2341122449</v>
      </c>
      <c r="I32" s="2">
        <v>35935.818314868804</v>
      </c>
    </row>
    <row r="33" spans="1:9" s="236" customFormat="1" ht="21" customHeight="1">
      <c r="A33" s="229" t="s">
        <v>460</v>
      </c>
      <c r="B33" s="2">
        <v>16699.85418220947</v>
      </c>
      <c r="C33" s="2">
        <v>14895.526804878049</v>
      </c>
      <c r="D33" s="2">
        <v>14195.838574927953</v>
      </c>
      <c r="E33" s="2">
        <v>17125.12796355685</v>
      </c>
      <c r="F33" s="2">
        <v>14053.524392128278</v>
      </c>
      <c r="G33" s="2">
        <v>12529.959545189504</v>
      </c>
      <c r="H33" s="2">
        <v>13637.794310495627</v>
      </c>
      <c r="I33" s="2">
        <v>10469.582619533527</v>
      </c>
    </row>
    <row r="34" spans="1:9" s="236" customFormat="1" ht="21" customHeight="1">
      <c r="A34" s="229" t="s">
        <v>461</v>
      </c>
      <c r="B34" s="2">
        <v>25026.215410329987</v>
      </c>
      <c r="C34" s="2">
        <v>18482.888352941176</v>
      </c>
      <c r="D34" s="2">
        <v>79080.182004322764</v>
      </c>
      <c r="E34" s="2">
        <v>126683.04507580175</v>
      </c>
      <c r="F34" s="2">
        <v>235497.52096793</v>
      </c>
      <c r="G34" s="2">
        <v>284196.79103935859</v>
      </c>
      <c r="H34" s="2">
        <v>301295.32555393584</v>
      </c>
      <c r="I34" s="2">
        <v>424921.69336151599</v>
      </c>
    </row>
    <row r="35" spans="1:9" s="236" customFormat="1" ht="21" customHeight="1">
      <c r="A35" s="229" t="s">
        <v>462</v>
      </c>
      <c r="B35" s="2">
        <v>4538.7477618364419</v>
      </c>
      <c r="C35" s="2">
        <v>5161.9787905308476</v>
      </c>
      <c r="D35" s="2">
        <v>6118.7633804034576</v>
      </c>
      <c r="E35" s="2">
        <v>8398.6927827988347</v>
      </c>
      <c r="F35" s="2">
        <v>13454.127551020409</v>
      </c>
      <c r="G35" s="2">
        <v>13666.333174927115</v>
      </c>
      <c r="H35" s="2">
        <v>15403.148259475218</v>
      </c>
      <c r="I35" s="2">
        <v>23403.485690962101</v>
      </c>
    </row>
    <row r="36" spans="1:9" s="236" customFormat="1" ht="21" customHeight="1">
      <c r="A36" s="228" t="s">
        <v>463</v>
      </c>
      <c r="B36" s="2">
        <v>26.137436154949786</v>
      </c>
      <c r="C36" s="2">
        <v>31.673088952654233</v>
      </c>
      <c r="D36" s="2">
        <v>52.220315561959659</v>
      </c>
      <c r="E36" s="2">
        <v>55.795266763848403</v>
      </c>
      <c r="F36" s="2">
        <v>62.549569970845475</v>
      </c>
      <c r="G36" s="2">
        <v>61.322349854227404</v>
      </c>
      <c r="H36" s="2">
        <v>55.664182215743438</v>
      </c>
      <c r="I36" s="2">
        <v>34.936118075801751</v>
      </c>
    </row>
    <row r="37" spans="1:9" s="236" customFormat="1" ht="21" customHeight="1">
      <c r="A37" s="228" t="s">
        <v>464</v>
      </c>
      <c r="B37" s="2">
        <v>40400.524649928266</v>
      </c>
      <c r="C37" s="2">
        <v>41229.804289813481</v>
      </c>
      <c r="D37" s="2">
        <v>39046.439236311242</v>
      </c>
      <c r="E37" s="2">
        <v>32183.663018950436</v>
      </c>
      <c r="F37" s="2">
        <v>30005.257832361516</v>
      </c>
      <c r="G37" s="2">
        <v>28302.274145772593</v>
      </c>
      <c r="H37" s="2">
        <v>40838.897877551019</v>
      </c>
      <c r="I37" s="2">
        <v>35033.465202623905</v>
      </c>
    </row>
    <row r="38" spans="1:9" s="236" customFormat="1" ht="21" customHeight="1">
      <c r="A38" s="228" t="s">
        <v>465</v>
      </c>
      <c r="B38" s="2">
        <v>6013.8290616929698</v>
      </c>
      <c r="C38" s="2">
        <v>8473.3510918220945</v>
      </c>
      <c r="D38" s="2">
        <v>13794.953605187318</v>
      </c>
      <c r="E38" s="2">
        <v>12710.315794460639</v>
      </c>
      <c r="F38" s="2">
        <v>11869.275619533528</v>
      </c>
      <c r="G38" s="2">
        <v>16837.259680758019</v>
      </c>
      <c r="H38" s="2">
        <v>20310.577188046645</v>
      </c>
      <c r="I38" s="2">
        <v>24113.71033527697</v>
      </c>
    </row>
    <row r="39" spans="1:9" s="236" customFormat="1" ht="21" customHeight="1">
      <c r="A39" s="228" t="s">
        <v>129</v>
      </c>
      <c r="B39" s="2">
        <v>3017.5069053084644</v>
      </c>
      <c r="C39" s="2">
        <v>4667.8444304160694</v>
      </c>
      <c r="D39" s="2">
        <v>6923.2644322766564</v>
      </c>
      <c r="E39" s="2">
        <v>7578.0215801749273</v>
      </c>
      <c r="F39" s="2">
        <v>8948.7506020408164</v>
      </c>
      <c r="G39" s="2">
        <v>9516.9334664723028</v>
      </c>
      <c r="H39" s="2">
        <v>9845.7411632653057</v>
      </c>
      <c r="I39" s="2">
        <v>9959.5609344023342</v>
      </c>
    </row>
    <row r="40" spans="1:9" s="236" customFormat="1" ht="21" customHeight="1">
      <c r="A40" s="228" t="s">
        <v>135</v>
      </c>
      <c r="B40" s="2">
        <v>0</v>
      </c>
      <c r="C40" s="2">
        <v>0</v>
      </c>
      <c r="D40" s="2">
        <v>0</v>
      </c>
      <c r="E40" s="2">
        <v>0</v>
      </c>
      <c r="F40" s="2">
        <v>0</v>
      </c>
      <c r="G40" s="2">
        <v>0</v>
      </c>
      <c r="H40" s="2">
        <v>0</v>
      </c>
      <c r="I40" s="2">
        <v>0</v>
      </c>
    </row>
    <row r="41" spans="1:9" s="236" customFormat="1" ht="21" customHeight="1">
      <c r="A41" s="228" t="s">
        <v>466</v>
      </c>
      <c r="B41" s="2">
        <v>0</v>
      </c>
      <c r="C41" s="2">
        <v>10184.28792826399</v>
      </c>
      <c r="D41" s="2">
        <v>9201.3159798270881</v>
      </c>
      <c r="E41" s="2">
        <v>7168.0338921282801</v>
      </c>
      <c r="F41" s="2">
        <v>5129.8160510204079</v>
      </c>
      <c r="G41" s="2">
        <v>13317.691119533529</v>
      </c>
      <c r="H41" s="2">
        <v>18356.70636005831</v>
      </c>
      <c r="I41" s="2">
        <v>16510.089683673468</v>
      </c>
    </row>
    <row r="42" spans="1:9" s="237" customFormat="1" ht="18.75" thickBot="1">
      <c r="A42" s="230" t="s">
        <v>110</v>
      </c>
      <c r="B42" s="3"/>
      <c r="C42" s="3">
        <v>1325.0809612625537</v>
      </c>
      <c r="D42" s="3">
        <v>690.84608645533149</v>
      </c>
      <c r="E42" s="3">
        <v>440.28994314868805</v>
      </c>
      <c r="F42" s="3">
        <v>716.5301268221574</v>
      </c>
      <c r="G42" s="3">
        <v>594.78787172011664</v>
      </c>
      <c r="H42" s="3">
        <v>1199.3542376093294</v>
      </c>
      <c r="I42" s="3">
        <v>2936.9281239067054</v>
      </c>
    </row>
    <row r="43" spans="1:9" ht="24" customHeight="1" thickTop="1" thickBot="1">
      <c r="A43" s="118" t="s">
        <v>467</v>
      </c>
      <c r="B43" s="1">
        <v>35622.976704447632</v>
      </c>
      <c r="C43" s="1">
        <v>37042.612113342897</v>
      </c>
      <c r="D43" s="1">
        <v>41404.018054755048</v>
      </c>
      <c r="E43" s="1">
        <v>47677.323556851319</v>
      </c>
      <c r="F43" s="1">
        <v>49719.678900874635</v>
      </c>
      <c r="G43" s="1">
        <v>55684.048653061225</v>
      </c>
      <c r="H43" s="1">
        <v>57776.333141399416</v>
      </c>
      <c r="I43" s="1">
        <v>62292.360913994169</v>
      </c>
    </row>
    <row r="44" spans="1:9" s="236" customFormat="1" ht="21" customHeight="1" thickTop="1">
      <c r="A44" s="228" t="s">
        <v>150</v>
      </c>
      <c r="B44" s="2">
        <v>26078.766140602584</v>
      </c>
      <c r="C44" s="2">
        <v>26078.766140602584</v>
      </c>
      <c r="D44" s="2">
        <v>28200.14409221902</v>
      </c>
      <c r="E44" s="2">
        <v>33359.183673469386</v>
      </c>
      <c r="F44" s="2">
        <v>38109.037900874639</v>
      </c>
      <c r="G44" s="2">
        <v>40017.201166180756</v>
      </c>
      <c r="H44" s="2">
        <v>41017.201166180756</v>
      </c>
      <c r="I44" s="2">
        <v>45167.34693877551</v>
      </c>
    </row>
    <row r="45" spans="1:9" s="236" customFormat="1" ht="21" customHeight="1">
      <c r="A45" s="228" t="s">
        <v>154</v>
      </c>
      <c r="B45" s="2">
        <v>0</v>
      </c>
      <c r="C45" s="2">
        <v>0</v>
      </c>
      <c r="D45" s="2">
        <v>0</v>
      </c>
      <c r="E45" s="2">
        <v>0</v>
      </c>
      <c r="F45" s="2">
        <v>0</v>
      </c>
      <c r="G45" s="2">
        <v>1000</v>
      </c>
      <c r="H45" s="2">
        <v>0</v>
      </c>
      <c r="I45" s="2">
        <v>0</v>
      </c>
    </row>
    <row r="46" spans="1:9" s="236" customFormat="1" ht="21" customHeight="1">
      <c r="A46" s="228" t="s">
        <v>158</v>
      </c>
      <c r="B46" s="2">
        <v>0</v>
      </c>
      <c r="C46" s="2">
        <v>0</v>
      </c>
      <c r="D46" s="2">
        <v>0</v>
      </c>
      <c r="E46" s="2">
        <v>0</v>
      </c>
      <c r="F46" s="2">
        <v>0</v>
      </c>
      <c r="G46" s="2">
        <v>0</v>
      </c>
      <c r="H46" s="2">
        <v>0</v>
      </c>
      <c r="I46" s="2">
        <v>0</v>
      </c>
    </row>
    <row r="47" spans="1:9" s="236" customFormat="1" ht="21" customHeight="1">
      <c r="A47" s="228" t="s">
        <v>468</v>
      </c>
      <c r="B47" s="2">
        <v>4540.8451951219513</v>
      </c>
      <c r="C47" s="2">
        <v>5041.0582912482059</v>
      </c>
      <c r="D47" s="2">
        <v>5657.3720720461097</v>
      </c>
      <c r="E47" s="2">
        <v>6486.7980204081641</v>
      </c>
      <c r="F47" s="2">
        <v>7268.1763629737616</v>
      </c>
      <c r="G47" s="2">
        <v>7702.4118979591831</v>
      </c>
      <c r="H47" s="2">
        <v>7702.4118979591831</v>
      </c>
      <c r="I47" s="2">
        <v>8608.0773221574345</v>
      </c>
    </row>
    <row r="48" spans="1:9" s="236" customFormat="1" ht="21" customHeight="1">
      <c r="A48" s="228" t="s">
        <v>166</v>
      </c>
      <c r="B48" s="2">
        <v>5003.365368723099</v>
      </c>
      <c r="C48" s="2">
        <v>5922.7876814921092</v>
      </c>
      <c r="D48" s="2">
        <v>7546.5018904899125</v>
      </c>
      <c r="E48" s="2">
        <v>7831.3418629737607</v>
      </c>
      <c r="F48" s="2">
        <v>4342.464637026239</v>
      </c>
      <c r="G48" s="2">
        <v>6964.4355889212829</v>
      </c>
      <c r="H48" s="2">
        <v>9056.7200772594751</v>
      </c>
      <c r="I48" s="2">
        <v>8516.9366530612242</v>
      </c>
    </row>
    <row r="49" spans="1:9" s="236" customFormat="1" ht="21" customHeight="1">
      <c r="A49" s="229" t="s">
        <v>469</v>
      </c>
      <c r="B49" s="2">
        <v>1.2344074605451936</v>
      </c>
      <c r="C49" s="2">
        <v>3.1522639885222383</v>
      </c>
      <c r="D49" s="2">
        <v>1.0951008645533142E-4</v>
      </c>
      <c r="E49" s="2">
        <v>17.558437317784257</v>
      </c>
      <c r="F49" s="2">
        <v>0.1092930029154519</v>
      </c>
      <c r="G49" s="2">
        <v>6.5836734693877547E-2</v>
      </c>
      <c r="H49" s="2">
        <v>6.5836734693877547E-2</v>
      </c>
      <c r="I49" s="2">
        <v>250.90888046647228</v>
      </c>
    </row>
    <row r="50" spans="1:9" s="237" customFormat="1" ht="18.75" thickBot="1">
      <c r="A50" s="231" t="s">
        <v>470</v>
      </c>
      <c r="B50" s="3">
        <v>5002.1309612625537</v>
      </c>
      <c r="C50" s="3">
        <v>5919.6354175035867</v>
      </c>
      <c r="D50" s="3">
        <v>7546.5017809798273</v>
      </c>
      <c r="E50" s="3">
        <v>7813.7834256559763</v>
      </c>
      <c r="F50" s="3">
        <v>4342.3553440233236</v>
      </c>
      <c r="G50" s="3">
        <v>6964.3697521865897</v>
      </c>
      <c r="H50" s="3">
        <v>9056.6542405247819</v>
      </c>
      <c r="I50" s="3">
        <v>8266.0277725947526</v>
      </c>
    </row>
    <row r="51" spans="1:9" ht="24" customHeight="1" thickTop="1" thickBot="1">
      <c r="A51" s="118" t="s">
        <v>471</v>
      </c>
      <c r="B51" s="1">
        <v>442990.80845337157</v>
      </c>
      <c r="C51" s="1">
        <v>490343.87225681491</v>
      </c>
      <c r="D51" s="1">
        <v>534676.28942074929</v>
      </c>
      <c r="E51" s="1">
        <v>599701.01751020411</v>
      </c>
      <c r="F51" s="1">
        <v>707761.53612827987</v>
      </c>
      <c r="G51" s="1">
        <v>789857.76222886308</v>
      </c>
      <c r="H51" s="1">
        <v>889454.36668221571</v>
      </c>
      <c r="I51" s="1">
        <v>954567.69119825063</v>
      </c>
    </row>
    <row r="52" spans="1:9" s="236" customFormat="1" ht="24" customHeight="1" thickTop="1">
      <c r="A52" s="232" t="s">
        <v>472</v>
      </c>
      <c r="B52" s="2">
        <v>30333.435899569584</v>
      </c>
      <c r="C52" s="2">
        <v>36804.460461979914</v>
      </c>
      <c r="D52" s="2">
        <v>32608.24304034582</v>
      </c>
      <c r="E52" s="2">
        <v>36461.147177842562</v>
      </c>
      <c r="F52" s="2">
        <v>51435.400182215744</v>
      </c>
      <c r="G52" s="2">
        <v>52728.449088921283</v>
      </c>
      <c r="H52" s="2">
        <v>53424.052956268213</v>
      </c>
      <c r="I52" s="2">
        <v>41313.325211370262</v>
      </c>
    </row>
    <row r="53" spans="1:9" s="237" customFormat="1" ht="21" customHeight="1">
      <c r="A53" s="231" t="s">
        <v>473</v>
      </c>
      <c r="B53" s="3">
        <v>2479.2638307030129</v>
      </c>
      <c r="C53" s="3">
        <v>7247.5074103299858</v>
      </c>
      <c r="D53" s="3">
        <v>1318.1049193083575</v>
      </c>
      <c r="E53" s="3">
        <v>4109.1145087463565</v>
      </c>
      <c r="F53" s="3">
        <v>11513.353551020409</v>
      </c>
      <c r="G53" s="3">
        <v>7099.366889212828</v>
      </c>
      <c r="H53" s="3">
        <v>5605.8896297376095</v>
      </c>
      <c r="I53" s="3">
        <v>2383.0093994169097</v>
      </c>
    </row>
    <row r="54" spans="1:9" s="237" customFormat="1" ht="21" customHeight="1">
      <c r="A54" s="231" t="s">
        <v>474</v>
      </c>
      <c r="B54" s="3">
        <v>21368.235226685796</v>
      </c>
      <c r="C54" s="3">
        <v>24162.610952654235</v>
      </c>
      <c r="D54" s="3">
        <v>24933.319203170031</v>
      </c>
      <c r="E54" s="3">
        <v>28245.402905247814</v>
      </c>
      <c r="F54" s="3">
        <v>35864.734258017488</v>
      </c>
      <c r="G54" s="3">
        <v>41497.922833819241</v>
      </c>
      <c r="H54" s="3">
        <v>43706.95704810496</v>
      </c>
      <c r="I54" s="3">
        <v>33207.978651603502</v>
      </c>
    </row>
    <row r="55" spans="1:9" s="237" customFormat="1" ht="21" customHeight="1">
      <c r="A55" s="231" t="s">
        <v>475</v>
      </c>
      <c r="B55" s="3">
        <v>0</v>
      </c>
      <c r="C55" s="3">
        <v>0</v>
      </c>
      <c r="D55" s="3">
        <v>0</v>
      </c>
      <c r="E55" s="3">
        <v>0</v>
      </c>
      <c r="F55" s="3">
        <v>0</v>
      </c>
      <c r="G55" s="3">
        <v>0</v>
      </c>
      <c r="H55" s="3">
        <v>0</v>
      </c>
      <c r="I55" s="3">
        <v>0</v>
      </c>
    </row>
    <row r="56" spans="1:9" s="237" customFormat="1" ht="21" customHeight="1">
      <c r="A56" s="231" t="s">
        <v>476</v>
      </c>
      <c r="B56" s="3">
        <v>6485.936842180774</v>
      </c>
      <c r="C56" s="3">
        <v>5394.3420989956958</v>
      </c>
      <c r="D56" s="3">
        <v>6356.8189178674356</v>
      </c>
      <c r="E56" s="3">
        <v>4106.6297638483966</v>
      </c>
      <c r="F56" s="3">
        <v>4057.3123731778423</v>
      </c>
      <c r="G56" s="3">
        <v>4131.1593658892134</v>
      </c>
      <c r="H56" s="3">
        <v>4111.2062784256559</v>
      </c>
      <c r="I56" s="3">
        <v>5722.3371603498545</v>
      </c>
    </row>
    <row r="57" spans="1:9" s="237" customFormat="1" ht="21" customHeight="1">
      <c r="A57" s="231" t="s">
        <v>477</v>
      </c>
      <c r="B57" s="3">
        <v>0</v>
      </c>
      <c r="C57" s="3">
        <v>0</v>
      </c>
      <c r="D57" s="3">
        <v>0</v>
      </c>
      <c r="E57" s="3">
        <v>0</v>
      </c>
      <c r="F57" s="3">
        <v>0</v>
      </c>
      <c r="G57" s="3">
        <v>0</v>
      </c>
      <c r="H57" s="3">
        <v>0</v>
      </c>
      <c r="I57" s="3">
        <v>0</v>
      </c>
    </row>
    <row r="58" spans="1:9" s="237" customFormat="1" ht="18.75" thickBot="1">
      <c r="A58" s="230" t="s">
        <v>478</v>
      </c>
      <c r="B58" s="3">
        <v>718924.47222812055</v>
      </c>
      <c r="C58" s="3">
        <v>827124.15108034422</v>
      </c>
      <c r="D58" s="3">
        <v>897336.48471469746</v>
      </c>
      <c r="E58" s="3">
        <v>1048550.8388469388</v>
      </c>
      <c r="F58" s="3">
        <v>1242086.5847725947</v>
      </c>
      <c r="G58" s="3">
        <v>1443072.0190568513</v>
      </c>
      <c r="H58" s="3">
        <v>1481072.0821034985</v>
      </c>
      <c r="I58" s="3">
        <v>1707740.5639650146</v>
      </c>
    </row>
    <row r="59" spans="1:9" ht="31.5" customHeight="1" thickTop="1" thickBot="1">
      <c r="A59" s="233" t="s">
        <v>479</v>
      </c>
      <c r="B59" s="1"/>
      <c r="C59" s="1"/>
      <c r="D59" s="1"/>
      <c r="E59" s="1"/>
      <c r="F59" s="1"/>
      <c r="G59" s="1"/>
      <c r="H59" s="1"/>
      <c r="I59" s="1"/>
    </row>
    <row r="60" spans="1:9" ht="30" customHeight="1" thickTop="1">
      <c r="A60" s="126" t="s">
        <v>480</v>
      </c>
      <c r="B60" s="4">
        <v>34495.414898134863</v>
      </c>
      <c r="C60" s="4">
        <v>36623.656944045913</v>
      </c>
      <c r="D60" s="4">
        <v>33111.359652737752</v>
      </c>
      <c r="E60" s="4">
        <v>34998.454795918369</v>
      </c>
      <c r="F60" s="4">
        <v>41584.816086005834</v>
      </c>
      <c r="G60" s="4">
        <v>40361.640215743435</v>
      </c>
      <c r="H60" s="4">
        <v>57341.190160349848</v>
      </c>
      <c r="I60" s="4">
        <v>56245.899803206994</v>
      </c>
    </row>
    <row r="61" spans="1:9" ht="21" customHeight="1">
      <c r="A61" s="123" t="s">
        <v>481</v>
      </c>
      <c r="B61" s="4">
        <v>-13228.616</v>
      </c>
      <c r="C61" s="4">
        <v>-15769.74475753228</v>
      </c>
      <c r="D61" s="4">
        <v>-7377.5241095100864</v>
      </c>
      <c r="E61" s="4">
        <v>-6883.7154081632652</v>
      </c>
      <c r="F61" s="4">
        <v>-8287.5535772594758</v>
      </c>
      <c r="G61" s="4">
        <v>-7933.5316647230311</v>
      </c>
      <c r="H61" s="4">
        <v>-11393.078241982506</v>
      </c>
      <c r="I61" s="4">
        <v>-11611.297231778426</v>
      </c>
    </row>
    <row r="62" spans="1:9" ht="21.75" customHeight="1">
      <c r="A62" s="121" t="s">
        <v>482</v>
      </c>
      <c r="B62" s="4">
        <v>21266.798898134861</v>
      </c>
      <c r="C62" s="4">
        <v>20853.912186513629</v>
      </c>
      <c r="D62" s="4">
        <v>25733.835543227662</v>
      </c>
      <c r="E62" s="4">
        <v>28114.739387755097</v>
      </c>
      <c r="F62" s="4">
        <v>33297.262508746353</v>
      </c>
      <c r="G62" s="4">
        <v>32428.108551020407</v>
      </c>
      <c r="H62" s="4">
        <v>45948.111918367344</v>
      </c>
      <c r="I62" s="4">
        <v>44634.602571428572</v>
      </c>
    </row>
    <row r="63" spans="1:9">
      <c r="A63" s="126" t="s">
        <v>483</v>
      </c>
      <c r="B63" s="4">
        <v>9821.1450832137725</v>
      </c>
      <c r="C63" s="4">
        <v>10542.720414634148</v>
      </c>
      <c r="D63" s="4">
        <v>10671.20473631124</v>
      </c>
      <c r="E63" s="4">
        <v>10008.204520408162</v>
      </c>
      <c r="F63" s="4">
        <v>10797.805574344022</v>
      </c>
      <c r="G63" s="4">
        <v>10839.402567055393</v>
      </c>
      <c r="H63" s="4">
        <v>14766.179599125364</v>
      </c>
      <c r="I63" s="4">
        <v>11647.027185131194</v>
      </c>
    </row>
    <row r="64" spans="1:9">
      <c r="A64" s="123" t="s">
        <v>484</v>
      </c>
      <c r="B64" s="4">
        <v>-4627.7914820659971</v>
      </c>
      <c r="C64" s="4">
        <v>-4492.8796771879488</v>
      </c>
      <c r="D64" s="4">
        <v>-3648.9019654178674</v>
      </c>
      <c r="E64" s="4">
        <v>-2415.6533396501459</v>
      </c>
      <c r="F64" s="4">
        <v>-3669.8540816326531</v>
      </c>
      <c r="G64" s="4">
        <v>-2635.7047011661807</v>
      </c>
      <c r="H64" s="4">
        <v>-3859.2202594752189</v>
      </c>
      <c r="I64" s="4">
        <v>-2893.7593323615156</v>
      </c>
    </row>
    <row r="65" spans="1:9">
      <c r="A65" s="127" t="s">
        <v>485</v>
      </c>
      <c r="B65" s="4">
        <v>26460.152499282638</v>
      </c>
      <c r="C65" s="4">
        <v>26903.752923959826</v>
      </c>
      <c r="D65" s="4">
        <v>32756.138314121039</v>
      </c>
      <c r="E65" s="4">
        <v>35707.290568513119</v>
      </c>
      <c r="F65" s="4">
        <v>40425.214001457731</v>
      </c>
      <c r="G65" s="4">
        <v>40631.806416909618</v>
      </c>
      <c r="H65" s="4">
        <v>56855.071258017488</v>
      </c>
      <c r="I65" s="4">
        <v>53387.870424198249</v>
      </c>
    </row>
    <row r="66" spans="1:9">
      <c r="A66" s="126" t="s">
        <v>486</v>
      </c>
      <c r="B66" s="4">
        <v>3416.7673385939743</v>
      </c>
      <c r="C66" s="4">
        <v>4275.2678938307026</v>
      </c>
      <c r="D66" s="4">
        <v>9184.4123717579241</v>
      </c>
      <c r="E66" s="4">
        <v>6830.7168177842559</v>
      </c>
      <c r="F66" s="4">
        <v>33309.7923877551</v>
      </c>
      <c r="G66" s="4">
        <v>5063.6332813411082</v>
      </c>
      <c r="H66" s="4">
        <v>6546.5384110787172</v>
      </c>
      <c r="I66" s="4">
        <v>6776.426451895044</v>
      </c>
    </row>
    <row r="67" spans="1:9">
      <c r="A67" s="126" t="s">
        <v>487</v>
      </c>
      <c r="B67" s="4">
        <v>-6668.9149196556673</v>
      </c>
      <c r="C67" s="4">
        <v>-7427.7671334289807</v>
      </c>
      <c r="D67" s="4">
        <v>-13836.316118155619</v>
      </c>
      <c r="E67" s="4">
        <v>-9914.6673513119531</v>
      </c>
      <c r="F67" s="4">
        <v>-38818.979091836729</v>
      </c>
      <c r="G67" s="4">
        <v>-7896.962721574344</v>
      </c>
      <c r="H67" s="4">
        <v>-11171.480263848396</v>
      </c>
      <c r="I67" s="4">
        <v>-10066.959755102042</v>
      </c>
    </row>
    <row r="68" spans="1:9">
      <c r="A68" s="121" t="s">
        <v>488</v>
      </c>
      <c r="B68" s="4">
        <v>23208.004918220948</v>
      </c>
      <c r="C68" s="4">
        <v>23751.253684361553</v>
      </c>
      <c r="D68" s="4">
        <v>28104.234567723342</v>
      </c>
      <c r="E68" s="4">
        <v>32623.34003498542</v>
      </c>
      <c r="F68" s="4">
        <v>34916.027297376095</v>
      </c>
      <c r="G68" s="4">
        <v>37798.476976676386</v>
      </c>
      <c r="H68" s="4">
        <v>52230.129405247819</v>
      </c>
      <c r="I68" s="4">
        <v>50097.337120991251</v>
      </c>
    </row>
    <row r="69" spans="1:9">
      <c r="A69" s="123" t="s">
        <v>489</v>
      </c>
      <c r="B69" s="4">
        <v>-16429.452020086082</v>
      </c>
      <c r="C69" s="4">
        <v>-17309.652484935435</v>
      </c>
      <c r="D69" s="4">
        <v>-18624.589602305477</v>
      </c>
      <c r="E69" s="4">
        <v>-22957.755632653061</v>
      </c>
      <c r="F69" s="4">
        <v>-29247.414620991254</v>
      </c>
      <c r="G69" s="4">
        <v>-28487.738360058313</v>
      </c>
      <c r="H69" s="4">
        <v>-39149.374972303202</v>
      </c>
      <c r="I69" s="4">
        <v>-34236.130915451897</v>
      </c>
    </row>
    <row r="70" spans="1:9">
      <c r="A70" s="127" t="s">
        <v>490</v>
      </c>
      <c r="B70" s="4">
        <v>6778.5528981348643</v>
      </c>
      <c r="C70" s="4">
        <v>6441.6011994261116</v>
      </c>
      <c r="D70" s="4">
        <v>9479.6449654178668</v>
      </c>
      <c r="E70" s="4">
        <v>9665.5844023323607</v>
      </c>
      <c r="F70" s="4">
        <v>5668.6126763848397</v>
      </c>
      <c r="G70" s="4">
        <v>9310.738616618075</v>
      </c>
      <c r="H70" s="4">
        <v>13080.754432944606</v>
      </c>
      <c r="I70" s="4">
        <v>15861.206205539358</v>
      </c>
    </row>
    <row r="71" spans="1:9">
      <c r="A71" s="127" t="s">
        <v>491</v>
      </c>
      <c r="B71" s="4">
        <v>-17128.737180774748</v>
      </c>
      <c r="C71" s="4">
        <v>1800.3995480631277</v>
      </c>
      <c r="D71" s="4">
        <v>-1689.3278904899134</v>
      </c>
      <c r="E71" s="4">
        <v>-3265.2023454810492</v>
      </c>
      <c r="F71" s="4">
        <v>10.192</v>
      </c>
      <c r="G71" s="4">
        <v>5.5599416909620984</v>
      </c>
      <c r="H71" s="4">
        <v>9.8608586005830912</v>
      </c>
      <c r="I71" s="4">
        <v>-0.19979737609329445</v>
      </c>
    </row>
    <row r="72" spans="1:9">
      <c r="A72" s="128" t="s">
        <v>492</v>
      </c>
      <c r="B72" s="4">
        <v>-21708.043520803443</v>
      </c>
      <c r="C72" s="4">
        <v>-0.48251076040172164</v>
      </c>
      <c r="D72" s="4">
        <v>-1876.5053703170026</v>
      </c>
      <c r="E72" s="4">
        <v>-3815.211743440233</v>
      </c>
      <c r="F72" s="4">
        <v>-89.463569970845469</v>
      </c>
      <c r="G72" s="4">
        <v>-3.1584358600583089</v>
      </c>
      <c r="H72" s="4">
        <v>-3.1591559766763848</v>
      </c>
      <c r="I72" s="4">
        <v>-8.9196093294460645</v>
      </c>
    </row>
    <row r="73" spans="1:9">
      <c r="A73" s="128" t="s">
        <v>493</v>
      </c>
      <c r="B73" s="4">
        <v>4579.3063486370156</v>
      </c>
      <c r="C73" s="4">
        <v>1800.8820559540889</v>
      </c>
      <c r="D73" s="4">
        <v>187.17747982708934</v>
      </c>
      <c r="E73" s="4">
        <v>550.00939795918373</v>
      </c>
      <c r="F73" s="4">
        <v>99.655559766763858</v>
      </c>
      <c r="G73" s="4">
        <v>8.7183775510204082</v>
      </c>
      <c r="H73" s="4">
        <v>13.020014577259476</v>
      </c>
      <c r="I73" s="4">
        <v>8.7198119533527709</v>
      </c>
    </row>
    <row r="74" spans="1:9">
      <c r="A74" s="121" t="s">
        <v>494</v>
      </c>
      <c r="B74" s="4">
        <v>16370.514826398854</v>
      </c>
      <c r="C74" s="4">
        <v>-1616.10362553802</v>
      </c>
      <c r="D74" s="4">
        <v>1656.3556988472624</v>
      </c>
      <c r="E74" s="4">
        <v>3545.0927507288629</v>
      </c>
      <c r="F74" s="4">
        <v>-10.281510204081632</v>
      </c>
      <c r="G74" s="4">
        <v>-6.6187040816326528</v>
      </c>
      <c r="H74" s="4">
        <v>-8.8759402332361503</v>
      </c>
      <c r="I74" s="4">
        <v>-5.4673250728862968</v>
      </c>
    </row>
    <row r="75" spans="1:9">
      <c r="A75" s="121" t="s">
        <v>495</v>
      </c>
      <c r="B75" s="4">
        <v>20331.39493400287</v>
      </c>
      <c r="C75" s="4">
        <v>0.12372309899569585</v>
      </c>
      <c r="D75" s="4">
        <v>1830.5317809798271</v>
      </c>
      <c r="E75" s="4">
        <v>3826.9387084548107</v>
      </c>
      <c r="F75" s="4">
        <v>-3.9228862973760936E-2</v>
      </c>
      <c r="G75" s="4">
        <v>5.2740524781341107E-2</v>
      </c>
      <c r="H75" s="4">
        <v>4.995481049562682E-2</v>
      </c>
      <c r="I75" s="4">
        <v>-1.7037900874635567E-2</v>
      </c>
    </row>
    <row r="76" spans="1:9">
      <c r="A76" s="123" t="s">
        <v>496</v>
      </c>
      <c r="B76" s="4">
        <v>-3960.8801076040172</v>
      </c>
      <c r="C76" s="4">
        <v>-1616.2273486370159</v>
      </c>
      <c r="D76" s="4">
        <v>-174.17608213256483</v>
      </c>
      <c r="E76" s="4">
        <v>-281.84595772594753</v>
      </c>
      <c r="F76" s="4">
        <v>-10.242281341107873</v>
      </c>
      <c r="G76" s="4">
        <v>-6.6714446064139938</v>
      </c>
      <c r="H76" s="4">
        <v>-8.9258950437317779</v>
      </c>
      <c r="I76" s="4">
        <v>-5.4502871720116621</v>
      </c>
    </row>
    <row r="77" spans="1:9">
      <c r="A77" s="121" t="s">
        <v>497</v>
      </c>
      <c r="B77" s="4">
        <v>6020.330543758967</v>
      </c>
      <c r="C77" s="4">
        <v>6625.8971219512196</v>
      </c>
      <c r="D77" s="4">
        <v>9446.6727737752171</v>
      </c>
      <c r="E77" s="4">
        <v>9945.4748075801763</v>
      </c>
      <c r="F77" s="4">
        <v>5668.5231661807584</v>
      </c>
      <c r="G77" s="4">
        <v>9309.6798542274046</v>
      </c>
      <c r="H77" s="4">
        <v>13081.739351311953</v>
      </c>
      <c r="I77" s="4">
        <v>15855.53908309038</v>
      </c>
    </row>
    <row r="78" spans="1:9">
      <c r="A78" s="129" t="s">
        <v>498</v>
      </c>
      <c r="B78" s="4">
        <v>631.13426542324248</v>
      </c>
      <c r="C78" s="4">
        <v>29.8816843615495</v>
      </c>
      <c r="D78" s="4">
        <v>17.87620461095101</v>
      </c>
      <c r="E78" s="4">
        <v>26.412959183673468</v>
      </c>
      <c r="F78" s="4">
        <v>51.502536443148692</v>
      </c>
      <c r="G78" s="4">
        <v>2091.7460816326529</v>
      </c>
      <c r="H78" s="4">
        <v>2097.2441676384838</v>
      </c>
      <c r="I78" s="4">
        <v>108.46054081632653</v>
      </c>
    </row>
    <row r="79" spans="1:9">
      <c r="A79" s="127" t="s">
        <v>499</v>
      </c>
      <c r="B79" s="4">
        <v>6651.4648091822091</v>
      </c>
      <c r="C79" s="4">
        <v>6655.7788063127691</v>
      </c>
      <c r="D79" s="4">
        <v>9464.5489783861667</v>
      </c>
      <c r="E79" s="4">
        <v>9971.887766763848</v>
      </c>
      <c r="F79" s="4">
        <v>5720.0257026239069</v>
      </c>
      <c r="G79" s="4">
        <v>11401.425935860059</v>
      </c>
      <c r="H79" s="4">
        <v>15178.983518950437</v>
      </c>
      <c r="I79" s="4">
        <v>15963.999623906706</v>
      </c>
    </row>
    <row r="80" spans="1:9">
      <c r="A80" s="126" t="s">
        <v>500</v>
      </c>
      <c r="B80" s="4">
        <v>-1.5198751793400289</v>
      </c>
      <c r="C80" s="4">
        <v>116.04280918220948</v>
      </c>
      <c r="D80" s="4">
        <v>0</v>
      </c>
      <c r="E80" s="4">
        <v>2.0174227405247813</v>
      </c>
      <c r="F80" s="4">
        <v>171.15915306122452</v>
      </c>
      <c r="G80" s="4">
        <v>0.13667201166180759</v>
      </c>
      <c r="H80" s="4">
        <v>7.2624591836734691</v>
      </c>
      <c r="I80" s="4">
        <v>429.13536734693878</v>
      </c>
    </row>
    <row r="81" spans="1:9" ht="21" customHeight="1">
      <c r="A81" s="121" t="s">
        <v>501</v>
      </c>
      <c r="B81" s="4">
        <v>6649.9449340028696</v>
      </c>
      <c r="C81" s="4">
        <v>6771.8216154949778</v>
      </c>
      <c r="D81" s="4">
        <v>9464.5489783861667</v>
      </c>
      <c r="E81" s="4">
        <v>9973.905189504374</v>
      </c>
      <c r="F81" s="4">
        <v>5891.184855685131</v>
      </c>
      <c r="G81" s="4">
        <v>11401.562607871718</v>
      </c>
      <c r="H81" s="4">
        <v>15186.245978134109</v>
      </c>
      <c r="I81" s="4">
        <v>16393.134991253646</v>
      </c>
    </row>
    <row r="82" spans="1:9" ht="21" customHeight="1">
      <c r="A82" s="126" t="s">
        <v>502</v>
      </c>
      <c r="B82" s="4">
        <v>-1551.9478321377333</v>
      </c>
      <c r="C82" s="4">
        <v>0</v>
      </c>
      <c r="D82" s="4">
        <v>0</v>
      </c>
      <c r="E82" s="4">
        <v>0</v>
      </c>
      <c r="F82" s="4">
        <v>0</v>
      </c>
      <c r="G82" s="4">
        <v>0</v>
      </c>
      <c r="H82" s="4">
        <v>0</v>
      </c>
      <c r="I82" s="4">
        <v>0</v>
      </c>
    </row>
    <row r="83" spans="1:9" ht="21" customHeight="1">
      <c r="A83" s="121" t="s">
        <v>503</v>
      </c>
      <c r="B83" s="4">
        <v>5097.9971018651358</v>
      </c>
      <c r="C83" s="4">
        <v>6771.8216154949778</v>
      </c>
      <c r="D83" s="4">
        <v>9464.5489783861667</v>
      </c>
      <c r="E83" s="4">
        <v>9973.905189504374</v>
      </c>
      <c r="F83" s="4">
        <v>5891.184855685131</v>
      </c>
      <c r="G83" s="4">
        <v>11401.562607871718</v>
      </c>
      <c r="H83" s="4">
        <v>15186.245978134109</v>
      </c>
      <c r="I83" s="4">
        <v>16393.134991253646</v>
      </c>
    </row>
    <row r="84" spans="1:9" ht="18" customHeight="1" thickBot="1">
      <c r="A84" s="126" t="s">
        <v>504</v>
      </c>
      <c r="B84" s="4">
        <v>-95.866140602582504</v>
      </c>
      <c r="C84" s="4">
        <v>-852.1861104734578</v>
      </c>
      <c r="D84" s="4">
        <v>-1918.04719740634</v>
      </c>
      <c r="E84" s="4">
        <v>-2160.1217521865892</v>
      </c>
      <c r="F84" s="4">
        <v>-1548.8295145772595</v>
      </c>
      <c r="G84" s="4">
        <v>-4437.1928556851308</v>
      </c>
      <c r="H84" s="4">
        <v>-6129.5917376093303</v>
      </c>
      <c r="I84" s="4">
        <v>-8127.1072274052476</v>
      </c>
    </row>
    <row r="85" spans="1:9" ht="24" customHeight="1" thickTop="1" thickBot="1">
      <c r="A85" s="118" t="s">
        <v>505</v>
      </c>
      <c r="B85" s="1">
        <v>5002.1309612625537</v>
      </c>
      <c r="C85" s="1">
        <v>5919.6355050215197</v>
      </c>
      <c r="D85" s="1">
        <v>7546.5017809798273</v>
      </c>
      <c r="E85" s="1">
        <v>7813.7834373177848</v>
      </c>
      <c r="F85" s="1">
        <v>4342.3553411078719</v>
      </c>
      <c r="G85" s="1">
        <v>6964.3697521865897</v>
      </c>
      <c r="H85" s="1">
        <v>9056.6542405247819</v>
      </c>
      <c r="I85" s="1">
        <v>8266.0277638483967</v>
      </c>
    </row>
    <row r="86" spans="1:9" ht="15" customHeight="1" thickTop="1" thickBot="1">
      <c r="A86" s="234"/>
      <c r="B86" s="5"/>
      <c r="C86" s="5"/>
      <c r="D86" s="5"/>
      <c r="E86" s="5"/>
      <c r="F86" s="5"/>
      <c r="G86" s="5"/>
      <c r="H86" s="5"/>
      <c r="I86" s="5"/>
    </row>
    <row r="87" spans="1:9" ht="28.5" customHeight="1" thickTop="1">
      <c r="A87" s="235"/>
      <c r="B87" s="130"/>
      <c r="C87" s="130"/>
      <c r="D87" s="130"/>
      <c r="E87" s="130"/>
      <c r="F87" s="130"/>
      <c r="G87" s="130"/>
      <c r="H87" s="130"/>
    </row>
    <row r="88" spans="1:9">
      <c r="A88" s="235"/>
      <c r="B88" s="130"/>
      <c r="C88" s="130"/>
      <c r="D88" s="130"/>
      <c r="E88" s="130"/>
      <c r="F88" s="130"/>
      <c r="G88" s="130"/>
      <c r="H88" s="130"/>
    </row>
    <row r="89" spans="1:9" ht="19.5">
      <c r="A89" s="238"/>
      <c r="B89" s="130"/>
      <c r="C89" s="130"/>
      <c r="D89" s="130"/>
      <c r="E89" s="130"/>
      <c r="F89" s="130"/>
      <c r="G89" s="130"/>
      <c r="H89" s="130"/>
    </row>
    <row r="90" spans="1:9" ht="19.5">
      <c r="A90" s="238"/>
      <c r="B90" s="130"/>
      <c r="C90" s="130"/>
      <c r="D90" s="130"/>
      <c r="E90" s="130"/>
      <c r="F90" s="130"/>
      <c r="G90" s="130"/>
      <c r="H90" s="130"/>
    </row>
    <row r="91" spans="1:9" ht="19.5">
      <c r="A91" s="238"/>
      <c r="B91" s="130"/>
      <c r="C91" s="130"/>
      <c r="D91" s="130"/>
      <c r="E91" s="130"/>
      <c r="F91" s="130"/>
      <c r="G91" s="130"/>
      <c r="H91" s="130"/>
    </row>
    <row r="92" spans="1:9" ht="19.5">
      <c r="A92" s="239"/>
      <c r="B92" s="130"/>
      <c r="C92" s="130"/>
      <c r="D92" s="130"/>
      <c r="E92" s="130"/>
      <c r="F92" s="130"/>
      <c r="G92" s="130"/>
      <c r="H92" s="130"/>
    </row>
    <row r="93" spans="1:9" ht="19.5">
      <c r="A93" s="239"/>
      <c r="B93" s="130"/>
      <c r="C93" s="130"/>
      <c r="D93" s="130"/>
      <c r="E93" s="130"/>
      <c r="F93" s="130"/>
      <c r="G93" s="130"/>
      <c r="H93" s="130"/>
    </row>
    <row r="94" spans="1:9" ht="19.5">
      <c r="A94" s="240"/>
      <c r="B94" s="130"/>
      <c r="C94" s="130"/>
      <c r="D94" s="130"/>
      <c r="E94" s="130"/>
      <c r="F94" s="130"/>
      <c r="G94" s="130"/>
      <c r="H94" s="130"/>
    </row>
    <row r="95" spans="1:9" ht="19.5">
      <c r="A95" s="238"/>
      <c r="B95" s="130"/>
      <c r="C95" s="130"/>
      <c r="D95" s="130"/>
      <c r="E95" s="130"/>
      <c r="F95" s="130"/>
      <c r="G95" s="130"/>
      <c r="H95" s="130"/>
    </row>
    <row r="96" spans="1:9" ht="19.5">
      <c r="A96" s="238"/>
      <c r="B96" s="130"/>
      <c r="C96" s="130"/>
      <c r="D96" s="130"/>
      <c r="E96" s="130"/>
      <c r="F96" s="130"/>
      <c r="G96" s="130"/>
      <c r="H96" s="130"/>
    </row>
    <row r="97" spans="1:8" ht="19.5">
      <c r="A97" s="238"/>
      <c r="B97" s="130"/>
      <c r="C97" s="130"/>
      <c r="D97" s="130"/>
      <c r="E97" s="130"/>
      <c r="F97" s="130"/>
      <c r="G97" s="130"/>
      <c r="H97" s="130"/>
    </row>
    <row r="98" spans="1:8" ht="19.5">
      <c r="A98" s="238"/>
      <c r="B98" s="130"/>
      <c r="C98" s="130"/>
      <c r="D98" s="130"/>
      <c r="E98" s="130"/>
      <c r="F98" s="130"/>
      <c r="G98" s="130"/>
      <c r="H98" s="130"/>
    </row>
    <row r="99" spans="1:8" ht="19.5">
      <c r="A99" s="238"/>
      <c r="B99" s="130"/>
      <c r="C99" s="130"/>
      <c r="D99" s="130"/>
      <c r="E99" s="130"/>
      <c r="F99" s="130"/>
      <c r="G99" s="130"/>
      <c r="H99" s="130"/>
    </row>
    <row r="100" spans="1:8" ht="19.5">
      <c r="A100" s="241"/>
      <c r="B100" s="130"/>
      <c r="C100" s="130"/>
      <c r="D100" s="130"/>
      <c r="E100" s="130"/>
      <c r="F100" s="130"/>
      <c r="G100" s="130"/>
      <c r="H100" s="130"/>
    </row>
    <row r="101" spans="1:8">
      <c r="A101" s="242"/>
      <c r="B101" s="130"/>
      <c r="C101" s="130"/>
      <c r="D101" s="130"/>
      <c r="E101" s="130"/>
      <c r="F101" s="130"/>
      <c r="G101" s="130"/>
      <c r="H101" s="130"/>
    </row>
    <row r="102" spans="1:8">
      <c r="A102" s="242"/>
      <c r="B102" s="130"/>
      <c r="C102" s="130"/>
      <c r="D102" s="130"/>
      <c r="E102" s="130"/>
      <c r="F102" s="130"/>
      <c r="G102" s="130"/>
      <c r="H102" s="130"/>
    </row>
    <row r="103" spans="1:8">
      <c r="A103" s="242"/>
      <c r="B103" s="130"/>
      <c r="C103" s="130"/>
      <c r="D103" s="130"/>
      <c r="E103" s="130"/>
      <c r="F103" s="130"/>
      <c r="G103" s="130"/>
      <c r="H103" s="130"/>
    </row>
    <row r="104" spans="1:8">
      <c r="A104" s="242"/>
      <c r="B104" s="130"/>
      <c r="C104" s="130"/>
      <c r="D104" s="130"/>
      <c r="E104" s="130"/>
      <c r="F104" s="130"/>
      <c r="G104" s="130"/>
      <c r="H104" s="130"/>
    </row>
    <row r="105" spans="1:8">
      <c r="A105" s="242"/>
      <c r="B105" s="130"/>
      <c r="C105" s="130"/>
      <c r="D105" s="130"/>
      <c r="E105" s="130"/>
      <c r="F105" s="130"/>
      <c r="G105" s="130"/>
      <c r="H105" s="130"/>
    </row>
    <row r="106" spans="1:8">
      <c r="A106" s="242"/>
      <c r="B106" s="130"/>
      <c r="C106" s="130"/>
      <c r="D106" s="130"/>
      <c r="E106" s="130"/>
      <c r="F106" s="130"/>
      <c r="G106" s="130"/>
      <c r="H106" s="130"/>
    </row>
    <row r="107" spans="1:8">
      <c r="A107" s="243"/>
      <c r="B107" s="130"/>
      <c r="C107" s="130"/>
      <c r="D107" s="130"/>
      <c r="E107" s="130"/>
      <c r="F107" s="130"/>
      <c r="G107" s="130"/>
      <c r="H107" s="130"/>
    </row>
    <row r="108" spans="1:8">
      <c r="A108" s="243"/>
      <c r="B108" s="130"/>
      <c r="C108" s="130"/>
      <c r="D108" s="130"/>
      <c r="E108" s="130"/>
      <c r="F108" s="130"/>
      <c r="G108" s="130"/>
      <c r="H108" s="130"/>
    </row>
    <row r="109" spans="1:8" ht="19.5">
      <c r="A109" s="238"/>
      <c r="B109" s="130"/>
      <c r="C109" s="130"/>
      <c r="D109" s="130"/>
      <c r="E109" s="130"/>
      <c r="F109" s="130"/>
      <c r="G109" s="130"/>
      <c r="H109" s="130"/>
    </row>
    <row r="110" spans="1:8" ht="19.5">
      <c r="A110" s="238"/>
      <c r="B110" s="130"/>
      <c r="C110" s="130"/>
      <c r="D110" s="130"/>
      <c r="E110" s="130"/>
      <c r="F110" s="130"/>
      <c r="G110" s="130"/>
      <c r="H110" s="130"/>
    </row>
    <row r="111" spans="1:8" ht="19.5">
      <c r="A111" s="240"/>
      <c r="B111" s="130"/>
      <c r="C111" s="130"/>
      <c r="D111" s="130"/>
      <c r="E111" s="130"/>
      <c r="F111" s="130"/>
      <c r="G111" s="130"/>
      <c r="H111" s="130"/>
    </row>
    <row r="112" spans="1:8" ht="19.5">
      <c r="A112" s="240"/>
      <c r="B112" s="130"/>
      <c r="C112" s="130"/>
      <c r="D112" s="130"/>
      <c r="E112" s="130"/>
      <c r="F112" s="130"/>
      <c r="G112" s="130"/>
      <c r="H112" s="130"/>
    </row>
    <row r="113" spans="1:8" ht="19.5">
      <c r="A113" s="240"/>
      <c r="B113" s="130"/>
      <c r="C113" s="130"/>
      <c r="D113" s="130"/>
      <c r="E113" s="130"/>
      <c r="F113" s="130"/>
      <c r="G113" s="130"/>
      <c r="H113" s="130"/>
    </row>
    <row r="114" spans="1:8" ht="19.5">
      <c r="A114" s="238"/>
      <c r="B114" s="130"/>
      <c r="C114" s="130"/>
      <c r="D114" s="130"/>
      <c r="E114" s="130"/>
      <c r="F114" s="130"/>
      <c r="G114" s="130"/>
      <c r="H114" s="130"/>
    </row>
    <row r="115" spans="1:8" ht="19.5">
      <c r="A115" s="238"/>
      <c r="B115" s="130"/>
      <c r="C115" s="130"/>
      <c r="D115" s="130"/>
      <c r="E115" s="130"/>
      <c r="F115" s="130"/>
      <c r="G115" s="130"/>
      <c r="H115" s="130"/>
    </row>
    <row r="116" spans="1:8" ht="19.5">
      <c r="A116" s="238"/>
      <c r="B116" s="130"/>
      <c r="C116" s="130"/>
      <c r="D116" s="130"/>
      <c r="E116" s="130"/>
      <c r="F116" s="130"/>
      <c r="G116" s="130"/>
      <c r="H116" s="130"/>
    </row>
    <row r="117" spans="1:8" ht="19.5">
      <c r="A117" s="238"/>
      <c r="B117" s="130"/>
      <c r="C117" s="130"/>
      <c r="D117" s="130"/>
      <c r="E117" s="130"/>
      <c r="F117" s="130"/>
      <c r="G117" s="130"/>
      <c r="H117" s="130"/>
    </row>
    <row r="118" spans="1:8" ht="19.5">
      <c r="A118" s="238"/>
      <c r="B118" s="130"/>
      <c r="C118" s="130"/>
      <c r="D118" s="130"/>
      <c r="E118" s="130"/>
      <c r="F118" s="130"/>
      <c r="G118" s="130"/>
      <c r="H118" s="130"/>
    </row>
    <row r="119" spans="1:8" ht="19.5">
      <c r="A119" s="238"/>
      <c r="B119" s="130"/>
      <c r="C119" s="130"/>
      <c r="D119" s="130"/>
      <c r="E119" s="130"/>
      <c r="F119" s="130"/>
      <c r="G119" s="130"/>
      <c r="H119" s="130"/>
    </row>
    <row r="120" spans="1:8" ht="19.5">
      <c r="A120" s="238"/>
      <c r="B120" s="130"/>
      <c r="C120" s="130"/>
      <c r="D120" s="130"/>
      <c r="E120" s="130"/>
      <c r="F120" s="130"/>
      <c r="G120" s="130"/>
      <c r="H120" s="130"/>
    </row>
    <row r="121" spans="1:8" ht="19.5">
      <c r="A121" s="240"/>
      <c r="B121" s="130"/>
      <c r="C121" s="130"/>
      <c r="D121" s="130"/>
      <c r="E121" s="130"/>
      <c r="F121" s="130"/>
      <c r="G121" s="130"/>
      <c r="H121" s="130"/>
    </row>
    <row r="122" spans="1:8" ht="19.5">
      <c r="A122" s="238"/>
      <c r="B122" s="130"/>
      <c r="C122" s="130"/>
      <c r="D122" s="130"/>
      <c r="E122" s="130"/>
      <c r="F122" s="130"/>
      <c r="G122" s="130"/>
      <c r="H122" s="130"/>
    </row>
    <row r="123" spans="1:8" ht="19.5">
      <c r="A123" s="238"/>
      <c r="B123" s="130"/>
      <c r="C123" s="130"/>
      <c r="D123" s="130"/>
      <c r="E123" s="130"/>
      <c r="F123" s="130"/>
      <c r="G123" s="130"/>
      <c r="H123" s="130"/>
    </row>
    <row r="124" spans="1:8" ht="19.5">
      <c r="A124" s="238"/>
      <c r="B124" s="130"/>
      <c r="C124" s="130"/>
      <c r="D124" s="130"/>
      <c r="E124" s="130"/>
      <c r="F124" s="130"/>
      <c r="G124" s="130"/>
      <c r="H124" s="130"/>
    </row>
    <row r="125" spans="1:8" ht="19.5">
      <c r="A125" s="238"/>
      <c r="B125" s="130"/>
      <c r="C125" s="130"/>
      <c r="D125" s="130"/>
      <c r="E125" s="130"/>
      <c r="F125" s="130"/>
      <c r="G125" s="130"/>
      <c r="H125" s="130"/>
    </row>
    <row r="126" spans="1:8" ht="19.5">
      <c r="A126" s="238"/>
      <c r="B126" s="130"/>
      <c r="C126" s="130"/>
      <c r="D126" s="130"/>
      <c r="E126" s="130"/>
      <c r="F126" s="130"/>
      <c r="G126" s="130"/>
      <c r="H126" s="130"/>
    </row>
    <row r="127" spans="1:8" ht="19.5">
      <c r="A127" s="240"/>
      <c r="B127" s="130"/>
      <c r="C127" s="130"/>
      <c r="D127" s="130"/>
      <c r="E127" s="130"/>
      <c r="F127" s="130"/>
      <c r="G127" s="130"/>
      <c r="H127" s="130"/>
    </row>
    <row r="128" spans="1:8" ht="19.5">
      <c r="A128" s="238"/>
      <c r="B128" s="130"/>
      <c r="C128" s="130"/>
      <c r="D128" s="130"/>
      <c r="E128" s="130"/>
      <c r="F128" s="130"/>
      <c r="G128" s="130"/>
      <c r="H128" s="130"/>
    </row>
    <row r="129" spans="1:8" ht="19.5">
      <c r="A129" s="238"/>
      <c r="B129" s="130"/>
      <c r="C129" s="130"/>
      <c r="D129" s="130"/>
      <c r="E129" s="130"/>
      <c r="F129" s="130"/>
      <c r="G129" s="130"/>
      <c r="H129" s="130"/>
    </row>
    <row r="130" spans="1:8" ht="19.5">
      <c r="A130" s="238"/>
      <c r="B130" s="130"/>
      <c r="C130" s="130"/>
      <c r="D130" s="130"/>
      <c r="E130" s="130"/>
      <c r="F130" s="130"/>
      <c r="G130" s="130"/>
      <c r="H130" s="130"/>
    </row>
    <row r="131" spans="1:8" ht="19.5">
      <c r="A131" s="240"/>
      <c r="B131" s="130"/>
      <c r="C131" s="130"/>
      <c r="D131" s="130"/>
      <c r="E131" s="130"/>
      <c r="F131" s="130"/>
      <c r="G131" s="130"/>
      <c r="H131" s="130"/>
    </row>
    <row r="132" spans="1:8" ht="19.5">
      <c r="A132" s="238"/>
      <c r="B132" s="130"/>
      <c r="C132" s="130"/>
      <c r="D132" s="130"/>
      <c r="E132" s="130"/>
      <c r="F132" s="130"/>
      <c r="G132" s="130"/>
      <c r="H132" s="130"/>
    </row>
    <row r="133" spans="1:8" ht="19.5">
      <c r="A133" s="238"/>
      <c r="B133" s="130"/>
      <c r="C133" s="130"/>
      <c r="D133" s="130"/>
      <c r="E133" s="130"/>
      <c r="F133" s="130"/>
      <c r="G133" s="130"/>
      <c r="H133" s="130"/>
    </row>
    <row r="134" spans="1:8" ht="19.5">
      <c r="A134" s="238"/>
      <c r="B134" s="130"/>
      <c r="C134" s="130"/>
      <c r="D134" s="130"/>
      <c r="E134" s="130"/>
      <c r="F134" s="130"/>
      <c r="G134" s="130"/>
      <c r="H134" s="130"/>
    </row>
    <row r="135" spans="1:8" ht="19.5">
      <c r="A135" s="238"/>
      <c r="B135" s="130"/>
      <c r="C135" s="130"/>
      <c r="D135" s="130"/>
      <c r="E135" s="130"/>
      <c r="F135" s="130"/>
      <c r="G135" s="130"/>
      <c r="H135" s="130"/>
    </row>
    <row r="136" spans="1:8" ht="19.5">
      <c r="A136" s="240"/>
      <c r="B136" s="130"/>
      <c r="C136" s="130"/>
      <c r="D136" s="130"/>
      <c r="E136" s="130"/>
      <c r="F136" s="130"/>
      <c r="G136" s="130"/>
      <c r="H136" s="130"/>
    </row>
    <row r="137" spans="1:8" ht="19.5">
      <c r="A137" s="238"/>
      <c r="B137" s="130"/>
      <c r="C137" s="130"/>
      <c r="D137" s="130"/>
      <c r="E137" s="130"/>
      <c r="F137" s="130"/>
      <c r="G137" s="130"/>
      <c r="H137" s="130"/>
    </row>
    <row r="138" spans="1:8" ht="19.5">
      <c r="A138" s="238"/>
      <c r="B138" s="130"/>
      <c r="C138" s="130"/>
      <c r="D138" s="130"/>
      <c r="E138" s="130"/>
      <c r="F138" s="130"/>
      <c r="G138" s="130"/>
      <c r="H138" s="130"/>
    </row>
    <row r="139" spans="1:8" ht="19.5">
      <c r="A139" s="238"/>
      <c r="B139" s="130"/>
      <c r="C139" s="130"/>
      <c r="D139" s="130"/>
      <c r="E139" s="130"/>
      <c r="F139" s="130"/>
      <c r="G139" s="130"/>
      <c r="H139" s="130"/>
    </row>
    <row r="140" spans="1:8" ht="19.5">
      <c r="A140" s="238"/>
      <c r="B140" s="130"/>
      <c r="C140" s="130"/>
      <c r="D140" s="130"/>
      <c r="E140" s="130"/>
      <c r="F140" s="130"/>
      <c r="G140" s="130"/>
      <c r="H140" s="130"/>
    </row>
    <row r="141" spans="1:8" ht="19.5">
      <c r="A141" s="239"/>
      <c r="B141" s="130"/>
      <c r="C141" s="130"/>
      <c r="D141" s="130"/>
      <c r="E141" s="130"/>
      <c r="F141" s="130"/>
      <c r="G141" s="130"/>
      <c r="H141" s="130"/>
    </row>
    <row r="142" spans="1:8" ht="19.5">
      <c r="A142" s="239"/>
      <c r="B142" s="130"/>
      <c r="C142" s="130"/>
      <c r="D142" s="130"/>
      <c r="E142" s="130"/>
      <c r="F142" s="130"/>
      <c r="G142" s="130"/>
      <c r="H142" s="130"/>
    </row>
    <row r="143" spans="1:8" ht="19.5">
      <c r="A143" s="240"/>
      <c r="B143" s="130"/>
      <c r="C143" s="130"/>
      <c r="D143" s="130"/>
      <c r="E143" s="130"/>
      <c r="F143" s="130"/>
      <c r="G143" s="130"/>
      <c r="H143" s="130"/>
    </row>
    <row r="144" spans="1:8" ht="19.5">
      <c r="A144" s="238"/>
      <c r="B144" s="130"/>
      <c r="C144" s="130"/>
      <c r="D144" s="130"/>
      <c r="E144" s="130"/>
      <c r="F144" s="130"/>
      <c r="G144" s="130"/>
      <c r="H144" s="130"/>
    </row>
    <row r="145" spans="1:8" ht="19.5">
      <c r="A145" s="238"/>
      <c r="B145" s="130"/>
      <c r="C145" s="130"/>
      <c r="D145" s="130"/>
      <c r="E145" s="130"/>
      <c r="F145" s="130"/>
      <c r="G145" s="130"/>
      <c r="H145" s="130"/>
    </row>
    <row r="146" spans="1:8" ht="19.5">
      <c r="A146" s="244"/>
      <c r="B146" s="130"/>
      <c r="C146" s="130"/>
      <c r="D146" s="130"/>
      <c r="E146" s="130"/>
      <c r="F146" s="130"/>
      <c r="G146" s="130"/>
      <c r="H146" s="130"/>
    </row>
    <row r="147" spans="1:8" ht="19.5">
      <c r="A147" s="240"/>
      <c r="B147" s="130"/>
      <c r="C147" s="130"/>
      <c r="D147" s="130"/>
      <c r="E147" s="130"/>
      <c r="F147" s="130"/>
      <c r="G147" s="130"/>
      <c r="H147" s="130"/>
    </row>
    <row r="148" spans="1:8" ht="19.5">
      <c r="A148" s="238"/>
      <c r="B148" s="130"/>
      <c r="C148" s="130"/>
      <c r="D148" s="130"/>
      <c r="E148" s="130"/>
      <c r="F148" s="130"/>
      <c r="G148" s="130"/>
      <c r="H148" s="130"/>
    </row>
    <row r="149" spans="1:8" ht="19.5">
      <c r="A149" s="238"/>
      <c r="B149" s="130"/>
      <c r="C149" s="130"/>
      <c r="D149" s="130"/>
      <c r="E149" s="130"/>
      <c r="F149" s="130"/>
      <c r="G149" s="130"/>
      <c r="H149" s="130"/>
    </row>
    <row r="150" spans="1:8" ht="19.5">
      <c r="A150" s="238"/>
      <c r="B150" s="130"/>
      <c r="C150" s="130"/>
      <c r="D150" s="130"/>
      <c r="E150" s="130"/>
      <c r="F150" s="130"/>
      <c r="G150" s="130"/>
      <c r="H150" s="130"/>
    </row>
    <row r="151" spans="1:8" ht="19.5">
      <c r="A151" s="240"/>
      <c r="B151" s="130"/>
      <c r="C151" s="130"/>
      <c r="D151" s="130"/>
      <c r="E151" s="130"/>
      <c r="F151" s="130"/>
      <c r="G151" s="130"/>
      <c r="H151" s="130"/>
    </row>
    <row r="152" spans="1:8" ht="19.5">
      <c r="A152" s="238"/>
      <c r="B152" s="130"/>
      <c r="C152" s="130"/>
      <c r="D152" s="130"/>
      <c r="E152" s="130"/>
      <c r="F152" s="130"/>
      <c r="G152" s="130"/>
      <c r="H152" s="130"/>
    </row>
    <row r="153" spans="1:8" ht="19.5">
      <c r="A153" s="238"/>
      <c r="B153" s="130"/>
      <c r="C153" s="130"/>
      <c r="D153" s="130"/>
      <c r="E153" s="130"/>
      <c r="F153" s="130"/>
      <c r="G153" s="130"/>
      <c r="H153" s="130"/>
    </row>
    <row r="154" spans="1:8" ht="19.5">
      <c r="A154" s="238"/>
      <c r="B154" s="130"/>
      <c r="C154" s="130"/>
      <c r="D154" s="130"/>
      <c r="E154" s="130"/>
      <c r="F154" s="130"/>
      <c r="G154" s="130"/>
      <c r="H154" s="130"/>
    </row>
    <row r="155" spans="1:8" ht="19.5">
      <c r="A155" s="240"/>
      <c r="B155" s="130"/>
      <c r="C155" s="130"/>
      <c r="D155" s="130"/>
      <c r="E155" s="130"/>
      <c r="F155" s="130"/>
      <c r="G155" s="130"/>
      <c r="H155" s="130"/>
    </row>
    <row r="156" spans="1:8" ht="19.5">
      <c r="A156" s="238"/>
      <c r="B156" s="130"/>
      <c r="C156" s="130"/>
      <c r="D156" s="130"/>
      <c r="E156" s="130"/>
      <c r="F156" s="130"/>
      <c r="G156" s="130"/>
      <c r="H156" s="130"/>
    </row>
    <row r="157" spans="1:8" ht="19.5">
      <c r="A157" s="238"/>
      <c r="B157" s="130"/>
      <c r="C157" s="130"/>
      <c r="D157" s="130"/>
      <c r="E157" s="130"/>
      <c r="F157" s="130"/>
      <c r="G157" s="130"/>
      <c r="H157" s="130"/>
    </row>
    <row r="158" spans="1:8" ht="19.5">
      <c r="A158" s="238"/>
      <c r="B158" s="130"/>
      <c r="C158" s="130"/>
      <c r="D158" s="130"/>
      <c r="E158" s="130"/>
      <c r="F158" s="130"/>
      <c r="G158" s="130"/>
      <c r="H158" s="130"/>
    </row>
    <row r="159" spans="1:8" ht="19.5">
      <c r="A159" s="240"/>
      <c r="B159" s="130"/>
      <c r="C159" s="130"/>
      <c r="D159" s="130"/>
      <c r="E159" s="130"/>
      <c r="F159" s="130"/>
      <c r="G159" s="130"/>
      <c r="H159" s="130"/>
    </row>
    <row r="160" spans="1:8" ht="19.5">
      <c r="A160" s="238"/>
      <c r="B160" s="130"/>
      <c r="C160" s="130"/>
      <c r="D160" s="130"/>
      <c r="E160" s="130"/>
      <c r="F160" s="130"/>
      <c r="G160" s="130"/>
      <c r="H160" s="130"/>
    </row>
    <row r="161" spans="1:8" ht="19.5">
      <c r="A161" s="238"/>
      <c r="B161" s="130"/>
      <c r="C161" s="130"/>
      <c r="D161" s="130"/>
      <c r="E161" s="130"/>
      <c r="F161" s="130"/>
      <c r="G161" s="130"/>
      <c r="H161" s="130"/>
    </row>
    <row r="162" spans="1:8" ht="19.5">
      <c r="A162" s="238"/>
      <c r="B162" s="130"/>
      <c r="C162" s="130"/>
      <c r="D162" s="130"/>
      <c r="E162" s="130"/>
      <c r="F162" s="130"/>
      <c r="G162" s="130"/>
      <c r="H162" s="130"/>
    </row>
    <row r="163" spans="1:8" ht="19.5">
      <c r="A163" s="245"/>
      <c r="B163" s="130"/>
      <c r="C163" s="130"/>
      <c r="D163" s="130"/>
      <c r="E163" s="130"/>
      <c r="F163" s="130"/>
      <c r="G163" s="130"/>
      <c r="H163" s="130"/>
    </row>
    <row r="164" spans="1:8" ht="19.5">
      <c r="A164" s="245"/>
      <c r="B164" s="130"/>
      <c r="C164" s="130"/>
      <c r="D164" s="130"/>
      <c r="E164" s="130"/>
      <c r="F164" s="130"/>
      <c r="G164" s="130"/>
      <c r="H164" s="130"/>
    </row>
    <row r="165" spans="1:8" ht="19.5">
      <c r="A165" s="245"/>
      <c r="B165" s="130"/>
      <c r="C165" s="130"/>
      <c r="D165" s="130"/>
      <c r="E165" s="130"/>
      <c r="F165" s="130"/>
      <c r="G165" s="130"/>
      <c r="H165" s="130"/>
    </row>
    <row r="166" spans="1:8" ht="19.5">
      <c r="A166" s="241"/>
      <c r="B166" s="130"/>
      <c r="C166" s="130"/>
      <c r="D166" s="130"/>
      <c r="E166" s="130"/>
      <c r="F166" s="130"/>
      <c r="G166" s="130"/>
      <c r="H166" s="130"/>
    </row>
    <row r="167" spans="1:8" ht="19.5">
      <c r="A167" s="241"/>
      <c r="B167" s="130"/>
      <c r="C167" s="130"/>
      <c r="D167" s="130"/>
      <c r="E167" s="130"/>
      <c r="F167" s="130"/>
      <c r="G167" s="130"/>
      <c r="H167" s="130"/>
    </row>
    <row r="168" spans="1:8" ht="19.5">
      <c r="A168" s="240"/>
      <c r="B168" s="130"/>
      <c r="C168" s="130"/>
      <c r="D168" s="130"/>
      <c r="E168" s="130"/>
      <c r="F168" s="130"/>
      <c r="G168" s="130"/>
      <c r="H168" s="130"/>
    </row>
    <row r="169" spans="1:8" ht="19.5">
      <c r="A169" s="238"/>
      <c r="B169" s="130"/>
      <c r="C169" s="130"/>
      <c r="D169" s="130"/>
      <c r="E169" s="130"/>
      <c r="F169" s="130"/>
      <c r="G169" s="130"/>
      <c r="H169" s="130"/>
    </row>
    <row r="170" spans="1:8" ht="19.5">
      <c r="A170" s="238"/>
      <c r="B170" s="130"/>
      <c r="C170" s="130"/>
      <c r="D170" s="130"/>
      <c r="E170" s="130"/>
      <c r="F170" s="130"/>
      <c r="G170" s="130"/>
      <c r="H170" s="130"/>
    </row>
    <row r="171" spans="1:8" ht="19.5">
      <c r="A171" s="238"/>
      <c r="B171" s="130"/>
      <c r="C171" s="130"/>
      <c r="D171" s="130"/>
      <c r="E171" s="130"/>
      <c r="F171" s="130"/>
      <c r="G171" s="130"/>
      <c r="H171" s="130"/>
    </row>
    <row r="172" spans="1:8" ht="19.5">
      <c r="A172" s="238"/>
      <c r="B172" s="130"/>
      <c r="C172" s="130"/>
      <c r="D172" s="130"/>
      <c r="E172" s="130"/>
      <c r="F172" s="130"/>
      <c r="G172" s="130"/>
      <c r="H172" s="130"/>
    </row>
    <row r="173" spans="1:8" ht="19.5">
      <c r="A173" s="238"/>
      <c r="B173" s="130"/>
      <c r="C173" s="130"/>
      <c r="D173" s="130"/>
      <c r="E173" s="130"/>
      <c r="F173" s="130"/>
      <c r="G173" s="130"/>
      <c r="H173" s="130"/>
    </row>
    <row r="174" spans="1:8" ht="19.5">
      <c r="A174" s="240"/>
      <c r="B174" s="130"/>
      <c r="C174" s="130"/>
      <c r="D174" s="130"/>
      <c r="E174" s="130"/>
      <c r="F174" s="130"/>
      <c r="G174" s="130"/>
      <c r="H174" s="130"/>
    </row>
    <row r="175" spans="1:8" ht="19.5">
      <c r="A175" s="238"/>
      <c r="B175" s="130"/>
      <c r="C175" s="130"/>
      <c r="D175" s="130"/>
      <c r="E175" s="130"/>
      <c r="F175" s="130"/>
      <c r="G175" s="130"/>
      <c r="H175" s="130"/>
    </row>
    <row r="176" spans="1:8" ht="19.5">
      <c r="A176" s="238"/>
      <c r="B176" s="130"/>
      <c r="C176" s="130"/>
      <c r="D176" s="130"/>
      <c r="E176" s="130"/>
      <c r="F176" s="130"/>
      <c r="G176" s="130"/>
      <c r="H176" s="130"/>
    </row>
    <row r="177" spans="1:8" ht="19.5">
      <c r="A177" s="238"/>
      <c r="B177" s="130"/>
      <c r="C177" s="130"/>
      <c r="D177" s="130"/>
      <c r="E177" s="130"/>
      <c r="F177" s="130"/>
      <c r="G177" s="130"/>
      <c r="H177" s="130"/>
    </row>
    <row r="178" spans="1:8" ht="19.5">
      <c r="A178" s="238"/>
      <c r="B178" s="130"/>
      <c r="C178" s="130"/>
      <c r="D178" s="130"/>
      <c r="E178" s="130"/>
      <c r="F178" s="130"/>
      <c r="G178" s="130"/>
      <c r="H178" s="130"/>
    </row>
    <row r="179" spans="1:8" ht="19.5">
      <c r="A179" s="240"/>
      <c r="B179" s="130"/>
      <c r="C179" s="130"/>
      <c r="D179" s="130"/>
      <c r="E179" s="130"/>
      <c r="F179" s="130"/>
      <c r="G179" s="130"/>
      <c r="H179" s="130"/>
    </row>
    <row r="180" spans="1:8" ht="19.5">
      <c r="A180" s="240"/>
      <c r="B180" s="130"/>
      <c r="C180" s="130"/>
      <c r="D180" s="130"/>
      <c r="E180" s="130"/>
      <c r="F180" s="130"/>
      <c r="G180" s="130"/>
      <c r="H180" s="130"/>
    </row>
    <row r="181" spans="1:8" ht="19.5">
      <c r="A181" s="238"/>
      <c r="B181" s="130"/>
      <c r="C181" s="130"/>
      <c r="D181" s="130"/>
      <c r="E181" s="130"/>
      <c r="F181" s="130"/>
      <c r="G181" s="130"/>
      <c r="H181" s="130"/>
    </row>
    <row r="182" spans="1:8" ht="19.5">
      <c r="A182" s="238"/>
      <c r="B182" s="130"/>
      <c r="C182" s="130"/>
      <c r="D182" s="130"/>
      <c r="E182" s="130"/>
      <c r="F182" s="130"/>
      <c r="G182" s="130"/>
      <c r="H182" s="130"/>
    </row>
    <row r="183" spans="1:8" ht="19.5">
      <c r="A183" s="238"/>
      <c r="B183" s="130"/>
      <c r="C183" s="130"/>
      <c r="D183" s="130"/>
      <c r="E183" s="130"/>
      <c r="F183" s="130"/>
      <c r="G183" s="130"/>
      <c r="H183" s="130"/>
    </row>
    <row r="184" spans="1:8" ht="19.5">
      <c r="A184" s="240"/>
      <c r="B184" s="130"/>
      <c r="C184" s="130"/>
      <c r="D184" s="130"/>
      <c r="E184" s="130"/>
      <c r="F184" s="130"/>
      <c r="G184" s="130"/>
      <c r="H184" s="130"/>
    </row>
    <row r="185" spans="1:8" ht="19.5">
      <c r="A185" s="240"/>
      <c r="B185" s="130"/>
      <c r="C185" s="130"/>
      <c r="D185" s="130"/>
      <c r="E185" s="130"/>
      <c r="F185" s="130"/>
      <c r="G185" s="130"/>
      <c r="H185" s="130"/>
    </row>
    <row r="186" spans="1:8" ht="19.5">
      <c r="A186" s="240"/>
      <c r="B186" s="130"/>
      <c r="C186" s="130"/>
      <c r="D186" s="130"/>
      <c r="E186" s="130"/>
      <c r="F186" s="130"/>
      <c r="G186" s="130"/>
      <c r="H186" s="130"/>
    </row>
    <row r="187" spans="1:8" ht="19.5">
      <c r="A187" s="240"/>
      <c r="B187" s="130"/>
      <c r="C187" s="130"/>
      <c r="D187" s="130"/>
      <c r="E187" s="130"/>
      <c r="F187" s="130"/>
      <c r="G187" s="130"/>
      <c r="H187" s="130"/>
    </row>
    <row r="188" spans="1:8" ht="19.5">
      <c r="A188" s="240"/>
      <c r="B188" s="130"/>
      <c r="C188" s="130"/>
      <c r="D188" s="130"/>
      <c r="E188" s="130"/>
      <c r="F188" s="130"/>
      <c r="G188" s="130"/>
      <c r="H188" s="130"/>
    </row>
    <row r="189" spans="1:8" ht="19.5">
      <c r="A189" s="240"/>
      <c r="B189" s="130"/>
      <c r="C189" s="130"/>
      <c r="D189" s="130"/>
      <c r="E189" s="130"/>
      <c r="F189" s="130"/>
      <c r="G189" s="130"/>
      <c r="H189" s="130"/>
    </row>
    <row r="190" spans="1:8" ht="19.5">
      <c r="A190" s="238"/>
      <c r="B190" s="130"/>
      <c r="C190" s="130"/>
      <c r="D190" s="130"/>
      <c r="E190" s="130"/>
      <c r="F190" s="130"/>
      <c r="G190" s="130"/>
      <c r="H190" s="130"/>
    </row>
    <row r="191" spans="1:8" ht="19.5">
      <c r="A191" s="238"/>
      <c r="B191" s="130"/>
      <c r="C191" s="130"/>
      <c r="D191" s="130"/>
      <c r="E191" s="130"/>
      <c r="F191" s="130"/>
      <c r="G191" s="130"/>
      <c r="H191" s="130"/>
    </row>
    <row r="192" spans="1:8" ht="19.5">
      <c r="A192" s="238"/>
      <c r="B192" s="130"/>
      <c r="C192" s="130"/>
      <c r="D192" s="130"/>
      <c r="E192" s="130"/>
      <c r="F192" s="130"/>
      <c r="G192" s="130"/>
      <c r="H192" s="130"/>
    </row>
    <row r="193" spans="1:8" ht="19.5">
      <c r="A193" s="240"/>
      <c r="B193" s="130"/>
      <c r="C193" s="130"/>
      <c r="D193" s="130"/>
      <c r="E193" s="130"/>
      <c r="F193" s="130"/>
      <c r="G193" s="130"/>
      <c r="H193" s="130"/>
    </row>
    <row r="194" spans="1:8" ht="19.5">
      <c r="A194" s="238"/>
      <c r="B194" s="130"/>
      <c r="C194" s="130"/>
      <c r="D194" s="130"/>
      <c r="E194" s="130"/>
      <c r="F194" s="130"/>
      <c r="G194" s="130"/>
      <c r="H194" s="130"/>
    </row>
    <row r="195" spans="1:8" ht="19.5">
      <c r="A195" s="238"/>
      <c r="B195" s="130"/>
      <c r="C195" s="130"/>
      <c r="D195" s="130"/>
      <c r="E195" s="130"/>
      <c r="F195" s="130"/>
      <c r="G195" s="130"/>
      <c r="H195" s="130"/>
    </row>
    <row r="196" spans="1:8" ht="19.5">
      <c r="A196" s="246"/>
      <c r="B196" s="130"/>
      <c r="C196" s="130"/>
      <c r="D196" s="130"/>
      <c r="E196" s="130"/>
      <c r="F196" s="130"/>
      <c r="G196" s="130"/>
      <c r="H196" s="130"/>
    </row>
    <row r="197" spans="1:8" ht="19.5">
      <c r="A197" s="238"/>
      <c r="B197" s="130"/>
      <c r="C197" s="130"/>
      <c r="D197" s="130"/>
      <c r="E197" s="130"/>
      <c r="F197" s="130"/>
      <c r="G197" s="130"/>
      <c r="H197" s="130"/>
    </row>
    <row r="198" spans="1:8" ht="19.5">
      <c r="A198" s="240"/>
      <c r="B198" s="130"/>
      <c r="C198" s="130"/>
      <c r="D198" s="130"/>
      <c r="E198" s="130"/>
      <c r="F198" s="130"/>
      <c r="G198" s="130"/>
      <c r="H198" s="130"/>
    </row>
    <row r="199" spans="1:8" ht="19.5">
      <c r="A199" s="238"/>
      <c r="B199" s="130"/>
      <c r="C199" s="130"/>
      <c r="D199" s="130"/>
      <c r="E199" s="130"/>
      <c r="F199" s="130"/>
      <c r="G199" s="130"/>
      <c r="H199" s="130"/>
    </row>
    <row r="200" spans="1:8" ht="19.5">
      <c r="A200" s="238"/>
      <c r="B200" s="130"/>
      <c r="C200" s="130"/>
      <c r="D200" s="130"/>
      <c r="E200" s="130"/>
      <c r="F200" s="130"/>
      <c r="G200" s="130"/>
      <c r="H200" s="130"/>
    </row>
    <row r="201" spans="1:8" ht="19.5">
      <c r="A201" s="240"/>
      <c r="B201" s="130"/>
      <c r="C201" s="130"/>
      <c r="D201" s="130"/>
      <c r="E201" s="130"/>
      <c r="F201" s="130"/>
      <c r="G201" s="130"/>
      <c r="H201" s="130"/>
    </row>
    <row r="202" spans="1:8" ht="19.5">
      <c r="A202" s="238"/>
      <c r="B202" s="130"/>
      <c r="C202" s="130"/>
      <c r="D202" s="130"/>
      <c r="E202" s="130"/>
      <c r="F202" s="130"/>
      <c r="G202" s="130"/>
      <c r="H202" s="130"/>
    </row>
    <row r="203" spans="1:8" ht="19.5">
      <c r="A203" s="238"/>
      <c r="B203" s="130"/>
      <c r="C203" s="130"/>
      <c r="D203" s="130"/>
      <c r="E203" s="130"/>
      <c r="F203" s="130"/>
      <c r="G203" s="130"/>
      <c r="H203" s="130"/>
    </row>
    <row r="204" spans="1:8" ht="19.5">
      <c r="A204" s="240"/>
      <c r="B204" s="130"/>
      <c r="C204" s="130"/>
      <c r="D204" s="130"/>
      <c r="E204" s="130"/>
      <c r="F204" s="130"/>
      <c r="G204" s="130"/>
      <c r="H204" s="130"/>
    </row>
    <row r="205" spans="1:8" ht="19.5">
      <c r="A205" s="238"/>
      <c r="B205" s="130"/>
      <c r="C205" s="130"/>
      <c r="D205" s="130"/>
      <c r="E205" s="130"/>
      <c r="F205" s="130"/>
      <c r="G205" s="130"/>
      <c r="H205" s="130"/>
    </row>
    <row r="206" spans="1:8" ht="19.5">
      <c r="A206" s="238"/>
      <c r="B206" s="130"/>
      <c r="C206" s="130"/>
      <c r="D206" s="130"/>
      <c r="E206" s="130"/>
      <c r="F206" s="130"/>
      <c r="G206" s="130"/>
      <c r="H206" s="130"/>
    </row>
    <row r="207" spans="1:8" ht="19.5">
      <c r="A207" s="238"/>
      <c r="B207" s="130"/>
      <c r="C207" s="130"/>
      <c r="D207" s="130"/>
      <c r="E207" s="130"/>
      <c r="F207" s="130"/>
      <c r="G207" s="130"/>
      <c r="H207" s="130"/>
    </row>
    <row r="208" spans="1:8" ht="19.5">
      <c r="A208" s="238"/>
      <c r="B208" s="130"/>
      <c r="C208" s="130"/>
      <c r="D208" s="130"/>
      <c r="E208" s="130"/>
      <c r="F208" s="130"/>
      <c r="G208" s="130"/>
      <c r="H208" s="130"/>
    </row>
    <row r="209" spans="1:8" ht="19.5">
      <c r="A209" s="238"/>
      <c r="B209" s="130"/>
      <c r="C209" s="130"/>
      <c r="D209" s="130"/>
      <c r="E209" s="130"/>
      <c r="F209" s="130"/>
      <c r="G209" s="130"/>
      <c r="H209" s="130"/>
    </row>
    <row r="210" spans="1:8" ht="19.5">
      <c r="A210" s="238"/>
      <c r="B210" s="130"/>
      <c r="C210" s="130"/>
      <c r="D210" s="130"/>
      <c r="E210" s="130"/>
      <c r="F210" s="130"/>
      <c r="G210" s="130"/>
      <c r="H210" s="130"/>
    </row>
    <row r="211" spans="1:8" ht="19.5">
      <c r="A211" s="238"/>
      <c r="B211" s="130"/>
      <c r="C211" s="130"/>
      <c r="D211" s="130"/>
      <c r="E211" s="130"/>
      <c r="F211" s="130"/>
      <c r="G211" s="130"/>
      <c r="H211" s="130"/>
    </row>
    <row r="212" spans="1:8" ht="19.5">
      <c r="A212" s="238"/>
      <c r="B212" s="130"/>
      <c r="C212" s="130"/>
      <c r="D212" s="130"/>
      <c r="E212" s="130"/>
      <c r="F212" s="130"/>
      <c r="G212" s="130"/>
      <c r="H212" s="130"/>
    </row>
    <row r="213" spans="1:8" ht="19.5">
      <c r="A213" s="240"/>
      <c r="B213" s="130"/>
      <c r="C213" s="130"/>
      <c r="D213" s="130"/>
      <c r="E213" s="130"/>
      <c r="F213" s="130"/>
      <c r="G213" s="130"/>
      <c r="H213" s="130"/>
    </row>
    <row r="214" spans="1:8" ht="19.5">
      <c r="A214" s="238"/>
      <c r="B214" s="130"/>
      <c r="C214" s="130"/>
      <c r="D214" s="130"/>
      <c r="E214" s="130"/>
      <c r="F214" s="130"/>
      <c r="G214" s="130"/>
      <c r="H214" s="130"/>
    </row>
    <row r="215" spans="1:8" ht="19.5">
      <c r="A215" s="238"/>
      <c r="B215" s="130"/>
      <c r="C215" s="130"/>
      <c r="D215" s="130"/>
      <c r="E215" s="130"/>
      <c r="F215" s="130"/>
      <c r="G215" s="130"/>
      <c r="H215" s="130"/>
    </row>
    <row r="216" spans="1:8" ht="19.5">
      <c r="A216" s="238"/>
      <c r="B216" s="130"/>
      <c r="C216" s="130"/>
      <c r="D216" s="130"/>
      <c r="E216" s="130"/>
      <c r="F216" s="130"/>
      <c r="G216" s="130"/>
      <c r="H216" s="130"/>
    </row>
    <row r="217" spans="1:8" ht="19.5">
      <c r="A217" s="238"/>
      <c r="B217" s="130"/>
      <c r="C217" s="130"/>
      <c r="D217" s="130"/>
      <c r="E217" s="130"/>
      <c r="F217" s="130"/>
      <c r="G217" s="130"/>
      <c r="H217" s="130"/>
    </row>
    <row r="218" spans="1:8" ht="19.5">
      <c r="A218" s="238"/>
      <c r="B218" s="130"/>
      <c r="C218" s="130"/>
      <c r="D218" s="130"/>
      <c r="E218" s="130"/>
      <c r="F218" s="130"/>
      <c r="G218" s="130"/>
      <c r="H218" s="130"/>
    </row>
    <row r="219" spans="1:8" ht="19.5">
      <c r="A219" s="240"/>
      <c r="B219" s="130"/>
      <c r="C219" s="130"/>
      <c r="D219" s="130"/>
      <c r="E219" s="130"/>
      <c r="F219" s="130"/>
      <c r="G219" s="130"/>
      <c r="H219" s="130"/>
    </row>
    <row r="220" spans="1:8" ht="19.5">
      <c r="A220" s="238"/>
      <c r="B220" s="130"/>
      <c r="C220" s="130"/>
      <c r="D220" s="130"/>
      <c r="E220" s="130"/>
      <c r="F220" s="130"/>
      <c r="G220" s="130"/>
      <c r="H220" s="130"/>
    </row>
    <row r="221" spans="1:8" ht="19.5">
      <c r="A221" s="238"/>
      <c r="B221" s="130"/>
      <c r="C221" s="130"/>
      <c r="D221" s="130"/>
      <c r="E221" s="130"/>
      <c r="F221" s="130"/>
      <c r="G221" s="130"/>
      <c r="H221" s="130"/>
    </row>
    <row r="222" spans="1:8" ht="19.5">
      <c r="A222" s="240"/>
      <c r="B222" s="130"/>
      <c r="C222" s="130"/>
      <c r="D222" s="130"/>
      <c r="E222" s="130"/>
      <c r="F222" s="130"/>
      <c r="G222" s="130"/>
      <c r="H222" s="130"/>
    </row>
    <row r="223" spans="1:8" ht="19.5">
      <c r="A223" s="238"/>
      <c r="B223" s="130"/>
      <c r="C223" s="130"/>
      <c r="D223" s="130"/>
      <c r="E223" s="130"/>
      <c r="F223" s="130"/>
      <c r="G223" s="130"/>
      <c r="H223" s="130"/>
    </row>
    <row r="224" spans="1:8" ht="19.5">
      <c r="A224" s="238"/>
      <c r="B224" s="130"/>
      <c r="C224" s="130"/>
      <c r="D224" s="130"/>
      <c r="E224" s="130"/>
      <c r="F224" s="130"/>
      <c r="G224" s="130"/>
      <c r="H224" s="130"/>
    </row>
    <row r="225" spans="1:8" ht="19.5">
      <c r="A225" s="238"/>
      <c r="B225" s="130"/>
      <c r="C225" s="130"/>
      <c r="D225" s="130"/>
      <c r="E225" s="130"/>
      <c r="F225" s="130"/>
      <c r="G225" s="130"/>
      <c r="H225" s="130"/>
    </row>
    <row r="226" spans="1:8" ht="19.5">
      <c r="A226" s="247"/>
      <c r="B226" s="130"/>
      <c r="C226" s="130"/>
      <c r="D226" s="130"/>
      <c r="E226" s="130"/>
      <c r="F226" s="130"/>
      <c r="G226" s="130"/>
      <c r="H226" s="130"/>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3.xml><?xml version="1.0" encoding="utf-8"?>
<worksheet xmlns="http://schemas.openxmlformats.org/spreadsheetml/2006/main" xmlns:r="http://schemas.openxmlformats.org/officeDocument/2006/relationships">
  <sheetPr codeName="Sheet24">
    <pageSetUpPr fitToPage="1"/>
  </sheetPr>
  <dimension ref="A1:I226"/>
  <sheetViews>
    <sheetView zoomScale="50" workbookViewId="0">
      <selection activeCell="K6" sqref="K6"/>
    </sheetView>
  </sheetViews>
  <sheetFormatPr defaultRowHeight="18"/>
  <cols>
    <col min="1" max="1" width="132.28515625" style="112" customWidth="1"/>
    <col min="2" max="8" width="16" style="112" customWidth="1"/>
    <col min="9" max="9" width="16" style="130" customWidth="1"/>
    <col min="10" max="256" width="9.140625" style="112"/>
    <col min="257" max="257" width="132.28515625" style="112" customWidth="1"/>
    <col min="258" max="265" width="16" style="112" customWidth="1"/>
    <col min="266" max="512" width="9.140625" style="112"/>
    <col min="513" max="513" width="132.28515625" style="112" customWidth="1"/>
    <col min="514" max="521" width="16" style="112" customWidth="1"/>
    <col min="522" max="768" width="9.140625" style="112"/>
    <col min="769" max="769" width="132.28515625" style="112" customWidth="1"/>
    <col min="770" max="777" width="16" style="112" customWidth="1"/>
    <col min="778" max="1024" width="9.140625" style="112"/>
    <col min="1025" max="1025" width="132.28515625" style="112" customWidth="1"/>
    <col min="1026" max="1033" width="16" style="112" customWidth="1"/>
    <col min="1034" max="1280" width="9.140625" style="112"/>
    <col min="1281" max="1281" width="132.28515625" style="112" customWidth="1"/>
    <col min="1282" max="1289" width="16" style="112" customWidth="1"/>
    <col min="1290" max="1536" width="9.140625" style="112"/>
    <col min="1537" max="1537" width="132.28515625" style="112" customWidth="1"/>
    <col min="1538" max="1545" width="16" style="112" customWidth="1"/>
    <col min="1546" max="1792" width="9.140625" style="112"/>
    <col min="1793" max="1793" width="132.28515625" style="112" customWidth="1"/>
    <col min="1794" max="1801" width="16" style="112" customWidth="1"/>
    <col min="1802" max="2048" width="9.140625" style="112"/>
    <col min="2049" max="2049" width="132.28515625" style="112" customWidth="1"/>
    <col min="2050" max="2057" width="16" style="112" customWidth="1"/>
    <col min="2058" max="2304" width="9.140625" style="112"/>
    <col min="2305" max="2305" width="132.28515625" style="112" customWidth="1"/>
    <col min="2306" max="2313" width="16" style="112" customWidth="1"/>
    <col min="2314" max="2560" width="9.140625" style="112"/>
    <col min="2561" max="2561" width="132.28515625" style="112" customWidth="1"/>
    <col min="2562" max="2569" width="16" style="112" customWidth="1"/>
    <col min="2570" max="2816" width="9.140625" style="112"/>
    <col min="2817" max="2817" width="132.28515625" style="112" customWidth="1"/>
    <col min="2818" max="2825" width="16" style="112" customWidth="1"/>
    <col min="2826" max="3072" width="9.140625" style="112"/>
    <col min="3073" max="3073" width="132.28515625" style="112" customWidth="1"/>
    <col min="3074" max="3081" width="16" style="112" customWidth="1"/>
    <col min="3082" max="3328" width="9.140625" style="112"/>
    <col min="3329" max="3329" width="132.28515625" style="112" customWidth="1"/>
    <col min="3330" max="3337" width="16" style="112" customWidth="1"/>
    <col min="3338" max="3584" width="9.140625" style="112"/>
    <col min="3585" max="3585" width="132.28515625" style="112" customWidth="1"/>
    <col min="3586" max="3593" width="16" style="112" customWidth="1"/>
    <col min="3594" max="3840" width="9.140625" style="112"/>
    <col min="3841" max="3841" width="132.28515625" style="112" customWidth="1"/>
    <col min="3842" max="3849" width="16" style="112" customWidth="1"/>
    <col min="3850" max="4096" width="9.140625" style="112"/>
    <col min="4097" max="4097" width="132.28515625" style="112" customWidth="1"/>
    <col min="4098" max="4105" width="16" style="112" customWidth="1"/>
    <col min="4106" max="4352" width="9.140625" style="112"/>
    <col min="4353" max="4353" width="132.28515625" style="112" customWidth="1"/>
    <col min="4354" max="4361" width="16" style="112" customWidth="1"/>
    <col min="4362" max="4608" width="9.140625" style="112"/>
    <col min="4609" max="4609" width="132.28515625" style="112" customWidth="1"/>
    <col min="4610" max="4617" width="16" style="112" customWidth="1"/>
    <col min="4618" max="4864" width="9.140625" style="112"/>
    <col min="4865" max="4865" width="132.28515625" style="112" customWidth="1"/>
    <col min="4866" max="4873" width="16" style="112" customWidth="1"/>
    <col min="4874" max="5120" width="9.140625" style="112"/>
    <col min="5121" max="5121" width="132.28515625" style="112" customWidth="1"/>
    <col min="5122" max="5129" width="16" style="112" customWidth="1"/>
    <col min="5130" max="5376" width="9.140625" style="112"/>
    <col min="5377" max="5377" width="132.28515625" style="112" customWidth="1"/>
    <col min="5378" max="5385" width="16" style="112" customWidth="1"/>
    <col min="5386" max="5632" width="9.140625" style="112"/>
    <col min="5633" max="5633" width="132.28515625" style="112" customWidth="1"/>
    <col min="5634" max="5641" width="16" style="112" customWidth="1"/>
    <col min="5642" max="5888" width="9.140625" style="112"/>
    <col min="5889" max="5889" width="132.28515625" style="112" customWidth="1"/>
    <col min="5890" max="5897" width="16" style="112" customWidth="1"/>
    <col min="5898" max="6144" width="9.140625" style="112"/>
    <col min="6145" max="6145" width="132.28515625" style="112" customWidth="1"/>
    <col min="6146" max="6153" width="16" style="112" customWidth="1"/>
    <col min="6154" max="6400" width="9.140625" style="112"/>
    <col min="6401" max="6401" width="132.28515625" style="112" customWidth="1"/>
    <col min="6402" max="6409" width="16" style="112" customWidth="1"/>
    <col min="6410" max="6656" width="9.140625" style="112"/>
    <col min="6657" max="6657" width="132.28515625" style="112" customWidth="1"/>
    <col min="6658" max="6665" width="16" style="112" customWidth="1"/>
    <col min="6666" max="6912" width="9.140625" style="112"/>
    <col min="6913" max="6913" width="132.28515625" style="112" customWidth="1"/>
    <col min="6914" max="6921" width="16" style="112" customWidth="1"/>
    <col min="6922" max="7168" width="9.140625" style="112"/>
    <col min="7169" max="7169" width="132.28515625" style="112" customWidth="1"/>
    <col min="7170" max="7177" width="16" style="112" customWidth="1"/>
    <col min="7178" max="7424" width="9.140625" style="112"/>
    <col min="7425" max="7425" width="132.28515625" style="112" customWidth="1"/>
    <col min="7426" max="7433" width="16" style="112" customWidth="1"/>
    <col min="7434" max="7680" width="9.140625" style="112"/>
    <col min="7681" max="7681" width="132.28515625" style="112" customWidth="1"/>
    <col min="7682" max="7689" width="16" style="112" customWidth="1"/>
    <col min="7690" max="7936" width="9.140625" style="112"/>
    <col min="7937" max="7937" width="132.28515625" style="112" customWidth="1"/>
    <col min="7938" max="7945" width="16" style="112" customWidth="1"/>
    <col min="7946" max="8192" width="9.140625" style="112"/>
    <col min="8193" max="8193" width="132.28515625" style="112" customWidth="1"/>
    <col min="8194" max="8201" width="16" style="112" customWidth="1"/>
    <col min="8202" max="8448" width="9.140625" style="112"/>
    <col min="8449" max="8449" width="132.28515625" style="112" customWidth="1"/>
    <col min="8450" max="8457" width="16" style="112" customWidth="1"/>
    <col min="8458" max="8704" width="9.140625" style="112"/>
    <col min="8705" max="8705" width="132.28515625" style="112" customWidth="1"/>
    <col min="8706" max="8713" width="16" style="112" customWidth="1"/>
    <col min="8714" max="8960" width="9.140625" style="112"/>
    <col min="8961" max="8961" width="132.28515625" style="112" customWidth="1"/>
    <col min="8962" max="8969" width="16" style="112" customWidth="1"/>
    <col min="8970" max="9216" width="9.140625" style="112"/>
    <col min="9217" max="9217" width="132.28515625" style="112" customWidth="1"/>
    <col min="9218" max="9225" width="16" style="112" customWidth="1"/>
    <col min="9226" max="9472" width="9.140625" style="112"/>
    <col min="9473" max="9473" width="132.28515625" style="112" customWidth="1"/>
    <col min="9474" max="9481" width="16" style="112" customWidth="1"/>
    <col min="9482" max="9728" width="9.140625" style="112"/>
    <col min="9729" max="9729" width="132.28515625" style="112" customWidth="1"/>
    <col min="9730" max="9737" width="16" style="112" customWidth="1"/>
    <col min="9738" max="9984" width="9.140625" style="112"/>
    <col min="9985" max="9985" width="132.28515625" style="112" customWidth="1"/>
    <col min="9986" max="9993" width="16" style="112" customWidth="1"/>
    <col min="9994" max="10240" width="9.140625" style="112"/>
    <col min="10241" max="10241" width="132.28515625" style="112" customWidth="1"/>
    <col min="10242" max="10249" width="16" style="112" customWidth="1"/>
    <col min="10250" max="10496" width="9.140625" style="112"/>
    <col min="10497" max="10497" width="132.28515625" style="112" customWidth="1"/>
    <col min="10498" max="10505" width="16" style="112" customWidth="1"/>
    <col min="10506" max="10752" width="9.140625" style="112"/>
    <col min="10753" max="10753" width="132.28515625" style="112" customWidth="1"/>
    <col min="10754" max="10761" width="16" style="112" customWidth="1"/>
    <col min="10762" max="11008" width="9.140625" style="112"/>
    <col min="11009" max="11009" width="132.28515625" style="112" customWidth="1"/>
    <col min="11010" max="11017" width="16" style="112" customWidth="1"/>
    <col min="11018" max="11264" width="9.140625" style="112"/>
    <col min="11265" max="11265" width="132.28515625" style="112" customWidth="1"/>
    <col min="11266" max="11273" width="16" style="112" customWidth="1"/>
    <col min="11274" max="11520" width="9.140625" style="112"/>
    <col min="11521" max="11521" width="132.28515625" style="112" customWidth="1"/>
    <col min="11522" max="11529" width="16" style="112" customWidth="1"/>
    <col min="11530" max="11776" width="9.140625" style="112"/>
    <col min="11777" max="11777" width="132.28515625" style="112" customWidth="1"/>
    <col min="11778" max="11785" width="16" style="112" customWidth="1"/>
    <col min="11786" max="12032" width="9.140625" style="112"/>
    <col min="12033" max="12033" width="132.28515625" style="112" customWidth="1"/>
    <col min="12034" max="12041" width="16" style="112" customWidth="1"/>
    <col min="12042" max="12288" width="9.140625" style="112"/>
    <col min="12289" max="12289" width="132.28515625" style="112" customWidth="1"/>
    <col min="12290" max="12297" width="16" style="112" customWidth="1"/>
    <col min="12298" max="12544" width="9.140625" style="112"/>
    <col min="12545" max="12545" width="132.28515625" style="112" customWidth="1"/>
    <col min="12546" max="12553" width="16" style="112" customWidth="1"/>
    <col min="12554" max="12800" width="9.140625" style="112"/>
    <col min="12801" max="12801" width="132.28515625" style="112" customWidth="1"/>
    <col min="12802" max="12809" width="16" style="112" customWidth="1"/>
    <col min="12810" max="13056" width="9.140625" style="112"/>
    <col min="13057" max="13057" width="132.28515625" style="112" customWidth="1"/>
    <col min="13058" max="13065" width="16" style="112" customWidth="1"/>
    <col min="13066" max="13312" width="9.140625" style="112"/>
    <col min="13313" max="13313" width="132.28515625" style="112" customWidth="1"/>
    <col min="13314" max="13321" width="16" style="112" customWidth="1"/>
    <col min="13322" max="13568" width="9.140625" style="112"/>
    <col min="13569" max="13569" width="132.28515625" style="112" customWidth="1"/>
    <col min="13570" max="13577" width="16" style="112" customWidth="1"/>
    <col min="13578" max="13824" width="9.140625" style="112"/>
    <col min="13825" max="13825" width="132.28515625" style="112" customWidth="1"/>
    <col min="13826" max="13833" width="16" style="112" customWidth="1"/>
    <col min="13834" max="14080" width="9.140625" style="112"/>
    <col min="14081" max="14081" width="132.28515625" style="112" customWidth="1"/>
    <col min="14082" max="14089" width="16" style="112" customWidth="1"/>
    <col min="14090" max="14336" width="9.140625" style="112"/>
    <col min="14337" max="14337" width="132.28515625" style="112" customWidth="1"/>
    <col min="14338" max="14345" width="16" style="112" customWidth="1"/>
    <col min="14346" max="14592" width="9.140625" style="112"/>
    <col min="14593" max="14593" width="132.28515625" style="112" customWidth="1"/>
    <col min="14594" max="14601" width="16" style="112" customWidth="1"/>
    <col min="14602" max="14848" width="9.140625" style="112"/>
    <col min="14849" max="14849" width="132.28515625" style="112" customWidth="1"/>
    <col min="14850" max="14857" width="16" style="112" customWidth="1"/>
    <col min="14858" max="15104" width="9.140625" style="112"/>
    <col min="15105" max="15105" width="132.28515625" style="112" customWidth="1"/>
    <col min="15106" max="15113" width="16" style="112" customWidth="1"/>
    <col min="15114" max="15360" width="9.140625" style="112"/>
    <col min="15361" max="15361" width="132.28515625" style="112" customWidth="1"/>
    <col min="15362" max="15369" width="16" style="112" customWidth="1"/>
    <col min="15370" max="15616" width="9.140625" style="112"/>
    <col min="15617" max="15617" width="132.28515625" style="112" customWidth="1"/>
    <col min="15618" max="15625" width="16" style="112" customWidth="1"/>
    <col min="15626" max="15872" width="9.140625" style="112"/>
    <col min="15873" max="15873" width="132.28515625" style="112" customWidth="1"/>
    <col min="15874" max="15881" width="16" style="112" customWidth="1"/>
    <col min="15882" max="16128" width="9.140625" style="112"/>
    <col min="16129" max="16129" width="132.28515625" style="112" customWidth="1"/>
    <col min="16130" max="16137" width="16" style="112" customWidth="1"/>
    <col min="16138" max="16384" width="9.140625" style="112"/>
  </cols>
  <sheetData>
    <row r="1" spans="1:9" ht="43.5" customHeight="1">
      <c r="A1" s="1134" t="s">
        <v>1295</v>
      </c>
      <c r="B1" s="1134"/>
      <c r="C1" s="1134"/>
      <c r="D1" s="1134"/>
      <c r="E1" s="1134"/>
      <c r="F1" s="1134"/>
      <c r="G1" s="1134"/>
      <c r="H1" s="1134"/>
      <c r="I1" s="1134"/>
    </row>
    <row r="2" spans="1:9" ht="43.5" customHeight="1">
      <c r="A2" s="1134" t="s">
        <v>434</v>
      </c>
      <c r="B2" s="1134"/>
      <c r="C2" s="1134"/>
      <c r="D2" s="1134"/>
      <c r="E2" s="1134"/>
      <c r="F2" s="1134"/>
      <c r="G2" s="1134"/>
      <c r="H2" s="1134"/>
      <c r="I2" s="1134"/>
    </row>
    <row r="3" spans="1:9" ht="43.5" customHeight="1">
      <c r="A3" s="1134" t="s">
        <v>510</v>
      </c>
      <c r="B3" s="1134"/>
      <c r="C3" s="1134"/>
      <c r="D3" s="1134"/>
      <c r="E3" s="1134"/>
      <c r="F3" s="1134"/>
      <c r="G3" s="1134"/>
      <c r="H3" s="1134"/>
      <c r="I3" s="1134"/>
    </row>
    <row r="4" spans="1:9" ht="43.5" customHeight="1">
      <c r="A4" s="1135" t="s">
        <v>435</v>
      </c>
      <c r="B4" s="1135"/>
      <c r="C4" s="1135"/>
      <c r="D4" s="1135"/>
      <c r="E4" s="1135"/>
      <c r="F4" s="1135"/>
      <c r="G4" s="1135"/>
      <c r="H4" s="1135"/>
      <c r="I4" s="1135"/>
    </row>
    <row r="5" spans="1:9" ht="19.5" customHeight="1" thickBot="1">
      <c r="A5" s="1134"/>
      <c r="B5" s="1134"/>
      <c r="C5" s="1134"/>
      <c r="D5" s="1134"/>
      <c r="E5" s="1134"/>
      <c r="F5" s="1134"/>
      <c r="G5" s="1134"/>
      <c r="H5" s="1134"/>
      <c r="I5" s="1134"/>
    </row>
    <row r="6" spans="1:9" s="115" customFormat="1" ht="70.5" customHeight="1" thickTop="1" thickBot="1">
      <c r="A6" s="226" t="s">
        <v>306</v>
      </c>
      <c r="B6" s="227" t="s">
        <v>436</v>
      </c>
      <c r="C6" s="227" t="s">
        <v>437</v>
      </c>
      <c r="D6" s="227" t="s">
        <v>438</v>
      </c>
      <c r="E6" s="227" t="s">
        <v>439</v>
      </c>
      <c r="F6" s="227" t="s">
        <v>440</v>
      </c>
      <c r="G6" s="227" t="s">
        <v>1497</v>
      </c>
      <c r="H6" s="227" t="s">
        <v>441</v>
      </c>
      <c r="I6" s="227" t="s">
        <v>1498</v>
      </c>
    </row>
    <row r="7" spans="1:9" ht="15" customHeight="1" thickTop="1" thickBot="1">
      <c r="A7" s="116"/>
      <c r="B7" s="117"/>
      <c r="C7" s="117"/>
      <c r="D7" s="117"/>
      <c r="E7" s="117"/>
      <c r="F7" s="117"/>
      <c r="G7" s="117"/>
      <c r="H7" s="117"/>
      <c r="I7" s="117"/>
    </row>
    <row r="8" spans="1:9" ht="24" customHeight="1" thickTop="1" thickBot="1">
      <c r="A8" s="118" t="s">
        <v>442</v>
      </c>
      <c r="B8" s="1">
        <v>393087.65214490669</v>
      </c>
      <c r="C8" s="1">
        <v>494524.84142611187</v>
      </c>
      <c r="D8" s="1">
        <v>603880.97799711814</v>
      </c>
      <c r="E8" s="1">
        <v>742695.05202623899</v>
      </c>
      <c r="F8" s="1">
        <v>925036.3040626822</v>
      </c>
      <c r="G8" s="1">
        <v>1041246.2033221574</v>
      </c>
      <c r="H8" s="1">
        <v>1114155.7163965013</v>
      </c>
      <c r="I8" s="1">
        <v>1207787.8817346939</v>
      </c>
    </row>
    <row r="9" spans="1:9" s="236" customFormat="1" ht="21" customHeight="1" thickTop="1">
      <c r="A9" s="228" t="s">
        <v>9</v>
      </c>
      <c r="B9" s="2">
        <v>34078.014229555236</v>
      </c>
      <c r="C9" s="2">
        <v>58101.43810329985</v>
      </c>
      <c r="D9" s="2">
        <v>89843.762181556187</v>
      </c>
      <c r="E9" s="2">
        <v>69063.715148688047</v>
      </c>
      <c r="F9" s="2">
        <v>133698.72762682216</v>
      </c>
      <c r="G9" s="2">
        <v>57770.841994169095</v>
      </c>
      <c r="H9" s="2">
        <v>33533.274591836729</v>
      </c>
      <c r="I9" s="2">
        <v>47510.675026239063</v>
      </c>
    </row>
    <row r="10" spans="1:9" s="236" customFormat="1" ht="21" customHeight="1">
      <c r="A10" s="228" t="s">
        <v>18</v>
      </c>
      <c r="B10" s="2">
        <v>52505.037192252508</v>
      </c>
      <c r="C10" s="2">
        <v>75242.946698708751</v>
      </c>
      <c r="D10" s="2">
        <v>60798.846815561956</v>
      </c>
      <c r="E10" s="2">
        <v>69123.745450437316</v>
      </c>
      <c r="F10" s="2">
        <v>28667.802183673466</v>
      </c>
      <c r="G10" s="2">
        <v>61973.145963556854</v>
      </c>
      <c r="H10" s="2">
        <v>101196.77944314868</v>
      </c>
      <c r="I10" s="2">
        <v>118170.34935714287</v>
      </c>
    </row>
    <row r="11" spans="1:9" s="236" customFormat="1" ht="21" customHeight="1">
      <c r="A11" s="228" t="s">
        <v>27</v>
      </c>
      <c r="B11" s="2">
        <v>292198.88391965569</v>
      </c>
      <c r="C11" s="2">
        <v>345216.80412625539</v>
      </c>
      <c r="D11" s="2">
        <v>435505.27743515855</v>
      </c>
      <c r="E11" s="2">
        <v>574917.76248104952</v>
      </c>
      <c r="F11" s="2">
        <v>730028.51199999999</v>
      </c>
      <c r="G11" s="2">
        <v>871692.28069241985</v>
      </c>
      <c r="H11" s="2">
        <v>924676.58766909619</v>
      </c>
      <c r="I11" s="2">
        <v>1004679.0342376094</v>
      </c>
    </row>
    <row r="12" spans="1:9" s="236" customFormat="1" ht="21" customHeight="1">
      <c r="A12" s="229" t="s">
        <v>443</v>
      </c>
      <c r="B12" s="2">
        <v>293916.00442037301</v>
      </c>
      <c r="C12" s="2">
        <v>348146.67566427548</v>
      </c>
      <c r="D12" s="2">
        <v>437225.60750720458</v>
      </c>
      <c r="E12" s="2">
        <v>581022.21656559769</v>
      </c>
      <c r="F12" s="2">
        <v>733774.46866034984</v>
      </c>
      <c r="G12" s="2">
        <v>875486.1086107872</v>
      </c>
      <c r="H12" s="2">
        <v>928068.53046501451</v>
      </c>
      <c r="I12" s="2">
        <v>1013430.3023483964</v>
      </c>
    </row>
    <row r="13" spans="1:9" s="236" customFormat="1" ht="21" customHeight="1">
      <c r="A13" s="229" t="s">
        <v>444</v>
      </c>
      <c r="B13" s="2">
        <v>293497.33927259687</v>
      </c>
      <c r="C13" s="2">
        <v>347817.74297991395</v>
      </c>
      <c r="D13" s="2">
        <v>436952.54120749276</v>
      </c>
      <c r="E13" s="2">
        <v>580782.1660335277</v>
      </c>
      <c r="F13" s="2">
        <v>733517.70201895048</v>
      </c>
      <c r="G13" s="2">
        <v>875277.62962827994</v>
      </c>
      <c r="H13" s="2">
        <v>927830.52416326536</v>
      </c>
      <c r="I13" s="2">
        <v>1012569.0157521866</v>
      </c>
    </row>
    <row r="14" spans="1:9" s="236" customFormat="1" ht="21" customHeight="1">
      <c r="A14" s="229" t="s">
        <v>445</v>
      </c>
      <c r="B14" s="2">
        <v>418.66514777618369</v>
      </c>
      <c r="C14" s="2">
        <v>328.93268436154949</v>
      </c>
      <c r="D14" s="2">
        <v>273.06629971181559</v>
      </c>
      <c r="E14" s="2">
        <v>240.05053206997081</v>
      </c>
      <c r="F14" s="2">
        <v>256.76664139941693</v>
      </c>
      <c r="G14" s="2">
        <v>208.47898250728866</v>
      </c>
      <c r="H14" s="2">
        <v>238.00630174927116</v>
      </c>
      <c r="I14" s="2">
        <v>861.28659620991255</v>
      </c>
    </row>
    <row r="15" spans="1:9" s="236" customFormat="1" ht="21" customHeight="1">
      <c r="A15" s="229" t="s">
        <v>446</v>
      </c>
      <c r="B15" s="2">
        <v>514.56004160688667</v>
      </c>
      <c r="C15" s="2">
        <v>737.31369153515061</v>
      </c>
      <c r="D15" s="2">
        <v>2683.6062708933719</v>
      </c>
      <c r="E15" s="2">
        <v>3139.9295699708455</v>
      </c>
      <c r="F15" s="2">
        <v>2787.5239985422741</v>
      </c>
      <c r="G15" s="2">
        <v>3349.6387580174928</v>
      </c>
      <c r="H15" s="2">
        <v>3424.4938381924198</v>
      </c>
      <c r="I15" s="2">
        <v>5091.7256137026243</v>
      </c>
    </row>
    <row r="16" spans="1:9" s="236" customFormat="1" ht="21" customHeight="1">
      <c r="A16" s="229" t="s">
        <v>447</v>
      </c>
      <c r="B16" s="2">
        <v>508.80893400286948</v>
      </c>
      <c r="C16" s="2">
        <v>737.31369153515061</v>
      </c>
      <c r="D16" s="2">
        <v>2668.9805403458213</v>
      </c>
      <c r="E16" s="2">
        <v>3113.4195306122451</v>
      </c>
      <c r="F16" s="2">
        <v>2767.9320976676386</v>
      </c>
      <c r="G16" s="2">
        <v>3335.6057317784257</v>
      </c>
      <c r="H16" s="2">
        <v>3403.4753746355682</v>
      </c>
      <c r="I16" s="2">
        <v>5071.7326282798831</v>
      </c>
    </row>
    <row r="17" spans="1:9" s="236" customFormat="1" ht="21" customHeight="1">
      <c r="A17" s="229" t="s">
        <v>448</v>
      </c>
      <c r="B17" s="2">
        <v>5.7511076040172169</v>
      </c>
      <c r="C17" s="2">
        <v>0</v>
      </c>
      <c r="D17" s="2">
        <v>14.625730547550432</v>
      </c>
      <c r="E17" s="2">
        <v>26.510039358600583</v>
      </c>
      <c r="F17" s="2">
        <v>19.59190087463557</v>
      </c>
      <c r="G17" s="2">
        <v>14.033026239067055</v>
      </c>
      <c r="H17" s="2">
        <v>21.018463556851316</v>
      </c>
      <c r="I17" s="2">
        <v>19.992985422740524</v>
      </c>
    </row>
    <row r="18" spans="1:9" s="236" customFormat="1" ht="21" customHeight="1">
      <c r="A18" s="229" t="s">
        <v>449</v>
      </c>
      <c r="B18" s="2">
        <v>1894.8901463414636</v>
      </c>
      <c r="C18" s="2">
        <v>2940.3159167862268</v>
      </c>
      <c r="D18" s="2">
        <v>1193.2245720461096</v>
      </c>
      <c r="E18" s="2">
        <v>1387.981224489796</v>
      </c>
      <c r="F18" s="2">
        <v>1742.3783833819243</v>
      </c>
      <c r="G18" s="2">
        <v>2636.5132419825072</v>
      </c>
      <c r="H18" s="2">
        <v>2750.9032419825071</v>
      </c>
      <c r="I18" s="2">
        <v>4307.5672230320697</v>
      </c>
    </row>
    <row r="19" spans="1:9" s="236" customFormat="1" ht="21" customHeight="1">
      <c r="A19" s="229" t="s">
        <v>450</v>
      </c>
      <c r="B19" s="2">
        <v>1876.223156384505</v>
      </c>
      <c r="C19" s="2">
        <v>2924.801352941176</v>
      </c>
      <c r="D19" s="2">
        <v>1187.1263458213257</v>
      </c>
      <c r="E19" s="2">
        <v>1374.6588250728862</v>
      </c>
      <c r="F19" s="2">
        <v>1727.7567755102041</v>
      </c>
      <c r="G19" s="2">
        <v>2625.3778644314866</v>
      </c>
      <c r="H19" s="2">
        <v>2730.8987755102044</v>
      </c>
      <c r="I19" s="2">
        <v>4285.4402084548101</v>
      </c>
    </row>
    <row r="20" spans="1:9" s="236" customFormat="1" ht="21" customHeight="1">
      <c r="A20" s="229" t="s">
        <v>451</v>
      </c>
      <c r="B20" s="2">
        <v>18.666989956958396</v>
      </c>
      <c r="C20" s="2">
        <v>15.514563845050215</v>
      </c>
      <c r="D20" s="2">
        <v>6.0982262247838621</v>
      </c>
      <c r="E20" s="2">
        <v>13.32239941690962</v>
      </c>
      <c r="F20" s="2">
        <v>14.621607871720116</v>
      </c>
      <c r="G20" s="2">
        <v>11.135377551020408</v>
      </c>
      <c r="H20" s="2">
        <v>20.004466472303211</v>
      </c>
      <c r="I20" s="2">
        <v>22.127014577259477</v>
      </c>
    </row>
    <row r="21" spans="1:9" s="236" customFormat="1" ht="21" customHeight="1">
      <c r="A21" s="229" t="s">
        <v>40</v>
      </c>
      <c r="B21" s="2">
        <v>3887.1970875179341</v>
      </c>
      <c r="C21" s="2">
        <v>4641.9831850789096</v>
      </c>
      <c r="D21" s="2">
        <v>5797.0086469740636</v>
      </c>
      <c r="E21" s="2">
        <v>7658.0367565597662</v>
      </c>
      <c r="F21" s="2">
        <v>9424.6841428571424</v>
      </c>
      <c r="G21" s="2">
        <v>10853.498467930027</v>
      </c>
      <c r="H21" s="2">
        <v>11893.982695335277</v>
      </c>
      <c r="I21" s="2">
        <v>12679.689635568515</v>
      </c>
    </row>
    <row r="22" spans="1:9" s="236" customFormat="1" ht="21" customHeight="1">
      <c r="A22" s="229" t="s">
        <v>452</v>
      </c>
      <c r="B22" s="2">
        <v>-8013.7677761836439</v>
      </c>
      <c r="C22" s="2">
        <v>-11249.484331420374</v>
      </c>
      <c r="D22" s="2">
        <v>-11394.169561959654</v>
      </c>
      <c r="E22" s="2">
        <v>-18290.401635568513</v>
      </c>
      <c r="F22" s="2">
        <v>-17700.543185131195</v>
      </c>
      <c r="G22" s="2">
        <v>-20633.478386297375</v>
      </c>
      <c r="H22" s="2">
        <v>-21461.322571428573</v>
      </c>
      <c r="I22" s="2">
        <v>-30830.250583090379</v>
      </c>
    </row>
    <row r="23" spans="1:9" s="236" customFormat="1" ht="21" customHeight="1">
      <c r="A23" s="228" t="s">
        <v>58</v>
      </c>
      <c r="B23" s="2">
        <v>1207.897329985653</v>
      </c>
      <c r="C23" s="2">
        <v>3421.7731262553807</v>
      </c>
      <c r="D23" s="2">
        <v>3698.3634971181559</v>
      </c>
      <c r="E23" s="2">
        <v>6449.6730160349862</v>
      </c>
      <c r="F23" s="2">
        <v>6293.1750102040814</v>
      </c>
      <c r="G23" s="2">
        <v>4904.5035393586004</v>
      </c>
      <c r="H23" s="2">
        <v>8636.9039271137026</v>
      </c>
      <c r="I23" s="2">
        <v>5894.8620335276955</v>
      </c>
    </row>
    <row r="24" spans="1:9" s="236" customFormat="1" ht="21" customHeight="1">
      <c r="A24" s="228" t="s">
        <v>64</v>
      </c>
      <c r="B24" s="2">
        <v>4.8764906743185081</v>
      </c>
      <c r="C24" s="2">
        <v>5.6527977044476332E-2</v>
      </c>
      <c r="D24" s="2">
        <v>3.2708933717579249E-2</v>
      </c>
      <c r="E24" s="2">
        <v>2.9795247813411079</v>
      </c>
      <c r="F24" s="2">
        <v>9.7667638483965018E-3</v>
      </c>
      <c r="G24" s="2">
        <v>10.906349854227406</v>
      </c>
      <c r="H24" s="2">
        <v>8.6005830903790083E-3</v>
      </c>
      <c r="I24" s="2">
        <v>3.5299256559766765</v>
      </c>
    </row>
    <row r="25" spans="1:9" s="236" customFormat="1" ht="21" customHeight="1">
      <c r="A25" s="228" t="s">
        <v>453</v>
      </c>
      <c r="B25" s="2">
        <v>545.10675466284079</v>
      </c>
      <c r="C25" s="2">
        <v>545.62623242467714</v>
      </c>
      <c r="D25" s="2">
        <v>543.50037896253605</v>
      </c>
      <c r="E25" s="2">
        <v>5871.0259825072881</v>
      </c>
      <c r="F25" s="2">
        <v>5395.45243877551</v>
      </c>
      <c r="G25" s="2">
        <v>23423.031832361517</v>
      </c>
      <c r="H25" s="2">
        <v>23391.936548104954</v>
      </c>
      <c r="I25" s="2">
        <v>8274.1165860058318</v>
      </c>
    </row>
    <row r="26" spans="1:9" s="236" customFormat="1" ht="21" customHeight="1">
      <c r="A26" s="228" t="s">
        <v>75</v>
      </c>
      <c r="B26" s="2">
        <v>10034.102070301293</v>
      </c>
      <c r="C26" s="2">
        <v>9880.494143472024</v>
      </c>
      <c r="D26" s="2">
        <v>11131.027789625359</v>
      </c>
      <c r="E26" s="2">
        <v>14847.454083090381</v>
      </c>
      <c r="F26" s="2">
        <v>17016.096790087464</v>
      </c>
      <c r="G26" s="2">
        <v>17602.831600583089</v>
      </c>
      <c r="H26" s="2">
        <v>18829.593661807579</v>
      </c>
      <c r="I26" s="2">
        <v>19418.599320699712</v>
      </c>
    </row>
    <row r="27" spans="1:9" s="237" customFormat="1" ht="43.5" customHeight="1" thickBot="1">
      <c r="A27" s="230" t="s">
        <v>454</v>
      </c>
      <c r="B27" s="3">
        <v>2513.7341578192249</v>
      </c>
      <c r="C27" s="3">
        <v>2115.7024677187947</v>
      </c>
      <c r="D27" s="3">
        <v>2360.1671902017292</v>
      </c>
      <c r="E27" s="3">
        <v>2418.696339650146</v>
      </c>
      <c r="F27" s="3">
        <v>3936.5282463556855</v>
      </c>
      <c r="G27" s="3">
        <v>3868.6613498542274</v>
      </c>
      <c r="H27" s="3">
        <v>3890.6319548104962</v>
      </c>
      <c r="I27" s="3">
        <v>3836.7152478134112</v>
      </c>
    </row>
    <row r="28" spans="1:9" ht="24" customHeight="1" thickTop="1" thickBot="1">
      <c r="A28" s="118" t="s">
        <v>455</v>
      </c>
      <c r="B28" s="1">
        <v>364540.93034576759</v>
      </c>
      <c r="C28" s="1">
        <v>455971.01762123388</v>
      </c>
      <c r="D28" s="1">
        <v>559792.7719927954</v>
      </c>
      <c r="E28" s="1">
        <v>689039.93222886289</v>
      </c>
      <c r="F28" s="1">
        <v>853975.71348396502</v>
      </c>
      <c r="G28" s="1">
        <v>961365.10943586007</v>
      </c>
      <c r="H28" s="1">
        <v>1020627.8126559766</v>
      </c>
      <c r="I28" s="1">
        <v>1097735.4855276968</v>
      </c>
    </row>
    <row r="29" spans="1:9" s="236" customFormat="1" ht="21" customHeight="1" thickTop="1">
      <c r="A29" s="228" t="s">
        <v>456</v>
      </c>
      <c r="B29" s="2">
        <v>270732.93415064563</v>
      </c>
      <c r="C29" s="2">
        <v>343936.70674175036</v>
      </c>
      <c r="D29" s="2">
        <v>422752.71780259366</v>
      </c>
      <c r="E29" s="2">
        <v>537303.57931341114</v>
      </c>
      <c r="F29" s="2">
        <v>659181.04199416901</v>
      </c>
      <c r="G29" s="2">
        <v>735903.15945481043</v>
      </c>
      <c r="H29" s="2">
        <v>780551.46316326526</v>
      </c>
      <c r="I29" s="2">
        <v>822983.97645043733</v>
      </c>
    </row>
    <row r="30" spans="1:9" s="236" customFormat="1" ht="21" customHeight="1">
      <c r="A30" s="229" t="s">
        <v>457</v>
      </c>
      <c r="B30" s="2">
        <v>1588.9340243902441</v>
      </c>
      <c r="C30" s="2">
        <v>838.22369870875173</v>
      </c>
      <c r="D30" s="2">
        <v>600.4473818443804</v>
      </c>
      <c r="E30" s="2">
        <v>512.52769970845486</v>
      </c>
      <c r="F30" s="2">
        <v>594.08270553935859</v>
      </c>
      <c r="G30" s="2">
        <v>678.97372740524781</v>
      </c>
      <c r="H30" s="2">
        <v>447.73577551020406</v>
      </c>
      <c r="I30" s="2">
        <v>507.58657725947523</v>
      </c>
    </row>
    <row r="31" spans="1:9" s="236" customFormat="1" ht="21" customHeight="1">
      <c r="A31" s="229" t="s">
        <v>458</v>
      </c>
      <c r="B31" s="2">
        <v>106336.32555523673</v>
      </c>
      <c r="C31" s="2">
        <v>142302.93535294119</v>
      </c>
      <c r="D31" s="2">
        <v>154646.40937319884</v>
      </c>
      <c r="E31" s="2">
        <v>179713.96230320702</v>
      </c>
      <c r="F31" s="2">
        <v>202151.75440233236</v>
      </c>
      <c r="G31" s="2">
        <v>218103.8809562682</v>
      </c>
      <c r="H31" s="2">
        <v>236922.15331341111</v>
      </c>
      <c r="I31" s="2">
        <v>249059.69047959187</v>
      </c>
    </row>
    <row r="32" spans="1:9" s="236" customFormat="1" ht="21" customHeight="1">
      <c r="A32" s="229" t="s">
        <v>459</v>
      </c>
      <c r="B32" s="2">
        <v>118585.14492395983</v>
      </c>
      <c r="C32" s="2">
        <v>137033.78451936872</v>
      </c>
      <c r="D32" s="2">
        <v>120637.57054899137</v>
      </c>
      <c r="E32" s="2">
        <v>121624.35922011662</v>
      </c>
      <c r="F32" s="2">
        <v>88461.543053935864</v>
      </c>
      <c r="G32" s="2">
        <v>97511.534702623889</v>
      </c>
      <c r="H32" s="2">
        <v>97930.542612244913</v>
      </c>
      <c r="I32" s="2">
        <v>36139.538279883382</v>
      </c>
    </row>
    <row r="33" spans="1:9" s="236" customFormat="1" ht="21" customHeight="1">
      <c r="A33" s="229" t="s">
        <v>460</v>
      </c>
      <c r="B33" s="2">
        <v>1968.6151979913916</v>
      </c>
      <c r="C33" s="2">
        <v>2049.0146743185078</v>
      </c>
      <c r="D33" s="2">
        <v>2792.2280734870315</v>
      </c>
      <c r="E33" s="2">
        <v>3894.4278862973761</v>
      </c>
      <c r="F33" s="2">
        <v>3010.6288644314868</v>
      </c>
      <c r="G33" s="2">
        <v>3427.7331603498546</v>
      </c>
      <c r="H33" s="2">
        <v>3784.9989329446062</v>
      </c>
      <c r="I33" s="2">
        <v>3295.3185801749273</v>
      </c>
    </row>
    <row r="34" spans="1:9" s="236" customFormat="1" ht="21" customHeight="1">
      <c r="A34" s="229" t="s">
        <v>461</v>
      </c>
      <c r="B34" s="2">
        <v>35071.336119081781</v>
      </c>
      <c r="C34" s="2">
        <v>53517.62709756098</v>
      </c>
      <c r="D34" s="2">
        <v>134359.24834005765</v>
      </c>
      <c r="E34" s="2">
        <v>218456.52099562681</v>
      </c>
      <c r="F34" s="2">
        <v>343901.16957434407</v>
      </c>
      <c r="G34" s="2">
        <v>393841.02551166184</v>
      </c>
      <c r="H34" s="2">
        <v>416295.02853061224</v>
      </c>
      <c r="I34" s="2">
        <v>500052.75696501462</v>
      </c>
    </row>
    <row r="35" spans="1:9" s="236" customFormat="1" ht="21" customHeight="1">
      <c r="A35" s="229" t="s">
        <v>462</v>
      </c>
      <c r="B35" s="2">
        <v>7182.5783299856521</v>
      </c>
      <c r="C35" s="2">
        <v>8195.1213988522231</v>
      </c>
      <c r="D35" s="2">
        <v>9716.81408501441</v>
      </c>
      <c r="E35" s="2">
        <v>13101.78120845481</v>
      </c>
      <c r="F35" s="2">
        <v>21061.863393586005</v>
      </c>
      <c r="G35" s="2">
        <v>22340.011396501457</v>
      </c>
      <c r="H35" s="2">
        <v>25171.003998542277</v>
      </c>
      <c r="I35" s="2">
        <v>33929.085568513117</v>
      </c>
    </row>
    <row r="36" spans="1:9" s="236" customFormat="1" ht="21" customHeight="1">
      <c r="A36" s="228" t="s">
        <v>463</v>
      </c>
      <c r="B36" s="2">
        <v>0.54394117647058826</v>
      </c>
      <c r="C36" s="2">
        <v>176.91218651362982</v>
      </c>
      <c r="D36" s="2">
        <v>169.17940634005765</v>
      </c>
      <c r="E36" s="2">
        <v>443.56208309037908</v>
      </c>
      <c r="F36" s="2">
        <v>628.06554664723035</v>
      </c>
      <c r="G36" s="2">
        <v>426.34311807580178</v>
      </c>
      <c r="H36" s="2">
        <v>806.59944023323624</v>
      </c>
      <c r="I36" s="2">
        <v>692.40572303207</v>
      </c>
    </row>
    <row r="37" spans="1:9" s="236" customFormat="1" ht="21" customHeight="1">
      <c r="A37" s="228" t="s">
        <v>464</v>
      </c>
      <c r="B37" s="2">
        <v>75766.352312769013</v>
      </c>
      <c r="C37" s="2">
        <v>75978.509424677191</v>
      </c>
      <c r="D37" s="2">
        <v>87751.640491354468</v>
      </c>
      <c r="E37" s="2">
        <v>70602.599638483967</v>
      </c>
      <c r="F37" s="2">
        <v>74265.106344023312</v>
      </c>
      <c r="G37" s="2">
        <v>70486.848193877551</v>
      </c>
      <c r="H37" s="2">
        <v>73007.79747667638</v>
      </c>
      <c r="I37" s="2">
        <v>99509.952858600591</v>
      </c>
    </row>
    <row r="38" spans="1:9" s="236" customFormat="1" ht="21" customHeight="1">
      <c r="A38" s="228" t="s">
        <v>465</v>
      </c>
      <c r="B38" s="2">
        <v>8959.4114146341471</v>
      </c>
      <c r="C38" s="2">
        <v>13024.369566714489</v>
      </c>
      <c r="D38" s="2">
        <v>15679.814093659941</v>
      </c>
      <c r="E38" s="2">
        <v>17713.67455393586</v>
      </c>
      <c r="F38" s="2">
        <v>26578.17572594752</v>
      </c>
      <c r="G38" s="2">
        <v>29210.974231778426</v>
      </c>
      <c r="H38" s="2">
        <v>36228.493486880463</v>
      </c>
      <c r="I38" s="2">
        <v>35239.401534985423</v>
      </c>
    </row>
    <row r="39" spans="1:9" s="236" customFormat="1" ht="21" customHeight="1">
      <c r="A39" s="228" t="s">
        <v>129</v>
      </c>
      <c r="B39" s="2">
        <v>9081.6885265423243</v>
      </c>
      <c r="C39" s="2">
        <v>9472.5308637015769</v>
      </c>
      <c r="D39" s="2">
        <v>16384.407139769453</v>
      </c>
      <c r="E39" s="2">
        <v>20997.269112244903</v>
      </c>
      <c r="F39" s="2">
        <v>26681.924992711371</v>
      </c>
      <c r="G39" s="2">
        <v>28145.101916909622</v>
      </c>
      <c r="H39" s="2">
        <v>23722.152571428571</v>
      </c>
      <c r="I39" s="2">
        <v>24562.512263848395</v>
      </c>
    </row>
    <row r="40" spans="1:9" s="236" customFormat="1" ht="21" customHeight="1">
      <c r="A40" s="228" t="s">
        <v>135</v>
      </c>
      <c r="B40" s="2">
        <v>0</v>
      </c>
      <c r="C40" s="2">
        <v>0</v>
      </c>
      <c r="D40" s="2">
        <v>0</v>
      </c>
      <c r="E40" s="2">
        <v>25161.321672011658</v>
      </c>
      <c r="F40" s="2">
        <v>50411.443148688049</v>
      </c>
      <c r="G40" s="2">
        <v>73109.774854227406</v>
      </c>
      <c r="H40" s="2">
        <v>74104.429861516037</v>
      </c>
      <c r="I40" s="2">
        <v>83458.815206997097</v>
      </c>
    </row>
    <row r="41" spans="1:9" s="236" customFormat="1" ht="21" customHeight="1">
      <c r="A41" s="228" t="s">
        <v>466</v>
      </c>
      <c r="B41" s="2">
        <v>0</v>
      </c>
      <c r="C41" s="2">
        <v>12361.878340028694</v>
      </c>
      <c r="D41" s="2">
        <v>16326.539010086457</v>
      </c>
      <c r="E41" s="2">
        <v>15958.074871720117</v>
      </c>
      <c r="F41" s="2">
        <v>15463.227947521866</v>
      </c>
      <c r="G41" s="2">
        <v>23304.574386297376</v>
      </c>
      <c r="H41" s="2">
        <v>32206.876655976677</v>
      </c>
      <c r="I41" s="2">
        <v>31288.421489795917</v>
      </c>
    </row>
    <row r="42" spans="1:9" s="237" customFormat="1" ht="43.5" customHeight="1" thickBot="1">
      <c r="A42" s="230" t="s">
        <v>110</v>
      </c>
      <c r="B42" s="3"/>
      <c r="C42" s="3">
        <v>1020.1104978479196</v>
      </c>
      <c r="D42" s="3">
        <v>728.47404899135449</v>
      </c>
      <c r="E42" s="3">
        <v>859.85098396501462</v>
      </c>
      <c r="F42" s="3">
        <v>766.72778425655974</v>
      </c>
      <c r="G42" s="3">
        <v>778.33327988338192</v>
      </c>
      <c r="H42" s="3">
        <v>0</v>
      </c>
      <c r="I42" s="3">
        <v>0</v>
      </c>
    </row>
    <row r="43" spans="1:9" ht="24" customHeight="1" thickTop="1" thickBot="1">
      <c r="A43" s="118" t="s">
        <v>467</v>
      </c>
      <c r="B43" s="1">
        <v>28546.721799139166</v>
      </c>
      <c r="C43" s="1">
        <v>38553.82381061693</v>
      </c>
      <c r="D43" s="1">
        <v>44088.205958213257</v>
      </c>
      <c r="E43" s="1">
        <v>53655.119804664726</v>
      </c>
      <c r="F43" s="1">
        <v>71060.590583090379</v>
      </c>
      <c r="G43" s="1">
        <v>79881.093855685132</v>
      </c>
      <c r="H43" s="1">
        <v>93527.903720116621</v>
      </c>
      <c r="I43" s="1">
        <v>110052.39616763849</v>
      </c>
    </row>
    <row r="44" spans="1:9" s="236" customFormat="1" ht="21" customHeight="1" thickTop="1">
      <c r="A44" s="228" t="s">
        <v>150</v>
      </c>
      <c r="B44" s="2">
        <v>21194.175035868004</v>
      </c>
      <c r="C44" s="2">
        <v>21194.175035868004</v>
      </c>
      <c r="D44" s="2">
        <v>25805.20172910663</v>
      </c>
      <c r="E44" s="2">
        <v>32028.87755102041</v>
      </c>
      <c r="F44" s="2">
        <v>39422.463556851311</v>
      </c>
      <c r="G44" s="2">
        <v>50434.373177842564</v>
      </c>
      <c r="H44" s="2">
        <v>50434.373177842564</v>
      </c>
      <c r="I44" s="2">
        <v>71461.15160349854</v>
      </c>
    </row>
    <row r="45" spans="1:9" s="236" customFormat="1" ht="21" customHeight="1">
      <c r="A45" s="228" t="s">
        <v>154</v>
      </c>
      <c r="B45" s="2">
        <v>185.48063127690099</v>
      </c>
      <c r="C45" s="2">
        <v>185.48063127690099</v>
      </c>
      <c r="D45" s="2">
        <v>243.4487824207493</v>
      </c>
      <c r="E45" s="2">
        <v>246.28783527696794</v>
      </c>
      <c r="F45" s="2">
        <v>5187.4977478134106</v>
      </c>
      <c r="G45" s="2">
        <v>5246.2878352769676</v>
      </c>
      <c r="H45" s="2">
        <v>7870.252849854227</v>
      </c>
      <c r="I45" s="2">
        <v>5246.2878352769676</v>
      </c>
    </row>
    <row r="46" spans="1:9" s="236" customFormat="1" ht="21" customHeight="1">
      <c r="A46" s="228" t="s">
        <v>158</v>
      </c>
      <c r="B46" s="2">
        <v>0</v>
      </c>
      <c r="C46" s="2">
        <v>0</v>
      </c>
      <c r="D46" s="2">
        <v>0</v>
      </c>
      <c r="E46" s="2">
        <v>0</v>
      </c>
      <c r="F46" s="2">
        <v>0</v>
      </c>
      <c r="G46" s="2">
        <v>0</v>
      </c>
      <c r="H46" s="2">
        <v>0</v>
      </c>
      <c r="I46" s="2">
        <v>0</v>
      </c>
    </row>
    <row r="47" spans="1:9" s="236" customFormat="1" ht="21" customHeight="1">
      <c r="A47" s="228" t="s">
        <v>468</v>
      </c>
      <c r="B47" s="2">
        <v>4868.4433687230994</v>
      </c>
      <c r="C47" s="2">
        <v>5098.3056355810622</v>
      </c>
      <c r="D47" s="2">
        <v>6333.150760806916</v>
      </c>
      <c r="E47" s="2">
        <v>7592.4947930029157</v>
      </c>
      <c r="F47" s="2">
        <v>8971.3845889212826</v>
      </c>
      <c r="G47" s="2">
        <v>10719.314618075801</v>
      </c>
      <c r="H47" s="2">
        <v>10719.314618075801</v>
      </c>
      <c r="I47" s="2">
        <v>13169.710973760932</v>
      </c>
    </row>
    <row r="48" spans="1:9" s="236" customFormat="1" ht="21" customHeight="1">
      <c r="A48" s="228" t="s">
        <v>166</v>
      </c>
      <c r="B48" s="2">
        <v>2298.6227632711621</v>
      </c>
      <c r="C48" s="2">
        <v>12075.862507890963</v>
      </c>
      <c r="D48" s="2">
        <v>11706.404685878961</v>
      </c>
      <c r="E48" s="2">
        <v>13787.459625364432</v>
      </c>
      <c r="F48" s="2">
        <v>17479.244689504372</v>
      </c>
      <c r="G48" s="2">
        <v>13481.118224489795</v>
      </c>
      <c r="H48" s="2">
        <v>24503.963074344025</v>
      </c>
      <c r="I48" s="2">
        <v>20175.245755102042</v>
      </c>
    </row>
    <row r="49" spans="1:9" s="236" customFormat="1" ht="21" customHeight="1">
      <c r="A49" s="229" t="s">
        <v>469</v>
      </c>
      <c r="B49" s="2">
        <v>0</v>
      </c>
      <c r="C49" s="2">
        <v>0</v>
      </c>
      <c r="D49" s="2">
        <v>0</v>
      </c>
      <c r="E49" s="2">
        <v>0</v>
      </c>
      <c r="F49" s="2">
        <v>0</v>
      </c>
      <c r="G49" s="2">
        <v>0</v>
      </c>
      <c r="H49" s="2">
        <v>0</v>
      </c>
      <c r="I49" s="2">
        <v>0</v>
      </c>
    </row>
    <row r="50" spans="1:9" s="237" customFormat="1" ht="40.5" customHeight="1" thickBot="1">
      <c r="A50" s="231" t="s">
        <v>470</v>
      </c>
      <c r="B50" s="3">
        <v>2298.6227632711621</v>
      </c>
      <c r="C50" s="3">
        <v>12075.862507890963</v>
      </c>
      <c r="D50" s="3">
        <v>11706.404685878961</v>
      </c>
      <c r="E50" s="3">
        <v>13787.459625364432</v>
      </c>
      <c r="F50" s="3">
        <v>17479.244689504372</v>
      </c>
      <c r="G50" s="3">
        <v>13481.118224489795</v>
      </c>
      <c r="H50" s="3">
        <v>24503.963074344025</v>
      </c>
      <c r="I50" s="3">
        <v>20175.245755102042</v>
      </c>
    </row>
    <row r="51" spans="1:9" ht="24" customHeight="1" thickTop="1" thickBot="1">
      <c r="A51" s="118" t="s">
        <v>471</v>
      </c>
      <c r="B51" s="1">
        <v>393087.65214490669</v>
      </c>
      <c r="C51" s="1">
        <v>494524.8414318508</v>
      </c>
      <c r="D51" s="1">
        <v>603880.97795100871</v>
      </c>
      <c r="E51" s="1">
        <v>742695.05203352775</v>
      </c>
      <c r="F51" s="1">
        <v>925036.30406705535</v>
      </c>
      <c r="G51" s="1">
        <v>1041246.2032915452</v>
      </c>
      <c r="H51" s="1">
        <v>1114155.7163760934</v>
      </c>
      <c r="I51" s="1">
        <v>1207787.8816953355</v>
      </c>
    </row>
    <row r="52" spans="1:9" s="236" customFormat="1" ht="24" customHeight="1" thickTop="1">
      <c r="A52" s="232" t="s">
        <v>472</v>
      </c>
      <c r="B52" s="2">
        <v>1437.8064964131993</v>
      </c>
      <c r="C52" s="2">
        <v>1104.6434835007174</v>
      </c>
      <c r="D52" s="2">
        <v>868.78049423631126</v>
      </c>
      <c r="E52" s="2">
        <v>292.85574635568508</v>
      </c>
      <c r="F52" s="2">
        <v>235.39876239067058</v>
      </c>
      <c r="G52" s="2">
        <v>389.90943002915452</v>
      </c>
      <c r="H52" s="2">
        <v>400.57261370262387</v>
      </c>
      <c r="I52" s="2">
        <v>329.39382944606416</v>
      </c>
    </row>
    <row r="53" spans="1:9" s="237" customFormat="1" ht="21" customHeight="1">
      <c r="A53" s="231" t="s">
        <v>473</v>
      </c>
      <c r="B53" s="3">
        <v>0</v>
      </c>
      <c r="C53" s="3">
        <v>0</v>
      </c>
      <c r="D53" s="3">
        <v>0</v>
      </c>
      <c r="E53" s="3">
        <v>0</v>
      </c>
      <c r="F53" s="3">
        <v>0</v>
      </c>
      <c r="G53" s="3">
        <v>0</v>
      </c>
      <c r="H53" s="3">
        <v>0</v>
      </c>
      <c r="I53" s="3">
        <v>0</v>
      </c>
    </row>
    <row r="54" spans="1:9" s="237" customFormat="1" ht="21" customHeight="1">
      <c r="A54" s="231" t="s">
        <v>474</v>
      </c>
      <c r="B54" s="3">
        <v>1437.8064964131993</v>
      </c>
      <c r="C54" s="3">
        <v>1104.6434835007174</v>
      </c>
      <c r="D54" s="3">
        <v>868.78049423631126</v>
      </c>
      <c r="E54" s="3">
        <v>292.85574635568508</v>
      </c>
      <c r="F54" s="3">
        <v>235.39876239067058</v>
      </c>
      <c r="G54" s="3">
        <v>389.90943002915452</v>
      </c>
      <c r="H54" s="3">
        <v>400.57261370262387</v>
      </c>
      <c r="I54" s="3">
        <v>329.39382944606416</v>
      </c>
    </row>
    <row r="55" spans="1:9" s="237" customFormat="1" ht="21" customHeight="1">
      <c r="A55" s="231" t="s">
        <v>475</v>
      </c>
      <c r="B55" s="3">
        <v>0</v>
      </c>
      <c r="C55" s="3">
        <v>0</v>
      </c>
      <c r="D55" s="3">
        <v>0</v>
      </c>
      <c r="E55" s="3">
        <v>0</v>
      </c>
      <c r="F55" s="3">
        <v>0</v>
      </c>
      <c r="G55" s="3">
        <v>0</v>
      </c>
      <c r="H55" s="3">
        <v>0</v>
      </c>
      <c r="I55" s="3">
        <v>0</v>
      </c>
    </row>
    <row r="56" spans="1:9" s="237" customFormat="1" ht="21" customHeight="1">
      <c r="A56" s="231" t="s">
        <v>476</v>
      </c>
      <c r="B56" s="3">
        <v>0</v>
      </c>
      <c r="C56" s="3">
        <v>0</v>
      </c>
      <c r="D56" s="3">
        <v>0</v>
      </c>
      <c r="E56" s="3">
        <v>0</v>
      </c>
      <c r="F56" s="3">
        <v>0</v>
      </c>
      <c r="G56" s="3">
        <v>0</v>
      </c>
      <c r="H56" s="3">
        <v>0</v>
      </c>
      <c r="I56" s="3">
        <v>0</v>
      </c>
    </row>
    <row r="57" spans="1:9" s="237" customFormat="1" ht="21" customHeight="1">
      <c r="A57" s="231" t="s">
        <v>477</v>
      </c>
      <c r="B57" s="3">
        <v>0</v>
      </c>
      <c r="C57" s="3">
        <v>0</v>
      </c>
      <c r="D57" s="3">
        <v>0</v>
      </c>
      <c r="E57" s="3">
        <v>0</v>
      </c>
      <c r="F57" s="3">
        <v>0</v>
      </c>
      <c r="G57" s="3">
        <v>0</v>
      </c>
      <c r="H57" s="3">
        <v>0</v>
      </c>
      <c r="I57" s="3">
        <v>0</v>
      </c>
    </row>
    <row r="58" spans="1:9" s="237" customFormat="1" ht="61.5" customHeight="1" thickBot="1">
      <c r="A58" s="230" t="s">
        <v>478</v>
      </c>
      <c r="B58" s="3">
        <v>472560.59250502154</v>
      </c>
      <c r="C58" s="3">
        <v>621450.14524533716</v>
      </c>
      <c r="D58" s="3">
        <v>678801.62757780985</v>
      </c>
      <c r="E58" s="3">
        <v>815856.28316472308</v>
      </c>
      <c r="F58" s="3">
        <v>864900.57931778417</v>
      </c>
      <c r="G58" s="3">
        <v>920813.47280758026</v>
      </c>
      <c r="H58" s="3">
        <v>973061.90003498539</v>
      </c>
      <c r="I58" s="3">
        <v>1022008.4607594752</v>
      </c>
    </row>
    <row r="59" spans="1:9" ht="31.5" customHeight="1" thickTop="1" thickBot="1">
      <c r="A59" s="233" t="s">
        <v>479</v>
      </c>
      <c r="B59" s="1"/>
      <c r="C59" s="1"/>
      <c r="D59" s="1"/>
      <c r="E59" s="1"/>
      <c r="F59" s="1"/>
      <c r="G59" s="1"/>
      <c r="H59" s="1"/>
      <c r="I59" s="1"/>
    </row>
    <row r="60" spans="1:9" ht="30" customHeight="1" thickTop="1">
      <c r="A60" s="126" t="s">
        <v>480</v>
      </c>
      <c r="B60" s="4">
        <v>52474.785674318504</v>
      </c>
      <c r="C60" s="4">
        <v>66593.271179340038</v>
      </c>
      <c r="D60" s="4">
        <v>78039.902652737743</v>
      </c>
      <c r="E60" s="4">
        <v>98118.622100583088</v>
      </c>
      <c r="F60" s="4">
        <v>124507.14376384839</v>
      </c>
      <c r="G60" s="4">
        <v>110273.54524635569</v>
      </c>
      <c r="H60" s="4">
        <v>152799.4236399417</v>
      </c>
      <c r="I60" s="4">
        <v>136531.88126530612</v>
      </c>
    </row>
    <row r="61" spans="1:9" ht="21" customHeight="1">
      <c r="A61" s="123" t="s">
        <v>481</v>
      </c>
      <c r="B61" s="4">
        <v>-15754.830946915352</v>
      </c>
      <c r="C61" s="4">
        <v>-20990.801032998563</v>
      </c>
      <c r="D61" s="4">
        <v>-15276.354069164265</v>
      </c>
      <c r="E61" s="4">
        <v>-15953.056319241981</v>
      </c>
      <c r="F61" s="4">
        <v>-21313.07134548105</v>
      </c>
      <c r="G61" s="4">
        <v>-18672.69308309038</v>
      </c>
      <c r="H61" s="4">
        <v>-25614.526775510207</v>
      </c>
      <c r="I61" s="4">
        <v>-22801.911992711372</v>
      </c>
    </row>
    <row r="62" spans="1:9" ht="21.75" customHeight="1">
      <c r="A62" s="121" t="s">
        <v>482</v>
      </c>
      <c r="B62" s="4">
        <v>36719.954727403157</v>
      </c>
      <c r="C62" s="4">
        <v>45602.470146341468</v>
      </c>
      <c r="D62" s="4">
        <v>62763.548583573487</v>
      </c>
      <c r="E62" s="4">
        <v>82165.565781341109</v>
      </c>
      <c r="F62" s="4">
        <v>103194.07241836734</v>
      </c>
      <c r="G62" s="4">
        <v>91600.852163265314</v>
      </c>
      <c r="H62" s="4">
        <v>127184.89686443149</v>
      </c>
      <c r="I62" s="4">
        <v>113729.96927259475</v>
      </c>
    </row>
    <row r="63" spans="1:9">
      <c r="A63" s="126" t="s">
        <v>483</v>
      </c>
      <c r="B63" s="4">
        <v>7483.4800502152084</v>
      </c>
      <c r="C63" s="4">
        <v>7612.0560473457681</v>
      </c>
      <c r="D63" s="4">
        <v>4150.6685014409222</v>
      </c>
      <c r="E63" s="4">
        <v>5157.4299518950429</v>
      </c>
      <c r="F63" s="4">
        <v>4119.8431443148693</v>
      </c>
      <c r="G63" s="4">
        <v>3220.202551020408</v>
      </c>
      <c r="H63" s="4">
        <v>4069.6284081632648</v>
      </c>
      <c r="I63" s="4">
        <v>3691.3338790087464</v>
      </c>
    </row>
    <row r="64" spans="1:9">
      <c r="A64" s="123" t="s">
        <v>484</v>
      </c>
      <c r="B64" s="4">
        <v>-1630.8726585365853</v>
      </c>
      <c r="C64" s="4">
        <v>-1628.6689526542323</v>
      </c>
      <c r="D64" s="4">
        <v>-2390.8071757925077</v>
      </c>
      <c r="E64" s="4">
        <v>-2905.8650641399418</v>
      </c>
      <c r="F64" s="4">
        <v>-2960.7030976676383</v>
      </c>
      <c r="G64" s="4">
        <v>-1950.5756443148689</v>
      </c>
      <c r="H64" s="4">
        <v>-2499.7223556851309</v>
      </c>
      <c r="I64" s="4">
        <v>-1637.4006545189504</v>
      </c>
    </row>
    <row r="65" spans="1:9">
      <c r="A65" s="127" t="s">
        <v>485</v>
      </c>
      <c r="B65" s="4">
        <v>42572.562119081784</v>
      </c>
      <c r="C65" s="4">
        <v>51585.857241033009</v>
      </c>
      <c r="D65" s="4">
        <v>64523.409909221897</v>
      </c>
      <c r="E65" s="4">
        <v>84417.130669096208</v>
      </c>
      <c r="F65" s="4">
        <v>104353.21246501457</v>
      </c>
      <c r="G65" s="4">
        <v>92870.479069970839</v>
      </c>
      <c r="H65" s="4">
        <v>128754.80291690961</v>
      </c>
      <c r="I65" s="4">
        <v>115783.90249708453</v>
      </c>
    </row>
    <row r="66" spans="1:9">
      <c r="A66" s="126" t="s">
        <v>486</v>
      </c>
      <c r="B66" s="4">
        <v>6246.1316915351508</v>
      </c>
      <c r="C66" s="4">
        <v>7779.8762123385941</v>
      </c>
      <c r="D66" s="4">
        <v>8340.0276311239195</v>
      </c>
      <c r="E66" s="4">
        <v>7982.672881924198</v>
      </c>
      <c r="F66" s="4">
        <v>6103.510218658892</v>
      </c>
      <c r="G66" s="4">
        <v>3344.0499373177845</v>
      </c>
      <c r="H66" s="4">
        <v>9399.9852944606409</v>
      </c>
      <c r="I66" s="4">
        <v>2910.8533819241984</v>
      </c>
    </row>
    <row r="67" spans="1:9">
      <c r="A67" s="126" t="s">
        <v>487</v>
      </c>
      <c r="B67" s="4">
        <v>-14980.492839311335</v>
      </c>
      <c r="C67" s="4">
        <v>-12230.845401721665</v>
      </c>
      <c r="D67" s="4">
        <v>-17291.300521613834</v>
      </c>
      <c r="E67" s="4">
        <v>-19951.566765306121</v>
      </c>
      <c r="F67" s="4">
        <v>-13664.407900874636</v>
      </c>
      <c r="G67" s="4">
        <v>-8994.2577346938779</v>
      </c>
      <c r="H67" s="4">
        <v>-11844.509325072886</v>
      </c>
      <c r="I67" s="4">
        <v>-15096.415272594752</v>
      </c>
    </row>
    <row r="68" spans="1:9">
      <c r="A68" s="121" t="s">
        <v>488</v>
      </c>
      <c r="B68" s="4">
        <v>33838.200971305596</v>
      </c>
      <c r="C68" s="4">
        <v>47134.888051649927</v>
      </c>
      <c r="D68" s="4">
        <v>55572.137018731992</v>
      </c>
      <c r="E68" s="4">
        <v>72448.236785714296</v>
      </c>
      <c r="F68" s="4">
        <v>96792.314782798829</v>
      </c>
      <c r="G68" s="4">
        <v>87220.271272594735</v>
      </c>
      <c r="H68" s="4">
        <v>126310.27888629737</v>
      </c>
      <c r="I68" s="4">
        <v>103598.340606414</v>
      </c>
    </row>
    <row r="69" spans="1:9">
      <c r="A69" s="123" t="s">
        <v>489</v>
      </c>
      <c r="B69" s="4">
        <v>-29331.527426111908</v>
      </c>
      <c r="C69" s="4">
        <v>-31950.956338593976</v>
      </c>
      <c r="D69" s="4">
        <v>-40331.590185878966</v>
      </c>
      <c r="E69" s="4">
        <v>-54502.889444606408</v>
      </c>
      <c r="F69" s="4">
        <v>-69545.950072886306</v>
      </c>
      <c r="G69" s="4">
        <v>-68477.656170553935</v>
      </c>
      <c r="H69" s="4">
        <v>-88551.333045189516</v>
      </c>
      <c r="I69" s="4">
        <v>-73843.523536443143</v>
      </c>
    </row>
    <row r="70" spans="1:9">
      <c r="A70" s="127" t="s">
        <v>490</v>
      </c>
      <c r="B70" s="4">
        <v>4506.6735451936866</v>
      </c>
      <c r="C70" s="4">
        <v>15183.931713055954</v>
      </c>
      <c r="D70" s="4">
        <v>15240.546832853026</v>
      </c>
      <c r="E70" s="4">
        <v>17945.347341107874</v>
      </c>
      <c r="F70" s="4">
        <v>27246.364709912534</v>
      </c>
      <c r="G70" s="4">
        <v>18742.615102040814</v>
      </c>
      <c r="H70" s="4">
        <v>37758.945841107867</v>
      </c>
      <c r="I70" s="4">
        <v>29754.817069970843</v>
      </c>
    </row>
    <row r="71" spans="1:9">
      <c r="A71" s="127" t="s">
        <v>491</v>
      </c>
      <c r="B71" s="4">
        <v>-27340.698410329984</v>
      </c>
      <c r="C71" s="4">
        <v>671.7798292682927</v>
      </c>
      <c r="D71" s="4">
        <v>-1783.626227665706</v>
      </c>
      <c r="E71" s="4">
        <v>-4596.4526457725942</v>
      </c>
      <c r="F71" s="4">
        <v>3.2592638483965017</v>
      </c>
      <c r="G71" s="4">
        <v>2.2691443148688046</v>
      </c>
      <c r="H71" s="4">
        <v>2.6458571428571429</v>
      </c>
      <c r="I71" s="4">
        <v>1.576957725947522</v>
      </c>
    </row>
    <row r="72" spans="1:9">
      <c r="A72" s="128" t="s">
        <v>492</v>
      </c>
      <c r="B72" s="4">
        <v>-28343.613905308463</v>
      </c>
      <c r="C72" s="4">
        <v>0</v>
      </c>
      <c r="D72" s="4">
        <v>-1826.2085331412104</v>
      </c>
      <c r="E72" s="4">
        <v>-4686.0797172011662</v>
      </c>
      <c r="F72" s="4">
        <v>0</v>
      </c>
      <c r="G72" s="4">
        <v>0</v>
      </c>
      <c r="H72" s="4">
        <v>0</v>
      </c>
      <c r="I72" s="4">
        <v>0</v>
      </c>
    </row>
    <row r="73" spans="1:9">
      <c r="A73" s="128" t="s">
        <v>493</v>
      </c>
      <c r="B73" s="4">
        <v>1002.9154949784792</v>
      </c>
      <c r="C73" s="4">
        <v>671.7798292682927</v>
      </c>
      <c r="D73" s="4">
        <v>42.582305475504327</v>
      </c>
      <c r="E73" s="4">
        <v>89.627071428571412</v>
      </c>
      <c r="F73" s="4">
        <v>3.2592638483965017</v>
      </c>
      <c r="G73" s="4">
        <v>2.2691443148688046</v>
      </c>
      <c r="H73" s="4">
        <v>2.6458571428571429</v>
      </c>
      <c r="I73" s="4">
        <v>1.576957725947522</v>
      </c>
    </row>
    <row r="74" spans="1:9">
      <c r="A74" s="121" t="s">
        <v>494</v>
      </c>
      <c r="B74" s="4">
        <v>26926.735285509327</v>
      </c>
      <c r="C74" s="4">
        <v>-491.50169440459109</v>
      </c>
      <c r="D74" s="4">
        <v>1736.9690864553315</v>
      </c>
      <c r="E74" s="4">
        <v>4452.6064693877552</v>
      </c>
      <c r="F74" s="4">
        <v>-15.031466472303206</v>
      </c>
      <c r="G74" s="4">
        <v>-8.2588906705539351</v>
      </c>
      <c r="H74" s="4">
        <v>-11.590596209912539</v>
      </c>
      <c r="I74" s="4">
        <v>-8.5582128279883385</v>
      </c>
    </row>
    <row r="75" spans="1:9">
      <c r="A75" s="121" t="s">
        <v>495</v>
      </c>
      <c r="B75" s="4">
        <v>27497.834715925394</v>
      </c>
      <c r="C75" s="4">
        <v>0</v>
      </c>
      <c r="D75" s="4">
        <v>1824.1845965417867</v>
      </c>
      <c r="E75" s="4">
        <v>4734.0573250728858</v>
      </c>
      <c r="F75" s="4">
        <v>0</v>
      </c>
      <c r="G75" s="4">
        <v>0</v>
      </c>
      <c r="H75" s="4">
        <v>0</v>
      </c>
      <c r="I75" s="4">
        <v>0</v>
      </c>
    </row>
    <row r="76" spans="1:9">
      <c r="A76" s="123" t="s">
        <v>496</v>
      </c>
      <c r="B76" s="4">
        <v>-571.0994304160688</v>
      </c>
      <c r="C76" s="4">
        <v>-491.50169440459109</v>
      </c>
      <c r="D76" s="4">
        <v>-87.215510086455339</v>
      </c>
      <c r="E76" s="4">
        <v>-281.45085568513122</v>
      </c>
      <c r="F76" s="4">
        <v>-15.031466472303206</v>
      </c>
      <c r="G76" s="4">
        <v>-8.2588906705539351</v>
      </c>
      <c r="H76" s="4">
        <v>-11.590596209912539</v>
      </c>
      <c r="I76" s="4">
        <v>-8.5582128279883385</v>
      </c>
    </row>
    <row r="77" spans="1:9">
      <c r="A77" s="121" t="s">
        <v>497</v>
      </c>
      <c r="B77" s="4">
        <v>4092.7104203730269</v>
      </c>
      <c r="C77" s="4">
        <v>15364.209847919656</v>
      </c>
      <c r="D77" s="4">
        <v>15193.889691642651</v>
      </c>
      <c r="E77" s="4">
        <v>17801.501164723031</v>
      </c>
      <c r="F77" s="4">
        <v>27234.592507288631</v>
      </c>
      <c r="G77" s="4">
        <v>18736.62535568513</v>
      </c>
      <c r="H77" s="4">
        <v>37750.001102040813</v>
      </c>
      <c r="I77" s="4">
        <v>29747.835814868806</v>
      </c>
    </row>
    <row r="78" spans="1:9">
      <c r="A78" s="129" t="s">
        <v>498</v>
      </c>
      <c r="B78" s="4">
        <v>6.3127690100430421E-5</v>
      </c>
      <c r="C78" s="4">
        <v>0</v>
      </c>
      <c r="D78" s="4">
        <v>0</v>
      </c>
      <c r="E78" s="4">
        <v>0</v>
      </c>
      <c r="F78" s="4">
        <v>0</v>
      </c>
      <c r="G78" s="4">
        <v>0</v>
      </c>
      <c r="H78" s="4">
        <v>0</v>
      </c>
      <c r="I78" s="4">
        <v>0</v>
      </c>
    </row>
    <row r="79" spans="1:9">
      <c r="A79" s="127" t="s">
        <v>499</v>
      </c>
      <c r="B79" s="4">
        <v>4092.7104835007176</v>
      </c>
      <c r="C79" s="4">
        <v>15364.209847919656</v>
      </c>
      <c r="D79" s="4">
        <v>15193.889691642651</v>
      </c>
      <c r="E79" s="4">
        <v>17801.501164723031</v>
      </c>
      <c r="F79" s="4">
        <v>27234.592507288631</v>
      </c>
      <c r="G79" s="4">
        <v>18736.62535568513</v>
      </c>
      <c r="H79" s="4">
        <v>37750.001102040813</v>
      </c>
      <c r="I79" s="4">
        <v>29747.835814868806</v>
      </c>
    </row>
    <row r="80" spans="1:9">
      <c r="A80" s="126" t="s">
        <v>500</v>
      </c>
      <c r="B80" s="4">
        <v>0</v>
      </c>
      <c r="C80" s="4">
        <v>0</v>
      </c>
      <c r="D80" s="4">
        <v>0</v>
      </c>
      <c r="E80" s="4">
        <v>-415.09824781341109</v>
      </c>
      <c r="F80" s="4">
        <v>-88.371720116618079</v>
      </c>
      <c r="G80" s="4">
        <v>-50.968513119533526</v>
      </c>
      <c r="H80" s="4">
        <v>-50.968513119533526</v>
      </c>
      <c r="I80" s="4">
        <v>-4222.5900874635572</v>
      </c>
    </row>
    <row r="81" spans="1:9" ht="21" customHeight="1">
      <c r="A81" s="121" t="s">
        <v>501</v>
      </c>
      <c r="B81" s="4">
        <v>4092.7104835007176</v>
      </c>
      <c r="C81" s="4">
        <v>15364.209847919656</v>
      </c>
      <c r="D81" s="4">
        <v>15193.889691642651</v>
      </c>
      <c r="E81" s="4">
        <v>17386.402916909621</v>
      </c>
      <c r="F81" s="4">
        <v>27146.220787172009</v>
      </c>
      <c r="G81" s="4">
        <v>18685.656842565597</v>
      </c>
      <c r="H81" s="4">
        <v>37699.032588921284</v>
      </c>
      <c r="I81" s="4">
        <v>25525.245727405247</v>
      </c>
    </row>
    <row r="82" spans="1:9" ht="21" customHeight="1">
      <c r="A82" s="126" t="s">
        <v>502</v>
      </c>
      <c r="B82" s="4">
        <v>-1472.4697862266858</v>
      </c>
      <c r="C82" s="4">
        <v>0</v>
      </c>
      <c r="D82" s="4">
        <v>0</v>
      </c>
      <c r="E82" s="4">
        <v>0</v>
      </c>
      <c r="F82" s="4">
        <v>0</v>
      </c>
      <c r="G82" s="4">
        <v>0</v>
      </c>
      <c r="H82" s="4">
        <v>0</v>
      </c>
      <c r="I82" s="4">
        <v>0</v>
      </c>
    </row>
    <row r="83" spans="1:9" ht="21" customHeight="1">
      <c r="A83" s="121" t="s">
        <v>503</v>
      </c>
      <c r="B83" s="4">
        <v>2620.2406972740314</v>
      </c>
      <c r="C83" s="4">
        <v>15364.209847919656</v>
      </c>
      <c r="D83" s="4">
        <v>15193.889691642651</v>
      </c>
      <c r="E83" s="4">
        <v>17386.402916909621</v>
      </c>
      <c r="F83" s="4">
        <v>27146.220787172009</v>
      </c>
      <c r="G83" s="4">
        <v>18685.656842565597</v>
      </c>
      <c r="H83" s="4">
        <v>37699.032588921284</v>
      </c>
      <c r="I83" s="4">
        <v>25525.245727405247</v>
      </c>
    </row>
    <row r="84" spans="1:9" ht="18" customHeight="1" thickBot="1">
      <c r="A84" s="126" t="s">
        <v>504</v>
      </c>
      <c r="B84" s="4">
        <v>-321.61793400286945</v>
      </c>
      <c r="C84" s="4">
        <v>-3288.347345767575</v>
      </c>
      <c r="D84" s="4">
        <v>-3487.4850172910665</v>
      </c>
      <c r="E84" s="4">
        <v>-3598.9432944606415</v>
      </c>
      <c r="F84" s="4">
        <v>-9666.976093294461</v>
      </c>
      <c r="G84" s="4">
        <v>-5204.5386297376099</v>
      </c>
      <c r="H84" s="4">
        <v>-13195.069533527696</v>
      </c>
      <c r="I84" s="4">
        <v>-5350</v>
      </c>
    </row>
    <row r="85" spans="1:9" ht="24" customHeight="1" thickTop="1" thickBot="1">
      <c r="A85" s="118" t="s">
        <v>505</v>
      </c>
      <c r="B85" s="1">
        <v>2298.6227632711621</v>
      </c>
      <c r="C85" s="1">
        <v>12075.86250215208</v>
      </c>
      <c r="D85" s="1">
        <v>11706.404674351585</v>
      </c>
      <c r="E85" s="1">
        <v>13787.45962244898</v>
      </c>
      <c r="F85" s="1">
        <v>17479.24469387755</v>
      </c>
      <c r="G85" s="1">
        <v>13481.118212827989</v>
      </c>
      <c r="H85" s="1">
        <v>24503.963055393586</v>
      </c>
      <c r="I85" s="1">
        <v>20175.245727405247</v>
      </c>
    </row>
    <row r="86" spans="1:9" ht="15" customHeight="1" thickTop="1" thickBot="1">
      <c r="A86" s="234"/>
      <c r="B86" s="5"/>
      <c r="C86" s="5"/>
      <c r="D86" s="5"/>
      <c r="E86" s="5"/>
      <c r="F86" s="5"/>
      <c r="G86" s="5"/>
      <c r="H86" s="5"/>
      <c r="I86" s="5"/>
    </row>
    <row r="87" spans="1:9" ht="28.5" customHeight="1" thickTop="1">
      <c r="A87" s="235"/>
      <c r="B87" s="130"/>
      <c r="C87" s="130"/>
      <c r="D87" s="130"/>
      <c r="E87" s="130"/>
      <c r="F87" s="130"/>
      <c r="G87" s="130"/>
      <c r="H87" s="130"/>
    </row>
    <row r="88" spans="1:9">
      <c r="A88" s="235"/>
      <c r="B88" s="130"/>
      <c r="C88" s="130"/>
      <c r="D88" s="130"/>
      <c r="E88" s="130"/>
      <c r="F88" s="130"/>
      <c r="G88" s="130"/>
      <c r="H88" s="130"/>
    </row>
    <row r="89" spans="1:9" ht="19.5">
      <c r="A89" s="238"/>
      <c r="B89" s="130"/>
      <c r="C89" s="130"/>
      <c r="D89" s="130"/>
      <c r="E89" s="130"/>
      <c r="F89" s="130"/>
      <c r="G89" s="130"/>
      <c r="H89" s="130"/>
    </row>
    <row r="90" spans="1:9" ht="19.5">
      <c r="A90" s="238"/>
      <c r="B90" s="130"/>
      <c r="C90" s="130"/>
      <c r="D90" s="130"/>
      <c r="E90" s="130"/>
      <c r="F90" s="130"/>
      <c r="G90" s="130"/>
      <c r="H90" s="130"/>
    </row>
    <row r="91" spans="1:9" ht="19.5">
      <c r="A91" s="238"/>
      <c r="B91" s="130"/>
      <c r="C91" s="130"/>
      <c r="D91" s="130"/>
      <c r="E91" s="130"/>
      <c r="F91" s="130"/>
      <c r="G91" s="130"/>
      <c r="H91" s="130"/>
    </row>
    <row r="92" spans="1:9" ht="19.5">
      <c r="A92" s="239"/>
      <c r="B92" s="130"/>
      <c r="C92" s="130"/>
      <c r="D92" s="130"/>
      <c r="E92" s="130"/>
      <c r="F92" s="130"/>
      <c r="G92" s="130"/>
      <c r="H92" s="130"/>
    </row>
    <row r="93" spans="1:9" ht="19.5">
      <c r="A93" s="239"/>
      <c r="B93" s="130"/>
      <c r="C93" s="130"/>
      <c r="D93" s="130"/>
      <c r="E93" s="130"/>
      <c r="F93" s="130"/>
      <c r="G93" s="130"/>
      <c r="H93" s="130"/>
    </row>
    <row r="94" spans="1:9" ht="19.5">
      <c r="A94" s="240"/>
      <c r="B94" s="130"/>
      <c r="C94" s="130"/>
      <c r="D94" s="130"/>
      <c r="E94" s="130"/>
      <c r="F94" s="130"/>
      <c r="G94" s="130"/>
      <c r="H94" s="130"/>
    </row>
    <row r="95" spans="1:9" ht="19.5">
      <c r="A95" s="238"/>
      <c r="B95" s="130"/>
      <c r="C95" s="130"/>
      <c r="D95" s="130"/>
      <c r="E95" s="130"/>
      <c r="F95" s="130"/>
      <c r="G95" s="130"/>
      <c r="H95" s="130"/>
    </row>
    <row r="96" spans="1:9" ht="19.5">
      <c r="A96" s="238"/>
      <c r="B96" s="130"/>
      <c r="C96" s="130"/>
      <c r="D96" s="130"/>
      <c r="E96" s="130"/>
      <c r="F96" s="130"/>
      <c r="G96" s="130"/>
      <c r="H96" s="130"/>
    </row>
    <row r="97" spans="1:8" ht="19.5">
      <c r="A97" s="238"/>
      <c r="B97" s="130"/>
      <c r="C97" s="130"/>
      <c r="D97" s="130"/>
      <c r="E97" s="130"/>
      <c r="F97" s="130"/>
      <c r="G97" s="130"/>
      <c r="H97" s="130"/>
    </row>
    <row r="98" spans="1:8" ht="19.5">
      <c r="A98" s="238"/>
      <c r="B98" s="130"/>
      <c r="C98" s="130"/>
      <c r="D98" s="130"/>
      <c r="E98" s="130"/>
      <c r="F98" s="130"/>
      <c r="G98" s="130"/>
      <c r="H98" s="130"/>
    </row>
    <row r="99" spans="1:8" ht="19.5">
      <c r="A99" s="238"/>
      <c r="B99" s="130"/>
      <c r="C99" s="130"/>
      <c r="D99" s="130"/>
      <c r="E99" s="130"/>
      <c r="F99" s="130"/>
      <c r="G99" s="130"/>
      <c r="H99" s="130"/>
    </row>
    <row r="100" spans="1:8" ht="19.5">
      <c r="A100" s="241"/>
      <c r="B100" s="130"/>
      <c r="C100" s="130"/>
      <c r="D100" s="130"/>
      <c r="E100" s="130"/>
      <c r="F100" s="130"/>
      <c r="G100" s="130"/>
      <c r="H100" s="130"/>
    </row>
    <row r="101" spans="1:8">
      <c r="A101" s="242"/>
      <c r="B101" s="130"/>
      <c r="C101" s="130"/>
      <c r="D101" s="130"/>
      <c r="E101" s="130"/>
      <c r="F101" s="130"/>
      <c r="G101" s="130"/>
      <c r="H101" s="130"/>
    </row>
    <row r="102" spans="1:8">
      <c r="A102" s="242"/>
      <c r="B102" s="130"/>
      <c r="C102" s="130"/>
      <c r="D102" s="130"/>
      <c r="E102" s="130"/>
      <c r="F102" s="130"/>
      <c r="G102" s="130"/>
      <c r="H102" s="130"/>
    </row>
    <row r="103" spans="1:8">
      <c r="A103" s="242"/>
      <c r="B103" s="130"/>
      <c r="C103" s="130"/>
      <c r="D103" s="130"/>
      <c r="E103" s="130"/>
      <c r="F103" s="130"/>
      <c r="G103" s="130"/>
      <c r="H103" s="130"/>
    </row>
    <row r="104" spans="1:8">
      <c r="A104" s="242"/>
      <c r="B104" s="130"/>
      <c r="C104" s="130"/>
      <c r="D104" s="130"/>
      <c r="E104" s="130"/>
      <c r="F104" s="130"/>
      <c r="G104" s="130"/>
      <c r="H104" s="130"/>
    </row>
    <row r="105" spans="1:8">
      <c r="A105" s="242"/>
      <c r="B105" s="130"/>
      <c r="C105" s="130"/>
      <c r="D105" s="130"/>
      <c r="E105" s="130"/>
      <c r="F105" s="130"/>
      <c r="G105" s="130"/>
      <c r="H105" s="130"/>
    </row>
    <row r="106" spans="1:8">
      <c r="A106" s="242"/>
      <c r="B106" s="130"/>
      <c r="C106" s="130"/>
      <c r="D106" s="130"/>
      <c r="E106" s="130"/>
      <c r="F106" s="130"/>
      <c r="G106" s="130"/>
      <c r="H106" s="130"/>
    </row>
    <row r="107" spans="1:8">
      <c r="A107" s="243"/>
      <c r="B107" s="130"/>
      <c r="C107" s="130"/>
      <c r="D107" s="130"/>
      <c r="E107" s="130"/>
      <c r="F107" s="130"/>
      <c r="G107" s="130"/>
      <c r="H107" s="130"/>
    </row>
    <row r="108" spans="1:8">
      <c r="A108" s="243"/>
      <c r="B108" s="130"/>
      <c r="C108" s="130"/>
      <c r="D108" s="130"/>
      <c r="E108" s="130"/>
      <c r="F108" s="130"/>
      <c r="G108" s="130"/>
      <c r="H108" s="130"/>
    </row>
    <row r="109" spans="1:8" ht="19.5">
      <c r="A109" s="238"/>
      <c r="B109" s="130"/>
      <c r="C109" s="130"/>
      <c r="D109" s="130"/>
      <c r="E109" s="130"/>
      <c r="F109" s="130"/>
      <c r="G109" s="130"/>
      <c r="H109" s="130"/>
    </row>
    <row r="110" spans="1:8" ht="19.5">
      <c r="A110" s="238"/>
      <c r="B110" s="130"/>
      <c r="C110" s="130"/>
      <c r="D110" s="130"/>
      <c r="E110" s="130"/>
      <c r="F110" s="130"/>
      <c r="G110" s="130"/>
      <c r="H110" s="130"/>
    </row>
    <row r="111" spans="1:8" ht="19.5">
      <c r="A111" s="240"/>
      <c r="B111" s="130"/>
      <c r="C111" s="130"/>
      <c r="D111" s="130"/>
      <c r="E111" s="130"/>
      <c r="F111" s="130"/>
      <c r="G111" s="130"/>
      <c r="H111" s="130"/>
    </row>
    <row r="112" spans="1:8" ht="19.5">
      <c r="A112" s="240"/>
      <c r="B112" s="130"/>
      <c r="C112" s="130"/>
      <c r="D112" s="130"/>
      <c r="E112" s="130"/>
      <c r="F112" s="130"/>
      <c r="G112" s="130"/>
      <c r="H112" s="130"/>
    </row>
    <row r="113" spans="1:8" ht="19.5">
      <c r="A113" s="240"/>
      <c r="B113" s="130"/>
      <c r="C113" s="130"/>
      <c r="D113" s="130"/>
      <c r="E113" s="130"/>
      <c r="F113" s="130"/>
      <c r="G113" s="130"/>
      <c r="H113" s="130"/>
    </row>
    <row r="114" spans="1:8" ht="19.5">
      <c r="A114" s="238"/>
      <c r="B114" s="130"/>
      <c r="C114" s="130"/>
      <c r="D114" s="130"/>
      <c r="E114" s="130"/>
      <c r="F114" s="130"/>
      <c r="G114" s="130"/>
      <c r="H114" s="130"/>
    </row>
    <row r="115" spans="1:8" ht="19.5">
      <c r="A115" s="238"/>
      <c r="B115" s="130"/>
      <c r="C115" s="130"/>
      <c r="D115" s="130"/>
      <c r="E115" s="130"/>
      <c r="F115" s="130"/>
      <c r="G115" s="130"/>
      <c r="H115" s="130"/>
    </row>
    <row r="116" spans="1:8" ht="19.5">
      <c r="A116" s="238"/>
      <c r="B116" s="130"/>
      <c r="C116" s="130"/>
      <c r="D116" s="130"/>
      <c r="E116" s="130"/>
      <c r="F116" s="130"/>
      <c r="G116" s="130"/>
      <c r="H116" s="130"/>
    </row>
    <row r="117" spans="1:8" ht="19.5">
      <c r="A117" s="238"/>
      <c r="B117" s="130"/>
      <c r="C117" s="130"/>
      <c r="D117" s="130"/>
      <c r="E117" s="130"/>
      <c r="F117" s="130"/>
      <c r="G117" s="130"/>
      <c r="H117" s="130"/>
    </row>
    <row r="118" spans="1:8" ht="19.5">
      <c r="A118" s="238"/>
      <c r="B118" s="130"/>
      <c r="C118" s="130"/>
      <c r="D118" s="130"/>
      <c r="E118" s="130"/>
      <c r="F118" s="130"/>
      <c r="G118" s="130"/>
      <c r="H118" s="130"/>
    </row>
    <row r="119" spans="1:8" ht="19.5">
      <c r="A119" s="238"/>
      <c r="B119" s="130"/>
      <c r="C119" s="130"/>
      <c r="D119" s="130"/>
      <c r="E119" s="130"/>
      <c r="F119" s="130"/>
      <c r="G119" s="130"/>
      <c r="H119" s="130"/>
    </row>
    <row r="120" spans="1:8" ht="19.5">
      <c r="A120" s="238"/>
      <c r="B120" s="130"/>
      <c r="C120" s="130"/>
      <c r="D120" s="130"/>
      <c r="E120" s="130"/>
      <c r="F120" s="130"/>
      <c r="G120" s="130"/>
      <c r="H120" s="130"/>
    </row>
    <row r="121" spans="1:8" ht="19.5">
      <c r="A121" s="240"/>
      <c r="B121" s="130"/>
      <c r="C121" s="130"/>
      <c r="D121" s="130"/>
      <c r="E121" s="130"/>
      <c r="F121" s="130"/>
      <c r="G121" s="130"/>
      <c r="H121" s="130"/>
    </row>
    <row r="122" spans="1:8" ht="19.5">
      <c r="A122" s="238"/>
      <c r="B122" s="130"/>
      <c r="C122" s="130"/>
      <c r="D122" s="130"/>
      <c r="E122" s="130"/>
      <c r="F122" s="130"/>
      <c r="G122" s="130"/>
      <c r="H122" s="130"/>
    </row>
    <row r="123" spans="1:8" ht="19.5">
      <c r="A123" s="238"/>
      <c r="B123" s="130"/>
      <c r="C123" s="130"/>
      <c r="D123" s="130"/>
      <c r="E123" s="130"/>
      <c r="F123" s="130"/>
      <c r="G123" s="130"/>
      <c r="H123" s="130"/>
    </row>
    <row r="124" spans="1:8" ht="19.5">
      <c r="A124" s="238"/>
      <c r="B124" s="130"/>
      <c r="C124" s="130"/>
      <c r="D124" s="130"/>
      <c r="E124" s="130"/>
      <c r="F124" s="130"/>
      <c r="G124" s="130"/>
      <c r="H124" s="130"/>
    </row>
    <row r="125" spans="1:8" ht="19.5">
      <c r="A125" s="238"/>
      <c r="B125" s="130"/>
      <c r="C125" s="130"/>
      <c r="D125" s="130"/>
      <c r="E125" s="130"/>
      <c r="F125" s="130"/>
      <c r="G125" s="130"/>
      <c r="H125" s="130"/>
    </row>
    <row r="126" spans="1:8" ht="19.5">
      <c r="A126" s="238"/>
      <c r="B126" s="130"/>
      <c r="C126" s="130"/>
      <c r="D126" s="130"/>
      <c r="E126" s="130"/>
      <c r="F126" s="130"/>
      <c r="G126" s="130"/>
      <c r="H126" s="130"/>
    </row>
    <row r="127" spans="1:8" ht="19.5">
      <c r="A127" s="240"/>
      <c r="B127" s="130"/>
      <c r="C127" s="130"/>
      <c r="D127" s="130"/>
      <c r="E127" s="130"/>
      <c r="F127" s="130"/>
      <c r="G127" s="130"/>
      <c r="H127" s="130"/>
    </row>
    <row r="128" spans="1:8" ht="19.5">
      <c r="A128" s="238"/>
      <c r="B128" s="130"/>
      <c r="C128" s="130"/>
      <c r="D128" s="130"/>
      <c r="E128" s="130"/>
      <c r="F128" s="130"/>
      <c r="G128" s="130"/>
      <c r="H128" s="130"/>
    </row>
    <row r="129" spans="1:8" ht="19.5">
      <c r="A129" s="238"/>
      <c r="B129" s="130"/>
      <c r="C129" s="130"/>
      <c r="D129" s="130"/>
      <c r="E129" s="130"/>
      <c r="F129" s="130"/>
      <c r="G129" s="130"/>
      <c r="H129" s="130"/>
    </row>
    <row r="130" spans="1:8" ht="19.5">
      <c r="A130" s="238"/>
      <c r="B130" s="130"/>
      <c r="C130" s="130"/>
      <c r="D130" s="130"/>
      <c r="E130" s="130"/>
      <c r="F130" s="130"/>
      <c r="G130" s="130"/>
      <c r="H130" s="130"/>
    </row>
    <row r="131" spans="1:8" ht="19.5">
      <c r="A131" s="240"/>
      <c r="B131" s="130"/>
      <c r="C131" s="130"/>
      <c r="D131" s="130"/>
      <c r="E131" s="130"/>
      <c r="F131" s="130"/>
      <c r="G131" s="130"/>
      <c r="H131" s="130"/>
    </row>
    <row r="132" spans="1:8" ht="19.5">
      <c r="A132" s="238"/>
      <c r="B132" s="130"/>
      <c r="C132" s="130"/>
      <c r="D132" s="130"/>
      <c r="E132" s="130"/>
      <c r="F132" s="130"/>
      <c r="G132" s="130"/>
      <c r="H132" s="130"/>
    </row>
    <row r="133" spans="1:8" ht="19.5">
      <c r="A133" s="238"/>
      <c r="B133" s="130"/>
      <c r="C133" s="130"/>
      <c r="D133" s="130"/>
      <c r="E133" s="130"/>
      <c r="F133" s="130"/>
      <c r="G133" s="130"/>
      <c r="H133" s="130"/>
    </row>
    <row r="134" spans="1:8" ht="19.5">
      <c r="A134" s="238"/>
      <c r="B134" s="130"/>
      <c r="C134" s="130"/>
      <c r="D134" s="130"/>
      <c r="E134" s="130"/>
      <c r="F134" s="130"/>
      <c r="G134" s="130"/>
      <c r="H134" s="130"/>
    </row>
    <row r="135" spans="1:8" ht="19.5">
      <c r="A135" s="238"/>
      <c r="B135" s="130"/>
      <c r="C135" s="130"/>
      <c r="D135" s="130"/>
      <c r="E135" s="130"/>
      <c r="F135" s="130"/>
      <c r="G135" s="130"/>
      <c r="H135" s="130"/>
    </row>
    <row r="136" spans="1:8" ht="19.5">
      <c r="A136" s="240"/>
      <c r="B136" s="130"/>
      <c r="C136" s="130"/>
      <c r="D136" s="130"/>
      <c r="E136" s="130"/>
      <c r="F136" s="130"/>
      <c r="G136" s="130"/>
      <c r="H136" s="130"/>
    </row>
    <row r="137" spans="1:8" ht="19.5">
      <c r="A137" s="238"/>
      <c r="B137" s="130"/>
      <c r="C137" s="130"/>
      <c r="D137" s="130"/>
      <c r="E137" s="130"/>
      <c r="F137" s="130"/>
      <c r="G137" s="130"/>
      <c r="H137" s="130"/>
    </row>
    <row r="138" spans="1:8" ht="19.5">
      <c r="A138" s="238"/>
      <c r="B138" s="130"/>
      <c r="C138" s="130"/>
      <c r="D138" s="130"/>
      <c r="E138" s="130"/>
      <c r="F138" s="130"/>
      <c r="G138" s="130"/>
      <c r="H138" s="130"/>
    </row>
    <row r="139" spans="1:8" ht="19.5">
      <c r="A139" s="238"/>
      <c r="B139" s="130"/>
      <c r="C139" s="130"/>
      <c r="D139" s="130"/>
      <c r="E139" s="130"/>
      <c r="F139" s="130"/>
      <c r="G139" s="130"/>
      <c r="H139" s="130"/>
    </row>
    <row r="140" spans="1:8" ht="19.5">
      <c r="A140" s="238"/>
      <c r="B140" s="130"/>
      <c r="C140" s="130"/>
      <c r="D140" s="130"/>
      <c r="E140" s="130"/>
      <c r="F140" s="130"/>
      <c r="G140" s="130"/>
      <c r="H140" s="130"/>
    </row>
    <row r="141" spans="1:8" ht="19.5">
      <c r="A141" s="239"/>
      <c r="B141" s="130"/>
      <c r="C141" s="130"/>
      <c r="D141" s="130"/>
      <c r="E141" s="130"/>
      <c r="F141" s="130"/>
      <c r="G141" s="130"/>
      <c r="H141" s="130"/>
    </row>
    <row r="142" spans="1:8" ht="19.5">
      <c r="A142" s="239"/>
      <c r="B142" s="130"/>
      <c r="C142" s="130"/>
      <c r="D142" s="130"/>
      <c r="E142" s="130"/>
      <c r="F142" s="130"/>
      <c r="G142" s="130"/>
      <c r="H142" s="130"/>
    </row>
    <row r="143" spans="1:8" ht="19.5">
      <c r="A143" s="240"/>
      <c r="B143" s="130"/>
      <c r="C143" s="130"/>
      <c r="D143" s="130"/>
      <c r="E143" s="130"/>
      <c r="F143" s="130"/>
      <c r="G143" s="130"/>
      <c r="H143" s="130"/>
    </row>
    <row r="144" spans="1:8" ht="19.5">
      <c r="A144" s="238"/>
      <c r="B144" s="130"/>
      <c r="C144" s="130"/>
      <c r="D144" s="130"/>
      <c r="E144" s="130"/>
      <c r="F144" s="130"/>
      <c r="G144" s="130"/>
      <c r="H144" s="130"/>
    </row>
    <row r="145" spans="1:8" ht="19.5">
      <c r="A145" s="238"/>
      <c r="B145" s="130"/>
      <c r="C145" s="130"/>
      <c r="D145" s="130"/>
      <c r="E145" s="130"/>
      <c r="F145" s="130"/>
      <c r="G145" s="130"/>
      <c r="H145" s="130"/>
    </row>
    <row r="146" spans="1:8" ht="19.5">
      <c r="A146" s="244"/>
      <c r="B146" s="130"/>
      <c r="C146" s="130"/>
      <c r="D146" s="130"/>
      <c r="E146" s="130"/>
      <c r="F146" s="130"/>
      <c r="G146" s="130"/>
      <c r="H146" s="130"/>
    </row>
    <row r="147" spans="1:8" ht="19.5">
      <c r="A147" s="240"/>
      <c r="B147" s="130"/>
      <c r="C147" s="130"/>
      <c r="D147" s="130"/>
      <c r="E147" s="130"/>
      <c r="F147" s="130"/>
      <c r="G147" s="130"/>
      <c r="H147" s="130"/>
    </row>
    <row r="148" spans="1:8" ht="19.5">
      <c r="A148" s="238"/>
      <c r="B148" s="130"/>
      <c r="C148" s="130"/>
      <c r="D148" s="130"/>
      <c r="E148" s="130"/>
      <c r="F148" s="130"/>
      <c r="G148" s="130"/>
      <c r="H148" s="130"/>
    </row>
    <row r="149" spans="1:8" ht="19.5">
      <c r="A149" s="238"/>
      <c r="B149" s="130"/>
      <c r="C149" s="130"/>
      <c r="D149" s="130"/>
      <c r="E149" s="130"/>
      <c r="F149" s="130"/>
      <c r="G149" s="130"/>
      <c r="H149" s="130"/>
    </row>
    <row r="150" spans="1:8" ht="19.5">
      <c r="A150" s="238"/>
      <c r="B150" s="130"/>
      <c r="C150" s="130"/>
      <c r="D150" s="130"/>
      <c r="E150" s="130"/>
      <c r="F150" s="130"/>
      <c r="G150" s="130"/>
      <c r="H150" s="130"/>
    </row>
    <row r="151" spans="1:8" ht="19.5">
      <c r="A151" s="240"/>
      <c r="B151" s="130"/>
      <c r="C151" s="130"/>
      <c r="D151" s="130"/>
      <c r="E151" s="130"/>
      <c r="F151" s="130"/>
      <c r="G151" s="130"/>
      <c r="H151" s="130"/>
    </row>
    <row r="152" spans="1:8" ht="19.5">
      <c r="A152" s="238"/>
      <c r="B152" s="130"/>
      <c r="C152" s="130"/>
      <c r="D152" s="130"/>
      <c r="E152" s="130"/>
      <c r="F152" s="130"/>
      <c r="G152" s="130"/>
      <c r="H152" s="130"/>
    </row>
    <row r="153" spans="1:8" ht="19.5">
      <c r="A153" s="238"/>
      <c r="B153" s="130"/>
      <c r="C153" s="130"/>
      <c r="D153" s="130"/>
      <c r="E153" s="130"/>
      <c r="F153" s="130"/>
      <c r="G153" s="130"/>
      <c r="H153" s="130"/>
    </row>
    <row r="154" spans="1:8" ht="19.5">
      <c r="A154" s="238"/>
      <c r="B154" s="130"/>
      <c r="C154" s="130"/>
      <c r="D154" s="130"/>
      <c r="E154" s="130"/>
      <c r="F154" s="130"/>
      <c r="G154" s="130"/>
      <c r="H154" s="130"/>
    </row>
    <row r="155" spans="1:8" ht="19.5">
      <c r="A155" s="240"/>
      <c r="B155" s="130"/>
      <c r="C155" s="130"/>
      <c r="D155" s="130"/>
      <c r="E155" s="130"/>
      <c r="F155" s="130"/>
      <c r="G155" s="130"/>
      <c r="H155" s="130"/>
    </row>
    <row r="156" spans="1:8" ht="19.5">
      <c r="A156" s="238"/>
      <c r="B156" s="130"/>
      <c r="C156" s="130"/>
      <c r="D156" s="130"/>
      <c r="E156" s="130"/>
      <c r="F156" s="130"/>
      <c r="G156" s="130"/>
      <c r="H156" s="130"/>
    </row>
    <row r="157" spans="1:8" ht="19.5">
      <c r="A157" s="238"/>
      <c r="B157" s="130"/>
      <c r="C157" s="130"/>
      <c r="D157" s="130"/>
      <c r="E157" s="130"/>
      <c r="F157" s="130"/>
      <c r="G157" s="130"/>
      <c r="H157" s="130"/>
    </row>
    <row r="158" spans="1:8" ht="19.5">
      <c r="A158" s="238"/>
      <c r="B158" s="130"/>
      <c r="C158" s="130"/>
      <c r="D158" s="130"/>
      <c r="E158" s="130"/>
      <c r="F158" s="130"/>
      <c r="G158" s="130"/>
      <c r="H158" s="130"/>
    </row>
    <row r="159" spans="1:8" ht="19.5">
      <c r="A159" s="240"/>
      <c r="B159" s="130"/>
      <c r="C159" s="130"/>
      <c r="D159" s="130"/>
      <c r="E159" s="130"/>
      <c r="F159" s="130"/>
      <c r="G159" s="130"/>
      <c r="H159" s="130"/>
    </row>
    <row r="160" spans="1:8" ht="19.5">
      <c r="A160" s="238"/>
      <c r="B160" s="130"/>
      <c r="C160" s="130"/>
      <c r="D160" s="130"/>
      <c r="E160" s="130"/>
      <c r="F160" s="130"/>
      <c r="G160" s="130"/>
      <c r="H160" s="130"/>
    </row>
    <row r="161" spans="1:8" ht="19.5">
      <c r="A161" s="238"/>
      <c r="B161" s="130"/>
      <c r="C161" s="130"/>
      <c r="D161" s="130"/>
      <c r="E161" s="130"/>
      <c r="F161" s="130"/>
      <c r="G161" s="130"/>
      <c r="H161" s="130"/>
    </row>
    <row r="162" spans="1:8" ht="19.5">
      <c r="A162" s="238"/>
      <c r="B162" s="130"/>
      <c r="C162" s="130"/>
      <c r="D162" s="130"/>
      <c r="E162" s="130"/>
      <c r="F162" s="130"/>
      <c r="G162" s="130"/>
      <c r="H162" s="130"/>
    </row>
    <row r="163" spans="1:8" ht="19.5">
      <c r="A163" s="245"/>
      <c r="B163" s="130"/>
      <c r="C163" s="130"/>
      <c r="D163" s="130"/>
      <c r="E163" s="130"/>
      <c r="F163" s="130"/>
      <c r="G163" s="130"/>
      <c r="H163" s="130"/>
    </row>
    <row r="164" spans="1:8" ht="19.5">
      <c r="A164" s="245"/>
      <c r="B164" s="130"/>
      <c r="C164" s="130"/>
      <c r="D164" s="130"/>
      <c r="E164" s="130"/>
      <c r="F164" s="130"/>
      <c r="G164" s="130"/>
      <c r="H164" s="130"/>
    </row>
    <row r="165" spans="1:8" ht="19.5">
      <c r="A165" s="245"/>
      <c r="B165" s="130"/>
      <c r="C165" s="130"/>
      <c r="D165" s="130"/>
      <c r="E165" s="130"/>
      <c r="F165" s="130"/>
      <c r="G165" s="130"/>
      <c r="H165" s="130"/>
    </row>
    <row r="166" spans="1:8" ht="19.5">
      <c r="A166" s="241"/>
      <c r="B166" s="130"/>
      <c r="C166" s="130"/>
      <c r="D166" s="130"/>
      <c r="E166" s="130"/>
      <c r="F166" s="130"/>
      <c r="G166" s="130"/>
      <c r="H166" s="130"/>
    </row>
    <row r="167" spans="1:8" ht="19.5">
      <c r="A167" s="241"/>
      <c r="B167" s="130"/>
      <c r="C167" s="130"/>
      <c r="D167" s="130"/>
      <c r="E167" s="130"/>
      <c r="F167" s="130"/>
      <c r="G167" s="130"/>
      <c r="H167" s="130"/>
    </row>
    <row r="168" spans="1:8" ht="19.5">
      <c r="A168" s="240"/>
      <c r="B168" s="130"/>
      <c r="C168" s="130"/>
      <c r="D168" s="130"/>
      <c r="E168" s="130"/>
      <c r="F168" s="130"/>
      <c r="G168" s="130"/>
      <c r="H168" s="130"/>
    </row>
    <row r="169" spans="1:8" ht="19.5">
      <c r="A169" s="238"/>
      <c r="B169" s="130"/>
      <c r="C169" s="130"/>
      <c r="D169" s="130"/>
      <c r="E169" s="130"/>
      <c r="F169" s="130"/>
      <c r="G169" s="130"/>
      <c r="H169" s="130"/>
    </row>
    <row r="170" spans="1:8" ht="19.5">
      <c r="A170" s="238"/>
      <c r="B170" s="130"/>
      <c r="C170" s="130"/>
      <c r="D170" s="130"/>
      <c r="E170" s="130"/>
      <c r="F170" s="130"/>
      <c r="G170" s="130"/>
      <c r="H170" s="130"/>
    </row>
    <row r="171" spans="1:8" ht="19.5">
      <c r="A171" s="238"/>
      <c r="B171" s="130"/>
      <c r="C171" s="130"/>
      <c r="D171" s="130"/>
      <c r="E171" s="130"/>
      <c r="F171" s="130"/>
      <c r="G171" s="130"/>
      <c r="H171" s="130"/>
    </row>
    <row r="172" spans="1:8" ht="19.5">
      <c r="A172" s="238"/>
      <c r="B172" s="130"/>
      <c r="C172" s="130"/>
      <c r="D172" s="130"/>
      <c r="E172" s="130"/>
      <c r="F172" s="130"/>
      <c r="G172" s="130"/>
      <c r="H172" s="130"/>
    </row>
    <row r="173" spans="1:8" ht="19.5">
      <c r="A173" s="238"/>
      <c r="B173" s="130"/>
      <c r="C173" s="130"/>
      <c r="D173" s="130"/>
      <c r="E173" s="130"/>
      <c r="F173" s="130"/>
      <c r="G173" s="130"/>
      <c r="H173" s="130"/>
    </row>
    <row r="174" spans="1:8" ht="19.5">
      <c r="A174" s="240"/>
      <c r="B174" s="130"/>
      <c r="C174" s="130"/>
      <c r="D174" s="130"/>
      <c r="E174" s="130"/>
      <c r="F174" s="130"/>
      <c r="G174" s="130"/>
      <c r="H174" s="130"/>
    </row>
    <row r="175" spans="1:8" ht="19.5">
      <c r="A175" s="238"/>
      <c r="B175" s="130"/>
      <c r="C175" s="130"/>
      <c r="D175" s="130"/>
      <c r="E175" s="130"/>
      <c r="F175" s="130"/>
      <c r="G175" s="130"/>
      <c r="H175" s="130"/>
    </row>
    <row r="176" spans="1:8" ht="19.5">
      <c r="A176" s="238"/>
      <c r="B176" s="130"/>
      <c r="C176" s="130"/>
      <c r="D176" s="130"/>
      <c r="E176" s="130"/>
      <c r="F176" s="130"/>
      <c r="G176" s="130"/>
      <c r="H176" s="130"/>
    </row>
    <row r="177" spans="1:8" ht="19.5">
      <c r="A177" s="238"/>
      <c r="B177" s="130"/>
      <c r="C177" s="130"/>
      <c r="D177" s="130"/>
      <c r="E177" s="130"/>
      <c r="F177" s="130"/>
      <c r="G177" s="130"/>
      <c r="H177" s="130"/>
    </row>
    <row r="178" spans="1:8" ht="19.5">
      <c r="A178" s="238"/>
      <c r="B178" s="130"/>
      <c r="C178" s="130"/>
      <c r="D178" s="130"/>
      <c r="E178" s="130"/>
      <c r="F178" s="130"/>
      <c r="G178" s="130"/>
      <c r="H178" s="130"/>
    </row>
    <row r="179" spans="1:8" ht="19.5">
      <c r="A179" s="240"/>
      <c r="B179" s="130"/>
      <c r="C179" s="130"/>
      <c r="D179" s="130"/>
      <c r="E179" s="130"/>
      <c r="F179" s="130"/>
      <c r="G179" s="130"/>
      <c r="H179" s="130"/>
    </row>
    <row r="180" spans="1:8" ht="19.5">
      <c r="A180" s="240"/>
      <c r="B180" s="130"/>
      <c r="C180" s="130"/>
      <c r="D180" s="130"/>
      <c r="E180" s="130"/>
      <c r="F180" s="130"/>
      <c r="G180" s="130"/>
      <c r="H180" s="130"/>
    </row>
    <row r="181" spans="1:8" ht="19.5">
      <c r="A181" s="238"/>
      <c r="B181" s="130"/>
      <c r="C181" s="130"/>
      <c r="D181" s="130"/>
      <c r="E181" s="130"/>
      <c r="F181" s="130"/>
      <c r="G181" s="130"/>
      <c r="H181" s="130"/>
    </row>
    <row r="182" spans="1:8" ht="19.5">
      <c r="A182" s="238"/>
      <c r="B182" s="130"/>
      <c r="C182" s="130"/>
      <c r="D182" s="130"/>
      <c r="E182" s="130"/>
      <c r="F182" s="130"/>
      <c r="G182" s="130"/>
      <c r="H182" s="130"/>
    </row>
    <row r="183" spans="1:8" ht="19.5">
      <c r="A183" s="238"/>
      <c r="B183" s="130"/>
      <c r="C183" s="130"/>
      <c r="D183" s="130"/>
      <c r="E183" s="130"/>
      <c r="F183" s="130"/>
      <c r="G183" s="130"/>
      <c r="H183" s="130"/>
    </row>
    <row r="184" spans="1:8" ht="19.5">
      <c r="A184" s="240"/>
      <c r="B184" s="130"/>
      <c r="C184" s="130"/>
      <c r="D184" s="130"/>
      <c r="E184" s="130"/>
      <c r="F184" s="130"/>
      <c r="G184" s="130"/>
      <c r="H184" s="130"/>
    </row>
    <row r="185" spans="1:8" ht="19.5">
      <c r="A185" s="240"/>
      <c r="B185" s="130"/>
      <c r="C185" s="130"/>
      <c r="D185" s="130"/>
      <c r="E185" s="130"/>
      <c r="F185" s="130"/>
      <c r="G185" s="130"/>
      <c r="H185" s="130"/>
    </row>
    <row r="186" spans="1:8" ht="19.5">
      <c r="A186" s="240"/>
      <c r="B186" s="130"/>
      <c r="C186" s="130"/>
      <c r="D186" s="130"/>
      <c r="E186" s="130"/>
      <c r="F186" s="130"/>
      <c r="G186" s="130"/>
      <c r="H186" s="130"/>
    </row>
    <row r="187" spans="1:8" ht="19.5">
      <c r="A187" s="240"/>
      <c r="B187" s="130"/>
      <c r="C187" s="130"/>
      <c r="D187" s="130"/>
      <c r="E187" s="130"/>
      <c r="F187" s="130"/>
      <c r="G187" s="130"/>
      <c r="H187" s="130"/>
    </row>
    <row r="188" spans="1:8" ht="19.5">
      <c r="A188" s="240"/>
      <c r="B188" s="130"/>
      <c r="C188" s="130"/>
      <c r="D188" s="130"/>
      <c r="E188" s="130"/>
      <c r="F188" s="130"/>
      <c r="G188" s="130"/>
      <c r="H188" s="130"/>
    </row>
    <row r="189" spans="1:8" ht="19.5">
      <c r="A189" s="240"/>
      <c r="B189" s="130"/>
      <c r="C189" s="130"/>
      <c r="D189" s="130"/>
      <c r="E189" s="130"/>
      <c r="F189" s="130"/>
      <c r="G189" s="130"/>
      <c r="H189" s="130"/>
    </row>
    <row r="190" spans="1:8" ht="19.5">
      <c r="A190" s="238"/>
      <c r="B190" s="130"/>
      <c r="C190" s="130"/>
      <c r="D190" s="130"/>
      <c r="E190" s="130"/>
      <c r="F190" s="130"/>
      <c r="G190" s="130"/>
      <c r="H190" s="130"/>
    </row>
    <row r="191" spans="1:8" ht="19.5">
      <c r="A191" s="238"/>
      <c r="B191" s="130"/>
      <c r="C191" s="130"/>
      <c r="D191" s="130"/>
      <c r="E191" s="130"/>
      <c r="F191" s="130"/>
      <c r="G191" s="130"/>
      <c r="H191" s="130"/>
    </row>
    <row r="192" spans="1:8" ht="19.5">
      <c r="A192" s="238"/>
      <c r="B192" s="130"/>
      <c r="C192" s="130"/>
      <c r="D192" s="130"/>
      <c r="E192" s="130"/>
      <c r="F192" s="130"/>
      <c r="G192" s="130"/>
      <c r="H192" s="130"/>
    </row>
    <row r="193" spans="1:8" ht="19.5">
      <c r="A193" s="240"/>
      <c r="B193" s="130"/>
      <c r="C193" s="130"/>
      <c r="D193" s="130"/>
      <c r="E193" s="130"/>
      <c r="F193" s="130"/>
      <c r="G193" s="130"/>
      <c r="H193" s="130"/>
    </row>
    <row r="194" spans="1:8" ht="19.5">
      <c r="A194" s="238"/>
      <c r="B194" s="130"/>
      <c r="C194" s="130"/>
      <c r="D194" s="130"/>
      <c r="E194" s="130"/>
      <c r="F194" s="130"/>
      <c r="G194" s="130"/>
      <c r="H194" s="130"/>
    </row>
    <row r="195" spans="1:8" ht="19.5">
      <c r="A195" s="238"/>
      <c r="B195" s="130"/>
      <c r="C195" s="130"/>
      <c r="D195" s="130"/>
      <c r="E195" s="130"/>
      <c r="F195" s="130"/>
      <c r="G195" s="130"/>
      <c r="H195" s="130"/>
    </row>
    <row r="196" spans="1:8" ht="19.5">
      <c r="A196" s="246"/>
      <c r="B196" s="130"/>
      <c r="C196" s="130"/>
      <c r="D196" s="130"/>
      <c r="E196" s="130"/>
      <c r="F196" s="130"/>
      <c r="G196" s="130"/>
      <c r="H196" s="130"/>
    </row>
    <row r="197" spans="1:8" ht="19.5">
      <c r="A197" s="238"/>
      <c r="B197" s="130"/>
      <c r="C197" s="130"/>
      <c r="D197" s="130"/>
      <c r="E197" s="130"/>
      <c r="F197" s="130"/>
      <c r="G197" s="130"/>
      <c r="H197" s="130"/>
    </row>
    <row r="198" spans="1:8" ht="19.5">
      <c r="A198" s="240"/>
      <c r="B198" s="130"/>
      <c r="C198" s="130"/>
      <c r="D198" s="130"/>
      <c r="E198" s="130"/>
      <c r="F198" s="130"/>
      <c r="G198" s="130"/>
      <c r="H198" s="130"/>
    </row>
    <row r="199" spans="1:8" ht="19.5">
      <c r="A199" s="238"/>
      <c r="B199" s="130"/>
      <c r="C199" s="130"/>
      <c r="D199" s="130"/>
      <c r="E199" s="130"/>
      <c r="F199" s="130"/>
      <c r="G199" s="130"/>
      <c r="H199" s="130"/>
    </row>
    <row r="200" spans="1:8" ht="19.5">
      <c r="A200" s="238"/>
      <c r="B200" s="130"/>
      <c r="C200" s="130"/>
      <c r="D200" s="130"/>
      <c r="E200" s="130"/>
      <c r="F200" s="130"/>
      <c r="G200" s="130"/>
      <c r="H200" s="130"/>
    </row>
    <row r="201" spans="1:8" ht="19.5">
      <c r="A201" s="240"/>
      <c r="B201" s="130"/>
      <c r="C201" s="130"/>
      <c r="D201" s="130"/>
      <c r="E201" s="130"/>
      <c r="F201" s="130"/>
      <c r="G201" s="130"/>
      <c r="H201" s="130"/>
    </row>
    <row r="202" spans="1:8" ht="19.5">
      <c r="A202" s="238"/>
      <c r="B202" s="130"/>
      <c r="C202" s="130"/>
      <c r="D202" s="130"/>
      <c r="E202" s="130"/>
      <c r="F202" s="130"/>
      <c r="G202" s="130"/>
      <c r="H202" s="130"/>
    </row>
    <row r="203" spans="1:8" ht="19.5">
      <c r="A203" s="238"/>
      <c r="B203" s="130"/>
      <c r="C203" s="130"/>
      <c r="D203" s="130"/>
      <c r="E203" s="130"/>
      <c r="F203" s="130"/>
      <c r="G203" s="130"/>
      <c r="H203" s="130"/>
    </row>
    <row r="204" spans="1:8" ht="19.5">
      <c r="A204" s="240"/>
      <c r="B204" s="130"/>
      <c r="C204" s="130"/>
      <c r="D204" s="130"/>
      <c r="E204" s="130"/>
      <c r="F204" s="130"/>
      <c r="G204" s="130"/>
      <c r="H204" s="130"/>
    </row>
    <row r="205" spans="1:8" ht="19.5">
      <c r="A205" s="238"/>
      <c r="B205" s="130"/>
      <c r="C205" s="130"/>
      <c r="D205" s="130"/>
      <c r="E205" s="130"/>
      <c r="F205" s="130"/>
      <c r="G205" s="130"/>
      <c r="H205" s="130"/>
    </row>
    <row r="206" spans="1:8" ht="19.5">
      <c r="A206" s="238"/>
      <c r="B206" s="130"/>
      <c r="C206" s="130"/>
      <c r="D206" s="130"/>
      <c r="E206" s="130"/>
      <c r="F206" s="130"/>
      <c r="G206" s="130"/>
      <c r="H206" s="130"/>
    </row>
    <row r="207" spans="1:8" ht="19.5">
      <c r="A207" s="238"/>
      <c r="B207" s="130"/>
      <c r="C207" s="130"/>
      <c r="D207" s="130"/>
      <c r="E207" s="130"/>
      <c r="F207" s="130"/>
      <c r="G207" s="130"/>
      <c r="H207" s="130"/>
    </row>
    <row r="208" spans="1:8" ht="19.5">
      <c r="A208" s="238"/>
      <c r="B208" s="130"/>
      <c r="C208" s="130"/>
      <c r="D208" s="130"/>
      <c r="E208" s="130"/>
      <c r="F208" s="130"/>
      <c r="G208" s="130"/>
      <c r="H208" s="130"/>
    </row>
    <row r="209" spans="1:8" ht="19.5">
      <c r="A209" s="238"/>
      <c r="B209" s="130"/>
      <c r="C209" s="130"/>
      <c r="D209" s="130"/>
      <c r="E209" s="130"/>
      <c r="F209" s="130"/>
      <c r="G209" s="130"/>
      <c r="H209" s="130"/>
    </row>
    <row r="210" spans="1:8" ht="19.5">
      <c r="A210" s="238"/>
      <c r="B210" s="130"/>
      <c r="C210" s="130"/>
      <c r="D210" s="130"/>
      <c r="E210" s="130"/>
      <c r="F210" s="130"/>
      <c r="G210" s="130"/>
      <c r="H210" s="130"/>
    </row>
    <row r="211" spans="1:8" ht="19.5">
      <c r="A211" s="238"/>
      <c r="B211" s="130"/>
      <c r="C211" s="130"/>
      <c r="D211" s="130"/>
      <c r="E211" s="130"/>
      <c r="F211" s="130"/>
      <c r="G211" s="130"/>
      <c r="H211" s="130"/>
    </row>
    <row r="212" spans="1:8" ht="19.5">
      <c r="A212" s="238"/>
      <c r="B212" s="130"/>
      <c r="C212" s="130"/>
      <c r="D212" s="130"/>
      <c r="E212" s="130"/>
      <c r="F212" s="130"/>
      <c r="G212" s="130"/>
      <c r="H212" s="130"/>
    </row>
    <row r="213" spans="1:8" ht="19.5">
      <c r="A213" s="240"/>
      <c r="B213" s="130"/>
      <c r="C213" s="130"/>
      <c r="D213" s="130"/>
      <c r="E213" s="130"/>
      <c r="F213" s="130"/>
      <c r="G213" s="130"/>
      <c r="H213" s="130"/>
    </row>
    <row r="214" spans="1:8" ht="19.5">
      <c r="A214" s="238"/>
      <c r="B214" s="130"/>
      <c r="C214" s="130"/>
      <c r="D214" s="130"/>
      <c r="E214" s="130"/>
      <c r="F214" s="130"/>
      <c r="G214" s="130"/>
      <c r="H214" s="130"/>
    </row>
    <row r="215" spans="1:8" ht="19.5">
      <c r="A215" s="238"/>
      <c r="B215" s="130"/>
      <c r="C215" s="130"/>
      <c r="D215" s="130"/>
      <c r="E215" s="130"/>
      <c r="F215" s="130"/>
      <c r="G215" s="130"/>
      <c r="H215" s="130"/>
    </row>
    <row r="216" spans="1:8" ht="19.5">
      <c r="A216" s="238"/>
      <c r="B216" s="130"/>
      <c r="C216" s="130"/>
      <c r="D216" s="130"/>
      <c r="E216" s="130"/>
      <c r="F216" s="130"/>
      <c r="G216" s="130"/>
      <c r="H216" s="130"/>
    </row>
    <row r="217" spans="1:8" ht="19.5">
      <c r="A217" s="238"/>
      <c r="B217" s="130"/>
      <c r="C217" s="130"/>
      <c r="D217" s="130"/>
      <c r="E217" s="130"/>
      <c r="F217" s="130"/>
      <c r="G217" s="130"/>
      <c r="H217" s="130"/>
    </row>
    <row r="218" spans="1:8" ht="19.5">
      <c r="A218" s="238"/>
      <c r="B218" s="130"/>
      <c r="C218" s="130"/>
      <c r="D218" s="130"/>
      <c r="E218" s="130"/>
      <c r="F218" s="130"/>
      <c r="G218" s="130"/>
      <c r="H218" s="130"/>
    </row>
    <row r="219" spans="1:8" ht="19.5">
      <c r="A219" s="240"/>
      <c r="B219" s="130"/>
      <c r="C219" s="130"/>
      <c r="D219" s="130"/>
      <c r="E219" s="130"/>
      <c r="F219" s="130"/>
      <c r="G219" s="130"/>
      <c r="H219" s="130"/>
    </row>
    <row r="220" spans="1:8" ht="19.5">
      <c r="A220" s="238"/>
      <c r="B220" s="130"/>
      <c r="C220" s="130"/>
      <c r="D220" s="130"/>
      <c r="E220" s="130"/>
      <c r="F220" s="130"/>
      <c r="G220" s="130"/>
      <c r="H220" s="130"/>
    </row>
    <row r="221" spans="1:8" ht="19.5">
      <c r="A221" s="238"/>
      <c r="B221" s="130"/>
      <c r="C221" s="130"/>
      <c r="D221" s="130"/>
      <c r="E221" s="130"/>
      <c r="F221" s="130"/>
      <c r="G221" s="130"/>
      <c r="H221" s="130"/>
    </row>
    <row r="222" spans="1:8" ht="19.5">
      <c r="A222" s="240"/>
      <c r="B222" s="130"/>
      <c r="C222" s="130"/>
      <c r="D222" s="130"/>
      <c r="E222" s="130"/>
      <c r="F222" s="130"/>
      <c r="G222" s="130"/>
      <c r="H222" s="130"/>
    </row>
    <row r="223" spans="1:8" ht="19.5">
      <c r="A223" s="238"/>
      <c r="B223" s="130"/>
      <c r="C223" s="130"/>
      <c r="D223" s="130"/>
      <c r="E223" s="130"/>
      <c r="F223" s="130"/>
      <c r="G223" s="130"/>
      <c r="H223" s="130"/>
    </row>
    <row r="224" spans="1:8" ht="19.5">
      <c r="A224" s="238"/>
      <c r="B224" s="130"/>
      <c r="C224" s="130"/>
      <c r="D224" s="130"/>
      <c r="E224" s="130"/>
      <c r="F224" s="130"/>
      <c r="G224" s="130"/>
      <c r="H224" s="130"/>
    </row>
    <row r="225" spans="1:8" ht="19.5">
      <c r="A225" s="238"/>
      <c r="B225" s="130"/>
      <c r="C225" s="130"/>
      <c r="D225" s="130"/>
      <c r="E225" s="130"/>
      <c r="F225" s="130"/>
      <c r="G225" s="130"/>
      <c r="H225" s="130"/>
    </row>
    <row r="226" spans="1:8" ht="19.5">
      <c r="A226" s="247"/>
      <c r="B226" s="130"/>
      <c r="C226" s="130"/>
      <c r="D226" s="130"/>
      <c r="E226" s="130"/>
      <c r="F226" s="130"/>
      <c r="G226" s="130"/>
      <c r="H226" s="130"/>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4.xml><?xml version="1.0" encoding="utf-8"?>
<worksheet xmlns="http://schemas.openxmlformats.org/spreadsheetml/2006/main" xmlns:r="http://schemas.openxmlformats.org/officeDocument/2006/relationships">
  <sheetPr codeName="Sheet25">
    <pageSetUpPr fitToPage="1"/>
  </sheetPr>
  <dimension ref="A1:I226"/>
  <sheetViews>
    <sheetView zoomScale="50" workbookViewId="0">
      <selection activeCell="A4" sqref="A4:I4"/>
    </sheetView>
  </sheetViews>
  <sheetFormatPr defaultRowHeight="18"/>
  <cols>
    <col min="1" max="1" width="132.28515625" style="112" customWidth="1"/>
    <col min="2" max="8" width="16" style="112" customWidth="1"/>
    <col min="9" max="9" width="16" style="130" customWidth="1"/>
    <col min="10" max="256" width="9.140625" style="112"/>
    <col min="257" max="257" width="132.28515625" style="112" customWidth="1"/>
    <col min="258" max="265" width="16" style="112" customWidth="1"/>
    <col min="266" max="512" width="9.140625" style="112"/>
    <col min="513" max="513" width="132.28515625" style="112" customWidth="1"/>
    <col min="514" max="521" width="16" style="112" customWidth="1"/>
    <col min="522" max="768" width="9.140625" style="112"/>
    <col min="769" max="769" width="132.28515625" style="112" customWidth="1"/>
    <col min="770" max="777" width="16" style="112" customWidth="1"/>
    <col min="778" max="1024" width="9.140625" style="112"/>
    <col min="1025" max="1025" width="132.28515625" style="112" customWidth="1"/>
    <col min="1026" max="1033" width="16" style="112" customWidth="1"/>
    <col min="1034" max="1280" width="9.140625" style="112"/>
    <col min="1281" max="1281" width="132.28515625" style="112" customWidth="1"/>
    <col min="1282" max="1289" width="16" style="112" customWidth="1"/>
    <col min="1290" max="1536" width="9.140625" style="112"/>
    <col min="1537" max="1537" width="132.28515625" style="112" customWidth="1"/>
    <col min="1538" max="1545" width="16" style="112" customWidth="1"/>
    <col min="1546" max="1792" width="9.140625" style="112"/>
    <col min="1793" max="1793" width="132.28515625" style="112" customWidth="1"/>
    <col min="1794" max="1801" width="16" style="112" customWidth="1"/>
    <col min="1802" max="2048" width="9.140625" style="112"/>
    <col min="2049" max="2049" width="132.28515625" style="112" customWidth="1"/>
    <col min="2050" max="2057" width="16" style="112" customWidth="1"/>
    <col min="2058" max="2304" width="9.140625" style="112"/>
    <col min="2305" max="2305" width="132.28515625" style="112" customWidth="1"/>
    <col min="2306" max="2313" width="16" style="112" customWidth="1"/>
    <col min="2314" max="2560" width="9.140625" style="112"/>
    <col min="2561" max="2561" width="132.28515625" style="112" customWidth="1"/>
    <col min="2562" max="2569" width="16" style="112" customWidth="1"/>
    <col min="2570" max="2816" width="9.140625" style="112"/>
    <col min="2817" max="2817" width="132.28515625" style="112" customWidth="1"/>
    <col min="2818" max="2825" width="16" style="112" customWidth="1"/>
    <col min="2826" max="3072" width="9.140625" style="112"/>
    <col min="3073" max="3073" width="132.28515625" style="112" customWidth="1"/>
    <col min="3074" max="3081" width="16" style="112" customWidth="1"/>
    <col min="3082" max="3328" width="9.140625" style="112"/>
    <col min="3329" max="3329" width="132.28515625" style="112" customWidth="1"/>
    <col min="3330" max="3337" width="16" style="112" customWidth="1"/>
    <col min="3338" max="3584" width="9.140625" style="112"/>
    <col min="3585" max="3585" width="132.28515625" style="112" customWidth="1"/>
    <col min="3586" max="3593" width="16" style="112" customWidth="1"/>
    <col min="3594" max="3840" width="9.140625" style="112"/>
    <col min="3841" max="3841" width="132.28515625" style="112" customWidth="1"/>
    <col min="3842" max="3849" width="16" style="112" customWidth="1"/>
    <col min="3850" max="4096" width="9.140625" style="112"/>
    <col min="4097" max="4097" width="132.28515625" style="112" customWidth="1"/>
    <col min="4098" max="4105" width="16" style="112" customWidth="1"/>
    <col min="4106" max="4352" width="9.140625" style="112"/>
    <col min="4353" max="4353" width="132.28515625" style="112" customWidth="1"/>
    <col min="4354" max="4361" width="16" style="112" customWidth="1"/>
    <col min="4362" max="4608" width="9.140625" style="112"/>
    <col min="4609" max="4609" width="132.28515625" style="112" customWidth="1"/>
    <col min="4610" max="4617" width="16" style="112" customWidth="1"/>
    <col min="4618" max="4864" width="9.140625" style="112"/>
    <col min="4865" max="4865" width="132.28515625" style="112" customWidth="1"/>
    <col min="4866" max="4873" width="16" style="112" customWidth="1"/>
    <col min="4874" max="5120" width="9.140625" style="112"/>
    <col min="5121" max="5121" width="132.28515625" style="112" customWidth="1"/>
    <col min="5122" max="5129" width="16" style="112" customWidth="1"/>
    <col min="5130" max="5376" width="9.140625" style="112"/>
    <col min="5377" max="5377" width="132.28515625" style="112" customWidth="1"/>
    <col min="5378" max="5385" width="16" style="112" customWidth="1"/>
    <col min="5386" max="5632" width="9.140625" style="112"/>
    <col min="5633" max="5633" width="132.28515625" style="112" customWidth="1"/>
    <col min="5634" max="5641" width="16" style="112" customWidth="1"/>
    <col min="5642" max="5888" width="9.140625" style="112"/>
    <col min="5889" max="5889" width="132.28515625" style="112" customWidth="1"/>
    <col min="5890" max="5897" width="16" style="112" customWidth="1"/>
    <col min="5898" max="6144" width="9.140625" style="112"/>
    <col min="6145" max="6145" width="132.28515625" style="112" customWidth="1"/>
    <col min="6146" max="6153" width="16" style="112" customWidth="1"/>
    <col min="6154" max="6400" width="9.140625" style="112"/>
    <col min="6401" max="6401" width="132.28515625" style="112" customWidth="1"/>
    <col min="6402" max="6409" width="16" style="112" customWidth="1"/>
    <col min="6410" max="6656" width="9.140625" style="112"/>
    <col min="6657" max="6657" width="132.28515625" style="112" customWidth="1"/>
    <col min="6658" max="6665" width="16" style="112" customWidth="1"/>
    <col min="6666" max="6912" width="9.140625" style="112"/>
    <col min="6913" max="6913" width="132.28515625" style="112" customWidth="1"/>
    <col min="6914" max="6921" width="16" style="112" customWidth="1"/>
    <col min="6922" max="7168" width="9.140625" style="112"/>
    <col min="7169" max="7169" width="132.28515625" style="112" customWidth="1"/>
    <col min="7170" max="7177" width="16" style="112" customWidth="1"/>
    <col min="7178" max="7424" width="9.140625" style="112"/>
    <col min="7425" max="7425" width="132.28515625" style="112" customWidth="1"/>
    <col min="7426" max="7433" width="16" style="112" customWidth="1"/>
    <col min="7434" max="7680" width="9.140625" style="112"/>
    <col min="7681" max="7681" width="132.28515625" style="112" customWidth="1"/>
    <col min="7682" max="7689" width="16" style="112" customWidth="1"/>
    <col min="7690" max="7936" width="9.140625" style="112"/>
    <col min="7937" max="7937" width="132.28515625" style="112" customWidth="1"/>
    <col min="7938" max="7945" width="16" style="112" customWidth="1"/>
    <col min="7946" max="8192" width="9.140625" style="112"/>
    <col min="8193" max="8193" width="132.28515625" style="112" customWidth="1"/>
    <col min="8194" max="8201" width="16" style="112" customWidth="1"/>
    <col min="8202" max="8448" width="9.140625" style="112"/>
    <col min="8449" max="8449" width="132.28515625" style="112" customWidth="1"/>
    <col min="8450" max="8457" width="16" style="112" customWidth="1"/>
    <col min="8458" max="8704" width="9.140625" style="112"/>
    <col min="8705" max="8705" width="132.28515625" style="112" customWidth="1"/>
    <col min="8706" max="8713" width="16" style="112" customWidth="1"/>
    <col min="8714" max="8960" width="9.140625" style="112"/>
    <col min="8961" max="8961" width="132.28515625" style="112" customWidth="1"/>
    <col min="8962" max="8969" width="16" style="112" customWidth="1"/>
    <col min="8970" max="9216" width="9.140625" style="112"/>
    <col min="9217" max="9217" width="132.28515625" style="112" customWidth="1"/>
    <col min="9218" max="9225" width="16" style="112" customWidth="1"/>
    <col min="9226" max="9472" width="9.140625" style="112"/>
    <col min="9473" max="9473" width="132.28515625" style="112" customWidth="1"/>
    <col min="9474" max="9481" width="16" style="112" customWidth="1"/>
    <col min="9482" max="9728" width="9.140625" style="112"/>
    <col min="9729" max="9729" width="132.28515625" style="112" customWidth="1"/>
    <col min="9730" max="9737" width="16" style="112" customWidth="1"/>
    <col min="9738" max="9984" width="9.140625" style="112"/>
    <col min="9985" max="9985" width="132.28515625" style="112" customWidth="1"/>
    <col min="9986" max="9993" width="16" style="112" customWidth="1"/>
    <col min="9994" max="10240" width="9.140625" style="112"/>
    <col min="10241" max="10241" width="132.28515625" style="112" customWidth="1"/>
    <col min="10242" max="10249" width="16" style="112" customWidth="1"/>
    <col min="10250" max="10496" width="9.140625" style="112"/>
    <col min="10497" max="10497" width="132.28515625" style="112" customWidth="1"/>
    <col min="10498" max="10505" width="16" style="112" customWidth="1"/>
    <col min="10506" max="10752" width="9.140625" style="112"/>
    <col min="10753" max="10753" width="132.28515625" style="112" customWidth="1"/>
    <col min="10754" max="10761" width="16" style="112" customWidth="1"/>
    <col min="10762" max="11008" width="9.140625" style="112"/>
    <col min="11009" max="11009" width="132.28515625" style="112" customWidth="1"/>
    <col min="11010" max="11017" width="16" style="112" customWidth="1"/>
    <col min="11018" max="11264" width="9.140625" style="112"/>
    <col min="11265" max="11265" width="132.28515625" style="112" customWidth="1"/>
    <col min="11266" max="11273" width="16" style="112" customWidth="1"/>
    <col min="11274" max="11520" width="9.140625" style="112"/>
    <col min="11521" max="11521" width="132.28515625" style="112" customWidth="1"/>
    <col min="11522" max="11529" width="16" style="112" customWidth="1"/>
    <col min="11530" max="11776" width="9.140625" style="112"/>
    <col min="11777" max="11777" width="132.28515625" style="112" customWidth="1"/>
    <col min="11778" max="11785" width="16" style="112" customWidth="1"/>
    <col min="11786" max="12032" width="9.140625" style="112"/>
    <col min="12033" max="12033" width="132.28515625" style="112" customWidth="1"/>
    <col min="12034" max="12041" width="16" style="112" customWidth="1"/>
    <col min="12042" max="12288" width="9.140625" style="112"/>
    <col min="12289" max="12289" width="132.28515625" style="112" customWidth="1"/>
    <col min="12290" max="12297" width="16" style="112" customWidth="1"/>
    <col min="12298" max="12544" width="9.140625" style="112"/>
    <col min="12545" max="12545" width="132.28515625" style="112" customWidth="1"/>
    <col min="12546" max="12553" width="16" style="112" customWidth="1"/>
    <col min="12554" max="12800" width="9.140625" style="112"/>
    <col min="12801" max="12801" width="132.28515625" style="112" customWidth="1"/>
    <col min="12802" max="12809" width="16" style="112" customWidth="1"/>
    <col min="12810" max="13056" width="9.140625" style="112"/>
    <col min="13057" max="13057" width="132.28515625" style="112" customWidth="1"/>
    <col min="13058" max="13065" width="16" style="112" customWidth="1"/>
    <col min="13066" max="13312" width="9.140625" style="112"/>
    <col min="13313" max="13313" width="132.28515625" style="112" customWidth="1"/>
    <col min="13314" max="13321" width="16" style="112" customWidth="1"/>
    <col min="13322" max="13568" width="9.140625" style="112"/>
    <col min="13569" max="13569" width="132.28515625" style="112" customWidth="1"/>
    <col min="13570" max="13577" width="16" style="112" customWidth="1"/>
    <col min="13578" max="13824" width="9.140625" style="112"/>
    <col min="13825" max="13825" width="132.28515625" style="112" customWidth="1"/>
    <col min="13826" max="13833" width="16" style="112" customWidth="1"/>
    <col min="13834" max="14080" width="9.140625" style="112"/>
    <col min="14081" max="14081" width="132.28515625" style="112" customWidth="1"/>
    <col min="14082" max="14089" width="16" style="112" customWidth="1"/>
    <col min="14090" max="14336" width="9.140625" style="112"/>
    <col min="14337" max="14337" width="132.28515625" style="112" customWidth="1"/>
    <col min="14338" max="14345" width="16" style="112" customWidth="1"/>
    <col min="14346" max="14592" width="9.140625" style="112"/>
    <col min="14593" max="14593" width="132.28515625" style="112" customWidth="1"/>
    <col min="14594" max="14601" width="16" style="112" customWidth="1"/>
    <col min="14602" max="14848" width="9.140625" style="112"/>
    <col min="14849" max="14849" width="132.28515625" style="112" customWidth="1"/>
    <col min="14850" max="14857" width="16" style="112" customWidth="1"/>
    <col min="14858" max="15104" width="9.140625" style="112"/>
    <col min="15105" max="15105" width="132.28515625" style="112" customWidth="1"/>
    <col min="15106" max="15113" width="16" style="112" customWidth="1"/>
    <col min="15114" max="15360" width="9.140625" style="112"/>
    <col min="15361" max="15361" width="132.28515625" style="112" customWidth="1"/>
    <col min="15362" max="15369" width="16" style="112" customWidth="1"/>
    <col min="15370" max="15616" width="9.140625" style="112"/>
    <col min="15617" max="15617" width="132.28515625" style="112" customWidth="1"/>
    <col min="15618" max="15625" width="16" style="112" customWidth="1"/>
    <col min="15626" max="15872" width="9.140625" style="112"/>
    <col min="15873" max="15873" width="132.28515625" style="112" customWidth="1"/>
    <col min="15874" max="15881" width="16" style="112" customWidth="1"/>
    <col min="15882" max="16128" width="9.140625" style="112"/>
    <col min="16129" max="16129" width="132.28515625" style="112" customWidth="1"/>
    <col min="16130" max="16137" width="16" style="112" customWidth="1"/>
    <col min="16138" max="16384" width="9.140625" style="112"/>
  </cols>
  <sheetData>
    <row r="1" spans="1:9" ht="43.5" customHeight="1">
      <c r="A1" s="1134" t="s">
        <v>1295</v>
      </c>
      <c r="B1" s="1134"/>
      <c r="C1" s="1134"/>
      <c r="D1" s="1134"/>
      <c r="E1" s="1134"/>
      <c r="F1" s="1134"/>
      <c r="G1" s="1134"/>
      <c r="H1" s="1134"/>
      <c r="I1" s="1134"/>
    </row>
    <row r="2" spans="1:9" ht="43.5" customHeight="1">
      <c r="A2" s="1134" t="s">
        <v>434</v>
      </c>
      <c r="B2" s="1134"/>
      <c r="C2" s="1134"/>
      <c r="D2" s="1134"/>
      <c r="E2" s="1134"/>
      <c r="F2" s="1134"/>
      <c r="G2" s="1134"/>
      <c r="H2" s="1134"/>
      <c r="I2" s="1134"/>
    </row>
    <row r="3" spans="1:9" ht="43.5" customHeight="1">
      <c r="A3" s="1134" t="s">
        <v>1310</v>
      </c>
      <c r="B3" s="1134"/>
      <c r="C3" s="1134"/>
      <c r="D3" s="1134"/>
      <c r="E3" s="1134"/>
      <c r="F3" s="1134"/>
      <c r="G3" s="1134"/>
      <c r="H3" s="1134"/>
      <c r="I3" s="1134"/>
    </row>
    <row r="4" spans="1:9" ht="43.5" customHeight="1">
      <c r="A4" s="1135" t="s">
        <v>435</v>
      </c>
      <c r="B4" s="1135"/>
      <c r="C4" s="1135"/>
      <c r="D4" s="1135"/>
      <c r="E4" s="1135"/>
      <c r="F4" s="1135"/>
      <c r="G4" s="1135"/>
      <c r="H4" s="1135"/>
      <c r="I4" s="1135"/>
    </row>
    <row r="5" spans="1:9" ht="19.5" customHeight="1" thickBot="1">
      <c r="A5" s="1134"/>
      <c r="B5" s="1134"/>
      <c r="C5" s="1134"/>
      <c r="D5" s="1134"/>
      <c r="E5" s="1134"/>
      <c r="F5" s="1134"/>
      <c r="G5" s="1134"/>
      <c r="H5" s="1134"/>
      <c r="I5" s="1134"/>
    </row>
    <row r="6" spans="1:9" s="115" customFormat="1" ht="70.5" customHeight="1" thickTop="1" thickBot="1">
      <c r="A6" s="226" t="s">
        <v>306</v>
      </c>
      <c r="B6" s="227" t="s">
        <v>436</v>
      </c>
      <c r="C6" s="227" t="s">
        <v>437</v>
      </c>
      <c r="D6" s="227" t="s">
        <v>438</v>
      </c>
      <c r="E6" s="227" t="s">
        <v>439</v>
      </c>
      <c r="F6" s="227" t="s">
        <v>440</v>
      </c>
      <c r="G6" s="227" t="s">
        <v>1497</v>
      </c>
      <c r="H6" s="227" t="s">
        <v>441</v>
      </c>
      <c r="I6" s="227" t="s">
        <v>1498</v>
      </c>
    </row>
    <row r="7" spans="1:9" ht="15" customHeight="1" thickTop="1" thickBot="1">
      <c r="A7" s="116"/>
      <c r="B7" s="117"/>
      <c r="C7" s="117"/>
      <c r="D7" s="117"/>
      <c r="E7" s="117"/>
      <c r="F7" s="117"/>
      <c r="G7" s="117"/>
      <c r="H7" s="117"/>
      <c r="I7" s="117"/>
    </row>
    <row r="8" spans="1:9" ht="24" customHeight="1" thickTop="1" thickBot="1">
      <c r="A8" s="118" t="s">
        <v>442</v>
      </c>
      <c r="B8" s="1">
        <v>21660.566942611189</v>
      </c>
      <c r="C8" s="1">
        <v>21258.090654232426</v>
      </c>
      <c r="D8" s="1">
        <v>23718.996243515849</v>
      </c>
      <c r="E8" s="1">
        <v>23701.89173760933</v>
      </c>
      <c r="F8" s="1">
        <v>27120.748443148688</v>
      </c>
      <c r="G8" s="1">
        <v>27603.162692419824</v>
      </c>
      <c r="H8" s="1">
        <v>27729.269307580173</v>
      </c>
      <c r="I8" s="1">
        <v>24925.293021865891</v>
      </c>
    </row>
    <row r="9" spans="1:9" s="236" customFormat="1" ht="21" customHeight="1" thickTop="1">
      <c r="A9" s="228" t="s">
        <v>9</v>
      </c>
      <c r="B9" s="2">
        <v>4776.950456241033</v>
      </c>
      <c r="C9" s="2">
        <v>7280.1469253945479</v>
      </c>
      <c r="D9" s="2">
        <v>8492.5801527377516</v>
      </c>
      <c r="E9" s="2">
        <v>6191.7559956268224</v>
      </c>
      <c r="F9" s="2">
        <v>7868.4660597667644</v>
      </c>
      <c r="G9" s="2">
        <v>5440.8491982507285</v>
      </c>
      <c r="H9" s="2">
        <v>10274.846670553936</v>
      </c>
      <c r="I9" s="2">
        <v>5388.9297930029161</v>
      </c>
    </row>
    <row r="10" spans="1:9" s="236" customFormat="1" ht="21" customHeight="1">
      <c r="A10" s="228" t="s">
        <v>18</v>
      </c>
      <c r="B10" s="2">
        <v>4457.9145710186513</v>
      </c>
      <c r="C10" s="2">
        <v>2908.5091850789099</v>
      </c>
      <c r="D10" s="2">
        <v>2423.0846282420753</v>
      </c>
      <c r="E10" s="2">
        <v>1448.0122930029156</v>
      </c>
      <c r="F10" s="2">
        <v>4166.6632915451892</v>
      </c>
      <c r="G10" s="2">
        <v>4168.5903804664722</v>
      </c>
      <c r="H10" s="2">
        <v>3273.8517930029152</v>
      </c>
      <c r="I10" s="2">
        <v>4116.2489781341101</v>
      </c>
    </row>
    <row r="11" spans="1:9" s="236" customFormat="1" ht="21" customHeight="1">
      <c r="A11" s="228" t="s">
        <v>27</v>
      </c>
      <c r="B11" s="2">
        <v>11113.641860832138</v>
      </c>
      <c r="C11" s="2">
        <v>10408.530690100431</v>
      </c>
      <c r="D11" s="2">
        <v>12198.910886167147</v>
      </c>
      <c r="E11" s="2">
        <v>14491.482606413994</v>
      </c>
      <c r="F11" s="2">
        <v>14459.493495626823</v>
      </c>
      <c r="G11" s="2">
        <v>17351.339635568514</v>
      </c>
      <c r="H11" s="2">
        <v>13548.98025510204</v>
      </c>
      <c r="I11" s="2">
        <v>14791.55113265306</v>
      </c>
    </row>
    <row r="12" spans="1:9" s="236" customFormat="1" ht="21" customHeight="1">
      <c r="A12" s="229" t="s">
        <v>443</v>
      </c>
      <c r="B12" s="2">
        <v>10043.053335724533</v>
      </c>
      <c r="C12" s="2">
        <v>9287.9654332855098</v>
      </c>
      <c r="D12" s="2">
        <v>11117.812687319885</v>
      </c>
      <c r="E12" s="2">
        <v>14463.48716909621</v>
      </c>
      <c r="F12" s="2">
        <v>14558.448317784256</v>
      </c>
      <c r="G12" s="2">
        <v>17295.275360058309</v>
      </c>
      <c r="H12" s="2">
        <v>13666.903246355685</v>
      </c>
      <c r="I12" s="2">
        <v>14657.187253644315</v>
      </c>
    </row>
    <row r="13" spans="1:9" s="236" customFormat="1" ht="21" customHeight="1">
      <c r="A13" s="229" t="s">
        <v>444</v>
      </c>
      <c r="B13" s="2">
        <v>9993.763335724534</v>
      </c>
      <c r="C13" s="2">
        <v>9259.7354332855084</v>
      </c>
      <c r="D13" s="2">
        <v>11009.679347262248</v>
      </c>
      <c r="E13" s="2">
        <v>14463.48716909621</v>
      </c>
      <c r="F13" s="2">
        <v>14513.948317784256</v>
      </c>
      <c r="G13" s="2">
        <v>17246.775360058309</v>
      </c>
      <c r="H13" s="2">
        <v>13626.903246355685</v>
      </c>
      <c r="I13" s="2">
        <v>14657.187253644315</v>
      </c>
    </row>
    <row r="14" spans="1:9" s="236" customFormat="1" ht="21" customHeight="1">
      <c r="A14" s="229" t="s">
        <v>445</v>
      </c>
      <c r="B14" s="2">
        <v>49.289999999999992</v>
      </c>
      <c r="C14" s="2">
        <v>28.23</v>
      </c>
      <c r="D14" s="2">
        <v>108.13334005763689</v>
      </c>
      <c r="E14" s="2">
        <v>0</v>
      </c>
      <c r="F14" s="2">
        <v>44.5</v>
      </c>
      <c r="G14" s="2">
        <v>48.5</v>
      </c>
      <c r="H14" s="2">
        <v>40</v>
      </c>
      <c r="I14" s="2">
        <v>0</v>
      </c>
    </row>
    <row r="15" spans="1:9" s="236" customFormat="1" ht="21" customHeight="1">
      <c r="A15" s="229" t="s">
        <v>446</v>
      </c>
      <c r="B15" s="2">
        <v>0</v>
      </c>
      <c r="C15" s="2">
        <v>0</v>
      </c>
      <c r="D15" s="2">
        <v>0</v>
      </c>
      <c r="E15" s="2">
        <v>49</v>
      </c>
      <c r="F15" s="2">
        <v>17</v>
      </c>
      <c r="G15" s="2">
        <v>6.2721763848396499</v>
      </c>
      <c r="H15" s="2">
        <v>18.171858600583089</v>
      </c>
      <c r="I15" s="2">
        <v>3.4709285714285714</v>
      </c>
    </row>
    <row r="16" spans="1:9" s="236" customFormat="1" ht="21" customHeight="1">
      <c r="A16" s="229" t="s">
        <v>447</v>
      </c>
      <c r="B16" s="2">
        <v>0</v>
      </c>
      <c r="C16" s="2">
        <v>0</v>
      </c>
      <c r="D16" s="2">
        <v>0</v>
      </c>
      <c r="E16" s="2">
        <v>49</v>
      </c>
      <c r="F16" s="2">
        <v>17</v>
      </c>
      <c r="G16" s="2">
        <v>6.2721763848396499</v>
      </c>
      <c r="H16" s="2">
        <v>18.171858600583089</v>
      </c>
      <c r="I16" s="2">
        <v>3.4709285714285714</v>
      </c>
    </row>
    <row r="17" spans="1:9" s="236" customFormat="1" ht="21" customHeight="1">
      <c r="A17" s="229" t="s">
        <v>448</v>
      </c>
      <c r="B17" s="2">
        <v>0</v>
      </c>
      <c r="C17" s="2">
        <v>0</v>
      </c>
      <c r="D17" s="2">
        <v>0</v>
      </c>
      <c r="E17" s="2">
        <v>0</v>
      </c>
      <c r="F17" s="2">
        <v>0</v>
      </c>
      <c r="G17" s="2">
        <v>0</v>
      </c>
      <c r="H17" s="2">
        <v>0</v>
      </c>
      <c r="I17" s="2">
        <v>0</v>
      </c>
    </row>
    <row r="18" spans="1:9" s="236" customFormat="1" ht="21" customHeight="1">
      <c r="A18" s="229" t="s">
        <v>449</v>
      </c>
      <c r="B18" s="2">
        <v>3135.3698794835004</v>
      </c>
      <c r="C18" s="2">
        <v>3063.6553687230994</v>
      </c>
      <c r="D18" s="2">
        <v>2595.9043198847266</v>
      </c>
      <c r="E18" s="2">
        <v>15.946979591836735</v>
      </c>
      <c r="F18" s="2">
        <v>16.649999999999999</v>
      </c>
      <c r="G18" s="2">
        <v>0</v>
      </c>
      <c r="H18" s="2">
        <v>1.5901574344023321</v>
      </c>
      <c r="I18" s="2">
        <v>40</v>
      </c>
    </row>
    <row r="19" spans="1:9" s="236" customFormat="1" ht="21" customHeight="1">
      <c r="A19" s="229" t="s">
        <v>450</v>
      </c>
      <c r="B19" s="2">
        <v>1927.5182984218075</v>
      </c>
      <c r="C19" s="2">
        <v>1923.9862381635583</v>
      </c>
      <c r="D19" s="2">
        <v>1624.6767406340057</v>
      </c>
      <c r="E19" s="2">
        <v>6.3679693877551014</v>
      </c>
      <c r="F19" s="2">
        <v>0</v>
      </c>
      <c r="G19" s="2">
        <v>0</v>
      </c>
      <c r="H19" s="2">
        <v>1.5901574344023321</v>
      </c>
      <c r="I19" s="2">
        <v>0</v>
      </c>
    </row>
    <row r="20" spans="1:9" s="236" customFormat="1" ht="21" customHeight="1">
      <c r="A20" s="229" t="s">
        <v>451</v>
      </c>
      <c r="B20" s="2">
        <v>1207.851581061693</v>
      </c>
      <c r="C20" s="2">
        <v>1139.6691305595409</v>
      </c>
      <c r="D20" s="2">
        <v>971.22757925072051</v>
      </c>
      <c r="E20" s="2">
        <v>9.5790102040816318</v>
      </c>
      <c r="F20" s="2">
        <v>16.649999999999999</v>
      </c>
      <c r="G20" s="2">
        <v>0</v>
      </c>
      <c r="H20" s="2">
        <v>0</v>
      </c>
      <c r="I20" s="2">
        <v>40</v>
      </c>
    </row>
    <row r="21" spans="1:9" s="236" customFormat="1" ht="21" customHeight="1">
      <c r="A21" s="229" t="s">
        <v>40</v>
      </c>
      <c r="B21" s="2">
        <v>134.54017647058825</v>
      </c>
      <c r="C21" s="2">
        <v>126.21953945480631</v>
      </c>
      <c r="D21" s="2">
        <v>117.96417002881844</v>
      </c>
      <c r="E21" s="2">
        <v>169.41945772594752</v>
      </c>
      <c r="F21" s="2">
        <v>161.43802623906706</v>
      </c>
      <c r="G21" s="2">
        <v>308.71726093294467</v>
      </c>
      <c r="H21" s="2">
        <v>145.05181486880466</v>
      </c>
      <c r="I21" s="2">
        <v>198.09101749271136</v>
      </c>
    </row>
    <row r="22" spans="1:9" s="236" customFormat="1" ht="21" customHeight="1">
      <c r="A22" s="229" t="s">
        <v>452</v>
      </c>
      <c r="B22" s="2">
        <v>-2199.3215308464851</v>
      </c>
      <c r="C22" s="2">
        <v>-2069.3096513629844</v>
      </c>
      <c r="D22" s="2">
        <v>-1632.7702910662824</v>
      </c>
      <c r="E22" s="2">
        <v>-206.37100000000001</v>
      </c>
      <c r="F22" s="2">
        <v>-294.04284839650143</v>
      </c>
      <c r="G22" s="2">
        <v>-258.9251618075802</v>
      </c>
      <c r="H22" s="2">
        <v>-282.7368221574344</v>
      </c>
      <c r="I22" s="2">
        <v>-107.19806705539358</v>
      </c>
    </row>
    <row r="23" spans="1:9" s="236" customFormat="1" ht="21" customHeight="1">
      <c r="A23" s="228" t="s">
        <v>58</v>
      </c>
      <c r="B23" s="2">
        <v>12.346285509325682</v>
      </c>
      <c r="C23" s="2">
        <v>17.998348637015784</v>
      </c>
      <c r="D23" s="2">
        <v>37.460979827089339</v>
      </c>
      <c r="E23" s="2">
        <v>33.542794460641403</v>
      </c>
      <c r="F23" s="2">
        <v>35.112166180758017</v>
      </c>
      <c r="G23" s="2">
        <v>74.875849854227397</v>
      </c>
      <c r="H23" s="2">
        <v>40.548381924198253</v>
      </c>
      <c r="I23" s="2">
        <v>71.520763848396498</v>
      </c>
    </row>
    <row r="24" spans="1:9" s="236" customFormat="1" ht="21" customHeight="1">
      <c r="A24" s="228" t="s">
        <v>64</v>
      </c>
      <c r="B24" s="2">
        <v>32.824846484935435</v>
      </c>
      <c r="C24" s="2">
        <v>0</v>
      </c>
      <c r="D24" s="2">
        <v>1.8731988472622477E-3</v>
      </c>
      <c r="E24" s="2">
        <v>1.6034985422740523E-3</v>
      </c>
      <c r="F24" s="2">
        <v>1.4577259475218659E-3</v>
      </c>
      <c r="G24" s="2">
        <v>1.3119533527696792E-3</v>
      </c>
      <c r="H24" s="2">
        <v>1.3119533527696792E-3</v>
      </c>
      <c r="I24" s="2">
        <v>1.3119533527696792E-3</v>
      </c>
    </row>
    <row r="25" spans="1:9" s="236" customFormat="1" ht="21" customHeight="1">
      <c r="A25" s="228" t="s">
        <v>453</v>
      </c>
      <c r="B25" s="2">
        <v>561.80325107604017</v>
      </c>
      <c r="C25" s="2">
        <v>28.169999999999998</v>
      </c>
      <c r="D25" s="2">
        <v>28.169999999999998</v>
      </c>
      <c r="E25" s="2">
        <v>1050.2306574344022</v>
      </c>
      <c r="F25" s="2">
        <v>39.910909620991262</v>
      </c>
      <c r="G25" s="2">
        <v>39.916479591836733</v>
      </c>
      <c r="H25" s="2">
        <v>39.918349854227401</v>
      </c>
      <c r="I25" s="2">
        <v>39.923919825072893</v>
      </c>
    </row>
    <row r="26" spans="1:9" s="236" customFormat="1" ht="21" customHeight="1">
      <c r="A26" s="228" t="s">
        <v>75</v>
      </c>
      <c r="B26" s="2">
        <v>399.8300043041607</v>
      </c>
      <c r="C26" s="2">
        <v>383.10294978479203</v>
      </c>
      <c r="D26" s="2">
        <v>316.67133285302589</v>
      </c>
      <c r="E26" s="2">
        <v>252.97269533527697</v>
      </c>
      <c r="F26" s="2">
        <v>337.99833236151602</v>
      </c>
      <c r="G26" s="2">
        <v>263.02936443148684</v>
      </c>
      <c r="H26" s="2">
        <v>292.63467784256562</v>
      </c>
      <c r="I26" s="2">
        <v>297.02327405247814</v>
      </c>
    </row>
    <row r="27" spans="1:9" s="237" customFormat="1" ht="43.5" customHeight="1" thickBot="1">
      <c r="A27" s="230" t="s">
        <v>454</v>
      </c>
      <c r="B27" s="3">
        <v>305.25566714490674</v>
      </c>
      <c r="C27" s="3">
        <v>231.63255523672882</v>
      </c>
      <c r="D27" s="3">
        <v>222.11639048991356</v>
      </c>
      <c r="E27" s="3">
        <v>233.89309183673473</v>
      </c>
      <c r="F27" s="3">
        <v>213.10273032069972</v>
      </c>
      <c r="G27" s="3">
        <v>264.56047230320701</v>
      </c>
      <c r="H27" s="3">
        <v>258.4878673469388</v>
      </c>
      <c r="I27" s="3">
        <v>220.09384839650147</v>
      </c>
    </row>
    <row r="28" spans="1:9" ht="24" customHeight="1" thickTop="1" thickBot="1">
      <c r="A28" s="118" t="s">
        <v>455</v>
      </c>
      <c r="B28" s="1">
        <v>9156.4600057388816</v>
      </c>
      <c r="C28" s="1">
        <v>8406.4429010043059</v>
      </c>
      <c r="D28" s="1">
        <v>10702.520033141211</v>
      </c>
      <c r="E28" s="1">
        <v>10307.684976676384</v>
      </c>
      <c r="F28" s="1">
        <v>13437.873441690963</v>
      </c>
      <c r="G28" s="1">
        <v>13617.132809037901</v>
      </c>
      <c r="H28" s="1">
        <v>13854.077599125365</v>
      </c>
      <c r="I28" s="1">
        <v>10984.478881924197</v>
      </c>
    </row>
    <row r="29" spans="1:9" s="236" customFormat="1" ht="21" customHeight="1" thickTop="1">
      <c r="A29" s="228" t="s">
        <v>456</v>
      </c>
      <c r="B29" s="2">
        <v>7749.6751764705878</v>
      </c>
      <c r="C29" s="2">
        <v>7344.6906183644187</v>
      </c>
      <c r="D29" s="2">
        <v>9854.7931051873202</v>
      </c>
      <c r="E29" s="2">
        <v>8970.8554679300287</v>
      </c>
      <c r="F29" s="2">
        <v>8648.6216895043726</v>
      </c>
      <c r="G29" s="2">
        <v>6749.4473513119528</v>
      </c>
      <c r="H29" s="2">
        <v>8695.9294752186597</v>
      </c>
      <c r="I29" s="2">
        <v>9083.8547448979589</v>
      </c>
    </row>
    <row r="30" spans="1:9" s="236" customFormat="1" ht="21" customHeight="1">
      <c r="A30" s="229" t="s">
        <v>457</v>
      </c>
      <c r="B30" s="2">
        <v>2698.7323027259681</v>
      </c>
      <c r="C30" s="2">
        <v>3289.2574634146345</v>
      </c>
      <c r="D30" s="2">
        <v>5700.8852132564843</v>
      </c>
      <c r="E30" s="2">
        <v>4310.638279883382</v>
      </c>
      <c r="F30" s="2">
        <v>4804.367498542274</v>
      </c>
      <c r="G30" s="2">
        <v>3144.14060787172</v>
      </c>
      <c r="H30" s="2">
        <v>4587.5419941690961</v>
      </c>
      <c r="I30" s="2">
        <v>4774.9358396501457</v>
      </c>
    </row>
    <row r="31" spans="1:9" s="236" customFormat="1" ht="21" customHeight="1">
      <c r="A31" s="229" t="s">
        <v>458</v>
      </c>
      <c r="B31" s="2">
        <v>1469.512299856528</v>
      </c>
      <c r="C31" s="2">
        <v>1671.4443472022956</v>
      </c>
      <c r="D31" s="2">
        <v>2277.2907406340059</v>
      </c>
      <c r="E31" s="2">
        <v>2836.3615947521866</v>
      </c>
      <c r="F31" s="2">
        <v>2460.1248862973757</v>
      </c>
      <c r="G31" s="2">
        <v>2404.9564795918368</v>
      </c>
      <c r="H31" s="2">
        <v>2680.6442376093296</v>
      </c>
      <c r="I31" s="2">
        <v>2995.5027667638487</v>
      </c>
    </row>
    <row r="32" spans="1:9" s="236" customFormat="1" ht="21" customHeight="1">
      <c r="A32" s="229" t="s">
        <v>459</v>
      </c>
      <c r="B32" s="2">
        <v>3371.8280401721668</v>
      </c>
      <c r="C32" s="2">
        <v>1691.2749067431848</v>
      </c>
      <c r="D32" s="2">
        <v>1674.7591426512968</v>
      </c>
      <c r="E32" s="2">
        <v>913.26452186588926</v>
      </c>
      <c r="F32" s="2">
        <v>874.24445772594754</v>
      </c>
      <c r="G32" s="2">
        <v>795.99515451895036</v>
      </c>
      <c r="H32" s="2">
        <v>906.21599271137029</v>
      </c>
      <c r="I32" s="2">
        <v>921.68511516034971</v>
      </c>
    </row>
    <row r="33" spans="1:9" s="236" customFormat="1" ht="21" customHeight="1">
      <c r="A33" s="229" t="s">
        <v>460</v>
      </c>
      <c r="B33" s="2">
        <v>162.15999569583929</v>
      </c>
      <c r="C33" s="2">
        <v>661.15435868005727</v>
      </c>
      <c r="D33" s="2">
        <v>191.88009365994236</v>
      </c>
      <c r="E33" s="2">
        <v>904.95043440233246</v>
      </c>
      <c r="F33" s="2">
        <v>504.03890962099126</v>
      </c>
      <c r="G33" s="2">
        <v>401.03837026239074</v>
      </c>
      <c r="H33" s="2">
        <v>514.43728279883373</v>
      </c>
      <c r="I33" s="2">
        <v>390.57279737609332</v>
      </c>
    </row>
    <row r="34" spans="1:9" s="236" customFormat="1" ht="21" customHeight="1">
      <c r="A34" s="229" t="s">
        <v>461</v>
      </c>
      <c r="B34" s="2">
        <v>0</v>
      </c>
      <c r="C34" s="2">
        <v>0</v>
      </c>
      <c r="D34" s="2">
        <v>0</v>
      </c>
      <c r="E34" s="2">
        <v>0</v>
      </c>
      <c r="F34" s="2">
        <v>0</v>
      </c>
      <c r="G34" s="2">
        <v>0</v>
      </c>
      <c r="H34" s="2">
        <v>0</v>
      </c>
      <c r="I34" s="2">
        <v>0</v>
      </c>
    </row>
    <row r="35" spans="1:9" s="236" customFormat="1" ht="21" customHeight="1">
      <c r="A35" s="229" t="s">
        <v>462</v>
      </c>
      <c r="B35" s="2">
        <v>47.442538020086083</v>
      </c>
      <c r="C35" s="2">
        <v>31.559542324246774</v>
      </c>
      <c r="D35" s="2">
        <v>9.9779149855907772</v>
      </c>
      <c r="E35" s="2">
        <v>5.6406370262390668</v>
      </c>
      <c r="F35" s="2">
        <v>5.8459373177842568</v>
      </c>
      <c r="G35" s="2">
        <v>3.3167390670553942</v>
      </c>
      <c r="H35" s="2">
        <v>7.0899679300291547</v>
      </c>
      <c r="I35" s="2">
        <v>1.1582259475218659</v>
      </c>
    </row>
    <row r="36" spans="1:9" s="236" customFormat="1" ht="21" customHeight="1">
      <c r="A36" s="228" t="s">
        <v>463</v>
      </c>
      <c r="B36" s="2">
        <v>0</v>
      </c>
      <c r="C36" s="2">
        <v>0</v>
      </c>
      <c r="D36" s="2">
        <v>0</v>
      </c>
      <c r="E36" s="2">
        <v>0</v>
      </c>
      <c r="F36" s="2">
        <v>0</v>
      </c>
      <c r="G36" s="2">
        <v>0</v>
      </c>
      <c r="H36" s="2">
        <v>0</v>
      </c>
      <c r="I36" s="2">
        <v>0</v>
      </c>
    </row>
    <row r="37" spans="1:9" s="236" customFormat="1" ht="21" customHeight="1">
      <c r="A37" s="228" t="s">
        <v>464</v>
      </c>
      <c r="B37" s="2">
        <v>520.33210043041606</v>
      </c>
      <c r="C37" s="2">
        <v>88.407750358680062</v>
      </c>
      <c r="D37" s="2">
        <v>0</v>
      </c>
      <c r="E37" s="2">
        <v>352.51199999999994</v>
      </c>
      <c r="F37" s="2">
        <v>4000.6933294460641</v>
      </c>
      <c r="G37" s="2">
        <v>5018.0528790087465</v>
      </c>
      <c r="H37" s="2">
        <v>4159.9189489795917</v>
      </c>
      <c r="I37" s="2">
        <v>60.938380466472303</v>
      </c>
    </row>
    <row r="38" spans="1:9" s="236" customFormat="1" ht="21" customHeight="1">
      <c r="A38" s="228" t="s">
        <v>465</v>
      </c>
      <c r="B38" s="2">
        <v>819.09508895265412</v>
      </c>
      <c r="C38" s="2">
        <v>848.32423242467723</v>
      </c>
      <c r="D38" s="2">
        <v>590.32958789625366</v>
      </c>
      <c r="E38" s="2">
        <v>613.56373177842568</v>
      </c>
      <c r="F38" s="2">
        <v>399.52170262390666</v>
      </c>
      <c r="G38" s="2">
        <v>1323.0281341107873</v>
      </c>
      <c r="H38" s="2">
        <v>465.89410641399417</v>
      </c>
      <c r="I38" s="2">
        <v>1299.3654154518949</v>
      </c>
    </row>
    <row r="39" spans="1:9" s="236" customFormat="1" ht="21" customHeight="1">
      <c r="A39" s="228" t="s">
        <v>129</v>
      </c>
      <c r="B39" s="2">
        <v>67.357639885222383</v>
      </c>
      <c r="C39" s="2">
        <v>125.02029985652797</v>
      </c>
      <c r="D39" s="2">
        <v>257.39734005763688</v>
      </c>
      <c r="E39" s="2">
        <v>370.75377696793004</v>
      </c>
      <c r="F39" s="2">
        <v>389.03672011661803</v>
      </c>
      <c r="G39" s="2">
        <v>526.60444460641406</v>
      </c>
      <c r="H39" s="2">
        <v>532.3350685131195</v>
      </c>
      <c r="I39" s="2">
        <v>540.32034110787174</v>
      </c>
    </row>
    <row r="40" spans="1:9" s="236" customFormat="1" ht="21" customHeight="1">
      <c r="A40" s="228" t="s">
        <v>135</v>
      </c>
      <c r="B40" s="2">
        <v>0</v>
      </c>
      <c r="C40" s="2">
        <v>0</v>
      </c>
      <c r="D40" s="2">
        <v>0</v>
      </c>
      <c r="E40" s="2">
        <v>0</v>
      </c>
      <c r="F40" s="2">
        <v>0</v>
      </c>
      <c r="G40" s="2">
        <v>0</v>
      </c>
      <c r="H40" s="2">
        <v>0</v>
      </c>
      <c r="I40" s="2">
        <v>0</v>
      </c>
    </row>
    <row r="41" spans="1:9" s="236" customFormat="1" ht="21" customHeight="1">
      <c r="A41" s="228" t="s">
        <v>466</v>
      </c>
      <c r="B41" s="2">
        <v>0</v>
      </c>
      <c r="C41" s="2">
        <v>0</v>
      </c>
      <c r="D41" s="2">
        <v>0</v>
      </c>
      <c r="E41" s="2">
        <v>0</v>
      </c>
      <c r="F41" s="2">
        <v>0</v>
      </c>
      <c r="G41" s="2">
        <v>0</v>
      </c>
      <c r="H41" s="2">
        <v>0</v>
      </c>
      <c r="I41" s="2">
        <v>0</v>
      </c>
    </row>
    <row r="42" spans="1:9" s="237" customFormat="1" ht="43.5" customHeight="1" thickBot="1">
      <c r="A42" s="230" t="s">
        <v>110</v>
      </c>
      <c r="B42" s="3"/>
      <c r="C42" s="3">
        <v>0</v>
      </c>
      <c r="D42" s="3">
        <v>0</v>
      </c>
      <c r="E42" s="3">
        <v>0</v>
      </c>
      <c r="F42" s="3">
        <v>0</v>
      </c>
      <c r="G42" s="3">
        <v>0</v>
      </c>
      <c r="H42" s="3">
        <v>0</v>
      </c>
      <c r="I42" s="3">
        <v>0</v>
      </c>
    </row>
    <row r="43" spans="1:9" ht="24" customHeight="1" thickTop="1" thickBot="1">
      <c r="A43" s="118" t="s">
        <v>467</v>
      </c>
      <c r="B43" s="1">
        <v>12504.106936872307</v>
      </c>
      <c r="C43" s="1">
        <v>12851.647753228121</v>
      </c>
      <c r="D43" s="1">
        <v>13016.476210374642</v>
      </c>
      <c r="E43" s="1">
        <v>13394.206760932944</v>
      </c>
      <c r="F43" s="1">
        <v>13682.875001457727</v>
      </c>
      <c r="G43" s="1">
        <v>13986.029883381923</v>
      </c>
      <c r="H43" s="1">
        <v>13875.191708454809</v>
      </c>
      <c r="I43" s="1">
        <v>13940.814139941691</v>
      </c>
    </row>
    <row r="44" spans="1:9" s="236" customFormat="1" ht="21" customHeight="1" thickTop="1">
      <c r="A44" s="228" t="s">
        <v>150</v>
      </c>
      <c r="B44" s="2">
        <v>13700.145846484935</v>
      </c>
      <c r="C44" s="2">
        <v>13700.145846484935</v>
      </c>
      <c r="D44" s="2">
        <v>13759.368378962536</v>
      </c>
      <c r="E44" s="2">
        <v>13919.82748542274</v>
      </c>
      <c r="F44" s="2">
        <v>13919.82748542274</v>
      </c>
      <c r="G44" s="2">
        <v>13919.82748542274</v>
      </c>
      <c r="H44" s="2">
        <v>13919.82748542274</v>
      </c>
      <c r="I44" s="2">
        <v>13919.82748542274</v>
      </c>
    </row>
    <row r="45" spans="1:9" s="236" customFormat="1" ht="21" customHeight="1">
      <c r="A45" s="228" t="s">
        <v>154</v>
      </c>
      <c r="B45" s="2">
        <v>0</v>
      </c>
      <c r="C45" s="2">
        <v>0</v>
      </c>
      <c r="D45" s="2">
        <v>0</v>
      </c>
      <c r="E45" s="2">
        <v>0</v>
      </c>
      <c r="F45" s="2">
        <v>0</v>
      </c>
      <c r="G45" s="2">
        <v>0</v>
      </c>
      <c r="H45" s="2">
        <v>0</v>
      </c>
      <c r="I45" s="2">
        <v>0</v>
      </c>
    </row>
    <row r="46" spans="1:9" s="236" customFormat="1" ht="21" customHeight="1">
      <c r="A46" s="228" t="s">
        <v>158</v>
      </c>
      <c r="B46" s="2">
        <v>0</v>
      </c>
      <c r="C46" s="2">
        <v>0</v>
      </c>
      <c r="D46" s="2">
        <v>0</v>
      </c>
      <c r="E46" s="2">
        <v>0</v>
      </c>
      <c r="F46" s="2">
        <v>0</v>
      </c>
      <c r="G46" s="2">
        <v>0</v>
      </c>
      <c r="H46" s="2">
        <v>0</v>
      </c>
      <c r="I46" s="2">
        <v>0</v>
      </c>
    </row>
    <row r="47" spans="1:9" s="236" customFormat="1" ht="21" customHeight="1">
      <c r="A47" s="228" t="s">
        <v>468</v>
      </c>
      <c r="B47" s="2">
        <v>1538.615007173601</v>
      </c>
      <c r="C47" s="2">
        <v>1570.0388479196556</v>
      </c>
      <c r="D47" s="2">
        <v>1611.7300749279541</v>
      </c>
      <c r="E47" s="2">
        <v>1641.5805728862974</v>
      </c>
      <c r="F47" s="2">
        <v>1664.1740641399417</v>
      </c>
      <c r="G47" s="2">
        <v>1693.0408877551022</v>
      </c>
      <c r="H47" s="2">
        <v>1693.0408877551022</v>
      </c>
      <c r="I47" s="2">
        <v>1712.2725583090378</v>
      </c>
    </row>
    <row r="48" spans="1:9" s="236" customFormat="1" ht="21" customHeight="1">
      <c r="A48" s="228" t="s">
        <v>166</v>
      </c>
      <c r="B48" s="2">
        <v>-2734.653916786227</v>
      </c>
      <c r="C48" s="2">
        <v>-2418.5369411764705</v>
      </c>
      <c r="D48" s="2">
        <v>-2354.6222435158502</v>
      </c>
      <c r="E48" s="2">
        <v>-2167.2012973760934</v>
      </c>
      <c r="F48" s="2">
        <v>-1901.1265481049563</v>
      </c>
      <c r="G48" s="2">
        <v>-1626.8384897959183</v>
      </c>
      <c r="H48" s="2">
        <v>-1737.676664723032</v>
      </c>
      <c r="I48" s="2">
        <v>-1691.2859037900876</v>
      </c>
    </row>
    <row r="49" spans="1:9" s="236" customFormat="1" ht="21" customHeight="1">
      <c r="A49" s="229" t="s">
        <v>469</v>
      </c>
      <c r="B49" s="2">
        <v>-3048.8923228120511</v>
      </c>
      <c r="C49" s="2">
        <v>-2766.0777546628406</v>
      </c>
      <c r="D49" s="2">
        <v>-2463.8960288184439</v>
      </c>
      <c r="E49" s="2">
        <v>-2393.1362069970846</v>
      </c>
      <c r="F49" s="2">
        <v>-2189.7947886297375</v>
      </c>
      <c r="G49" s="2">
        <v>-1929.9933717201166</v>
      </c>
      <c r="H49" s="2">
        <v>-1929.9933717201166</v>
      </c>
      <c r="I49" s="2">
        <v>-1756.908335276968</v>
      </c>
    </row>
    <row r="50" spans="1:9" s="237" customFormat="1" ht="40.5" customHeight="1" thickBot="1">
      <c r="A50" s="231" t="s">
        <v>470</v>
      </c>
      <c r="B50" s="3">
        <v>314.23840602582493</v>
      </c>
      <c r="C50" s="3">
        <v>347.54081348637021</v>
      </c>
      <c r="D50" s="3">
        <v>109.27378530259365</v>
      </c>
      <c r="E50" s="3">
        <v>225.93490962099125</v>
      </c>
      <c r="F50" s="3">
        <v>288.66824052478131</v>
      </c>
      <c r="G50" s="3">
        <v>303.15488192419826</v>
      </c>
      <c r="H50" s="3">
        <v>192.31670699708457</v>
      </c>
      <c r="I50" s="3">
        <v>65.622431486880458</v>
      </c>
    </row>
    <row r="51" spans="1:9" ht="24" customHeight="1" thickTop="1" thickBot="1">
      <c r="A51" s="118" t="s">
        <v>471</v>
      </c>
      <c r="B51" s="1">
        <v>21660.566942611189</v>
      </c>
      <c r="C51" s="1">
        <v>21258.090654232426</v>
      </c>
      <c r="D51" s="1">
        <v>23718.996243515849</v>
      </c>
      <c r="E51" s="1">
        <v>23701.89173760933</v>
      </c>
      <c r="F51" s="1">
        <v>27120.748443148688</v>
      </c>
      <c r="G51" s="1">
        <v>27603.162692419824</v>
      </c>
      <c r="H51" s="1">
        <v>27729.269307580173</v>
      </c>
      <c r="I51" s="1">
        <v>24925.293021865891</v>
      </c>
    </row>
    <row r="52" spans="1:9" s="236" customFormat="1" ht="24" customHeight="1" thickTop="1">
      <c r="A52" s="232" t="s">
        <v>472</v>
      </c>
      <c r="B52" s="2">
        <v>2892.2378694404588</v>
      </c>
      <c r="C52" s="2">
        <v>2148.907619799139</v>
      </c>
      <c r="D52" s="2">
        <v>8702.2808688760797</v>
      </c>
      <c r="E52" s="2">
        <v>7538.8595655976678</v>
      </c>
      <c r="F52" s="2">
        <v>3045.274976676385</v>
      </c>
      <c r="G52" s="2">
        <v>4848.0670335276964</v>
      </c>
      <c r="H52" s="2">
        <v>5521.5648833819241</v>
      </c>
      <c r="I52" s="2">
        <v>7703.8670874635573</v>
      </c>
    </row>
    <row r="53" spans="1:9" s="237" customFormat="1" ht="21" customHeight="1">
      <c r="A53" s="231" t="s">
        <v>473</v>
      </c>
      <c r="B53" s="3">
        <v>802.57631994261112</v>
      </c>
      <c r="C53" s="3">
        <v>628.30389956958379</v>
      </c>
      <c r="D53" s="3">
        <v>13.649789625360231</v>
      </c>
      <c r="E53" s="3">
        <v>136.51948979591836</v>
      </c>
      <c r="F53" s="3">
        <v>0</v>
      </c>
      <c r="G53" s="3">
        <v>0</v>
      </c>
      <c r="H53" s="3">
        <v>0</v>
      </c>
      <c r="I53" s="3">
        <v>1210</v>
      </c>
    </row>
    <row r="54" spans="1:9" s="237" customFormat="1" ht="21" customHeight="1">
      <c r="A54" s="231" t="s">
        <v>474</v>
      </c>
      <c r="B54" s="3">
        <v>2089.6615494978482</v>
      </c>
      <c r="C54" s="3">
        <v>1520.6037202295552</v>
      </c>
      <c r="D54" s="3">
        <v>8688.6310792507193</v>
      </c>
      <c r="E54" s="3">
        <v>7402.3400758017497</v>
      </c>
      <c r="F54" s="3">
        <v>3045.274976676385</v>
      </c>
      <c r="G54" s="3">
        <v>4848.0670335276964</v>
      </c>
      <c r="H54" s="3">
        <v>5521.5648833819241</v>
      </c>
      <c r="I54" s="3">
        <v>6493.8670874635573</v>
      </c>
    </row>
    <row r="55" spans="1:9" s="237" customFormat="1" ht="21" customHeight="1">
      <c r="A55" s="231" t="s">
        <v>475</v>
      </c>
      <c r="B55" s="3">
        <v>0</v>
      </c>
      <c r="C55" s="3">
        <v>0</v>
      </c>
      <c r="D55" s="3">
        <v>0</v>
      </c>
      <c r="E55" s="3">
        <v>0</v>
      </c>
      <c r="F55" s="3">
        <v>0</v>
      </c>
      <c r="G55" s="3">
        <v>0</v>
      </c>
      <c r="H55" s="3">
        <v>0</v>
      </c>
      <c r="I55" s="3">
        <v>0</v>
      </c>
    </row>
    <row r="56" spans="1:9" s="237" customFormat="1" ht="21" customHeight="1">
      <c r="A56" s="231" t="s">
        <v>476</v>
      </c>
      <c r="B56" s="3">
        <v>0</v>
      </c>
      <c r="C56" s="3">
        <v>0</v>
      </c>
      <c r="D56" s="3">
        <v>0</v>
      </c>
      <c r="E56" s="3">
        <v>0</v>
      </c>
      <c r="F56" s="3">
        <v>0</v>
      </c>
      <c r="G56" s="3">
        <v>0</v>
      </c>
      <c r="H56" s="3">
        <v>0</v>
      </c>
      <c r="I56" s="3">
        <v>0</v>
      </c>
    </row>
    <row r="57" spans="1:9" s="237" customFormat="1" ht="21" customHeight="1">
      <c r="A57" s="231" t="s">
        <v>477</v>
      </c>
      <c r="B57" s="3">
        <v>0</v>
      </c>
      <c r="C57" s="3">
        <v>0</v>
      </c>
      <c r="D57" s="3">
        <v>0</v>
      </c>
      <c r="E57" s="3">
        <v>0</v>
      </c>
      <c r="F57" s="3">
        <v>0</v>
      </c>
      <c r="G57" s="3">
        <v>0</v>
      </c>
      <c r="H57" s="3">
        <v>0</v>
      </c>
      <c r="I57" s="3">
        <v>0</v>
      </c>
    </row>
    <row r="58" spans="1:9" s="237" customFormat="1" ht="61.5" customHeight="1" thickBot="1">
      <c r="A58" s="230" t="s">
        <v>478</v>
      </c>
      <c r="B58" s="3">
        <v>110070.49081635581</v>
      </c>
      <c r="C58" s="3">
        <v>111549.74199569585</v>
      </c>
      <c r="D58" s="3">
        <v>123363.39188760809</v>
      </c>
      <c r="E58" s="3">
        <v>140756.93740524782</v>
      </c>
      <c r="F58" s="3">
        <v>154474.44374635568</v>
      </c>
      <c r="G58" s="3">
        <v>140831.37213848397</v>
      </c>
      <c r="H58" s="3">
        <v>153188.30656851313</v>
      </c>
      <c r="I58" s="3">
        <v>162136.39945335276</v>
      </c>
    </row>
    <row r="59" spans="1:9" ht="31.5" customHeight="1" thickTop="1" thickBot="1">
      <c r="A59" s="233" t="s">
        <v>479</v>
      </c>
      <c r="B59" s="1"/>
      <c r="C59" s="1"/>
      <c r="D59" s="1"/>
      <c r="E59" s="1"/>
      <c r="F59" s="1"/>
      <c r="G59" s="1"/>
      <c r="H59" s="1"/>
      <c r="I59" s="1"/>
    </row>
    <row r="60" spans="1:9" ht="30" customHeight="1" thickTop="1">
      <c r="A60" s="126" t="s">
        <v>480</v>
      </c>
      <c r="B60" s="4">
        <v>1287.7047776183647</v>
      </c>
      <c r="C60" s="4">
        <v>859.30376901004297</v>
      </c>
      <c r="D60" s="4">
        <v>848.57280115273784</v>
      </c>
      <c r="E60" s="4">
        <v>956.4180597667638</v>
      </c>
      <c r="F60" s="4">
        <v>1133.3622186588923</v>
      </c>
      <c r="G60" s="4">
        <v>973.9182448979592</v>
      </c>
      <c r="H60" s="4">
        <v>1291.0184067055393</v>
      </c>
      <c r="I60" s="4">
        <v>835.85929300291548</v>
      </c>
    </row>
    <row r="61" spans="1:9" ht="21" customHeight="1">
      <c r="A61" s="123" t="s">
        <v>481</v>
      </c>
      <c r="B61" s="4">
        <v>-129.33841750358681</v>
      </c>
      <c r="C61" s="4">
        <v>-116.82796987087518</v>
      </c>
      <c r="D61" s="4">
        <v>-60.001105187319887</v>
      </c>
      <c r="E61" s="4">
        <v>-22.437205539358601</v>
      </c>
      <c r="F61" s="4">
        <v>-27.393205539358604</v>
      </c>
      <c r="G61" s="4">
        <v>-63.356090379008748</v>
      </c>
      <c r="H61" s="4">
        <v>-81.972951895043721</v>
      </c>
      <c r="I61" s="4">
        <v>-39.983749271137029</v>
      </c>
    </row>
    <row r="62" spans="1:9" ht="21.75" customHeight="1">
      <c r="A62" s="121" t="s">
        <v>482</v>
      </c>
      <c r="B62" s="4">
        <v>1158.3663601147778</v>
      </c>
      <c r="C62" s="4">
        <v>742.47579913916798</v>
      </c>
      <c r="D62" s="4">
        <v>788.57169596541792</v>
      </c>
      <c r="E62" s="4">
        <v>933.98085422740519</v>
      </c>
      <c r="F62" s="4">
        <v>1105.9690131195334</v>
      </c>
      <c r="G62" s="4">
        <v>910.56215451895036</v>
      </c>
      <c r="H62" s="4">
        <v>1209.0454548104958</v>
      </c>
      <c r="I62" s="4">
        <v>795.87554373177852</v>
      </c>
    </row>
    <row r="63" spans="1:9">
      <c r="A63" s="126" t="s">
        <v>483</v>
      </c>
      <c r="B63" s="4">
        <v>611.24787230989966</v>
      </c>
      <c r="C63" s="4">
        <v>694.32134289813484</v>
      </c>
      <c r="D63" s="4">
        <v>541.02470749279541</v>
      </c>
      <c r="E63" s="4">
        <v>759.59154810495613</v>
      </c>
      <c r="F63" s="4">
        <v>861.9403760932945</v>
      </c>
      <c r="G63" s="4">
        <v>764.64194314868814</v>
      </c>
      <c r="H63" s="4">
        <v>1133.3390860058309</v>
      </c>
      <c r="I63" s="4">
        <v>539.20272594752191</v>
      </c>
    </row>
    <row r="64" spans="1:9">
      <c r="A64" s="123" t="s">
        <v>484</v>
      </c>
      <c r="B64" s="4">
        <v>-83.659308464849346</v>
      </c>
      <c r="C64" s="4">
        <v>-130.18176040172165</v>
      </c>
      <c r="D64" s="4">
        <v>-79.823047550432278</v>
      </c>
      <c r="E64" s="4">
        <v>-101.10794460641399</v>
      </c>
      <c r="F64" s="4">
        <v>-87.032164723032068</v>
      </c>
      <c r="G64" s="4">
        <v>-152.85046064139945</v>
      </c>
      <c r="H64" s="4">
        <v>-200.72611078717205</v>
      </c>
      <c r="I64" s="4">
        <v>-99.209807580174939</v>
      </c>
    </row>
    <row r="65" spans="1:9">
      <c r="A65" s="127" t="s">
        <v>485</v>
      </c>
      <c r="B65" s="4">
        <v>1685.954923959828</v>
      </c>
      <c r="C65" s="4">
        <v>1306.6153816355811</v>
      </c>
      <c r="D65" s="4">
        <v>1249.7733559077808</v>
      </c>
      <c r="E65" s="4">
        <v>1592.4644577259476</v>
      </c>
      <c r="F65" s="4">
        <v>1880.8772244897959</v>
      </c>
      <c r="G65" s="4">
        <v>1522.3536370262389</v>
      </c>
      <c r="H65" s="4">
        <v>2141.6584300291547</v>
      </c>
      <c r="I65" s="4">
        <v>1235.8684620991255</v>
      </c>
    </row>
    <row r="66" spans="1:9">
      <c r="A66" s="126" t="s">
        <v>486</v>
      </c>
      <c r="B66" s="4">
        <v>133.05927116212339</v>
      </c>
      <c r="C66" s="4">
        <v>0</v>
      </c>
      <c r="D66" s="4">
        <v>119.38682708933717</v>
      </c>
      <c r="E66" s="4">
        <v>248.92103206997083</v>
      </c>
      <c r="F66" s="4">
        <v>106.95136297376092</v>
      </c>
      <c r="G66" s="4">
        <v>46.981995626822162</v>
      </c>
      <c r="H66" s="4">
        <v>68.249810495626832</v>
      </c>
      <c r="I66" s="4">
        <v>177.02878862973762</v>
      </c>
    </row>
    <row r="67" spans="1:9">
      <c r="A67" s="126" t="s">
        <v>487</v>
      </c>
      <c r="B67" s="4">
        <v>-10.790764705882353</v>
      </c>
      <c r="C67" s="4">
        <v>0</v>
      </c>
      <c r="D67" s="4">
        <v>-152.2925288184438</v>
      </c>
      <c r="E67" s="4">
        <v>-331.73449271137031</v>
      </c>
      <c r="F67" s="4">
        <v>-196.98597521865892</v>
      </c>
      <c r="G67" s="4">
        <v>-129.43203352769677</v>
      </c>
      <c r="H67" s="4">
        <v>-149.92470262390668</v>
      </c>
      <c r="I67" s="4">
        <v>-11.06547084548105</v>
      </c>
    </row>
    <row r="68" spans="1:9">
      <c r="A68" s="121" t="s">
        <v>488</v>
      </c>
      <c r="B68" s="4">
        <v>1808.2234304160688</v>
      </c>
      <c r="C68" s="4">
        <v>1306.6153816355811</v>
      </c>
      <c r="D68" s="4">
        <v>1216.8676541786742</v>
      </c>
      <c r="E68" s="4">
        <v>1509.6509970845482</v>
      </c>
      <c r="F68" s="4">
        <v>1790.842612244898</v>
      </c>
      <c r="G68" s="4">
        <v>1439.9035991253645</v>
      </c>
      <c r="H68" s="4">
        <v>2059.9835379008746</v>
      </c>
      <c r="I68" s="4">
        <v>1401.8317798833821</v>
      </c>
    </row>
    <row r="69" spans="1:9">
      <c r="A69" s="123" t="s">
        <v>489</v>
      </c>
      <c r="B69" s="4">
        <v>-1060.7958106169297</v>
      </c>
      <c r="C69" s="4">
        <v>-1062.51562553802</v>
      </c>
      <c r="D69" s="4">
        <v>-1153.7293962536023</v>
      </c>
      <c r="E69" s="4">
        <v>-1284.2456034985423</v>
      </c>
      <c r="F69" s="4">
        <v>-1541.8849373177841</v>
      </c>
      <c r="G69" s="4">
        <v>-1324.084833819242</v>
      </c>
      <c r="H69" s="4">
        <v>-2054.7879781341107</v>
      </c>
      <c r="I69" s="4">
        <v>-1336.7723309037899</v>
      </c>
    </row>
    <row r="70" spans="1:9">
      <c r="A70" s="127" t="s">
        <v>490</v>
      </c>
      <c r="B70" s="4">
        <v>747.42761979913905</v>
      </c>
      <c r="C70" s="4">
        <v>244.099756097561</v>
      </c>
      <c r="D70" s="4">
        <v>63.138257925072047</v>
      </c>
      <c r="E70" s="4">
        <v>225.40539358600583</v>
      </c>
      <c r="F70" s="4">
        <v>248.95767492711369</v>
      </c>
      <c r="G70" s="4">
        <v>115.81876530612244</v>
      </c>
      <c r="H70" s="4">
        <v>5.1955597667638482</v>
      </c>
      <c r="I70" s="4">
        <v>65.059448979591835</v>
      </c>
    </row>
    <row r="71" spans="1:9">
      <c r="A71" s="127" t="s">
        <v>491</v>
      </c>
      <c r="B71" s="4">
        <v>-1460.2128149210905</v>
      </c>
      <c r="C71" s="4">
        <v>107.27734720229556</v>
      </c>
      <c r="D71" s="4">
        <v>-2.6637348703170027</v>
      </c>
      <c r="E71" s="4">
        <v>-158.17554081632653</v>
      </c>
      <c r="F71" s="4">
        <v>45.57742857142857</v>
      </c>
      <c r="G71" s="4">
        <v>-1.6955758017492712</v>
      </c>
      <c r="H71" s="4">
        <v>-1.9106137026239067</v>
      </c>
      <c r="I71" s="4">
        <v>-0.7141647230320699</v>
      </c>
    </row>
    <row r="72" spans="1:9">
      <c r="A72" s="128" t="s">
        <v>492</v>
      </c>
      <c r="B72" s="4">
        <v>-1629.725757532281</v>
      </c>
      <c r="C72" s="4">
        <v>70.042527977044472</v>
      </c>
      <c r="D72" s="4">
        <v>-2.6637348703170027</v>
      </c>
      <c r="E72" s="4">
        <v>-158.17554081632653</v>
      </c>
      <c r="F72" s="4">
        <v>45.57742857142857</v>
      </c>
      <c r="G72" s="4">
        <v>-1.6955758017492712</v>
      </c>
      <c r="H72" s="4">
        <v>-1.9106137026239067</v>
      </c>
      <c r="I72" s="4">
        <v>-0.7141647230320699</v>
      </c>
    </row>
    <row r="73" spans="1:9">
      <c r="A73" s="128" t="s">
        <v>493</v>
      </c>
      <c r="B73" s="4">
        <v>169.51294261119082</v>
      </c>
      <c r="C73" s="4">
        <v>37.23481922525108</v>
      </c>
      <c r="D73" s="4">
        <v>0</v>
      </c>
      <c r="E73" s="4">
        <v>0</v>
      </c>
      <c r="F73" s="4">
        <v>0</v>
      </c>
      <c r="G73" s="4">
        <v>0</v>
      </c>
      <c r="H73" s="4">
        <v>0</v>
      </c>
      <c r="I73" s="4">
        <v>0</v>
      </c>
    </row>
    <row r="74" spans="1:9">
      <c r="A74" s="121" t="s">
        <v>494</v>
      </c>
      <c r="B74" s="4">
        <v>1028.8961147776183</v>
      </c>
      <c r="C74" s="4">
        <v>0</v>
      </c>
      <c r="D74" s="4">
        <v>29.078413544668589</v>
      </c>
      <c r="E74" s="4">
        <v>124.78928134110787</v>
      </c>
      <c r="F74" s="4">
        <v>-21.782329446064143</v>
      </c>
      <c r="G74" s="4">
        <v>-7.4489475218658887</v>
      </c>
      <c r="H74" s="4">
        <v>-7.4488790087463554</v>
      </c>
      <c r="I74" s="4">
        <v>-0.27491399416909623</v>
      </c>
    </row>
    <row r="75" spans="1:9">
      <c r="A75" s="121" t="s">
        <v>495</v>
      </c>
      <c r="B75" s="4">
        <v>1028.8961147776183</v>
      </c>
      <c r="C75" s="4">
        <v>0</v>
      </c>
      <c r="D75" s="4">
        <v>29.078413544668589</v>
      </c>
      <c r="E75" s="4">
        <v>124.78928134110787</v>
      </c>
      <c r="F75" s="4">
        <v>-21.782329446064143</v>
      </c>
      <c r="G75" s="4">
        <v>-7.4489475218658887</v>
      </c>
      <c r="H75" s="4">
        <v>-7.4488790087463554</v>
      </c>
      <c r="I75" s="4">
        <v>-0.27491399416909623</v>
      </c>
    </row>
    <row r="76" spans="1:9">
      <c r="A76" s="123" t="s">
        <v>496</v>
      </c>
      <c r="B76" s="4">
        <v>0</v>
      </c>
      <c r="C76" s="4">
        <v>0</v>
      </c>
      <c r="D76" s="4">
        <v>0</v>
      </c>
      <c r="E76" s="4">
        <v>0</v>
      </c>
      <c r="F76" s="4">
        <v>0</v>
      </c>
      <c r="G76" s="4">
        <v>0</v>
      </c>
      <c r="H76" s="4">
        <v>0</v>
      </c>
      <c r="I76" s="4">
        <v>0</v>
      </c>
    </row>
    <row r="77" spans="1:9">
      <c r="A77" s="121" t="s">
        <v>497</v>
      </c>
      <c r="B77" s="4">
        <v>316.11091965566715</v>
      </c>
      <c r="C77" s="4">
        <v>351.37710329985651</v>
      </c>
      <c r="D77" s="4">
        <v>89.552936599423631</v>
      </c>
      <c r="E77" s="4">
        <v>192.01913411078718</v>
      </c>
      <c r="F77" s="4">
        <v>272.75277405247812</v>
      </c>
      <c r="G77" s="4">
        <v>106.67424198250728</v>
      </c>
      <c r="H77" s="4">
        <v>-4.1639329446064144</v>
      </c>
      <c r="I77" s="4">
        <v>64.070370262390668</v>
      </c>
    </row>
    <row r="78" spans="1:9">
      <c r="A78" s="129" t="s">
        <v>498</v>
      </c>
      <c r="B78" s="4">
        <v>0</v>
      </c>
      <c r="C78" s="4">
        <v>0</v>
      </c>
      <c r="D78" s="4">
        <v>0</v>
      </c>
      <c r="E78" s="4">
        <v>3.6428571428571428</v>
      </c>
      <c r="F78" s="4">
        <v>0.47132507288629732</v>
      </c>
      <c r="G78" s="4">
        <v>0</v>
      </c>
      <c r="H78" s="4">
        <v>0</v>
      </c>
      <c r="I78" s="4">
        <v>0</v>
      </c>
    </row>
    <row r="79" spans="1:9">
      <c r="A79" s="127" t="s">
        <v>499</v>
      </c>
      <c r="B79" s="4">
        <v>316.11091965566715</v>
      </c>
      <c r="C79" s="4">
        <v>351.37710329985651</v>
      </c>
      <c r="D79" s="4">
        <v>89.552936599423631</v>
      </c>
      <c r="E79" s="4">
        <v>195.66199125364432</v>
      </c>
      <c r="F79" s="4">
        <v>273.22409912536443</v>
      </c>
      <c r="G79" s="4">
        <v>106.67424198250728</v>
      </c>
      <c r="H79" s="4">
        <v>-4.1639329446064144</v>
      </c>
      <c r="I79" s="4">
        <v>64.070370262390668</v>
      </c>
    </row>
    <row r="80" spans="1:9">
      <c r="A80" s="126" t="s">
        <v>500</v>
      </c>
      <c r="B80" s="4">
        <v>-1.8725136298421807</v>
      </c>
      <c r="C80" s="4">
        <v>-3.8362898134863701</v>
      </c>
      <c r="D80" s="4">
        <v>19.720848703170031</v>
      </c>
      <c r="E80" s="4">
        <v>30.272918367346939</v>
      </c>
      <c r="F80" s="4">
        <v>15.44414139941691</v>
      </c>
      <c r="G80" s="4">
        <v>196.48063994169095</v>
      </c>
      <c r="H80" s="4">
        <v>196.48063994169095</v>
      </c>
      <c r="I80" s="4">
        <v>1.552061224489796</v>
      </c>
    </row>
    <row r="81" spans="1:9" ht="21" customHeight="1">
      <c r="A81" s="121" t="s">
        <v>501</v>
      </c>
      <c r="B81" s="4">
        <v>314.23840602582493</v>
      </c>
      <c r="C81" s="4">
        <v>347.54081348637021</v>
      </c>
      <c r="D81" s="4">
        <v>109.27378530259365</v>
      </c>
      <c r="E81" s="4">
        <v>225.93490962099125</v>
      </c>
      <c r="F81" s="4">
        <v>288.66824052478131</v>
      </c>
      <c r="G81" s="4">
        <v>303.15488192419826</v>
      </c>
      <c r="H81" s="4">
        <v>192.31670699708457</v>
      </c>
      <c r="I81" s="4">
        <v>65.622431486880458</v>
      </c>
    </row>
    <row r="82" spans="1:9" ht="21" customHeight="1">
      <c r="A82" s="126" t="s">
        <v>502</v>
      </c>
      <c r="B82" s="4">
        <v>0</v>
      </c>
      <c r="C82" s="4">
        <v>0</v>
      </c>
      <c r="D82" s="4">
        <v>0</v>
      </c>
      <c r="E82" s="4">
        <v>0</v>
      </c>
      <c r="F82" s="4">
        <v>0</v>
      </c>
      <c r="G82" s="4">
        <v>0</v>
      </c>
      <c r="H82" s="4">
        <v>0</v>
      </c>
      <c r="I82" s="4">
        <v>0</v>
      </c>
    </row>
    <row r="83" spans="1:9" ht="21" customHeight="1">
      <c r="A83" s="121" t="s">
        <v>503</v>
      </c>
      <c r="B83" s="4">
        <v>314.23840602582493</v>
      </c>
      <c r="C83" s="4">
        <v>347.54081348637021</v>
      </c>
      <c r="D83" s="4">
        <v>109.27378530259365</v>
      </c>
      <c r="E83" s="4">
        <v>225.93490962099125</v>
      </c>
      <c r="F83" s="4">
        <v>288.66824052478131</v>
      </c>
      <c r="G83" s="4">
        <v>303.15488192419826</v>
      </c>
      <c r="H83" s="4">
        <v>192.31670699708457</v>
      </c>
      <c r="I83" s="4">
        <v>65.622431486880458</v>
      </c>
    </row>
    <row r="84" spans="1:9" ht="18" customHeight="1" thickBot="1">
      <c r="A84" s="126" t="s">
        <v>504</v>
      </c>
      <c r="B84" s="4">
        <v>0</v>
      </c>
      <c r="C84" s="4">
        <v>0</v>
      </c>
      <c r="D84" s="4">
        <v>0</v>
      </c>
      <c r="E84" s="4">
        <v>0</v>
      </c>
      <c r="F84" s="4">
        <v>0</v>
      </c>
      <c r="G84" s="4">
        <v>0</v>
      </c>
      <c r="H84" s="4">
        <v>0</v>
      </c>
      <c r="I84" s="4">
        <v>0</v>
      </c>
    </row>
    <row r="85" spans="1:9" ht="24" customHeight="1" thickTop="1" thickBot="1">
      <c r="A85" s="118" t="s">
        <v>505</v>
      </c>
      <c r="B85" s="1">
        <v>314.23840602582493</v>
      </c>
      <c r="C85" s="1">
        <v>347.54081348637021</v>
      </c>
      <c r="D85" s="1">
        <v>109.27378530259365</v>
      </c>
      <c r="E85" s="1">
        <v>225.93490962099125</v>
      </c>
      <c r="F85" s="1">
        <v>288.66824052478131</v>
      </c>
      <c r="G85" s="1">
        <v>303.15488192419826</v>
      </c>
      <c r="H85" s="1">
        <v>192.31670699708457</v>
      </c>
      <c r="I85" s="1">
        <v>65.622431486880458</v>
      </c>
    </row>
    <row r="86" spans="1:9" ht="15" customHeight="1" thickTop="1" thickBot="1">
      <c r="A86" s="234"/>
      <c r="B86" s="5"/>
      <c r="C86" s="5"/>
      <c r="D86" s="5"/>
      <c r="E86" s="5"/>
      <c r="F86" s="5"/>
      <c r="G86" s="5"/>
      <c r="H86" s="5"/>
      <c r="I86" s="5"/>
    </row>
    <row r="87" spans="1:9" ht="28.5" customHeight="1" thickTop="1">
      <c r="A87" s="235"/>
      <c r="B87" s="130"/>
      <c r="C87" s="130"/>
      <c r="D87" s="130"/>
      <c r="E87" s="130"/>
      <c r="F87" s="130"/>
      <c r="G87" s="130"/>
      <c r="H87" s="130"/>
    </row>
    <row r="88" spans="1:9">
      <c r="A88" s="235"/>
      <c r="B88" s="130"/>
      <c r="C88" s="130"/>
      <c r="D88" s="130"/>
      <c r="E88" s="130"/>
      <c r="F88" s="130"/>
      <c r="G88" s="130"/>
      <c r="H88" s="130"/>
    </row>
    <row r="89" spans="1:9" ht="19.5">
      <c r="A89" s="238"/>
      <c r="B89" s="130"/>
      <c r="C89" s="130"/>
      <c r="D89" s="130"/>
      <c r="E89" s="130"/>
      <c r="F89" s="130"/>
      <c r="G89" s="130"/>
      <c r="H89" s="130"/>
    </row>
    <row r="90" spans="1:9" ht="19.5">
      <c r="A90" s="238"/>
      <c r="B90" s="130"/>
      <c r="C90" s="130"/>
      <c r="D90" s="130"/>
      <c r="E90" s="130"/>
      <c r="F90" s="130"/>
      <c r="G90" s="130"/>
      <c r="H90" s="130"/>
    </row>
    <row r="91" spans="1:9" ht="19.5">
      <c r="A91" s="238"/>
      <c r="B91" s="130"/>
      <c r="C91" s="130"/>
      <c r="D91" s="130"/>
      <c r="E91" s="130"/>
      <c r="F91" s="130"/>
      <c r="G91" s="130"/>
      <c r="H91" s="130"/>
    </row>
    <row r="92" spans="1:9" ht="19.5">
      <c r="A92" s="239"/>
      <c r="B92" s="130"/>
      <c r="C92" s="130"/>
      <c r="D92" s="130"/>
      <c r="E92" s="130"/>
      <c r="F92" s="130"/>
      <c r="G92" s="130"/>
      <c r="H92" s="130"/>
    </row>
    <row r="93" spans="1:9" ht="19.5">
      <c r="A93" s="239"/>
      <c r="B93" s="130"/>
      <c r="C93" s="130"/>
      <c r="D93" s="130"/>
      <c r="E93" s="130"/>
      <c r="F93" s="130"/>
      <c r="G93" s="130"/>
      <c r="H93" s="130"/>
    </row>
    <row r="94" spans="1:9" ht="19.5">
      <c r="A94" s="240"/>
      <c r="B94" s="130"/>
      <c r="C94" s="130"/>
      <c r="D94" s="130"/>
      <c r="E94" s="130"/>
      <c r="F94" s="130"/>
      <c r="G94" s="130"/>
      <c r="H94" s="130"/>
    </row>
    <row r="95" spans="1:9" ht="19.5">
      <c r="A95" s="238"/>
      <c r="B95" s="130"/>
      <c r="C95" s="130"/>
      <c r="D95" s="130"/>
      <c r="E95" s="130"/>
      <c r="F95" s="130"/>
      <c r="G95" s="130"/>
      <c r="H95" s="130"/>
    </row>
    <row r="96" spans="1:9" ht="19.5">
      <c r="A96" s="238"/>
      <c r="B96" s="130"/>
      <c r="C96" s="130"/>
      <c r="D96" s="130"/>
      <c r="E96" s="130"/>
      <c r="F96" s="130"/>
      <c r="G96" s="130"/>
      <c r="H96" s="130"/>
    </row>
    <row r="97" spans="1:8" ht="19.5">
      <c r="A97" s="238"/>
      <c r="B97" s="130"/>
      <c r="C97" s="130"/>
      <c r="D97" s="130"/>
      <c r="E97" s="130"/>
      <c r="F97" s="130"/>
      <c r="G97" s="130"/>
      <c r="H97" s="130"/>
    </row>
    <row r="98" spans="1:8" ht="19.5">
      <c r="A98" s="238"/>
      <c r="B98" s="130"/>
      <c r="C98" s="130"/>
      <c r="D98" s="130"/>
      <c r="E98" s="130"/>
      <c r="F98" s="130"/>
      <c r="G98" s="130"/>
      <c r="H98" s="130"/>
    </row>
    <row r="99" spans="1:8" ht="19.5">
      <c r="A99" s="238"/>
      <c r="B99" s="130"/>
      <c r="C99" s="130"/>
      <c r="D99" s="130"/>
      <c r="E99" s="130"/>
      <c r="F99" s="130"/>
      <c r="G99" s="130"/>
      <c r="H99" s="130"/>
    </row>
    <row r="100" spans="1:8" ht="19.5">
      <c r="A100" s="241"/>
      <c r="B100" s="130"/>
      <c r="C100" s="130"/>
      <c r="D100" s="130"/>
      <c r="E100" s="130"/>
      <c r="F100" s="130"/>
      <c r="G100" s="130"/>
      <c r="H100" s="130"/>
    </row>
    <row r="101" spans="1:8">
      <c r="A101" s="242"/>
      <c r="B101" s="130"/>
      <c r="C101" s="130"/>
      <c r="D101" s="130"/>
      <c r="E101" s="130"/>
      <c r="F101" s="130"/>
      <c r="G101" s="130"/>
      <c r="H101" s="130"/>
    </row>
    <row r="102" spans="1:8">
      <c r="A102" s="242"/>
      <c r="B102" s="130"/>
      <c r="C102" s="130"/>
      <c r="D102" s="130"/>
      <c r="E102" s="130"/>
      <c r="F102" s="130"/>
      <c r="G102" s="130"/>
      <c r="H102" s="130"/>
    </row>
    <row r="103" spans="1:8">
      <c r="A103" s="242"/>
      <c r="B103" s="130"/>
      <c r="C103" s="130"/>
      <c r="D103" s="130"/>
      <c r="E103" s="130"/>
      <c r="F103" s="130"/>
      <c r="G103" s="130"/>
      <c r="H103" s="130"/>
    </row>
    <row r="104" spans="1:8">
      <c r="A104" s="242"/>
      <c r="B104" s="130"/>
      <c r="C104" s="130"/>
      <c r="D104" s="130"/>
      <c r="E104" s="130"/>
      <c r="F104" s="130"/>
      <c r="G104" s="130"/>
      <c r="H104" s="130"/>
    </row>
    <row r="105" spans="1:8">
      <c r="A105" s="242"/>
      <c r="B105" s="130"/>
      <c r="C105" s="130"/>
      <c r="D105" s="130"/>
      <c r="E105" s="130"/>
      <c r="F105" s="130"/>
      <c r="G105" s="130"/>
      <c r="H105" s="130"/>
    </row>
    <row r="106" spans="1:8">
      <c r="A106" s="242"/>
      <c r="B106" s="130"/>
      <c r="C106" s="130"/>
      <c r="D106" s="130"/>
      <c r="E106" s="130"/>
      <c r="F106" s="130"/>
      <c r="G106" s="130"/>
      <c r="H106" s="130"/>
    </row>
    <row r="107" spans="1:8">
      <c r="A107" s="243"/>
      <c r="B107" s="130"/>
      <c r="C107" s="130"/>
      <c r="D107" s="130"/>
      <c r="E107" s="130"/>
      <c r="F107" s="130"/>
      <c r="G107" s="130"/>
      <c r="H107" s="130"/>
    </row>
    <row r="108" spans="1:8">
      <c r="A108" s="243"/>
      <c r="B108" s="130"/>
      <c r="C108" s="130"/>
      <c r="D108" s="130"/>
      <c r="E108" s="130"/>
      <c r="F108" s="130"/>
      <c r="G108" s="130"/>
      <c r="H108" s="130"/>
    </row>
    <row r="109" spans="1:8" ht="19.5">
      <c r="A109" s="238"/>
      <c r="B109" s="130"/>
      <c r="C109" s="130"/>
      <c r="D109" s="130"/>
      <c r="E109" s="130"/>
      <c r="F109" s="130"/>
      <c r="G109" s="130"/>
      <c r="H109" s="130"/>
    </row>
    <row r="110" spans="1:8" ht="19.5">
      <c r="A110" s="238"/>
      <c r="B110" s="130"/>
      <c r="C110" s="130"/>
      <c r="D110" s="130"/>
      <c r="E110" s="130"/>
      <c r="F110" s="130"/>
      <c r="G110" s="130"/>
      <c r="H110" s="130"/>
    </row>
    <row r="111" spans="1:8" ht="19.5">
      <c r="A111" s="240"/>
      <c r="B111" s="130"/>
      <c r="C111" s="130"/>
      <c r="D111" s="130"/>
      <c r="E111" s="130"/>
      <c r="F111" s="130"/>
      <c r="G111" s="130"/>
      <c r="H111" s="130"/>
    </row>
    <row r="112" spans="1:8" ht="19.5">
      <c r="A112" s="240"/>
      <c r="B112" s="130"/>
      <c r="C112" s="130"/>
      <c r="D112" s="130"/>
      <c r="E112" s="130"/>
      <c r="F112" s="130"/>
      <c r="G112" s="130"/>
      <c r="H112" s="130"/>
    </row>
    <row r="113" spans="1:8" ht="19.5">
      <c r="A113" s="240"/>
      <c r="B113" s="130"/>
      <c r="C113" s="130"/>
      <c r="D113" s="130"/>
      <c r="E113" s="130"/>
      <c r="F113" s="130"/>
      <c r="G113" s="130"/>
      <c r="H113" s="130"/>
    </row>
    <row r="114" spans="1:8" ht="19.5">
      <c r="A114" s="238"/>
      <c r="B114" s="130"/>
      <c r="C114" s="130"/>
      <c r="D114" s="130"/>
      <c r="E114" s="130"/>
      <c r="F114" s="130"/>
      <c r="G114" s="130"/>
      <c r="H114" s="130"/>
    </row>
    <row r="115" spans="1:8" ht="19.5">
      <c r="A115" s="238"/>
      <c r="B115" s="130"/>
      <c r="C115" s="130"/>
      <c r="D115" s="130"/>
      <c r="E115" s="130"/>
      <c r="F115" s="130"/>
      <c r="G115" s="130"/>
      <c r="H115" s="130"/>
    </row>
    <row r="116" spans="1:8" ht="19.5">
      <c r="A116" s="238"/>
      <c r="B116" s="130"/>
      <c r="C116" s="130"/>
      <c r="D116" s="130"/>
      <c r="E116" s="130"/>
      <c r="F116" s="130"/>
      <c r="G116" s="130"/>
      <c r="H116" s="130"/>
    </row>
    <row r="117" spans="1:8" ht="19.5">
      <c r="A117" s="238"/>
      <c r="B117" s="130"/>
      <c r="C117" s="130"/>
      <c r="D117" s="130"/>
      <c r="E117" s="130"/>
      <c r="F117" s="130"/>
      <c r="G117" s="130"/>
      <c r="H117" s="130"/>
    </row>
    <row r="118" spans="1:8" ht="19.5">
      <c r="A118" s="238"/>
      <c r="B118" s="130"/>
      <c r="C118" s="130"/>
      <c r="D118" s="130"/>
      <c r="E118" s="130"/>
      <c r="F118" s="130"/>
      <c r="G118" s="130"/>
      <c r="H118" s="130"/>
    </row>
    <row r="119" spans="1:8" ht="19.5">
      <c r="A119" s="238"/>
      <c r="B119" s="130"/>
      <c r="C119" s="130"/>
      <c r="D119" s="130"/>
      <c r="E119" s="130"/>
      <c r="F119" s="130"/>
      <c r="G119" s="130"/>
      <c r="H119" s="130"/>
    </row>
    <row r="120" spans="1:8" ht="19.5">
      <c r="A120" s="238"/>
      <c r="B120" s="130"/>
      <c r="C120" s="130"/>
      <c r="D120" s="130"/>
      <c r="E120" s="130"/>
      <c r="F120" s="130"/>
      <c r="G120" s="130"/>
      <c r="H120" s="130"/>
    </row>
    <row r="121" spans="1:8" ht="19.5">
      <c r="A121" s="240"/>
      <c r="B121" s="130"/>
      <c r="C121" s="130"/>
      <c r="D121" s="130"/>
      <c r="E121" s="130"/>
      <c r="F121" s="130"/>
      <c r="G121" s="130"/>
      <c r="H121" s="130"/>
    </row>
    <row r="122" spans="1:8" ht="19.5">
      <c r="A122" s="238"/>
      <c r="B122" s="130"/>
      <c r="C122" s="130"/>
      <c r="D122" s="130"/>
      <c r="E122" s="130"/>
      <c r="F122" s="130"/>
      <c r="G122" s="130"/>
      <c r="H122" s="130"/>
    </row>
    <row r="123" spans="1:8" ht="19.5">
      <c r="A123" s="238"/>
      <c r="B123" s="130"/>
      <c r="C123" s="130"/>
      <c r="D123" s="130"/>
      <c r="E123" s="130"/>
      <c r="F123" s="130"/>
      <c r="G123" s="130"/>
      <c r="H123" s="130"/>
    </row>
    <row r="124" spans="1:8" ht="19.5">
      <c r="A124" s="238"/>
      <c r="B124" s="130"/>
      <c r="C124" s="130"/>
      <c r="D124" s="130"/>
      <c r="E124" s="130"/>
      <c r="F124" s="130"/>
      <c r="G124" s="130"/>
      <c r="H124" s="130"/>
    </row>
    <row r="125" spans="1:8" ht="19.5">
      <c r="A125" s="238"/>
      <c r="B125" s="130"/>
      <c r="C125" s="130"/>
      <c r="D125" s="130"/>
      <c r="E125" s="130"/>
      <c r="F125" s="130"/>
      <c r="G125" s="130"/>
      <c r="H125" s="130"/>
    </row>
    <row r="126" spans="1:8" ht="19.5">
      <c r="A126" s="238"/>
      <c r="B126" s="130"/>
      <c r="C126" s="130"/>
      <c r="D126" s="130"/>
      <c r="E126" s="130"/>
      <c r="F126" s="130"/>
      <c r="G126" s="130"/>
      <c r="H126" s="130"/>
    </row>
    <row r="127" spans="1:8" ht="19.5">
      <c r="A127" s="240"/>
      <c r="B127" s="130"/>
      <c r="C127" s="130"/>
      <c r="D127" s="130"/>
      <c r="E127" s="130"/>
      <c r="F127" s="130"/>
      <c r="G127" s="130"/>
      <c r="H127" s="130"/>
    </row>
    <row r="128" spans="1:8" ht="19.5">
      <c r="A128" s="238"/>
      <c r="B128" s="130"/>
      <c r="C128" s="130"/>
      <c r="D128" s="130"/>
      <c r="E128" s="130"/>
      <c r="F128" s="130"/>
      <c r="G128" s="130"/>
      <c r="H128" s="130"/>
    </row>
    <row r="129" spans="1:8" ht="19.5">
      <c r="A129" s="238"/>
      <c r="B129" s="130"/>
      <c r="C129" s="130"/>
      <c r="D129" s="130"/>
      <c r="E129" s="130"/>
      <c r="F129" s="130"/>
      <c r="G129" s="130"/>
      <c r="H129" s="130"/>
    </row>
    <row r="130" spans="1:8" ht="19.5">
      <c r="A130" s="238"/>
      <c r="B130" s="130"/>
      <c r="C130" s="130"/>
      <c r="D130" s="130"/>
      <c r="E130" s="130"/>
      <c r="F130" s="130"/>
      <c r="G130" s="130"/>
      <c r="H130" s="130"/>
    </row>
    <row r="131" spans="1:8" ht="19.5">
      <c r="A131" s="240"/>
      <c r="B131" s="130"/>
      <c r="C131" s="130"/>
      <c r="D131" s="130"/>
      <c r="E131" s="130"/>
      <c r="F131" s="130"/>
      <c r="G131" s="130"/>
      <c r="H131" s="130"/>
    </row>
    <row r="132" spans="1:8" ht="19.5">
      <c r="A132" s="238"/>
      <c r="B132" s="130"/>
      <c r="C132" s="130"/>
      <c r="D132" s="130"/>
      <c r="E132" s="130"/>
      <c r="F132" s="130"/>
      <c r="G132" s="130"/>
      <c r="H132" s="130"/>
    </row>
    <row r="133" spans="1:8" ht="19.5">
      <c r="A133" s="238"/>
      <c r="B133" s="130"/>
      <c r="C133" s="130"/>
      <c r="D133" s="130"/>
      <c r="E133" s="130"/>
      <c r="F133" s="130"/>
      <c r="G133" s="130"/>
      <c r="H133" s="130"/>
    </row>
    <row r="134" spans="1:8" ht="19.5">
      <c r="A134" s="238"/>
      <c r="B134" s="130"/>
      <c r="C134" s="130"/>
      <c r="D134" s="130"/>
      <c r="E134" s="130"/>
      <c r="F134" s="130"/>
      <c r="G134" s="130"/>
      <c r="H134" s="130"/>
    </row>
    <row r="135" spans="1:8" ht="19.5">
      <c r="A135" s="238"/>
      <c r="B135" s="130"/>
      <c r="C135" s="130"/>
      <c r="D135" s="130"/>
      <c r="E135" s="130"/>
      <c r="F135" s="130"/>
      <c r="G135" s="130"/>
      <c r="H135" s="130"/>
    </row>
    <row r="136" spans="1:8" ht="19.5">
      <c r="A136" s="240"/>
      <c r="B136" s="130"/>
      <c r="C136" s="130"/>
      <c r="D136" s="130"/>
      <c r="E136" s="130"/>
      <c r="F136" s="130"/>
      <c r="G136" s="130"/>
      <c r="H136" s="130"/>
    </row>
    <row r="137" spans="1:8" ht="19.5">
      <c r="A137" s="238"/>
      <c r="B137" s="130"/>
      <c r="C137" s="130"/>
      <c r="D137" s="130"/>
      <c r="E137" s="130"/>
      <c r="F137" s="130"/>
      <c r="G137" s="130"/>
      <c r="H137" s="130"/>
    </row>
    <row r="138" spans="1:8" ht="19.5">
      <c r="A138" s="238"/>
      <c r="B138" s="130"/>
      <c r="C138" s="130"/>
      <c r="D138" s="130"/>
      <c r="E138" s="130"/>
      <c r="F138" s="130"/>
      <c r="G138" s="130"/>
      <c r="H138" s="130"/>
    </row>
    <row r="139" spans="1:8" ht="19.5">
      <c r="A139" s="238"/>
      <c r="B139" s="130"/>
      <c r="C139" s="130"/>
      <c r="D139" s="130"/>
      <c r="E139" s="130"/>
      <c r="F139" s="130"/>
      <c r="G139" s="130"/>
      <c r="H139" s="130"/>
    </row>
    <row r="140" spans="1:8" ht="19.5">
      <c r="A140" s="238"/>
      <c r="B140" s="130"/>
      <c r="C140" s="130"/>
      <c r="D140" s="130"/>
      <c r="E140" s="130"/>
      <c r="F140" s="130"/>
      <c r="G140" s="130"/>
      <c r="H140" s="130"/>
    </row>
    <row r="141" spans="1:8" ht="19.5">
      <c r="A141" s="239"/>
      <c r="B141" s="130"/>
      <c r="C141" s="130"/>
      <c r="D141" s="130"/>
      <c r="E141" s="130"/>
      <c r="F141" s="130"/>
      <c r="G141" s="130"/>
      <c r="H141" s="130"/>
    </row>
    <row r="142" spans="1:8" ht="19.5">
      <c r="A142" s="239"/>
      <c r="B142" s="130"/>
      <c r="C142" s="130"/>
      <c r="D142" s="130"/>
      <c r="E142" s="130"/>
      <c r="F142" s="130"/>
      <c r="G142" s="130"/>
      <c r="H142" s="130"/>
    </row>
    <row r="143" spans="1:8" ht="19.5">
      <c r="A143" s="240"/>
      <c r="B143" s="130"/>
      <c r="C143" s="130"/>
      <c r="D143" s="130"/>
      <c r="E143" s="130"/>
      <c r="F143" s="130"/>
      <c r="G143" s="130"/>
      <c r="H143" s="130"/>
    </row>
    <row r="144" spans="1:8" ht="19.5">
      <c r="A144" s="238"/>
      <c r="B144" s="130"/>
      <c r="C144" s="130"/>
      <c r="D144" s="130"/>
      <c r="E144" s="130"/>
      <c r="F144" s="130"/>
      <c r="G144" s="130"/>
      <c r="H144" s="130"/>
    </row>
    <row r="145" spans="1:8" ht="19.5">
      <c r="A145" s="238"/>
      <c r="B145" s="130"/>
      <c r="C145" s="130"/>
      <c r="D145" s="130"/>
      <c r="E145" s="130"/>
      <c r="F145" s="130"/>
      <c r="G145" s="130"/>
      <c r="H145" s="130"/>
    </row>
    <row r="146" spans="1:8" ht="19.5">
      <c r="A146" s="244"/>
      <c r="B146" s="130"/>
      <c r="C146" s="130"/>
      <c r="D146" s="130"/>
      <c r="E146" s="130"/>
      <c r="F146" s="130"/>
      <c r="G146" s="130"/>
      <c r="H146" s="130"/>
    </row>
    <row r="147" spans="1:8" ht="19.5">
      <c r="A147" s="240"/>
      <c r="B147" s="130"/>
      <c r="C147" s="130"/>
      <c r="D147" s="130"/>
      <c r="E147" s="130"/>
      <c r="F147" s="130"/>
      <c r="G147" s="130"/>
      <c r="H147" s="130"/>
    </row>
    <row r="148" spans="1:8" ht="19.5">
      <c r="A148" s="238"/>
      <c r="B148" s="130"/>
      <c r="C148" s="130"/>
      <c r="D148" s="130"/>
      <c r="E148" s="130"/>
      <c r="F148" s="130"/>
      <c r="G148" s="130"/>
      <c r="H148" s="130"/>
    </row>
    <row r="149" spans="1:8" ht="19.5">
      <c r="A149" s="238"/>
      <c r="B149" s="130"/>
      <c r="C149" s="130"/>
      <c r="D149" s="130"/>
      <c r="E149" s="130"/>
      <c r="F149" s="130"/>
      <c r="G149" s="130"/>
      <c r="H149" s="130"/>
    </row>
    <row r="150" spans="1:8" ht="19.5">
      <c r="A150" s="238"/>
      <c r="B150" s="130"/>
      <c r="C150" s="130"/>
      <c r="D150" s="130"/>
      <c r="E150" s="130"/>
      <c r="F150" s="130"/>
      <c r="G150" s="130"/>
      <c r="H150" s="130"/>
    </row>
    <row r="151" spans="1:8" ht="19.5">
      <c r="A151" s="240"/>
      <c r="B151" s="130"/>
      <c r="C151" s="130"/>
      <c r="D151" s="130"/>
      <c r="E151" s="130"/>
      <c r="F151" s="130"/>
      <c r="G151" s="130"/>
      <c r="H151" s="130"/>
    </row>
    <row r="152" spans="1:8" ht="19.5">
      <c r="A152" s="238"/>
      <c r="B152" s="130"/>
      <c r="C152" s="130"/>
      <c r="D152" s="130"/>
      <c r="E152" s="130"/>
      <c r="F152" s="130"/>
      <c r="G152" s="130"/>
      <c r="H152" s="130"/>
    </row>
    <row r="153" spans="1:8" ht="19.5">
      <c r="A153" s="238"/>
      <c r="B153" s="130"/>
      <c r="C153" s="130"/>
      <c r="D153" s="130"/>
      <c r="E153" s="130"/>
      <c r="F153" s="130"/>
      <c r="G153" s="130"/>
      <c r="H153" s="130"/>
    </row>
    <row r="154" spans="1:8" ht="19.5">
      <c r="A154" s="238"/>
      <c r="B154" s="130"/>
      <c r="C154" s="130"/>
      <c r="D154" s="130"/>
      <c r="E154" s="130"/>
      <c r="F154" s="130"/>
      <c r="G154" s="130"/>
      <c r="H154" s="130"/>
    </row>
    <row r="155" spans="1:8" ht="19.5">
      <c r="A155" s="240"/>
      <c r="B155" s="130"/>
      <c r="C155" s="130"/>
      <c r="D155" s="130"/>
      <c r="E155" s="130"/>
      <c r="F155" s="130"/>
      <c r="G155" s="130"/>
      <c r="H155" s="130"/>
    </row>
    <row r="156" spans="1:8" ht="19.5">
      <c r="A156" s="238"/>
      <c r="B156" s="130"/>
      <c r="C156" s="130"/>
      <c r="D156" s="130"/>
      <c r="E156" s="130"/>
      <c r="F156" s="130"/>
      <c r="G156" s="130"/>
      <c r="H156" s="130"/>
    </row>
    <row r="157" spans="1:8" ht="19.5">
      <c r="A157" s="238"/>
      <c r="B157" s="130"/>
      <c r="C157" s="130"/>
      <c r="D157" s="130"/>
      <c r="E157" s="130"/>
      <c r="F157" s="130"/>
      <c r="G157" s="130"/>
      <c r="H157" s="130"/>
    </row>
    <row r="158" spans="1:8" ht="19.5">
      <c r="A158" s="238"/>
      <c r="B158" s="130"/>
      <c r="C158" s="130"/>
      <c r="D158" s="130"/>
      <c r="E158" s="130"/>
      <c r="F158" s="130"/>
      <c r="G158" s="130"/>
      <c r="H158" s="130"/>
    </row>
    <row r="159" spans="1:8" ht="19.5">
      <c r="A159" s="240"/>
      <c r="B159" s="130"/>
      <c r="C159" s="130"/>
      <c r="D159" s="130"/>
      <c r="E159" s="130"/>
      <c r="F159" s="130"/>
      <c r="G159" s="130"/>
      <c r="H159" s="130"/>
    </row>
    <row r="160" spans="1:8" ht="19.5">
      <c r="A160" s="238"/>
      <c r="B160" s="130"/>
      <c r="C160" s="130"/>
      <c r="D160" s="130"/>
      <c r="E160" s="130"/>
      <c r="F160" s="130"/>
      <c r="G160" s="130"/>
      <c r="H160" s="130"/>
    </row>
    <row r="161" spans="1:8" ht="19.5">
      <c r="A161" s="238"/>
      <c r="B161" s="130"/>
      <c r="C161" s="130"/>
      <c r="D161" s="130"/>
      <c r="E161" s="130"/>
      <c r="F161" s="130"/>
      <c r="G161" s="130"/>
      <c r="H161" s="130"/>
    </row>
    <row r="162" spans="1:8" ht="19.5">
      <c r="A162" s="238"/>
      <c r="B162" s="130"/>
      <c r="C162" s="130"/>
      <c r="D162" s="130"/>
      <c r="E162" s="130"/>
      <c r="F162" s="130"/>
      <c r="G162" s="130"/>
      <c r="H162" s="130"/>
    </row>
    <row r="163" spans="1:8" ht="19.5">
      <c r="A163" s="245"/>
      <c r="B163" s="130"/>
      <c r="C163" s="130"/>
      <c r="D163" s="130"/>
      <c r="E163" s="130"/>
      <c r="F163" s="130"/>
      <c r="G163" s="130"/>
      <c r="H163" s="130"/>
    </row>
    <row r="164" spans="1:8" ht="19.5">
      <c r="A164" s="245"/>
      <c r="B164" s="130"/>
      <c r="C164" s="130"/>
      <c r="D164" s="130"/>
      <c r="E164" s="130"/>
      <c r="F164" s="130"/>
      <c r="G164" s="130"/>
      <c r="H164" s="130"/>
    </row>
    <row r="165" spans="1:8" ht="19.5">
      <c r="A165" s="245"/>
      <c r="B165" s="130"/>
      <c r="C165" s="130"/>
      <c r="D165" s="130"/>
      <c r="E165" s="130"/>
      <c r="F165" s="130"/>
      <c r="G165" s="130"/>
      <c r="H165" s="130"/>
    </row>
    <row r="166" spans="1:8" ht="19.5">
      <c r="A166" s="241"/>
      <c r="B166" s="130"/>
      <c r="C166" s="130"/>
      <c r="D166" s="130"/>
      <c r="E166" s="130"/>
      <c r="F166" s="130"/>
      <c r="G166" s="130"/>
      <c r="H166" s="130"/>
    </row>
    <row r="167" spans="1:8" ht="19.5">
      <c r="A167" s="241"/>
      <c r="B167" s="130"/>
      <c r="C167" s="130"/>
      <c r="D167" s="130"/>
      <c r="E167" s="130"/>
      <c r="F167" s="130"/>
      <c r="G167" s="130"/>
      <c r="H167" s="130"/>
    </row>
    <row r="168" spans="1:8" ht="19.5">
      <c r="A168" s="240"/>
      <c r="B168" s="130"/>
      <c r="C168" s="130"/>
      <c r="D168" s="130"/>
      <c r="E168" s="130"/>
      <c r="F168" s="130"/>
      <c r="G168" s="130"/>
      <c r="H168" s="130"/>
    </row>
    <row r="169" spans="1:8" ht="19.5">
      <c r="A169" s="238"/>
      <c r="B169" s="130"/>
      <c r="C169" s="130"/>
      <c r="D169" s="130"/>
      <c r="E169" s="130"/>
      <c r="F169" s="130"/>
      <c r="G169" s="130"/>
      <c r="H169" s="130"/>
    </row>
    <row r="170" spans="1:8" ht="19.5">
      <c r="A170" s="238"/>
      <c r="B170" s="130"/>
      <c r="C170" s="130"/>
      <c r="D170" s="130"/>
      <c r="E170" s="130"/>
      <c r="F170" s="130"/>
      <c r="G170" s="130"/>
      <c r="H170" s="130"/>
    </row>
    <row r="171" spans="1:8" ht="19.5">
      <c r="A171" s="238"/>
      <c r="B171" s="130"/>
      <c r="C171" s="130"/>
      <c r="D171" s="130"/>
      <c r="E171" s="130"/>
      <c r="F171" s="130"/>
      <c r="G171" s="130"/>
      <c r="H171" s="130"/>
    </row>
    <row r="172" spans="1:8" ht="19.5">
      <c r="A172" s="238"/>
      <c r="B172" s="130"/>
      <c r="C172" s="130"/>
      <c r="D172" s="130"/>
      <c r="E172" s="130"/>
      <c r="F172" s="130"/>
      <c r="G172" s="130"/>
      <c r="H172" s="130"/>
    </row>
    <row r="173" spans="1:8" ht="19.5">
      <c r="A173" s="238"/>
      <c r="B173" s="130"/>
      <c r="C173" s="130"/>
      <c r="D173" s="130"/>
      <c r="E173" s="130"/>
      <c r="F173" s="130"/>
      <c r="G173" s="130"/>
      <c r="H173" s="130"/>
    </row>
    <row r="174" spans="1:8" ht="19.5">
      <c r="A174" s="240"/>
      <c r="B174" s="130"/>
      <c r="C174" s="130"/>
      <c r="D174" s="130"/>
      <c r="E174" s="130"/>
      <c r="F174" s="130"/>
      <c r="G174" s="130"/>
      <c r="H174" s="130"/>
    </row>
    <row r="175" spans="1:8" ht="19.5">
      <c r="A175" s="238"/>
      <c r="B175" s="130"/>
      <c r="C175" s="130"/>
      <c r="D175" s="130"/>
      <c r="E175" s="130"/>
      <c r="F175" s="130"/>
      <c r="G175" s="130"/>
      <c r="H175" s="130"/>
    </row>
    <row r="176" spans="1:8" ht="19.5">
      <c r="A176" s="238"/>
      <c r="B176" s="130"/>
      <c r="C176" s="130"/>
      <c r="D176" s="130"/>
      <c r="E176" s="130"/>
      <c r="F176" s="130"/>
      <c r="G176" s="130"/>
      <c r="H176" s="130"/>
    </row>
    <row r="177" spans="1:8" ht="19.5">
      <c r="A177" s="238"/>
      <c r="B177" s="130"/>
      <c r="C177" s="130"/>
      <c r="D177" s="130"/>
      <c r="E177" s="130"/>
      <c r="F177" s="130"/>
      <c r="G177" s="130"/>
      <c r="H177" s="130"/>
    </row>
    <row r="178" spans="1:8" ht="19.5">
      <c r="A178" s="238"/>
      <c r="B178" s="130"/>
      <c r="C178" s="130"/>
      <c r="D178" s="130"/>
      <c r="E178" s="130"/>
      <c r="F178" s="130"/>
      <c r="G178" s="130"/>
      <c r="H178" s="130"/>
    </row>
    <row r="179" spans="1:8" ht="19.5">
      <c r="A179" s="240"/>
      <c r="B179" s="130"/>
      <c r="C179" s="130"/>
      <c r="D179" s="130"/>
      <c r="E179" s="130"/>
      <c r="F179" s="130"/>
      <c r="G179" s="130"/>
      <c r="H179" s="130"/>
    </row>
    <row r="180" spans="1:8" ht="19.5">
      <c r="A180" s="240"/>
      <c r="B180" s="130"/>
      <c r="C180" s="130"/>
      <c r="D180" s="130"/>
      <c r="E180" s="130"/>
      <c r="F180" s="130"/>
      <c r="G180" s="130"/>
      <c r="H180" s="130"/>
    </row>
    <row r="181" spans="1:8" ht="19.5">
      <c r="A181" s="238"/>
      <c r="B181" s="130"/>
      <c r="C181" s="130"/>
      <c r="D181" s="130"/>
      <c r="E181" s="130"/>
      <c r="F181" s="130"/>
      <c r="G181" s="130"/>
      <c r="H181" s="130"/>
    </row>
    <row r="182" spans="1:8" ht="19.5">
      <c r="A182" s="238"/>
      <c r="B182" s="130"/>
      <c r="C182" s="130"/>
      <c r="D182" s="130"/>
      <c r="E182" s="130"/>
      <c r="F182" s="130"/>
      <c r="G182" s="130"/>
      <c r="H182" s="130"/>
    </row>
    <row r="183" spans="1:8" ht="19.5">
      <c r="A183" s="238"/>
      <c r="B183" s="130"/>
      <c r="C183" s="130"/>
      <c r="D183" s="130"/>
      <c r="E183" s="130"/>
      <c r="F183" s="130"/>
      <c r="G183" s="130"/>
      <c r="H183" s="130"/>
    </row>
    <row r="184" spans="1:8" ht="19.5">
      <c r="A184" s="240"/>
      <c r="B184" s="130"/>
      <c r="C184" s="130"/>
      <c r="D184" s="130"/>
      <c r="E184" s="130"/>
      <c r="F184" s="130"/>
      <c r="G184" s="130"/>
      <c r="H184" s="130"/>
    </row>
    <row r="185" spans="1:8" ht="19.5">
      <c r="A185" s="240"/>
      <c r="B185" s="130"/>
      <c r="C185" s="130"/>
      <c r="D185" s="130"/>
      <c r="E185" s="130"/>
      <c r="F185" s="130"/>
      <c r="G185" s="130"/>
      <c r="H185" s="130"/>
    </row>
    <row r="186" spans="1:8" ht="19.5">
      <c r="A186" s="240"/>
      <c r="B186" s="130"/>
      <c r="C186" s="130"/>
      <c r="D186" s="130"/>
      <c r="E186" s="130"/>
      <c r="F186" s="130"/>
      <c r="G186" s="130"/>
      <c r="H186" s="130"/>
    </row>
    <row r="187" spans="1:8" ht="19.5">
      <c r="A187" s="240"/>
      <c r="B187" s="130"/>
      <c r="C187" s="130"/>
      <c r="D187" s="130"/>
      <c r="E187" s="130"/>
      <c r="F187" s="130"/>
      <c r="G187" s="130"/>
      <c r="H187" s="130"/>
    </row>
    <row r="188" spans="1:8" ht="19.5">
      <c r="A188" s="240"/>
      <c r="B188" s="130"/>
      <c r="C188" s="130"/>
      <c r="D188" s="130"/>
      <c r="E188" s="130"/>
      <c r="F188" s="130"/>
      <c r="G188" s="130"/>
      <c r="H188" s="130"/>
    </row>
    <row r="189" spans="1:8" ht="19.5">
      <c r="A189" s="240"/>
      <c r="B189" s="130"/>
      <c r="C189" s="130"/>
      <c r="D189" s="130"/>
      <c r="E189" s="130"/>
      <c r="F189" s="130"/>
      <c r="G189" s="130"/>
      <c r="H189" s="130"/>
    </row>
    <row r="190" spans="1:8" ht="19.5">
      <c r="A190" s="238"/>
      <c r="B190" s="130"/>
      <c r="C190" s="130"/>
      <c r="D190" s="130"/>
      <c r="E190" s="130"/>
      <c r="F190" s="130"/>
      <c r="G190" s="130"/>
      <c r="H190" s="130"/>
    </row>
    <row r="191" spans="1:8" ht="19.5">
      <c r="A191" s="238"/>
      <c r="B191" s="130"/>
      <c r="C191" s="130"/>
      <c r="D191" s="130"/>
      <c r="E191" s="130"/>
      <c r="F191" s="130"/>
      <c r="G191" s="130"/>
      <c r="H191" s="130"/>
    </row>
    <row r="192" spans="1:8" ht="19.5">
      <c r="A192" s="238"/>
      <c r="B192" s="130"/>
      <c r="C192" s="130"/>
      <c r="D192" s="130"/>
      <c r="E192" s="130"/>
      <c r="F192" s="130"/>
      <c r="G192" s="130"/>
      <c r="H192" s="130"/>
    </row>
    <row r="193" spans="1:8" ht="19.5">
      <c r="A193" s="240"/>
      <c r="B193" s="130"/>
      <c r="C193" s="130"/>
      <c r="D193" s="130"/>
      <c r="E193" s="130"/>
      <c r="F193" s="130"/>
      <c r="G193" s="130"/>
      <c r="H193" s="130"/>
    </row>
    <row r="194" spans="1:8" ht="19.5">
      <c r="A194" s="238"/>
      <c r="B194" s="130"/>
      <c r="C194" s="130"/>
      <c r="D194" s="130"/>
      <c r="E194" s="130"/>
      <c r="F194" s="130"/>
      <c r="G194" s="130"/>
      <c r="H194" s="130"/>
    </row>
    <row r="195" spans="1:8" ht="19.5">
      <c r="A195" s="238"/>
      <c r="B195" s="130"/>
      <c r="C195" s="130"/>
      <c r="D195" s="130"/>
      <c r="E195" s="130"/>
      <c r="F195" s="130"/>
      <c r="G195" s="130"/>
      <c r="H195" s="130"/>
    </row>
    <row r="196" spans="1:8" ht="19.5">
      <c r="A196" s="246"/>
      <c r="B196" s="130"/>
      <c r="C196" s="130"/>
      <c r="D196" s="130"/>
      <c r="E196" s="130"/>
      <c r="F196" s="130"/>
      <c r="G196" s="130"/>
      <c r="H196" s="130"/>
    </row>
    <row r="197" spans="1:8" ht="19.5">
      <c r="A197" s="238"/>
      <c r="B197" s="130"/>
      <c r="C197" s="130"/>
      <c r="D197" s="130"/>
      <c r="E197" s="130"/>
      <c r="F197" s="130"/>
      <c r="G197" s="130"/>
      <c r="H197" s="130"/>
    </row>
    <row r="198" spans="1:8" ht="19.5">
      <c r="A198" s="240"/>
      <c r="B198" s="130"/>
      <c r="C198" s="130"/>
      <c r="D198" s="130"/>
      <c r="E198" s="130"/>
      <c r="F198" s="130"/>
      <c r="G198" s="130"/>
      <c r="H198" s="130"/>
    </row>
    <row r="199" spans="1:8" ht="19.5">
      <c r="A199" s="238"/>
      <c r="B199" s="130"/>
      <c r="C199" s="130"/>
      <c r="D199" s="130"/>
      <c r="E199" s="130"/>
      <c r="F199" s="130"/>
      <c r="G199" s="130"/>
      <c r="H199" s="130"/>
    </row>
    <row r="200" spans="1:8" ht="19.5">
      <c r="A200" s="238"/>
      <c r="B200" s="130"/>
      <c r="C200" s="130"/>
      <c r="D200" s="130"/>
      <c r="E200" s="130"/>
      <c r="F200" s="130"/>
      <c r="G200" s="130"/>
      <c r="H200" s="130"/>
    </row>
    <row r="201" spans="1:8" ht="19.5">
      <c r="A201" s="240"/>
      <c r="B201" s="130"/>
      <c r="C201" s="130"/>
      <c r="D201" s="130"/>
      <c r="E201" s="130"/>
      <c r="F201" s="130"/>
      <c r="G201" s="130"/>
      <c r="H201" s="130"/>
    </row>
    <row r="202" spans="1:8" ht="19.5">
      <c r="A202" s="238"/>
      <c r="B202" s="130"/>
      <c r="C202" s="130"/>
      <c r="D202" s="130"/>
      <c r="E202" s="130"/>
      <c r="F202" s="130"/>
      <c r="G202" s="130"/>
      <c r="H202" s="130"/>
    </row>
    <row r="203" spans="1:8" ht="19.5">
      <c r="A203" s="238"/>
      <c r="B203" s="130"/>
      <c r="C203" s="130"/>
      <c r="D203" s="130"/>
      <c r="E203" s="130"/>
      <c r="F203" s="130"/>
      <c r="G203" s="130"/>
      <c r="H203" s="130"/>
    </row>
    <row r="204" spans="1:8" ht="19.5">
      <c r="A204" s="240"/>
      <c r="B204" s="130"/>
      <c r="C204" s="130"/>
      <c r="D204" s="130"/>
      <c r="E204" s="130"/>
      <c r="F204" s="130"/>
      <c r="G204" s="130"/>
      <c r="H204" s="130"/>
    </row>
    <row r="205" spans="1:8" ht="19.5">
      <c r="A205" s="238"/>
      <c r="B205" s="130"/>
      <c r="C205" s="130"/>
      <c r="D205" s="130"/>
      <c r="E205" s="130"/>
      <c r="F205" s="130"/>
      <c r="G205" s="130"/>
      <c r="H205" s="130"/>
    </row>
    <row r="206" spans="1:8" ht="19.5">
      <c r="A206" s="238"/>
      <c r="B206" s="130"/>
      <c r="C206" s="130"/>
      <c r="D206" s="130"/>
      <c r="E206" s="130"/>
      <c r="F206" s="130"/>
      <c r="G206" s="130"/>
      <c r="H206" s="130"/>
    </row>
    <row r="207" spans="1:8" ht="19.5">
      <c r="A207" s="238"/>
      <c r="B207" s="130"/>
      <c r="C207" s="130"/>
      <c r="D207" s="130"/>
      <c r="E207" s="130"/>
      <c r="F207" s="130"/>
      <c r="G207" s="130"/>
      <c r="H207" s="130"/>
    </row>
    <row r="208" spans="1:8" ht="19.5">
      <c r="A208" s="238"/>
      <c r="B208" s="130"/>
      <c r="C208" s="130"/>
      <c r="D208" s="130"/>
      <c r="E208" s="130"/>
      <c r="F208" s="130"/>
      <c r="G208" s="130"/>
      <c r="H208" s="130"/>
    </row>
    <row r="209" spans="1:8" ht="19.5">
      <c r="A209" s="238"/>
      <c r="B209" s="130"/>
      <c r="C209" s="130"/>
      <c r="D209" s="130"/>
      <c r="E209" s="130"/>
      <c r="F209" s="130"/>
      <c r="G209" s="130"/>
      <c r="H209" s="130"/>
    </row>
    <row r="210" spans="1:8" ht="19.5">
      <c r="A210" s="238"/>
      <c r="B210" s="130"/>
      <c r="C210" s="130"/>
      <c r="D210" s="130"/>
      <c r="E210" s="130"/>
      <c r="F210" s="130"/>
      <c r="G210" s="130"/>
      <c r="H210" s="130"/>
    </row>
    <row r="211" spans="1:8" ht="19.5">
      <c r="A211" s="238"/>
      <c r="B211" s="130"/>
      <c r="C211" s="130"/>
      <c r="D211" s="130"/>
      <c r="E211" s="130"/>
      <c r="F211" s="130"/>
      <c r="G211" s="130"/>
      <c r="H211" s="130"/>
    </row>
    <row r="212" spans="1:8" ht="19.5">
      <c r="A212" s="238"/>
      <c r="B212" s="130"/>
      <c r="C212" s="130"/>
      <c r="D212" s="130"/>
      <c r="E212" s="130"/>
      <c r="F212" s="130"/>
      <c r="G212" s="130"/>
      <c r="H212" s="130"/>
    </row>
    <row r="213" spans="1:8" ht="19.5">
      <c r="A213" s="240"/>
      <c r="B213" s="130"/>
      <c r="C213" s="130"/>
      <c r="D213" s="130"/>
      <c r="E213" s="130"/>
      <c r="F213" s="130"/>
      <c r="G213" s="130"/>
      <c r="H213" s="130"/>
    </row>
    <row r="214" spans="1:8" ht="19.5">
      <c r="A214" s="238"/>
      <c r="B214" s="130"/>
      <c r="C214" s="130"/>
      <c r="D214" s="130"/>
      <c r="E214" s="130"/>
      <c r="F214" s="130"/>
      <c r="G214" s="130"/>
      <c r="H214" s="130"/>
    </row>
    <row r="215" spans="1:8" ht="19.5">
      <c r="A215" s="238"/>
      <c r="B215" s="130"/>
      <c r="C215" s="130"/>
      <c r="D215" s="130"/>
      <c r="E215" s="130"/>
      <c r="F215" s="130"/>
      <c r="G215" s="130"/>
      <c r="H215" s="130"/>
    </row>
    <row r="216" spans="1:8" ht="19.5">
      <c r="A216" s="238"/>
      <c r="B216" s="130"/>
      <c r="C216" s="130"/>
      <c r="D216" s="130"/>
      <c r="E216" s="130"/>
      <c r="F216" s="130"/>
      <c r="G216" s="130"/>
      <c r="H216" s="130"/>
    </row>
    <row r="217" spans="1:8" ht="19.5">
      <c r="A217" s="238"/>
      <c r="B217" s="130"/>
      <c r="C217" s="130"/>
      <c r="D217" s="130"/>
      <c r="E217" s="130"/>
      <c r="F217" s="130"/>
      <c r="G217" s="130"/>
      <c r="H217" s="130"/>
    </row>
    <row r="218" spans="1:8" ht="19.5">
      <c r="A218" s="238"/>
      <c r="B218" s="130"/>
      <c r="C218" s="130"/>
      <c r="D218" s="130"/>
      <c r="E218" s="130"/>
      <c r="F218" s="130"/>
      <c r="G218" s="130"/>
      <c r="H218" s="130"/>
    </row>
    <row r="219" spans="1:8" ht="19.5">
      <c r="A219" s="240"/>
      <c r="B219" s="130"/>
      <c r="C219" s="130"/>
      <c r="D219" s="130"/>
      <c r="E219" s="130"/>
      <c r="F219" s="130"/>
      <c r="G219" s="130"/>
      <c r="H219" s="130"/>
    </row>
    <row r="220" spans="1:8" ht="19.5">
      <c r="A220" s="238"/>
      <c r="B220" s="130"/>
      <c r="C220" s="130"/>
      <c r="D220" s="130"/>
      <c r="E220" s="130"/>
      <c r="F220" s="130"/>
      <c r="G220" s="130"/>
      <c r="H220" s="130"/>
    </row>
    <row r="221" spans="1:8" ht="19.5">
      <c r="A221" s="238"/>
      <c r="B221" s="130"/>
      <c r="C221" s="130"/>
      <c r="D221" s="130"/>
      <c r="E221" s="130"/>
      <c r="F221" s="130"/>
      <c r="G221" s="130"/>
      <c r="H221" s="130"/>
    </row>
    <row r="222" spans="1:8" ht="19.5">
      <c r="A222" s="240"/>
      <c r="B222" s="130"/>
      <c r="C222" s="130"/>
      <c r="D222" s="130"/>
      <c r="E222" s="130"/>
      <c r="F222" s="130"/>
      <c r="G222" s="130"/>
      <c r="H222" s="130"/>
    </row>
    <row r="223" spans="1:8" ht="19.5">
      <c r="A223" s="238"/>
      <c r="B223" s="130"/>
      <c r="C223" s="130"/>
      <c r="D223" s="130"/>
      <c r="E223" s="130"/>
      <c r="F223" s="130"/>
      <c r="G223" s="130"/>
      <c r="H223" s="130"/>
    </row>
    <row r="224" spans="1:8" ht="19.5">
      <c r="A224" s="238"/>
      <c r="B224" s="130"/>
      <c r="C224" s="130"/>
      <c r="D224" s="130"/>
      <c r="E224" s="130"/>
      <c r="F224" s="130"/>
      <c r="G224" s="130"/>
      <c r="H224" s="130"/>
    </row>
    <row r="225" spans="1:8" ht="19.5">
      <c r="A225" s="238"/>
      <c r="B225" s="130"/>
      <c r="C225" s="130"/>
      <c r="D225" s="130"/>
      <c r="E225" s="130"/>
      <c r="F225" s="130"/>
      <c r="G225" s="130"/>
      <c r="H225" s="130"/>
    </row>
    <row r="226" spans="1:8" ht="19.5">
      <c r="A226" s="247"/>
      <c r="B226" s="130"/>
      <c r="C226" s="130"/>
      <c r="D226" s="130"/>
      <c r="E226" s="130"/>
      <c r="F226" s="130"/>
      <c r="G226" s="130"/>
      <c r="H226" s="130"/>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5.xml><?xml version="1.0" encoding="utf-8"?>
<worksheet xmlns="http://schemas.openxmlformats.org/spreadsheetml/2006/main" xmlns:r="http://schemas.openxmlformats.org/officeDocument/2006/relationships">
  <sheetPr codeName="Sheet26">
    <pageSetUpPr fitToPage="1"/>
  </sheetPr>
  <dimension ref="A1:I226"/>
  <sheetViews>
    <sheetView zoomScale="50" workbookViewId="0">
      <selection activeCell="L8" sqref="L8"/>
    </sheetView>
  </sheetViews>
  <sheetFormatPr defaultRowHeight="18"/>
  <cols>
    <col min="1" max="1" width="132.28515625" style="112" customWidth="1"/>
    <col min="2" max="8" width="16" style="112" customWidth="1"/>
    <col min="9" max="9" width="16" style="130" customWidth="1"/>
    <col min="10" max="256" width="9.140625" style="112"/>
    <col min="257" max="257" width="132.28515625" style="112" customWidth="1"/>
    <col min="258" max="265" width="16" style="112" customWidth="1"/>
    <col min="266" max="512" width="9.140625" style="112"/>
    <col min="513" max="513" width="132.28515625" style="112" customWidth="1"/>
    <col min="514" max="521" width="16" style="112" customWidth="1"/>
    <col min="522" max="768" width="9.140625" style="112"/>
    <col min="769" max="769" width="132.28515625" style="112" customWidth="1"/>
    <col min="770" max="777" width="16" style="112" customWidth="1"/>
    <col min="778" max="1024" width="9.140625" style="112"/>
    <col min="1025" max="1025" width="132.28515625" style="112" customWidth="1"/>
    <col min="1026" max="1033" width="16" style="112" customWidth="1"/>
    <col min="1034" max="1280" width="9.140625" style="112"/>
    <col min="1281" max="1281" width="132.28515625" style="112" customWidth="1"/>
    <col min="1282" max="1289" width="16" style="112" customWidth="1"/>
    <col min="1290" max="1536" width="9.140625" style="112"/>
    <col min="1537" max="1537" width="132.28515625" style="112" customWidth="1"/>
    <col min="1538" max="1545" width="16" style="112" customWidth="1"/>
    <col min="1546" max="1792" width="9.140625" style="112"/>
    <col min="1793" max="1793" width="132.28515625" style="112" customWidth="1"/>
    <col min="1794" max="1801" width="16" style="112" customWidth="1"/>
    <col min="1802" max="2048" width="9.140625" style="112"/>
    <col min="2049" max="2049" width="132.28515625" style="112" customWidth="1"/>
    <col min="2050" max="2057" width="16" style="112" customWidth="1"/>
    <col min="2058" max="2304" width="9.140625" style="112"/>
    <col min="2305" max="2305" width="132.28515625" style="112" customWidth="1"/>
    <col min="2306" max="2313" width="16" style="112" customWidth="1"/>
    <col min="2314" max="2560" width="9.140625" style="112"/>
    <col min="2561" max="2561" width="132.28515625" style="112" customWidth="1"/>
    <col min="2562" max="2569" width="16" style="112" customWidth="1"/>
    <col min="2570" max="2816" width="9.140625" style="112"/>
    <col min="2817" max="2817" width="132.28515625" style="112" customWidth="1"/>
    <col min="2818" max="2825" width="16" style="112" customWidth="1"/>
    <col min="2826" max="3072" width="9.140625" style="112"/>
    <col min="3073" max="3073" width="132.28515625" style="112" customWidth="1"/>
    <col min="3074" max="3081" width="16" style="112" customWidth="1"/>
    <col min="3082" max="3328" width="9.140625" style="112"/>
    <col min="3329" max="3329" width="132.28515625" style="112" customWidth="1"/>
    <col min="3330" max="3337" width="16" style="112" customWidth="1"/>
    <col min="3338" max="3584" width="9.140625" style="112"/>
    <col min="3585" max="3585" width="132.28515625" style="112" customWidth="1"/>
    <col min="3586" max="3593" width="16" style="112" customWidth="1"/>
    <col min="3594" max="3840" width="9.140625" style="112"/>
    <col min="3841" max="3841" width="132.28515625" style="112" customWidth="1"/>
    <col min="3842" max="3849" width="16" style="112" customWidth="1"/>
    <col min="3850" max="4096" width="9.140625" style="112"/>
    <col min="4097" max="4097" width="132.28515625" style="112" customWidth="1"/>
    <col min="4098" max="4105" width="16" style="112" customWidth="1"/>
    <col min="4106" max="4352" width="9.140625" style="112"/>
    <col min="4353" max="4353" width="132.28515625" style="112" customWidth="1"/>
    <col min="4354" max="4361" width="16" style="112" customWidth="1"/>
    <col min="4362" max="4608" width="9.140625" style="112"/>
    <col min="4609" max="4609" width="132.28515625" style="112" customWidth="1"/>
    <col min="4610" max="4617" width="16" style="112" customWidth="1"/>
    <col min="4618" max="4864" width="9.140625" style="112"/>
    <col min="4865" max="4865" width="132.28515625" style="112" customWidth="1"/>
    <col min="4866" max="4873" width="16" style="112" customWidth="1"/>
    <col min="4874" max="5120" width="9.140625" style="112"/>
    <col min="5121" max="5121" width="132.28515625" style="112" customWidth="1"/>
    <col min="5122" max="5129" width="16" style="112" customWidth="1"/>
    <col min="5130" max="5376" width="9.140625" style="112"/>
    <col min="5377" max="5377" width="132.28515625" style="112" customWidth="1"/>
    <col min="5378" max="5385" width="16" style="112" customWidth="1"/>
    <col min="5386" max="5632" width="9.140625" style="112"/>
    <col min="5633" max="5633" width="132.28515625" style="112" customWidth="1"/>
    <col min="5634" max="5641" width="16" style="112" customWidth="1"/>
    <col min="5642" max="5888" width="9.140625" style="112"/>
    <col min="5889" max="5889" width="132.28515625" style="112" customWidth="1"/>
    <col min="5890" max="5897" width="16" style="112" customWidth="1"/>
    <col min="5898" max="6144" width="9.140625" style="112"/>
    <col min="6145" max="6145" width="132.28515625" style="112" customWidth="1"/>
    <col min="6146" max="6153" width="16" style="112" customWidth="1"/>
    <col min="6154" max="6400" width="9.140625" style="112"/>
    <col min="6401" max="6401" width="132.28515625" style="112" customWidth="1"/>
    <col min="6402" max="6409" width="16" style="112" customWidth="1"/>
    <col min="6410" max="6656" width="9.140625" style="112"/>
    <col min="6657" max="6657" width="132.28515625" style="112" customWidth="1"/>
    <col min="6658" max="6665" width="16" style="112" customWidth="1"/>
    <col min="6666" max="6912" width="9.140625" style="112"/>
    <col min="6913" max="6913" width="132.28515625" style="112" customWidth="1"/>
    <col min="6914" max="6921" width="16" style="112" customWidth="1"/>
    <col min="6922" max="7168" width="9.140625" style="112"/>
    <col min="7169" max="7169" width="132.28515625" style="112" customWidth="1"/>
    <col min="7170" max="7177" width="16" style="112" customWidth="1"/>
    <col min="7178" max="7424" width="9.140625" style="112"/>
    <col min="7425" max="7425" width="132.28515625" style="112" customWidth="1"/>
    <col min="7426" max="7433" width="16" style="112" customWidth="1"/>
    <col min="7434" max="7680" width="9.140625" style="112"/>
    <col min="7681" max="7681" width="132.28515625" style="112" customWidth="1"/>
    <col min="7682" max="7689" width="16" style="112" customWidth="1"/>
    <col min="7690" max="7936" width="9.140625" style="112"/>
    <col min="7937" max="7937" width="132.28515625" style="112" customWidth="1"/>
    <col min="7938" max="7945" width="16" style="112" customWidth="1"/>
    <col min="7946" max="8192" width="9.140625" style="112"/>
    <col min="8193" max="8193" width="132.28515625" style="112" customWidth="1"/>
    <col min="8194" max="8201" width="16" style="112" customWidth="1"/>
    <col min="8202" max="8448" width="9.140625" style="112"/>
    <col min="8449" max="8449" width="132.28515625" style="112" customWidth="1"/>
    <col min="8450" max="8457" width="16" style="112" customWidth="1"/>
    <col min="8458" max="8704" width="9.140625" style="112"/>
    <col min="8705" max="8705" width="132.28515625" style="112" customWidth="1"/>
    <col min="8706" max="8713" width="16" style="112" customWidth="1"/>
    <col min="8714" max="8960" width="9.140625" style="112"/>
    <col min="8961" max="8961" width="132.28515625" style="112" customWidth="1"/>
    <col min="8962" max="8969" width="16" style="112" customWidth="1"/>
    <col min="8970" max="9216" width="9.140625" style="112"/>
    <col min="9217" max="9217" width="132.28515625" style="112" customWidth="1"/>
    <col min="9218" max="9225" width="16" style="112" customWidth="1"/>
    <col min="9226" max="9472" width="9.140625" style="112"/>
    <col min="9473" max="9473" width="132.28515625" style="112" customWidth="1"/>
    <col min="9474" max="9481" width="16" style="112" customWidth="1"/>
    <col min="9482" max="9728" width="9.140625" style="112"/>
    <col min="9729" max="9729" width="132.28515625" style="112" customWidth="1"/>
    <col min="9730" max="9737" width="16" style="112" customWidth="1"/>
    <col min="9738" max="9984" width="9.140625" style="112"/>
    <col min="9985" max="9985" width="132.28515625" style="112" customWidth="1"/>
    <col min="9986" max="9993" width="16" style="112" customWidth="1"/>
    <col min="9994" max="10240" width="9.140625" style="112"/>
    <col min="10241" max="10241" width="132.28515625" style="112" customWidth="1"/>
    <col min="10242" max="10249" width="16" style="112" customWidth="1"/>
    <col min="10250" max="10496" width="9.140625" style="112"/>
    <col min="10497" max="10497" width="132.28515625" style="112" customWidth="1"/>
    <col min="10498" max="10505" width="16" style="112" customWidth="1"/>
    <col min="10506" max="10752" width="9.140625" style="112"/>
    <col min="10753" max="10753" width="132.28515625" style="112" customWidth="1"/>
    <col min="10754" max="10761" width="16" style="112" customWidth="1"/>
    <col min="10762" max="11008" width="9.140625" style="112"/>
    <col min="11009" max="11009" width="132.28515625" style="112" customWidth="1"/>
    <col min="11010" max="11017" width="16" style="112" customWidth="1"/>
    <col min="11018" max="11264" width="9.140625" style="112"/>
    <col min="11265" max="11265" width="132.28515625" style="112" customWidth="1"/>
    <col min="11266" max="11273" width="16" style="112" customWidth="1"/>
    <col min="11274" max="11520" width="9.140625" style="112"/>
    <col min="11521" max="11521" width="132.28515625" style="112" customWidth="1"/>
    <col min="11522" max="11529" width="16" style="112" customWidth="1"/>
    <col min="11530" max="11776" width="9.140625" style="112"/>
    <col min="11777" max="11777" width="132.28515625" style="112" customWidth="1"/>
    <col min="11778" max="11785" width="16" style="112" customWidth="1"/>
    <col min="11786" max="12032" width="9.140625" style="112"/>
    <col min="12033" max="12033" width="132.28515625" style="112" customWidth="1"/>
    <col min="12034" max="12041" width="16" style="112" customWidth="1"/>
    <col min="12042" max="12288" width="9.140625" style="112"/>
    <col min="12289" max="12289" width="132.28515625" style="112" customWidth="1"/>
    <col min="12290" max="12297" width="16" style="112" customWidth="1"/>
    <col min="12298" max="12544" width="9.140625" style="112"/>
    <col min="12545" max="12545" width="132.28515625" style="112" customWidth="1"/>
    <col min="12546" max="12553" width="16" style="112" customWidth="1"/>
    <col min="12554" max="12800" width="9.140625" style="112"/>
    <col min="12801" max="12801" width="132.28515625" style="112" customWidth="1"/>
    <col min="12802" max="12809" width="16" style="112" customWidth="1"/>
    <col min="12810" max="13056" width="9.140625" style="112"/>
    <col min="13057" max="13057" width="132.28515625" style="112" customWidth="1"/>
    <col min="13058" max="13065" width="16" style="112" customWidth="1"/>
    <col min="13066" max="13312" width="9.140625" style="112"/>
    <col min="13313" max="13313" width="132.28515625" style="112" customWidth="1"/>
    <col min="13314" max="13321" width="16" style="112" customWidth="1"/>
    <col min="13322" max="13568" width="9.140625" style="112"/>
    <col min="13569" max="13569" width="132.28515625" style="112" customWidth="1"/>
    <col min="13570" max="13577" width="16" style="112" customWidth="1"/>
    <col min="13578" max="13824" width="9.140625" style="112"/>
    <col min="13825" max="13825" width="132.28515625" style="112" customWidth="1"/>
    <col min="13826" max="13833" width="16" style="112" customWidth="1"/>
    <col min="13834" max="14080" width="9.140625" style="112"/>
    <col min="14081" max="14081" width="132.28515625" style="112" customWidth="1"/>
    <col min="14082" max="14089" width="16" style="112" customWidth="1"/>
    <col min="14090" max="14336" width="9.140625" style="112"/>
    <col min="14337" max="14337" width="132.28515625" style="112" customWidth="1"/>
    <col min="14338" max="14345" width="16" style="112" customWidth="1"/>
    <col min="14346" max="14592" width="9.140625" style="112"/>
    <col min="14593" max="14593" width="132.28515625" style="112" customWidth="1"/>
    <col min="14594" max="14601" width="16" style="112" customWidth="1"/>
    <col min="14602" max="14848" width="9.140625" style="112"/>
    <col min="14849" max="14849" width="132.28515625" style="112" customWidth="1"/>
    <col min="14850" max="14857" width="16" style="112" customWidth="1"/>
    <col min="14858" max="15104" width="9.140625" style="112"/>
    <col min="15105" max="15105" width="132.28515625" style="112" customWidth="1"/>
    <col min="15106" max="15113" width="16" style="112" customWidth="1"/>
    <col min="15114" max="15360" width="9.140625" style="112"/>
    <col min="15361" max="15361" width="132.28515625" style="112" customWidth="1"/>
    <col min="15362" max="15369" width="16" style="112" customWidth="1"/>
    <col min="15370" max="15616" width="9.140625" style="112"/>
    <col min="15617" max="15617" width="132.28515625" style="112" customWidth="1"/>
    <col min="15618" max="15625" width="16" style="112" customWidth="1"/>
    <col min="15626" max="15872" width="9.140625" style="112"/>
    <col min="15873" max="15873" width="132.28515625" style="112" customWidth="1"/>
    <col min="15874" max="15881" width="16" style="112" customWidth="1"/>
    <col min="15882" max="16128" width="9.140625" style="112"/>
    <col min="16129" max="16129" width="132.28515625" style="112" customWidth="1"/>
    <col min="16130" max="16137" width="16" style="112" customWidth="1"/>
    <col min="16138" max="16384" width="9.140625" style="112"/>
  </cols>
  <sheetData>
    <row r="1" spans="1:9" ht="43.5" customHeight="1">
      <c r="A1" s="1134" t="s">
        <v>1295</v>
      </c>
      <c r="B1" s="1134"/>
      <c r="C1" s="1134"/>
      <c r="D1" s="1134"/>
      <c r="E1" s="1134"/>
      <c r="F1" s="1134"/>
      <c r="G1" s="1134"/>
      <c r="H1" s="1134"/>
      <c r="I1" s="1134"/>
    </row>
    <row r="2" spans="1:9" ht="43.5" customHeight="1">
      <c r="A2" s="1134" t="s">
        <v>434</v>
      </c>
      <c r="B2" s="1134"/>
      <c r="C2" s="1134"/>
      <c r="D2" s="1134"/>
      <c r="E2" s="1134"/>
      <c r="F2" s="1134"/>
      <c r="G2" s="1134"/>
      <c r="H2" s="1134"/>
      <c r="I2" s="1134"/>
    </row>
    <row r="3" spans="1:9" ht="43.5" customHeight="1">
      <c r="A3" s="1134" t="s">
        <v>511</v>
      </c>
      <c r="B3" s="1134"/>
      <c r="C3" s="1134"/>
      <c r="D3" s="1134"/>
      <c r="E3" s="1134"/>
      <c r="F3" s="1134"/>
      <c r="G3" s="1134"/>
      <c r="H3" s="1134"/>
      <c r="I3" s="1134"/>
    </row>
    <row r="4" spans="1:9" ht="43.5" customHeight="1">
      <c r="A4" s="1135" t="s">
        <v>435</v>
      </c>
      <c r="B4" s="1135"/>
      <c r="C4" s="1135"/>
      <c r="D4" s="1135"/>
      <c r="E4" s="1135"/>
      <c r="F4" s="1135"/>
      <c r="G4" s="1135"/>
      <c r="H4" s="1135"/>
      <c r="I4" s="1135"/>
    </row>
    <row r="5" spans="1:9" ht="19.5" customHeight="1" thickBot="1">
      <c r="A5" s="1134"/>
      <c r="B5" s="1134"/>
      <c r="C5" s="1134"/>
      <c r="D5" s="1134"/>
      <c r="E5" s="1134"/>
      <c r="F5" s="1134"/>
      <c r="G5" s="1134"/>
      <c r="H5" s="1134"/>
      <c r="I5" s="1134"/>
    </row>
    <row r="6" spans="1:9" s="115" customFormat="1" ht="70.5" customHeight="1" thickTop="1" thickBot="1">
      <c r="A6" s="226" t="s">
        <v>306</v>
      </c>
      <c r="B6" s="227" t="s">
        <v>436</v>
      </c>
      <c r="C6" s="227" t="s">
        <v>437</v>
      </c>
      <c r="D6" s="227" t="s">
        <v>438</v>
      </c>
      <c r="E6" s="227" t="s">
        <v>439</v>
      </c>
      <c r="F6" s="227" t="s">
        <v>440</v>
      </c>
      <c r="G6" s="227" t="s">
        <v>1497</v>
      </c>
      <c r="H6" s="227" t="s">
        <v>441</v>
      </c>
      <c r="I6" s="227" t="s">
        <v>1498</v>
      </c>
    </row>
    <row r="7" spans="1:9" ht="15" customHeight="1" thickTop="1" thickBot="1">
      <c r="A7" s="116"/>
      <c r="B7" s="117"/>
      <c r="C7" s="117"/>
      <c r="D7" s="117"/>
      <c r="E7" s="117"/>
      <c r="F7" s="117"/>
      <c r="G7" s="117"/>
      <c r="H7" s="117"/>
      <c r="I7" s="117"/>
    </row>
    <row r="8" spans="1:9" ht="24" customHeight="1" thickTop="1" thickBot="1">
      <c r="A8" s="118" t="s">
        <v>442</v>
      </c>
      <c r="B8" s="1">
        <v>21376.28619655667</v>
      </c>
      <c r="C8" s="1">
        <v>20434.968437589669</v>
      </c>
      <c r="D8" s="1">
        <v>37012.399557636891</v>
      </c>
      <c r="E8" s="1">
        <v>67592.078017492706</v>
      </c>
      <c r="F8" s="1">
        <v>67759.998106414001</v>
      </c>
      <c r="G8" s="1">
        <v>79841.225705539357</v>
      </c>
      <c r="H8" s="1">
        <v>65487.364313411083</v>
      </c>
      <c r="I8" s="1">
        <v>75375.371658892123</v>
      </c>
    </row>
    <row r="9" spans="1:9" s="236" customFormat="1" ht="21" customHeight="1" thickTop="1">
      <c r="A9" s="228" t="s">
        <v>9</v>
      </c>
      <c r="B9" s="2">
        <v>12112.556671449069</v>
      </c>
      <c r="C9" s="2">
        <v>12744.36899856528</v>
      </c>
      <c r="D9" s="2">
        <v>25129.052404899136</v>
      </c>
      <c r="E9" s="2">
        <v>40256.20053790087</v>
      </c>
      <c r="F9" s="2">
        <v>38491.936236151603</v>
      </c>
      <c r="G9" s="2">
        <v>47288.639354227416</v>
      </c>
      <c r="H9" s="2">
        <v>35524.087600583087</v>
      </c>
      <c r="I9" s="2">
        <v>38216.525141399419</v>
      </c>
    </row>
    <row r="10" spans="1:9" s="236" customFormat="1" ht="21" customHeight="1">
      <c r="A10" s="228" t="s">
        <v>18</v>
      </c>
      <c r="B10" s="2">
        <v>3860.1571549497849</v>
      </c>
      <c r="C10" s="2">
        <v>711.11623385939743</v>
      </c>
      <c r="D10" s="2">
        <v>390.94477809798269</v>
      </c>
      <c r="E10" s="2">
        <v>9981.3031953352784</v>
      </c>
      <c r="F10" s="2">
        <v>3094.5723717201163</v>
      </c>
      <c r="G10" s="2">
        <v>6722.8693381924195</v>
      </c>
      <c r="H10" s="2">
        <v>7202.4729810495628</v>
      </c>
      <c r="I10" s="2">
        <v>7178.929613702624</v>
      </c>
    </row>
    <row r="11" spans="1:9" s="236" customFormat="1" ht="21" customHeight="1">
      <c r="A11" s="228" t="s">
        <v>27</v>
      </c>
      <c r="B11" s="2">
        <v>3237.4317704447635</v>
      </c>
      <c r="C11" s="2">
        <v>3201.1046814921087</v>
      </c>
      <c r="D11" s="2">
        <v>3772.2237017291063</v>
      </c>
      <c r="E11" s="2">
        <v>16689.636892128281</v>
      </c>
      <c r="F11" s="2">
        <v>22808.519712827987</v>
      </c>
      <c r="G11" s="2">
        <v>22603.471838192418</v>
      </c>
      <c r="H11" s="2">
        <v>19886.649992711369</v>
      </c>
      <c r="I11" s="2">
        <v>25825.076287172014</v>
      </c>
    </row>
    <row r="12" spans="1:9" s="236" customFormat="1" ht="21" customHeight="1">
      <c r="A12" s="229" t="s">
        <v>443</v>
      </c>
      <c r="B12" s="2">
        <v>3263.3951406025822</v>
      </c>
      <c r="C12" s="2">
        <v>3223.9203199426111</v>
      </c>
      <c r="D12" s="2">
        <v>3765.7180590778094</v>
      </c>
      <c r="E12" s="2">
        <v>16797.372861516036</v>
      </c>
      <c r="F12" s="2">
        <v>22839.19097084548</v>
      </c>
      <c r="G12" s="2">
        <v>22575.56745043732</v>
      </c>
      <c r="H12" s="2">
        <v>19878.302476676385</v>
      </c>
      <c r="I12" s="2">
        <v>25763.603670553937</v>
      </c>
    </row>
    <row r="13" spans="1:9" s="236" customFormat="1" ht="21" customHeight="1">
      <c r="A13" s="229" t="s">
        <v>444</v>
      </c>
      <c r="B13" s="2">
        <v>3263.3951406025822</v>
      </c>
      <c r="C13" s="2">
        <v>3223.9203199426111</v>
      </c>
      <c r="D13" s="2">
        <v>3765.7180590778094</v>
      </c>
      <c r="E13" s="2">
        <v>16797.372861516036</v>
      </c>
      <c r="F13" s="2">
        <v>22839.19097084548</v>
      </c>
      <c r="G13" s="2">
        <v>22575.56745043732</v>
      </c>
      <c r="H13" s="2">
        <v>19878.302476676385</v>
      </c>
      <c r="I13" s="2">
        <v>25763.603670553937</v>
      </c>
    </row>
    <row r="14" spans="1:9" s="236" customFormat="1" ht="21" customHeight="1">
      <c r="A14" s="229" t="s">
        <v>445</v>
      </c>
      <c r="B14" s="2">
        <v>0</v>
      </c>
      <c r="C14" s="2">
        <v>0</v>
      </c>
      <c r="D14" s="2">
        <v>0</v>
      </c>
      <c r="E14" s="2">
        <v>0</v>
      </c>
      <c r="F14" s="2">
        <v>0</v>
      </c>
      <c r="G14" s="2">
        <v>0</v>
      </c>
      <c r="H14" s="2">
        <v>0</v>
      </c>
      <c r="I14" s="2">
        <v>0</v>
      </c>
    </row>
    <row r="15" spans="1:9" s="236" customFormat="1" ht="21" customHeight="1">
      <c r="A15" s="229" t="s">
        <v>446</v>
      </c>
      <c r="B15" s="2">
        <v>0</v>
      </c>
      <c r="C15" s="2">
        <v>0</v>
      </c>
      <c r="D15" s="2">
        <v>0</v>
      </c>
      <c r="E15" s="2">
        <v>0</v>
      </c>
      <c r="F15" s="2">
        <v>0</v>
      </c>
      <c r="G15" s="2">
        <v>0</v>
      </c>
      <c r="H15" s="2">
        <v>0</v>
      </c>
      <c r="I15" s="2">
        <v>0</v>
      </c>
    </row>
    <row r="16" spans="1:9" s="236" customFormat="1" ht="21" customHeight="1">
      <c r="A16" s="229" t="s">
        <v>447</v>
      </c>
      <c r="B16" s="2">
        <v>0</v>
      </c>
      <c r="C16" s="2">
        <v>0</v>
      </c>
      <c r="D16" s="2">
        <v>0</v>
      </c>
      <c r="E16" s="2">
        <v>0</v>
      </c>
      <c r="F16" s="2">
        <v>0</v>
      </c>
      <c r="G16" s="2">
        <v>0</v>
      </c>
      <c r="H16" s="2">
        <v>0</v>
      </c>
      <c r="I16" s="2">
        <v>0</v>
      </c>
    </row>
    <row r="17" spans="1:9" s="236" customFormat="1" ht="21" customHeight="1">
      <c r="A17" s="229" t="s">
        <v>448</v>
      </c>
      <c r="B17" s="2">
        <v>0</v>
      </c>
      <c r="C17" s="2">
        <v>0</v>
      </c>
      <c r="D17" s="2">
        <v>0</v>
      </c>
      <c r="E17" s="2">
        <v>0</v>
      </c>
      <c r="F17" s="2">
        <v>0</v>
      </c>
      <c r="G17" s="2">
        <v>0</v>
      </c>
      <c r="H17" s="2">
        <v>0</v>
      </c>
      <c r="I17" s="2">
        <v>0</v>
      </c>
    </row>
    <row r="18" spans="1:9" s="236" customFormat="1" ht="21" customHeight="1">
      <c r="A18" s="229" t="s">
        <v>449</v>
      </c>
      <c r="B18" s="2">
        <v>0</v>
      </c>
      <c r="C18" s="2">
        <v>0</v>
      </c>
      <c r="D18" s="2">
        <v>0</v>
      </c>
      <c r="E18" s="2">
        <v>0</v>
      </c>
      <c r="F18" s="2">
        <v>0</v>
      </c>
      <c r="G18" s="2">
        <v>0</v>
      </c>
      <c r="H18" s="2">
        <v>0</v>
      </c>
      <c r="I18" s="2">
        <v>0</v>
      </c>
    </row>
    <row r="19" spans="1:9" s="236" customFormat="1" ht="21" customHeight="1">
      <c r="A19" s="229" t="s">
        <v>450</v>
      </c>
      <c r="B19" s="2">
        <v>0</v>
      </c>
      <c r="C19" s="2">
        <v>0</v>
      </c>
      <c r="D19" s="2">
        <v>0</v>
      </c>
      <c r="E19" s="2">
        <v>0</v>
      </c>
      <c r="F19" s="2">
        <v>0</v>
      </c>
      <c r="G19" s="2">
        <v>0</v>
      </c>
      <c r="H19" s="2">
        <v>0</v>
      </c>
      <c r="I19" s="2">
        <v>0</v>
      </c>
    </row>
    <row r="20" spans="1:9" s="236" customFormat="1" ht="21" customHeight="1">
      <c r="A20" s="229" t="s">
        <v>451</v>
      </c>
      <c r="B20" s="2">
        <v>0</v>
      </c>
      <c r="C20" s="2">
        <v>0</v>
      </c>
      <c r="D20" s="2">
        <v>0</v>
      </c>
      <c r="E20" s="2">
        <v>0</v>
      </c>
      <c r="F20" s="2">
        <v>0</v>
      </c>
      <c r="G20" s="2">
        <v>0</v>
      </c>
      <c r="H20" s="2">
        <v>0</v>
      </c>
      <c r="I20" s="2">
        <v>0</v>
      </c>
    </row>
    <row r="21" spans="1:9" s="236" customFormat="1" ht="21" customHeight="1">
      <c r="A21" s="229" t="s">
        <v>40</v>
      </c>
      <c r="B21" s="2">
        <v>18.90831994261119</v>
      </c>
      <c r="C21" s="2">
        <v>14.361220946915353</v>
      </c>
      <c r="D21" s="2">
        <v>6.539324207492796</v>
      </c>
      <c r="E21" s="2">
        <v>82.392986880466481</v>
      </c>
      <c r="F21" s="2">
        <v>131.43754373177842</v>
      </c>
      <c r="G21" s="2">
        <v>270.11296938775507</v>
      </c>
      <c r="H21" s="2">
        <v>236.83202623906706</v>
      </c>
      <c r="I21" s="2">
        <v>231.63143294460642</v>
      </c>
    </row>
    <row r="22" spans="1:9" s="236" customFormat="1" ht="21" customHeight="1">
      <c r="A22" s="229" t="s">
        <v>452</v>
      </c>
      <c r="B22" s="2">
        <v>-44.871690100430413</v>
      </c>
      <c r="C22" s="2">
        <v>-37.176859397417502</v>
      </c>
      <c r="D22" s="2">
        <v>-3.3681556195965419E-2</v>
      </c>
      <c r="E22" s="2">
        <v>-190.12895626822154</v>
      </c>
      <c r="F22" s="2">
        <v>-162.10880174927112</v>
      </c>
      <c r="G22" s="2">
        <v>-242.20858163265308</v>
      </c>
      <c r="H22" s="2">
        <v>-228.48451020408163</v>
      </c>
      <c r="I22" s="2">
        <v>-170.1588163265306</v>
      </c>
    </row>
    <row r="23" spans="1:9" s="236" customFormat="1" ht="21" customHeight="1">
      <c r="A23" s="228" t="s">
        <v>58</v>
      </c>
      <c r="B23" s="2">
        <v>25.71373601147776</v>
      </c>
      <c r="C23" s="2">
        <v>172.94314490674319</v>
      </c>
      <c r="D23" s="2">
        <v>25.183523054755042</v>
      </c>
      <c r="E23" s="2">
        <v>365.27861224489794</v>
      </c>
      <c r="F23" s="2">
        <v>939.04681778425663</v>
      </c>
      <c r="G23" s="2">
        <v>992.10976676384837</v>
      </c>
      <c r="H23" s="2">
        <v>741.42476967930031</v>
      </c>
      <c r="I23" s="2">
        <v>413.05599271137021</v>
      </c>
    </row>
    <row r="24" spans="1:9" s="236" customFormat="1" ht="21" customHeight="1">
      <c r="A24" s="228" t="s">
        <v>64</v>
      </c>
      <c r="B24" s="2">
        <v>0.52422381635581061</v>
      </c>
      <c r="C24" s="2">
        <v>1.2478106169296985</v>
      </c>
      <c r="D24" s="2">
        <v>1.9763804034582133</v>
      </c>
      <c r="E24" s="2">
        <v>1.3687623906705537</v>
      </c>
      <c r="F24" s="2">
        <v>0.12939212827988339</v>
      </c>
      <c r="G24" s="2">
        <v>0.1238673469387755</v>
      </c>
      <c r="H24" s="2">
        <v>0.40357580174927116</v>
      </c>
      <c r="I24" s="2">
        <v>0.55730174927113707</v>
      </c>
    </row>
    <row r="25" spans="1:9" s="236" customFormat="1" ht="21" customHeight="1">
      <c r="A25" s="228" t="s">
        <v>453</v>
      </c>
      <c r="B25" s="2">
        <v>2044.44</v>
      </c>
      <c r="C25" s="2">
        <v>3519.5003515064564</v>
      </c>
      <c r="D25" s="2">
        <v>7321.3430677233428</v>
      </c>
      <c r="E25" s="2">
        <v>1.3890000000000002</v>
      </c>
      <c r="F25" s="2">
        <v>1979.5767084548106</v>
      </c>
      <c r="G25" s="2">
        <v>1890.5626895043733</v>
      </c>
      <c r="H25" s="2">
        <v>1206.9328090379011</v>
      </c>
      <c r="I25" s="2">
        <v>1541.0923411078718</v>
      </c>
    </row>
    <row r="26" spans="1:9" s="236" customFormat="1" ht="21" customHeight="1">
      <c r="A26" s="228" t="s">
        <v>75</v>
      </c>
      <c r="B26" s="2">
        <v>90.42961692969871</v>
      </c>
      <c r="C26" s="2">
        <v>81.723153515064553</v>
      </c>
      <c r="D26" s="2">
        <v>143.24428386167148</v>
      </c>
      <c r="E26" s="2">
        <v>137.55018367346938</v>
      </c>
      <c r="F26" s="2">
        <v>120.83696064139941</v>
      </c>
      <c r="G26" s="2">
        <v>187.70964577259474</v>
      </c>
      <c r="H26" s="2">
        <v>738.8715043731778</v>
      </c>
      <c r="I26" s="2">
        <v>637.31300728862982</v>
      </c>
    </row>
    <row r="27" spans="1:9" s="237" customFormat="1" ht="43.5" customHeight="1" thickBot="1">
      <c r="A27" s="230" t="s">
        <v>454</v>
      </c>
      <c r="B27" s="3">
        <v>5.0330229555236725</v>
      </c>
      <c r="C27" s="3">
        <v>2.9640631276901006</v>
      </c>
      <c r="D27" s="3">
        <v>228.43141786743516</v>
      </c>
      <c r="E27" s="3">
        <v>159.35083381924198</v>
      </c>
      <c r="F27" s="3">
        <v>325.37990962099127</v>
      </c>
      <c r="G27" s="3">
        <v>155.73920553935861</v>
      </c>
      <c r="H27" s="3">
        <v>186.52108017492714</v>
      </c>
      <c r="I27" s="3">
        <v>1562.8219737609329</v>
      </c>
    </row>
    <row r="28" spans="1:9" ht="24" customHeight="1" thickTop="1" thickBot="1">
      <c r="A28" s="118" t="s">
        <v>455</v>
      </c>
      <c r="B28" s="1">
        <v>7225.8867517934004</v>
      </c>
      <c r="C28" s="1">
        <v>4902.9562553802007</v>
      </c>
      <c r="D28" s="1">
        <v>18831.965207492798</v>
      </c>
      <c r="E28" s="1">
        <v>46298.762553935856</v>
      </c>
      <c r="F28" s="1">
        <v>43622.195603498541</v>
      </c>
      <c r="G28" s="1">
        <v>53931.07043731778</v>
      </c>
      <c r="H28" s="1">
        <v>38600.789769679293</v>
      </c>
      <c r="I28" s="1">
        <v>47290.736930029154</v>
      </c>
    </row>
    <row r="29" spans="1:9" s="236" customFormat="1" ht="21" customHeight="1" thickTop="1">
      <c r="A29" s="228" t="s">
        <v>456</v>
      </c>
      <c r="B29" s="2">
        <v>5237.2936829268283</v>
      </c>
      <c r="C29" s="2">
        <v>4201.7585796269732</v>
      </c>
      <c r="D29" s="2">
        <v>18151.445521613834</v>
      </c>
      <c r="E29" s="2">
        <v>43768.02222740525</v>
      </c>
      <c r="F29" s="2">
        <v>40305.362543731775</v>
      </c>
      <c r="G29" s="2">
        <v>43675.492061224497</v>
      </c>
      <c r="H29" s="2">
        <v>18208.404864431486</v>
      </c>
      <c r="I29" s="2">
        <v>31535.380520408165</v>
      </c>
    </row>
    <row r="30" spans="1:9" s="236" customFormat="1" ht="21" customHeight="1">
      <c r="A30" s="229" t="s">
        <v>457</v>
      </c>
      <c r="B30" s="2">
        <v>2469.4212266857962</v>
      </c>
      <c r="C30" s="2">
        <v>2382.7804390243905</v>
      </c>
      <c r="D30" s="2">
        <v>17331.847479827091</v>
      </c>
      <c r="E30" s="2">
        <v>40043.301413994166</v>
      </c>
      <c r="F30" s="2">
        <v>34528.554629737606</v>
      </c>
      <c r="G30" s="2">
        <v>35912.089556851315</v>
      </c>
      <c r="H30" s="2">
        <v>14741.174896501459</v>
      </c>
      <c r="I30" s="2">
        <v>25225.01428862974</v>
      </c>
    </row>
    <row r="31" spans="1:9" s="236" customFormat="1" ht="21" customHeight="1">
      <c r="A31" s="229" t="s">
        <v>458</v>
      </c>
      <c r="B31" s="2">
        <v>2398.9243472022958</v>
      </c>
      <c r="C31" s="2">
        <v>1634.9295279770445</v>
      </c>
      <c r="D31" s="2">
        <v>682.73909798270881</v>
      </c>
      <c r="E31" s="2">
        <v>897.08925218658885</v>
      </c>
      <c r="F31" s="2">
        <v>1295.6222827988336</v>
      </c>
      <c r="G31" s="2">
        <v>2534.9017755102041</v>
      </c>
      <c r="H31" s="2">
        <v>2211.2958323615162</v>
      </c>
      <c r="I31" s="2">
        <v>2890.785243440233</v>
      </c>
    </row>
    <row r="32" spans="1:9" s="236" customFormat="1" ht="21" customHeight="1">
      <c r="A32" s="229" t="s">
        <v>459</v>
      </c>
      <c r="B32" s="2">
        <v>339.01344045911054</v>
      </c>
      <c r="C32" s="2">
        <v>166.35220086083214</v>
      </c>
      <c r="D32" s="2">
        <v>126.74262103746398</v>
      </c>
      <c r="E32" s="2">
        <v>121.07647959183673</v>
      </c>
      <c r="F32" s="2">
        <v>64.287150145772586</v>
      </c>
      <c r="G32" s="2">
        <v>64.461160349854225</v>
      </c>
      <c r="H32" s="2">
        <v>64.485960641399416</v>
      </c>
      <c r="I32" s="2">
        <v>64.559610787172005</v>
      </c>
    </row>
    <row r="33" spans="1:9" s="236" customFormat="1" ht="21" customHeight="1">
      <c r="A33" s="229" t="s">
        <v>460</v>
      </c>
      <c r="B33" s="2">
        <v>27.039769010043045</v>
      </c>
      <c r="C33" s="2">
        <v>15.965292682926828</v>
      </c>
      <c r="D33" s="2">
        <v>9.3623328530259347</v>
      </c>
      <c r="E33" s="2">
        <v>2704.9049912536443</v>
      </c>
      <c r="F33" s="2">
        <v>4414.9060379008752</v>
      </c>
      <c r="G33" s="2">
        <v>5121.3435320699709</v>
      </c>
      <c r="H33" s="2">
        <v>1191.3213352769678</v>
      </c>
      <c r="I33" s="2">
        <v>3347.5380189504372</v>
      </c>
    </row>
    <row r="34" spans="1:9" s="236" customFormat="1" ht="21" customHeight="1">
      <c r="A34" s="229" t="s">
        <v>461</v>
      </c>
      <c r="B34" s="2">
        <v>0</v>
      </c>
      <c r="C34" s="2">
        <v>0</v>
      </c>
      <c r="D34" s="2">
        <v>0</v>
      </c>
      <c r="E34" s="2">
        <v>0</v>
      </c>
      <c r="F34" s="2">
        <v>0</v>
      </c>
      <c r="G34" s="2">
        <v>0</v>
      </c>
      <c r="H34" s="2">
        <v>0</v>
      </c>
      <c r="I34" s="2">
        <v>0</v>
      </c>
    </row>
    <row r="35" spans="1:9" s="236" customFormat="1" ht="21" customHeight="1">
      <c r="A35" s="229" t="s">
        <v>462</v>
      </c>
      <c r="B35" s="2">
        <v>2.8948995695839312</v>
      </c>
      <c r="C35" s="2">
        <v>1.7311190817790529</v>
      </c>
      <c r="D35" s="2">
        <v>0.7539899135446686</v>
      </c>
      <c r="E35" s="2">
        <v>1.6500903790087464</v>
      </c>
      <c r="F35" s="2">
        <v>1.9924431486880467</v>
      </c>
      <c r="G35" s="2">
        <v>42.696036443148692</v>
      </c>
      <c r="H35" s="2">
        <v>0.12683965014577259</v>
      </c>
      <c r="I35" s="2">
        <v>7.4833586005830899</v>
      </c>
    </row>
    <row r="36" spans="1:9" s="236" customFormat="1" ht="21" customHeight="1">
      <c r="A36" s="228" t="s">
        <v>463</v>
      </c>
      <c r="B36" s="2">
        <v>0</v>
      </c>
      <c r="C36" s="2">
        <v>0</v>
      </c>
      <c r="D36" s="2">
        <v>0</v>
      </c>
      <c r="E36" s="2">
        <v>0</v>
      </c>
      <c r="F36" s="2">
        <v>0</v>
      </c>
      <c r="G36" s="2">
        <v>0</v>
      </c>
      <c r="H36" s="2">
        <v>0</v>
      </c>
      <c r="I36" s="2">
        <v>0</v>
      </c>
    </row>
    <row r="37" spans="1:9" s="236" customFormat="1" ht="21" customHeight="1">
      <c r="A37" s="228" t="s">
        <v>464</v>
      </c>
      <c r="B37" s="2">
        <v>950.93042467718794</v>
      </c>
      <c r="C37" s="2">
        <v>1.4907245337159254</v>
      </c>
      <c r="D37" s="2">
        <v>1.490808357348703</v>
      </c>
      <c r="E37" s="2">
        <v>1124.5282827988337</v>
      </c>
      <c r="F37" s="2">
        <v>95.852717201166186</v>
      </c>
      <c r="G37" s="2">
        <v>6945.5757142857146</v>
      </c>
      <c r="H37" s="2">
        <v>16468.404619533525</v>
      </c>
      <c r="I37" s="2">
        <v>12089.454341107872</v>
      </c>
    </row>
    <row r="38" spans="1:9" s="236" customFormat="1" ht="21" customHeight="1">
      <c r="A38" s="228" t="s">
        <v>465</v>
      </c>
      <c r="B38" s="2">
        <v>937.48331707317072</v>
      </c>
      <c r="C38" s="2">
        <v>527.55061692969866</v>
      </c>
      <c r="D38" s="2">
        <v>472.83985734870316</v>
      </c>
      <c r="E38" s="2">
        <v>867.23241690962095</v>
      </c>
      <c r="F38" s="2">
        <v>2414.908527696793</v>
      </c>
      <c r="G38" s="2">
        <v>2531.2276195335276</v>
      </c>
      <c r="H38" s="2">
        <v>2988.0858483965017</v>
      </c>
      <c r="I38" s="2">
        <v>2765.2207274052485</v>
      </c>
    </row>
    <row r="39" spans="1:9" s="236" customFormat="1" ht="21" customHeight="1">
      <c r="A39" s="228" t="s">
        <v>129</v>
      </c>
      <c r="B39" s="2">
        <v>100.17932711621233</v>
      </c>
      <c r="C39" s="2">
        <v>172.15633428981346</v>
      </c>
      <c r="D39" s="2">
        <v>206.18902017291066</v>
      </c>
      <c r="E39" s="2">
        <v>538.97962682215746</v>
      </c>
      <c r="F39" s="2">
        <v>806.07181486880461</v>
      </c>
      <c r="G39" s="2">
        <v>778.77504227405245</v>
      </c>
      <c r="H39" s="2">
        <v>935.89443731778431</v>
      </c>
      <c r="I39" s="2">
        <v>900.68134110787173</v>
      </c>
    </row>
    <row r="40" spans="1:9" s="236" customFormat="1" ht="21" customHeight="1">
      <c r="A40" s="228" t="s">
        <v>135</v>
      </c>
      <c r="B40" s="2">
        <v>0</v>
      </c>
      <c r="C40" s="2">
        <v>0</v>
      </c>
      <c r="D40" s="2">
        <v>0</v>
      </c>
      <c r="E40" s="2">
        <v>0</v>
      </c>
      <c r="F40" s="2">
        <v>0</v>
      </c>
      <c r="G40" s="2">
        <v>0</v>
      </c>
      <c r="H40" s="2">
        <v>0</v>
      </c>
      <c r="I40" s="2">
        <v>0</v>
      </c>
    </row>
    <row r="41" spans="1:9" s="236" customFormat="1" ht="21" customHeight="1">
      <c r="A41" s="228" t="s">
        <v>466</v>
      </c>
      <c r="B41" s="2">
        <v>0</v>
      </c>
      <c r="C41" s="2">
        <v>0</v>
      </c>
      <c r="D41" s="2">
        <v>0</v>
      </c>
      <c r="E41" s="2">
        <v>0</v>
      </c>
      <c r="F41" s="2">
        <v>0</v>
      </c>
      <c r="G41" s="2">
        <v>0</v>
      </c>
      <c r="H41" s="2">
        <v>0</v>
      </c>
      <c r="I41" s="2">
        <v>0</v>
      </c>
    </row>
    <row r="42" spans="1:9" s="237" customFormat="1" ht="43.5" customHeight="1" thickBot="1">
      <c r="A42" s="230" t="s">
        <v>110</v>
      </c>
      <c r="B42" s="3"/>
      <c r="C42" s="3">
        <v>0</v>
      </c>
      <c r="D42" s="3">
        <v>0</v>
      </c>
      <c r="E42" s="3">
        <v>0</v>
      </c>
      <c r="F42" s="3">
        <v>0</v>
      </c>
      <c r="G42" s="3">
        <v>0</v>
      </c>
      <c r="H42" s="3">
        <v>0</v>
      </c>
      <c r="I42" s="3">
        <v>0</v>
      </c>
    </row>
    <row r="43" spans="1:9" ht="24" customHeight="1" thickTop="1" thickBot="1">
      <c r="A43" s="118" t="s">
        <v>467</v>
      </c>
      <c r="B43" s="1">
        <v>14150.399457675754</v>
      </c>
      <c r="C43" s="1">
        <v>15532.012202295553</v>
      </c>
      <c r="D43" s="1">
        <v>18180.434337175793</v>
      </c>
      <c r="E43" s="1">
        <v>21293.315516034985</v>
      </c>
      <c r="F43" s="1">
        <v>24137.802502915452</v>
      </c>
      <c r="G43" s="1">
        <v>25910.155332361515</v>
      </c>
      <c r="H43" s="1">
        <v>26886.574551020407</v>
      </c>
      <c r="I43" s="1">
        <v>28084.634844023323</v>
      </c>
    </row>
    <row r="44" spans="1:9" s="236" customFormat="1" ht="21" customHeight="1" thickTop="1">
      <c r="A44" s="228" t="s">
        <v>150</v>
      </c>
      <c r="B44" s="2">
        <v>10875.24105738881</v>
      </c>
      <c r="C44" s="2">
        <v>10875.24105738881</v>
      </c>
      <c r="D44" s="2">
        <v>10922.252185878964</v>
      </c>
      <c r="E44" s="2">
        <v>11049.62538921283</v>
      </c>
      <c r="F44" s="2">
        <v>11049.62538921283</v>
      </c>
      <c r="G44" s="2">
        <v>11049.62538921283</v>
      </c>
      <c r="H44" s="2">
        <v>11049.62538921283</v>
      </c>
      <c r="I44" s="2">
        <v>11049.62538921283</v>
      </c>
    </row>
    <row r="45" spans="1:9" s="236" customFormat="1" ht="21" customHeight="1">
      <c r="A45" s="228" t="s">
        <v>154</v>
      </c>
      <c r="B45" s="2">
        <v>2370.754817790531</v>
      </c>
      <c r="C45" s="2">
        <v>2370.754817790531</v>
      </c>
      <c r="D45" s="2">
        <v>3518.8391613832855</v>
      </c>
      <c r="E45" s="2">
        <v>5910.1201311953355</v>
      </c>
      <c r="F45" s="2">
        <v>8520.8981384839644</v>
      </c>
      <c r="G45" s="2">
        <v>11080.936427113702</v>
      </c>
      <c r="H45" s="2">
        <v>11080.936427113702</v>
      </c>
      <c r="I45" s="2">
        <v>12317.883848396501</v>
      </c>
    </row>
    <row r="46" spans="1:9" s="236" customFormat="1" ht="21" customHeight="1">
      <c r="A46" s="228" t="s">
        <v>158</v>
      </c>
      <c r="B46" s="2">
        <v>0</v>
      </c>
      <c r="C46" s="2">
        <v>0</v>
      </c>
      <c r="D46" s="2">
        <v>0</v>
      </c>
      <c r="E46" s="2">
        <v>0</v>
      </c>
      <c r="F46" s="2">
        <v>0</v>
      </c>
      <c r="G46" s="2">
        <v>0</v>
      </c>
      <c r="H46" s="2">
        <v>0</v>
      </c>
      <c r="I46" s="2">
        <v>0</v>
      </c>
    </row>
    <row r="47" spans="1:9" s="236" customFormat="1" ht="21" customHeight="1">
      <c r="A47" s="228" t="s">
        <v>468</v>
      </c>
      <c r="B47" s="2">
        <v>1014.9163586800572</v>
      </c>
      <c r="C47" s="2">
        <v>1014.9163586800572</v>
      </c>
      <c r="D47" s="2">
        <v>1158.0621181556196</v>
      </c>
      <c r="E47" s="2">
        <v>1432.7055437317783</v>
      </c>
      <c r="F47" s="2">
        <v>1722.7919883381924</v>
      </c>
      <c r="G47" s="2">
        <v>2007.2406865889211</v>
      </c>
      <c r="H47" s="2">
        <v>2007.2406865889211</v>
      </c>
      <c r="I47" s="2">
        <v>2282.1178906705541</v>
      </c>
    </row>
    <row r="48" spans="1:9" s="236" customFormat="1" ht="21" customHeight="1">
      <c r="A48" s="228" t="s">
        <v>166</v>
      </c>
      <c r="B48" s="2">
        <v>-110.51277618364421</v>
      </c>
      <c r="C48" s="2">
        <v>1271.0999684361548</v>
      </c>
      <c r="D48" s="2">
        <v>2581.2808717579251</v>
      </c>
      <c r="E48" s="2">
        <v>2900.8644518950437</v>
      </c>
      <c r="F48" s="2">
        <v>2844.4869868804667</v>
      </c>
      <c r="G48" s="2">
        <v>1772.3528294460643</v>
      </c>
      <c r="H48" s="2">
        <v>2748.772048104956</v>
      </c>
      <c r="I48" s="2">
        <v>2435.0077157434403</v>
      </c>
    </row>
    <row r="49" spans="1:9" s="236" customFormat="1" ht="21" customHeight="1">
      <c r="A49" s="229" t="s">
        <v>469</v>
      </c>
      <c r="B49" s="2">
        <v>0</v>
      </c>
      <c r="C49" s="2">
        <v>-110.51277618364421</v>
      </c>
      <c r="D49" s="2">
        <v>0</v>
      </c>
      <c r="E49" s="2">
        <v>0</v>
      </c>
      <c r="F49" s="2">
        <v>0</v>
      </c>
      <c r="G49" s="2">
        <v>0</v>
      </c>
      <c r="H49" s="2">
        <v>0</v>
      </c>
      <c r="I49" s="2">
        <v>0</v>
      </c>
    </row>
    <row r="50" spans="1:9" s="237" customFormat="1" ht="40.5" customHeight="1" thickBot="1">
      <c r="A50" s="231" t="s">
        <v>470</v>
      </c>
      <c r="B50" s="3">
        <v>-110.51277618364421</v>
      </c>
      <c r="C50" s="3">
        <v>1381.6127446197991</v>
      </c>
      <c r="D50" s="3">
        <v>2581.2808717579251</v>
      </c>
      <c r="E50" s="3">
        <v>2900.8644518950437</v>
      </c>
      <c r="F50" s="3">
        <v>2844.4869868804667</v>
      </c>
      <c r="G50" s="3">
        <v>1772.3528294460643</v>
      </c>
      <c r="H50" s="3">
        <v>2748.772048104956</v>
      </c>
      <c r="I50" s="3">
        <v>2435.0077157434403</v>
      </c>
    </row>
    <row r="51" spans="1:9" ht="24" customHeight="1" thickTop="1" thickBot="1">
      <c r="A51" s="118" t="s">
        <v>471</v>
      </c>
      <c r="B51" s="1">
        <v>21376.286209469152</v>
      </c>
      <c r="C51" s="1">
        <v>20434.968457675757</v>
      </c>
      <c r="D51" s="1">
        <v>37012.399544668588</v>
      </c>
      <c r="E51" s="1">
        <v>67592.078069970841</v>
      </c>
      <c r="F51" s="1">
        <v>67759.998106414001</v>
      </c>
      <c r="G51" s="1">
        <v>79841.225769679295</v>
      </c>
      <c r="H51" s="1">
        <v>65487.364320699708</v>
      </c>
      <c r="I51" s="1">
        <v>75375.371774052473</v>
      </c>
    </row>
    <row r="52" spans="1:9" s="236" customFormat="1" ht="24" customHeight="1" thickTop="1">
      <c r="A52" s="232" t="s">
        <v>472</v>
      </c>
      <c r="B52" s="2">
        <v>456.9961406025825</v>
      </c>
      <c r="C52" s="2">
        <v>3035.8108880918226</v>
      </c>
      <c r="D52" s="2">
        <v>2312.8723112391931</v>
      </c>
      <c r="E52" s="2">
        <v>22182.235551020407</v>
      </c>
      <c r="F52" s="2">
        <v>22566.816978134109</v>
      </c>
      <c r="G52" s="2">
        <v>20542.355823615158</v>
      </c>
      <c r="H52" s="2">
        <v>20732.378658892128</v>
      </c>
      <c r="I52" s="2">
        <v>22422.585497084547</v>
      </c>
    </row>
    <row r="53" spans="1:9" s="237" customFormat="1" ht="21" customHeight="1">
      <c r="A53" s="231" t="s">
        <v>473</v>
      </c>
      <c r="B53" s="3">
        <v>319.45314060258255</v>
      </c>
      <c r="C53" s="3">
        <v>1534.4601004304161</v>
      </c>
      <c r="D53" s="3">
        <v>1084.6435201729107</v>
      </c>
      <c r="E53" s="3">
        <v>1147.274639941691</v>
      </c>
      <c r="F53" s="3">
        <v>8870.80291399417</v>
      </c>
      <c r="G53" s="3">
        <v>1820.7411895043731</v>
      </c>
      <c r="H53" s="3">
        <v>6226.5561822157433</v>
      </c>
      <c r="I53" s="3">
        <v>4153.62366180758</v>
      </c>
    </row>
    <row r="54" spans="1:9" s="237" customFormat="1" ht="21" customHeight="1">
      <c r="A54" s="231" t="s">
        <v>474</v>
      </c>
      <c r="B54" s="3">
        <v>137.54300000000001</v>
      </c>
      <c r="C54" s="3">
        <v>1501.3507876614062</v>
      </c>
      <c r="D54" s="3">
        <v>1228.2287910662826</v>
      </c>
      <c r="E54" s="3">
        <v>21034.960911078717</v>
      </c>
      <c r="F54" s="3">
        <v>13696.014064139943</v>
      </c>
      <c r="G54" s="3">
        <v>18721.614634110789</v>
      </c>
      <c r="H54" s="3">
        <v>14505.822476676385</v>
      </c>
      <c r="I54" s="3">
        <v>18268.961835276968</v>
      </c>
    </row>
    <row r="55" spans="1:9" s="237" customFormat="1" ht="21" customHeight="1">
      <c r="A55" s="231" t="s">
        <v>475</v>
      </c>
      <c r="B55" s="3">
        <v>0</v>
      </c>
      <c r="C55" s="3">
        <v>0</v>
      </c>
      <c r="D55" s="3">
        <v>0</v>
      </c>
      <c r="E55" s="3">
        <v>0</v>
      </c>
      <c r="F55" s="3">
        <v>0</v>
      </c>
      <c r="G55" s="3">
        <v>0</v>
      </c>
      <c r="H55" s="3">
        <v>0</v>
      </c>
      <c r="I55" s="3">
        <v>0</v>
      </c>
    </row>
    <row r="56" spans="1:9" s="237" customFormat="1" ht="21" customHeight="1">
      <c r="A56" s="231" t="s">
        <v>476</v>
      </c>
      <c r="B56" s="3">
        <v>0</v>
      </c>
      <c r="C56" s="3">
        <v>0</v>
      </c>
      <c r="D56" s="3">
        <v>0</v>
      </c>
      <c r="E56" s="3">
        <v>0</v>
      </c>
      <c r="F56" s="3">
        <v>0</v>
      </c>
      <c r="G56" s="3">
        <v>0</v>
      </c>
      <c r="H56" s="3">
        <v>0</v>
      </c>
      <c r="I56" s="3">
        <v>0</v>
      </c>
    </row>
    <row r="57" spans="1:9" s="237" customFormat="1" ht="21" customHeight="1">
      <c r="A57" s="231" t="s">
        <v>477</v>
      </c>
      <c r="B57" s="3">
        <v>0</v>
      </c>
      <c r="C57" s="3">
        <v>0</v>
      </c>
      <c r="D57" s="3">
        <v>0</v>
      </c>
      <c r="E57" s="3">
        <v>0</v>
      </c>
      <c r="F57" s="3">
        <v>0</v>
      </c>
      <c r="G57" s="3">
        <v>0</v>
      </c>
      <c r="H57" s="3">
        <v>0</v>
      </c>
      <c r="I57" s="3">
        <v>0</v>
      </c>
    </row>
    <row r="58" spans="1:9" s="237" customFormat="1" ht="61.5" customHeight="1" thickBot="1">
      <c r="A58" s="230" t="s">
        <v>478</v>
      </c>
      <c r="B58" s="3">
        <v>42526.344645624107</v>
      </c>
      <c r="C58" s="3">
        <v>57137.235450502143</v>
      </c>
      <c r="D58" s="3">
        <v>60039.675971181554</v>
      </c>
      <c r="E58" s="3">
        <v>73633.053252186597</v>
      </c>
      <c r="F58" s="3">
        <v>99488.006927113704</v>
      </c>
      <c r="G58" s="3">
        <v>105305.51410204082</v>
      </c>
      <c r="H58" s="3">
        <v>93499.951976676384</v>
      </c>
      <c r="I58" s="3">
        <v>96054.306985422736</v>
      </c>
    </row>
    <row r="59" spans="1:9" ht="31.5" customHeight="1" thickTop="1" thickBot="1">
      <c r="A59" s="233" t="s">
        <v>479</v>
      </c>
      <c r="B59" s="1"/>
      <c r="C59" s="1"/>
      <c r="D59" s="1"/>
      <c r="E59" s="1"/>
      <c r="F59" s="1"/>
      <c r="G59" s="1"/>
      <c r="H59" s="1"/>
      <c r="I59" s="1"/>
    </row>
    <row r="60" spans="1:9" ht="30" customHeight="1" thickTop="1">
      <c r="A60" s="126" t="s">
        <v>480</v>
      </c>
      <c r="B60" s="4">
        <v>1055.4720301291247</v>
      </c>
      <c r="C60" s="4">
        <v>735.23158536585368</v>
      </c>
      <c r="D60" s="4">
        <v>503.12181412103746</v>
      </c>
      <c r="E60" s="4">
        <v>663.65174052478142</v>
      </c>
      <c r="F60" s="4">
        <v>1280.1172040816325</v>
      </c>
      <c r="G60" s="4">
        <v>1375.3675612244899</v>
      </c>
      <c r="H60" s="4">
        <v>1786.8422930029158</v>
      </c>
      <c r="I60" s="4">
        <v>1642.9709985422742</v>
      </c>
    </row>
    <row r="61" spans="1:9" ht="21" customHeight="1">
      <c r="A61" s="123" t="s">
        <v>481</v>
      </c>
      <c r="B61" s="4">
        <v>-38.938648493543759</v>
      </c>
      <c r="C61" s="4">
        <v>-14.987713055954089</v>
      </c>
      <c r="D61" s="4">
        <v>-5.0216325648414983</v>
      </c>
      <c r="E61" s="4">
        <v>-6.0746734693877551</v>
      </c>
      <c r="F61" s="4">
        <v>-36.719325072886299</v>
      </c>
      <c r="G61" s="4">
        <v>-80.772282798833814</v>
      </c>
      <c r="H61" s="4">
        <v>-111.09240524781342</v>
      </c>
      <c r="I61" s="4">
        <v>-79.78426967930028</v>
      </c>
    </row>
    <row r="62" spans="1:9" ht="21.75" customHeight="1">
      <c r="A62" s="121" t="s">
        <v>482</v>
      </c>
      <c r="B62" s="4">
        <v>1016.533381635581</v>
      </c>
      <c r="C62" s="4">
        <v>720.24387230989964</v>
      </c>
      <c r="D62" s="4">
        <v>498.10018155619593</v>
      </c>
      <c r="E62" s="4">
        <v>657.57706705539351</v>
      </c>
      <c r="F62" s="4">
        <v>1243.397879008746</v>
      </c>
      <c r="G62" s="4">
        <v>1294.595278425656</v>
      </c>
      <c r="H62" s="4">
        <v>1675.749887755102</v>
      </c>
      <c r="I62" s="4">
        <v>1563.1867288629737</v>
      </c>
    </row>
    <row r="63" spans="1:9">
      <c r="A63" s="126" t="s">
        <v>483</v>
      </c>
      <c r="B63" s="4">
        <v>1588.0104906743184</v>
      </c>
      <c r="C63" s="4">
        <v>2691.8403486370162</v>
      </c>
      <c r="D63" s="4">
        <v>4523.5307319884723</v>
      </c>
      <c r="E63" s="4">
        <v>5938.3888906705542</v>
      </c>
      <c r="F63" s="4">
        <v>7049.8674723032063</v>
      </c>
      <c r="G63" s="4">
        <v>5633.2958600583088</v>
      </c>
      <c r="H63" s="4">
        <v>8021.1835160349865</v>
      </c>
      <c r="I63" s="4">
        <v>6429.5157551020411</v>
      </c>
    </row>
    <row r="64" spans="1:9">
      <c r="A64" s="123" t="s">
        <v>484</v>
      </c>
      <c r="B64" s="4">
        <v>-281.30014203730275</v>
      </c>
      <c r="C64" s="4">
        <v>-321.17018938307035</v>
      </c>
      <c r="D64" s="4">
        <v>-451.15637896253605</v>
      </c>
      <c r="E64" s="4">
        <v>-319.05156851311949</v>
      </c>
      <c r="F64" s="4">
        <v>-1032.259444606414</v>
      </c>
      <c r="G64" s="4">
        <v>-406.40488775510198</v>
      </c>
      <c r="H64" s="4">
        <v>-826.41806705539364</v>
      </c>
      <c r="I64" s="4">
        <v>-597.91944169096223</v>
      </c>
    </row>
    <row r="65" spans="1:9">
      <c r="A65" s="127" t="s">
        <v>485</v>
      </c>
      <c r="B65" s="4">
        <v>2323.2437302725971</v>
      </c>
      <c r="C65" s="4">
        <v>3090.9140315638451</v>
      </c>
      <c r="D65" s="4">
        <v>4570.4745345821329</v>
      </c>
      <c r="E65" s="4">
        <v>6276.9143892128277</v>
      </c>
      <c r="F65" s="4">
        <v>7261.0059067055399</v>
      </c>
      <c r="G65" s="4">
        <v>6521.4862507288635</v>
      </c>
      <c r="H65" s="4">
        <v>8870.5153367346938</v>
      </c>
      <c r="I65" s="4">
        <v>7394.7830422740535</v>
      </c>
    </row>
    <row r="66" spans="1:9">
      <c r="A66" s="126" t="s">
        <v>486</v>
      </c>
      <c r="B66" s="4">
        <v>24.585513629842179</v>
      </c>
      <c r="C66" s="4">
        <v>112.21899569583933</v>
      </c>
      <c r="D66" s="4">
        <v>108.88473775216139</v>
      </c>
      <c r="E66" s="4">
        <v>113.25134985422741</v>
      </c>
      <c r="F66" s="4">
        <v>924.04949708454808</v>
      </c>
      <c r="G66" s="4">
        <v>924.58862390670549</v>
      </c>
      <c r="H66" s="4">
        <v>1100.2922507288629</v>
      </c>
      <c r="I66" s="4">
        <v>1919.9787099125365</v>
      </c>
    </row>
    <row r="67" spans="1:9">
      <c r="A67" s="126" t="s">
        <v>487</v>
      </c>
      <c r="B67" s="4">
        <v>-90.294206599713064</v>
      </c>
      <c r="C67" s="4">
        <v>-121.96708177905309</v>
      </c>
      <c r="D67" s="4">
        <v>-75.602056195965417</v>
      </c>
      <c r="E67" s="4">
        <v>-633.52771574344013</v>
      </c>
      <c r="F67" s="4">
        <v>-1163.121532069971</v>
      </c>
      <c r="G67" s="4">
        <v>-977.39162827988343</v>
      </c>
      <c r="H67" s="4">
        <v>-1296.4905801749271</v>
      </c>
      <c r="I67" s="4">
        <v>-1826.4399198250728</v>
      </c>
    </row>
    <row r="68" spans="1:9">
      <c r="A68" s="121" t="s">
        <v>488</v>
      </c>
      <c r="B68" s="4">
        <v>2257.5350373027259</v>
      </c>
      <c r="C68" s="4">
        <v>3081.1659454806313</v>
      </c>
      <c r="D68" s="4">
        <v>4603.7572161383287</v>
      </c>
      <c r="E68" s="4">
        <v>5756.638023323615</v>
      </c>
      <c r="F68" s="4">
        <v>7021.9338717201163</v>
      </c>
      <c r="G68" s="4">
        <v>6468.6832463556857</v>
      </c>
      <c r="H68" s="4">
        <v>8674.3170072886296</v>
      </c>
      <c r="I68" s="4">
        <v>7488.3218323615165</v>
      </c>
    </row>
    <row r="69" spans="1:9">
      <c r="A69" s="123" t="s">
        <v>489</v>
      </c>
      <c r="B69" s="4">
        <v>-1404.7134720229556</v>
      </c>
      <c r="C69" s="4">
        <v>-1666.4460774748925</v>
      </c>
      <c r="D69" s="4">
        <v>-1944.4160547550432</v>
      </c>
      <c r="E69" s="4">
        <v>-2714.9551122448979</v>
      </c>
      <c r="F69" s="4">
        <v>-3136.7595685131196</v>
      </c>
      <c r="G69" s="4">
        <v>-3086.8871559766767</v>
      </c>
      <c r="H69" s="4">
        <v>-4318.019402332362</v>
      </c>
      <c r="I69" s="4">
        <v>-3592.7871253644316</v>
      </c>
    </row>
    <row r="70" spans="1:9">
      <c r="A70" s="127" t="s">
        <v>490</v>
      </c>
      <c r="B70" s="4">
        <v>852.82156527977043</v>
      </c>
      <c r="C70" s="4">
        <v>1414.719868005739</v>
      </c>
      <c r="D70" s="4">
        <v>2659.341161383285</v>
      </c>
      <c r="E70" s="4">
        <v>3041.6829110787171</v>
      </c>
      <c r="F70" s="4">
        <v>3885.1743032069967</v>
      </c>
      <c r="G70" s="4">
        <v>3381.7960903790085</v>
      </c>
      <c r="H70" s="4">
        <v>4356.2976049562685</v>
      </c>
      <c r="I70" s="4">
        <v>3895.5347069970844</v>
      </c>
    </row>
    <row r="71" spans="1:9">
      <c r="A71" s="127" t="s">
        <v>491</v>
      </c>
      <c r="B71" s="4">
        <v>-8299.3120487804863</v>
      </c>
      <c r="C71" s="4">
        <v>-26.933502152080347</v>
      </c>
      <c r="D71" s="4">
        <v>-82.85940057636887</v>
      </c>
      <c r="E71" s="4">
        <v>-249.38686297376091</v>
      </c>
      <c r="F71" s="4">
        <v>-27.154214285714286</v>
      </c>
      <c r="G71" s="4">
        <v>-1.7926326530612244</v>
      </c>
      <c r="H71" s="4">
        <v>-8.7534081632653056</v>
      </c>
      <c r="I71" s="4">
        <v>-50.158951895043728</v>
      </c>
    </row>
    <row r="72" spans="1:9">
      <c r="A72" s="128" t="s">
        <v>492</v>
      </c>
      <c r="B72" s="4">
        <v>-8299.3120487804863</v>
      </c>
      <c r="C72" s="4">
        <v>-26.933502152080347</v>
      </c>
      <c r="D72" s="4">
        <v>-82.85940057636887</v>
      </c>
      <c r="E72" s="4">
        <v>-249.38686297376091</v>
      </c>
      <c r="F72" s="4">
        <v>-27.154214285714286</v>
      </c>
      <c r="G72" s="4">
        <v>-1.7926326530612244</v>
      </c>
      <c r="H72" s="4">
        <v>-8.7534081632653056</v>
      </c>
      <c r="I72" s="4">
        <v>-50.158951895043728</v>
      </c>
    </row>
    <row r="73" spans="1:9">
      <c r="A73" s="128" t="s">
        <v>493</v>
      </c>
      <c r="B73" s="4">
        <v>0</v>
      </c>
      <c r="C73" s="4">
        <v>0</v>
      </c>
      <c r="D73" s="4">
        <v>0</v>
      </c>
      <c r="E73" s="4">
        <v>0</v>
      </c>
      <c r="F73" s="4">
        <v>0</v>
      </c>
      <c r="G73" s="4">
        <v>0</v>
      </c>
      <c r="H73" s="4">
        <v>0</v>
      </c>
      <c r="I73" s="4">
        <v>0</v>
      </c>
    </row>
    <row r="74" spans="1:9">
      <c r="A74" s="121" t="s">
        <v>494</v>
      </c>
      <c r="B74" s="4">
        <v>7307.9777374461974</v>
      </c>
      <c r="C74" s="4">
        <v>1.6776197991391679</v>
      </c>
      <c r="D74" s="4">
        <v>19.195711815561957</v>
      </c>
      <c r="E74" s="4">
        <v>113.80916034985422</v>
      </c>
      <c r="F74" s="4">
        <v>-5.9715437317784259</v>
      </c>
      <c r="G74" s="4">
        <v>-1.2838892128279884</v>
      </c>
      <c r="H74" s="4">
        <v>-0.1999198250728863</v>
      </c>
      <c r="I74" s="4">
        <v>4.9688469387755099</v>
      </c>
    </row>
    <row r="75" spans="1:9">
      <c r="A75" s="121" t="s">
        <v>495</v>
      </c>
      <c r="B75" s="4">
        <v>7307.9777374461974</v>
      </c>
      <c r="C75" s="4">
        <v>1.6776197991391679</v>
      </c>
      <c r="D75" s="4">
        <v>19.195711815561957</v>
      </c>
      <c r="E75" s="4">
        <v>113.80916034985422</v>
      </c>
      <c r="F75" s="4">
        <v>-5.9715437317784259</v>
      </c>
      <c r="G75" s="4">
        <v>-1.2838892128279884</v>
      </c>
      <c r="H75" s="4">
        <v>-0.1999198250728863</v>
      </c>
      <c r="I75" s="4">
        <v>4.9688469387755099</v>
      </c>
    </row>
    <row r="76" spans="1:9">
      <c r="A76" s="123" t="s">
        <v>496</v>
      </c>
      <c r="B76" s="4">
        <v>0</v>
      </c>
      <c r="C76" s="4">
        <v>0</v>
      </c>
      <c r="D76" s="4">
        <v>0</v>
      </c>
      <c r="E76" s="4">
        <v>0</v>
      </c>
      <c r="F76" s="4">
        <v>0</v>
      </c>
      <c r="G76" s="4">
        <v>0</v>
      </c>
      <c r="H76" s="4">
        <v>0</v>
      </c>
      <c r="I76" s="4">
        <v>0</v>
      </c>
    </row>
    <row r="77" spans="1:9">
      <c r="A77" s="121" t="s">
        <v>497</v>
      </c>
      <c r="B77" s="4">
        <v>-138.51274605451937</v>
      </c>
      <c r="C77" s="4">
        <v>1389.4639856527979</v>
      </c>
      <c r="D77" s="4">
        <v>2595.6774726224785</v>
      </c>
      <c r="E77" s="4">
        <v>2906.1052084548105</v>
      </c>
      <c r="F77" s="4">
        <v>3852.0485451895042</v>
      </c>
      <c r="G77" s="4">
        <v>3378.7195685131192</v>
      </c>
      <c r="H77" s="4">
        <v>4347.3442769679295</v>
      </c>
      <c r="I77" s="4">
        <v>3850.344602040816</v>
      </c>
    </row>
    <row r="78" spans="1:9">
      <c r="A78" s="129" t="s">
        <v>498</v>
      </c>
      <c r="B78" s="4">
        <v>4.9550100430416064</v>
      </c>
      <c r="C78" s="4">
        <v>0</v>
      </c>
      <c r="D78" s="4">
        <v>7.8069164265129679E-2</v>
      </c>
      <c r="E78" s="4">
        <v>1.4564373177842567</v>
      </c>
      <c r="F78" s="4">
        <v>0.43552769679300291</v>
      </c>
      <c r="G78" s="4">
        <v>1.1556720116618076</v>
      </c>
      <c r="H78" s="4">
        <v>1.3819402332361517</v>
      </c>
      <c r="I78" s="4">
        <v>5.2110787172011667E-2</v>
      </c>
    </row>
    <row r="79" spans="1:9">
      <c r="A79" s="127" t="s">
        <v>499</v>
      </c>
      <c r="B79" s="4">
        <v>-133.55773601147777</v>
      </c>
      <c r="C79" s="4">
        <v>1389.4639856527979</v>
      </c>
      <c r="D79" s="4">
        <v>2595.7555417867438</v>
      </c>
      <c r="E79" s="4">
        <v>2907.5616457725951</v>
      </c>
      <c r="F79" s="4">
        <v>3852.4840728862969</v>
      </c>
      <c r="G79" s="4">
        <v>3379.875240524781</v>
      </c>
      <c r="H79" s="4">
        <v>4348.7262172011669</v>
      </c>
      <c r="I79" s="4">
        <v>3850.3967128279883</v>
      </c>
    </row>
    <row r="80" spans="1:9">
      <c r="A80" s="126" t="s">
        <v>500</v>
      </c>
      <c r="B80" s="4">
        <v>23.044959827833573</v>
      </c>
      <c r="C80" s="4">
        <v>-7.8512410329985656</v>
      </c>
      <c r="D80" s="4">
        <v>-14.474670028818444</v>
      </c>
      <c r="E80" s="4">
        <v>-6.6971938775510198</v>
      </c>
      <c r="F80" s="4">
        <v>-50.523265306122447</v>
      </c>
      <c r="G80" s="4">
        <v>-251.89850437317784</v>
      </c>
      <c r="H80" s="4">
        <v>-249.31816326530614</v>
      </c>
      <c r="I80" s="4">
        <v>-66.455469387755102</v>
      </c>
    </row>
    <row r="81" spans="1:9" ht="21" customHeight="1">
      <c r="A81" s="121" t="s">
        <v>501</v>
      </c>
      <c r="B81" s="4">
        <v>-110.51277618364421</v>
      </c>
      <c r="C81" s="4">
        <v>1381.6127446197991</v>
      </c>
      <c r="D81" s="4">
        <v>2581.2808717579251</v>
      </c>
      <c r="E81" s="4">
        <v>2900.8644518950437</v>
      </c>
      <c r="F81" s="4">
        <v>3801.9608075801752</v>
      </c>
      <c r="G81" s="4">
        <v>3127.9767361516033</v>
      </c>
      <c r="H81" s="4">
        <v>4099.4080539358602</v>
      </c>
      <c r="I81" s="4">
        <v>3783.9412434402334</v>
      </c>
    </row>
    <row r="82" spans="1:9" ht="21" customHeight="1">
      <c r="A82" s="126" t="s">
        <v>502</v>
      </c>
      <c r="B82" s="4">
        <v>0</v>
      </c>
      <c r="C82" s="4">
        <v>0</v>
      </c>
      <c r="D82" s="4">
        <v>0</v>
      </c>
      <c r="E82" s="4">
        <v>0</v>
      </c>
      <c r="F82" s="4">
        <v>0</v>
      </c>
      <c r="G82" s="4">
        <v>0</v>
      </c>
      <c r="H82" s="4">
        <v>0</v>
      </c>
      <c r="I82" s="4">
        <v>0</v>
      </c>
    </row>
    <row r="83" spans="1:9" ht="21" customHeight="1">
      <c r="A83" s="121" t="s">
        <v>503</v>
      </c>
      <c r="B83" s="4">
        <v>-110.51277618364421</v>
      </c>
      <c r="C83" s="4">
        <v>1381.6127446197991</v>
      </c>
      <c r="D83" s="4">
        <v>2581.2808717579251</v>
      </c>
      <c r="E83" s="4">
        <v>2900.8644518950437</v>
      </c>
      <c r="F83" s="4">
        <v>3801.9608075801752</v>
      </c>
      <c r="G83" s="4">
        <v>3127.9767361516033</v>
      </c>
      <c r="H83" s="4">
        <v>4099.4080539358602</v>
      </c>
      <c r="I83" s="4">
        <v>3783.9412434402334</v>
      </c>
    </row>
    <row r="84" spans="1:9" ht="18" customHeight="1" thickBot="1">
      <c r="A84" s="126" t="s">
        <v>504</v>
      </c>
      <c r="B84" s="4">
        <v>0</v>
      </c>
      <c r="C84" s="4">
        <v>0</v>
      </c>
      <c r="D84" s="4">
        <v>0</v>
      </c>
      <c r="E84" s="4">
        <v>0</v>
      </c>
      <c r="F84" s="4">
        <v>-957.47382069970843</v>
      </c>
      <c r="G84" s="4">
        <v>-1355.6239067055394</v>
      </c>
      <c r="H84" s="4">
        <v>-1350.6360058309037</v>
      </c>
      <c r="I84" s="4">
        <v>-1348.9335276967929</v>
      </c>
    </row>
    <row r="85" spans="1:9" ht="24" customHeight="1" thickTop="1" thickBot="1">
      <c r="A85" s="118" t="s">
        <v>505</v>
      </c>
      <c r="B85" s="1">
        <v>-110.51277618364421</v>
      </c>
      <c r="C85" s="1">
        <v>1381.6127446197991</v>
      </c>
      <c r="D85" s="1">
        <v>2581.2808717579251</v>
      </c>
      <c r="E85" s="1">
        <v>2900.8644518950437</v>
      </c>
      <c r="F85" s="1">
        <v>2844.4869868804667</v>
      </c>
      <c r="G85" s="1">
        <v>1772.3528294460643</v>
      </c>
      <c r="H85" s="1">
        <v>2748.772048104956</v>
      </c>
      <c r="I85" s="1">
        <v>2435.0077157434403</v>
      </c>
    </row>
    <row r="86" spans="1:9" ht="15" customHeight="1" thickTop="1" thickBot="1">
      <c r="A86" s="234"/>
      <c r="B86" s="5"/>
      <c r="C86" s="5"/>
      <c r="D86" s="5"/>
      <c r="E86" s="5"/>
      <c r="F86" s="5"/>
      <c r="G86" s="5"/>
      <c r="H86" s="5"/>
      <c r="I86" s="5"/>
    </row>
    <row r="87" spans="1:9" ht="28.5" customHeight="1" thickTop="1">
      <c r="A87" s="235"/>
      <c r="B87" s="130"/>
      <c r="C87" s="130"/>
      <c r="D87" s="130"/>
      <c r="E87" s="130"/>
      <c r="F87" s="130"/>
      <c r="G87" s="130"/>
      <c r="H87" s="130"/>
    </row>
    <row r="88" spans="1:9">
      <c r="A88" s="235"/>
      <c r="B88" s="130"/>
      <c r="C88" s="130"/>
      <c r="D88" s="130"/>
      <c r="E88" s="130"/>
      <c r="F88" s="130"/>
      <c r="G88" s="130"/>
      <c r="H88" s="130"/>
    </row>
    <row r="89" spans="1:9" ht="19.5">
      <c r="A89" s="238"/>
      <c r="B89" s="130"/>
      <c r="C89" s="130"/>
      <c r="D89" s="130"/>
      <c r="E89" s="130"/>
      <c r="F89" s="130"/>
      <c r="G89" s="130"/>
      <c r="H89" s="130"/>
    </row>
    <row r="90" spans="1:9" ht="19.5">
      <c r="A90" s="238"/>
      <c r="B90" s="130"/>
      <c r="C90" s="130"/>
      <c r="D90" s="130"/>
      <c r="E90" s="130"/>
      <c r="F90" s="130"/>
      <c r="G90" s="130"/>
      <c r="H90" s="130"/>
    </row>
    <row r="91" spans="1:9" ht="19.5">
      <c r="A91" s="238"/>
      <c r="B91" s="130"/>
      <c r="C91" s="130"/>
      <c r="D91" s="130"/>
      <c r="E91" s="130"/>
      <c r="F91" s="130"/>
      <c r="G91" s="130"/>
      <c r="H91" s="130"/>
    </row>
    <row r="92" spans="1:9" ht="19.5">
      <c r="A92" s="239"/>
      <c r="B92" s="130"/>
      <c r="C92" s="130"/>
      <c r="D92" s="130"/>
      <c r="E92" s="130"/>
      <c r="F92" s="130"/>
      <c r="G92" s="130"/>
      <c r="H92" s="130"/>
    </row>
    <row r="93" spans="1:9" ht="19.5">
      <c r="A93" s="239"/>
      <c r="B93" s="130"/>
      <c r="C93" s="130"/>
      <c r="D93" s="130"/>
      <c r="E93" s="130"/>
      <c r="F93" s="130"/>
      <c r="G93" s="130"/>
      <c r="H93" s="130"/>
    </row>
    <row r="94" spans="1:9" ht="19.5">
      <c r="A94" s="240"/>
      <c r="B94" s="130"/>
      <c r="C94" s="130"/>
      <c r="D94" s="130"/>
      <c r="E94" s="130"/>
      <c r="F94" s="130"/>
      <c r="G94" s="130"/>
      <c r="H94" s="130"/>
    </row>
    <row r="95" spans="1:9" ht="19.5">
      <c r="A95" s="238"/>
      <c r="B95" s="130"/>
      <c r="C95" s="130"/>
      <c r="D95" s="130"/>
      <c r="E95" s="130"/>
      <c r="F95" s="130"/>
      <c r="G95" s="130"/>
      <c r="H95" s="130"/>
    </row>
    <row r="96" spans="1:9" ht="19.5">
      <c r="A96" s="238"/>
      <c r="B96" s="130"/>
      <c r="C96" s="130"/>
      <c r="D96" s="130"/>
      <c r="E96" s="130"/>
      <c r="F96" s="130"/>
      <c r="G96" s="130"/>
      <c r="H96" s="130"/>
    </row>
    <row r="97" spans="1:8" ht="19.5">
      <c r="A97" s="238"/>
      <c r="B97" s="130"/>
      <c r="C97" s="130"/>
      <c r="D97" s="130"/>
      <c r="E97" s="130"/>
      <c r="F97" s="130"/>
      <c r="G97" s="130"/>
      <c r="H97" s="130"/>
    </row>
    <row r="98" spans="1:8" ht="19.5">
      <c r="A98" s="238"/>
      <c r="B98" s="130"/>
      <c r="C98" s="130"/>
      <c r="D98" s="130"/>
      <c r="E98" s="130"/>
      <c r="F98" s="130"/>
      <c r="G98" s="130"/>
      <c r="H98" s="130"/>
    </row>
    <row r="99" spans="1:8" ht="19.5">
      <c r="A99" s="238"/>
      <c r="B99" s="130"/>
      <c r="C99" s="130"/>
      <c r="D99" s="130"/>
      <c r="E99" s="130"/>
      <c r="F99" s="130"/>
      <c r="G99" s="130"/>
      <c r="H99" s="130"/>
    </row>
    <row r="100" spans="1:8" ht="19.5">
      <c r="A100" s="241"/>
      <c r="B100" s="130"/>
      <c r="C100" s="130"/>
      <c r="D100" s="130"/>
      <c r="E100" s="130"/>
      <c r="F100" s="130"/>
      <c r="G100" s="130"/>
      <c r="H100" s="130"/>
    </row>
    <row r="101" spans="1:8">
      <c r="A101" s="242"/>
      <c r="B101" s="130"/>
      <c r="C101" s="130"/>
      <c r="D101" s="130"/>
      <c r="E101" s="130"/>
      <c r="F101" s="130"/>
      <c r="G101" s="130"/>
      <c r="H101" s="130"/>
    </row>
    <row r="102" spans="1:8">
      <c r="A102" s="242"/>
      <c r="B102" s="130"/>
      <c r="C102" s="130"/>
      <c r="D102" s="130"/>
      <c r="E102" s="130"/>
      <c r="F102" s="130"/>
      <c r="G102" s="130"/>
      <c r="H102" s="130"/>
    </row>
    <row r="103" spans="1:8">
      <c r="A103" s="242"/>
      <c r="B103" s="130"/>
      <c r="C103" s="130"/>
      <c r="D103" s="130"/>
      <c r="E103" s="130"/>
      <c r="F103" s="130"/>
      <c r="G103" s="130"/>
      <c r="H103" s="130"/>
    </row>
    <row r="104" spans="1:8">
      <c r="A104" s="242"/>
      <c r="B104" s="130"/>
      <c r="C104" s="130"/>
      <c r="D104" s="130"/>
      <c r="E104" s="130"/>
      <c r="F104" s="130"/>
      <c r="G104" s="130"/>
      <c r="H104" s="130"/>
    </row>
    <row r="105" spans="1:8">
      <c r="A105" s="242"/>
      <c r="B105" s="130"/>
      <c r="C105" s="130"/>
      <c r="D105" s="130"/>
      <c r="E105" s="130"/>
      <c r="F105" s="130"/>
      <c r="G105" s="130"/>
      <c r="H105" s="130"/>
    </row>
    <row r="106" spans="1:8">
      <c r="A106" s="242"/>
      <c r="B106" s="130"/>
      <c r="C106" s="130"/>
      <c r="D106" s="130"/>
      <c r="E106" s="130"/>
      <c r="F106" s="130"/>
      <c r="G106" s="130"/>
      <c r="H106" s="130"/>
    </row>
    <row r="107" spans="1:8">
      <c r="A107" s="243"/>
      <c r="B107" s="130"/>
      <c r="C107" s="130"/>
      <c r="D107" s="130"/>
      <c r="E107" s="130"/>
      <c r="F107" s="130"/>
      <c r="G107" s="130"/>
      <c r="H107" s="130"/>
    </row>
    <row r="108" spans="1:8">
      <c r="A108" s="243"/>
      <c r="B108" s="130"/>
      <c r="C108" s="130"/>
      <c r="D108" s="130"/>
      <c r="E108" s="130"/>
      <c r="F108" s="130"/>
      <c r="G108" s="130"/>
      <c r="H108" s="130"/>
    </row>
    <row r="109" spans="1:8" ht="19.5">
      <c r="A109" s="238"/>
      <c r="B109" s="130"/>
      <c r="C109" s="130"/>
      <c r="D109" s="130"/>
      <c r="E109" s="130"/>
      <c r="F109" s="130"/>
      <c r="G109" s="130"/>
      <c r="H109" s="130"/>
    </row>
    <row r="110" spans="1:8" ht="19.5">
      <c r="A110" s="238"/>
      <c r="B110" s="130"/>
      <c r="C110" s="130"/>
      <c r="D110" s="130"/>
      <c r="E110" s="130"/>
      <c r="F110" s="130"/>
      <c r="G110" s="130"/>
      <c r="H110" s="130"/>
    </row>
    <row r="111" spans="1:8" ht="19.5">
      <c r="A111" s="240"/>
      <c r="B111" s="130"/>
      <c r="C111" s="130"/>
      <c r="D111" s="130"/>
      <c r="E111" s="130"/>
      <c r="F111" s="130"/>
      <c r="G111" s="130"/>
      <c r="H111" s="130"/>
    </row>
    <row r="112" spans="1:8" ht="19.5">
      <c r="A112" s="240"/>
      <c r="B112" s="130"/>
      <c r="C112" s="130"/>
      <c r="D112" s="130"/>
      <c r="E112" s="130"/>
      <c r="F112" s="130"/>
      <c r="G112" s="130"/>
      <c r="H112" s="130"/>
    </row>
    <row r="113" spans="1:8" ht="19.5">
      <c r="A113" s="240"/>
      <c r="B113" s="130"/>
      <c r="C113" s="130"/>
      <c r="D113" s="130"/>
      <c r="E113" s="130"/>
      <c r="F113" s="130"/>
      <c r="G113" s="130"/>
      <c r="H113" s="130"/>
    </row>
    <row r="114" spans="1:8" ht="19.5">
      <c r="A114" s="238"/>
      <c r="B114" s="130"/>
      <c r="C114" s="130"/>
      <c r="D114" s="130"/>
      <c r="E114" s="130"/>
      <c r="F114" s="130"/>
      <c r="G114" s="130"/>
      <c r="H114" s="130"/>
    </row>
    <row r="115" spans="1:8" ht="19.5">
      <c r="A115" s="238"/>
      <c r="B115" s="130"/>
      <c r="C115" s="130"/>
      <c r="D115" s="130"/>
      <c r="E115" s="130"/>
      <c r="F115" s="130"/>
      <c r="G115" s="130"/>
      <c r="H115" s="130"/>
    </row>
    <row r="116" spans="1:8" ht="19.5">
      <c r="A116" s="238"/>
      <c r="B116" s="130"/>
      <c r="C116" s="130"/>
      <c r="D116" s="130"/>
      <c r="E116" s="130"/>
      <c r="F116" s="130"/>
      <c r="G116" s="130"/>
      <c r="H116" s="130"/>
    </row>
    <row r="117" spans="1:8" ht="19.5">
      <c r="A117" s="238"/>
      <c r="B117" s="130"/>
      <c r="C117" s="130"/>
      <c r="D117" s="130"/>
      <c r="E117" s="130"/>
      <c r="F117" s="130"/>
      <c r="G117" s="130"/>
      <c r="H117" s="130"/>
    </row>
    <row r="118" spans="1:8" ht="19.5">
      <c r="A118" s="238"/>
      <c r="B118" s="130"/>
      <c r="C118" s="130"/>
      <c r="D118" s="130"/>
      <c r="E118" s="130"/>
      <c r="F118" s="130"/>
      <c r="G118" s="130"/>
      <c r="H118" s="130"/>
    </row>
    <row r="119" spans="1:8" ht="19.5">
      <c r="A119" s="238"/>
      <c r="B119" s="130"/>
      <c r="C119" s="130"/>
      <c r="D119" s="130"/>
      <c r="E119" s="130"/>
      <c r="F119" s="130"/>
      <c r="G119" s="130"/>
      <c r="H119" s="130"/>
    </row>
    <row r="120" spans="1:8" ht="19.5">
      <c r="A120" s="238"/>
      <c r="B120" s="130"/>
      <c r="C120" s="130"/>
      <c r="D120" s="130"/>
      <c r="E120" s="130"/>
      <c r="F120" s="130"/>
      <c r="G120" s="130"/>
      <c r="H120" s="130"/>
    </row>
    <row r="121" spans="1:8" ht="19.5">
      <c r="A121" s="240"/>
      <c r="B121" s="130"/>
      <c r="C121" s="130"/>
      <c r="D121" s="130"/>
      <c r="E121" s="130"/>
      <c r="F121" s="130"/>
      <c r="G121" s="130"/>
      <c r="H121" s="130"/>
    </row>
    <row r="122" spans="1:8" ht="19.5">
      <c r="A122" s="238"/>
      <c r="B122" s="130"/>
      <c r="C122" s="130"/>
      <c r="D122" s="130"/>
      <c r="E122" s="130"/>
      <c r="F122" s="130"/>
      <c r="G122" s="130"/>
      <c r="H122" s="130"/>
    </row>
    <row r="123" spans="1:8" ht="19.5">
      <c r="A123" s="238"/>
      <c r="B123" s="130"/>
      <c r="C123" s="130"/>
      <c r="D123" s="130"/>
      <c r="E123" s="130"/>
      <c r="F123" s="130"/>
      <c r="G123" s="130"/>
      <c r="H123" s="130"/>
    </row>
    <row r="124" spans="1:8" ht="19.5">
      <c r="A124" s="238"/>
      <c r="B124" s="130"/>
      <c r="C124" s="130"/>
      <c r="D124" s="130"/>
      <c r="E124" s="130"/>
      <c r="F124" s="130"/>
      <c r="G124" s="130"/>
      <c r="H124" s="130"/>
    </row>
    <row r="125" spans="1:8" ht="19.5">
      <c r="A125" s="238"/>
      <c r="B125" s="130"/>
      <c r="C125" s="130"/>
      <c r="D125" s="130"/>
      <c r="E125" s="130"/>
      <c r="F125" s="130"/>
      <c r="G125" s="130"/>
      <c r="H125" s="130"/>
    </row>
    <row r="126" spans="1:8" ht="19.5">
      <c r="A126" s="238"/>
      <c r="B126" s="130"/>
      <c r="C126" s="130"/>
      <c r="D126" s="130"/>
      <c r="E126" s="130"/>
      <c r="F126" s="130"/>
      <c r="G126" s="130"/>
      <c r="H126" s="130"/>
    </row>
    <row r="127" spans="1:8" ht="19.5">
      <c r="A127" s="240"/>
      <c r="B127" s="130"/>
      <c r="C127" s="130"/>
      <c r="D127" s="130"/>
      <c r="E127" s="130"/>
      <c r="F127" s="130"/>
      <c r="G127" s="130"/>
      <c r="H127" s="130"/>
    </row>
    <row r="128" spans="1:8" ht="19.5">
      <c r="A128" s="238"/>
      <c r="B128" s="130"/>
      <c r="C128" s="130"/>
      <c r="D128" s="130"/>
      <c r="E128" s="130"/>
      <c r="F128" s="130"/>
      <c r="G128" s="130"/>
      <c r="H128" s="130"/>
    </row>
    <row r="129" spans="1:8" ht="19.5">
      <c r="A129" s="238"/>
      <c r="B129" s="130"/>
      <c r="C129" s="130"/>
      <c r="D129" s="130"/>
      <c r="E129" s="130"/>
      <c r="F129" s="130"/>
      <c r="G129" s="130"/>
      <c r="H129" s="130"/>
    </row>
    <row r="130" spans="1:8" ht="19.5">
      <c r="A130" s="238"/>
      <c r="B130" s="130"/>
      <c r="C130" s="130"/>
      <c r="D130" s="130"/>
      <c r="E130" s="130"/>
      <c r="F130" s="130"/>
      <c r="G130" s="130"/>
      <c r="H130" s="130"/>
    </row>
    <row r="131" spans="1:8" ht="19.5">
      <c r="A131" s="240"/>
      <c r="B131" s="130"/>
      <c r="C131" s="130"/>
      <c r="D131" s="130"/>
      <c r="E131" s="130"/>
      <c r="F131" s="130"/>
      <c r="G131" s="130"/>
      <c r="H131" s="130"/>
    </row>
    <row r="132" spans="1:8" ht="19.5">
      <c r="A132" s="238"/>
      <c r="B132" s="130"/>
      <c r="C132" s="130"/>
      <c r="D132" s="130"/>
      <c r="E132" s="130"/>
      <c r="F132" s="130"/>
      <c r="G132" s="130"/>
      <c r="H132" s="130"/>
    </row>
    <row r="133" spans="1:8" ht="19.5">
      <c r="A133" s="238"/>
      <c r="B133" s="130"/>
      <c r="C133" s="130"/>
      <c r="D133" s="130"/>
      <c r="E133" s="130"/>
      <c r="F133" s="130"/>
      <c r="G133" s="130"/>
      <c r="H133" s="130"/>
    </row>
    <row r="134" spans="1:8" ht="19.5">
      <c r="A134" s="238"/>
      <c r="B134" s="130"/>
      <c r="C134" s="130"/>
      <c r="D134" s="130"/>
      <c r="E134" s="130"/>
      <c r="F134" s="130"/>
      <c r="G134" s="130"/>
      <c r="H134" s="130"/>
    </row>
    <row r="135" spans="1:8" ht="19.5">
      <c r="A135" s="238"/>
      <c r="B135" s="130"/>
      <c r="C135" s="130"/>
      <c r="D135" s="130"/>
      <c r="E135" s="130"/>
      <c r="F135" s="130"/>
      <c r="G135" s="130"/>
      <c r="H135" s="130"/>
    </row>
    <row r="136" spans="1:8" ht="19.5">
      <c r="A136" s="240"/>
      <c r="B136" s="130"/>
      <c r="C136" s="130"/>
      <c r="D136" s="130"/>
      <c r="E136" s="130"/>
      <c r="F136" s="130"/>
      <c r="G136" s="130"/>
      <c r="H136" s="130"/>
    </row>
    <row r="137" spans="1:8" ht="19.5">
      <c r="A137" s="238"/>
      <c r="B137" s="130"/>
      <c r="C137" s="130"/>
      <c r="D137" s="130"/>
      <c r="E137" s="130"/>
      <c r="F137" s="130"/>
      <c r="G137" s="130"/>
      <c r="H137" s="130"/>
    </row>
    <row r="138" spans="1:8" ht="19.5">
      <c r="A138" s="238"/>
      <c r="B138" s="130"/>
      <c r="C138" s="130"/>
      <c r="D138" s="130"/>
      <c r="E138" s="130"/>
      <c r="F138" s="130"/>
      <c r="G138" s="130"/>
      <c r="H138" s="130"/>
    </row>
    <row r="139" spans="1:8" ht="19.5">
      <c r="A139" s="238"/>
      <c r="B139" s="130"/>
      <c r="C139" s="130"/>
      <c r="D139" s="130"/>
      <c r="E139" s="130"/>
      <c r="F139" s="130"/>
      <c r="G139" s="130"/>
      <c r="H139" s="130"/>
    </row>
    <row r="140" spans="1:8" ht="19.5">
      <c r="A140" s="238"/>
      <c r="B140" s="130"/>
      <c r="C140" s="130"/>
      <c r="D140" s="130"/>
      <c r="E140" s="130"/>
      <c r="F140" s="130"/>
      <c r="G140" s="130"/>
      <c r="H140" s="130"/>
    </row>
    <row r="141" spans="1:8" ht="19.5">
      <c r="A141" s="239"/>
      <c r="B141" s="130"/>
      <c r="C141" s="130"/>
      <c r="D141" s="130"/>
      <c r="E141" s="130"/>
      <c r="F141" s="130"/>
      <c r="G141" s="130"/>
      <c r="H141" s="130"/>
    </row>
    <row r="142" spans="1:8" ht="19.5">
      <c r="A142" s="239"/>
      <c r="B142" s="130"/>
      <c r="C142" s="130"/>
      <c r="D142" s="130"/>
      <c r="E142" s="130"/>
      <c r="F142" s="130"/>
      <c r="G142" s="130"/>
      <c r="H142" s="130"/>
    </row>
    <row r="143" spans="1:8" ht="19.5">
      <c r="A143" s="240"/>
      <c r="B143" s="130"/>
      <c r="C143" s="130"/>
      <c r="D143" s="130"/>
      <c r="E143" s="130"/>
      <c r="F143" s="130"/>
      <c r="G143" s="130"/>
      <c r="H143" s="130"/>
    </row>
    <row r="144" spans="1:8" ht="19.5">
      <c r="A144" s="238"/>
      <c r="B144" s="130"/>
      <c r="C144" s="130"/>
      <c r="D144" s="130"/>
      <c r="E144" s="130"/>
      <c r="F144" s="130"/>
      <c r="G144" s="130"/>
      <c r="H144" s="130"/>
    </row>
    <row r="145" spans="1:8" ht="19.5">
      <c r="A145" s="238"/>
      <c r="B145" s="130"/>
      <c r="C145" s="130"/>
      <c r="D145" s="130"/>
      <c r="E145" s="130"/>
      <c r="F145" s="130"/>
      <c r="G145" s="130"/>
      <c r="H145" s="130"/>
    </row>
    <row r="146" spans="1:8" ht="19.5">
      <c r="A146" s="244"/>
      <c r="B146" s="130"/>
      <c r="C146" s="130"/>
      <c r="D146" s="130"/>
      <c r="E146" s="130"/>
      <c r="F146" s="130"/>
      <c r="G146" s="130"/>
      <c r="H146" s="130"/>
    </row>
    <row r="147" spans="1:8" ht="19.5">
      <c r="A147" s="240"/>
      <c r="B147" s="130"/>
      <c r="C147" s="130"/>
      <c r="D147" s="130"/>
      <c r="E147" s="130"/>
      <c r="F147" s="130"/>
      <c r="G147" s="130"/>
      <c r="H147" s="130"/>
    </row>
    <row r="148" spans="1:8" ht="19.5">
      <c r="A148" s="238"/>
      <c r="B148" s="130"/>
      <c r="C148" s="130"/>
      <c r="D148" s="130"/>
      <c r="E148" s="130"/>
      <c r="F148" s="130"/>
      <c r="G148" s="130"/>
      <c r="H148" s="130"/>
    </row>
    <row r="149" spans="1:8" ht="19.5">
      <c r="A149" s="238"/>
      <c r="B149" s="130"/>
      <c r="C149" s="130"/>
      <c r="D149" s="130"/>
      <c r="E149" s="130"/>
      <c r="F149" s="130"/>
      <c r="G149" s="130"/>
      <c r="H149" s="130"/>
    </row>
    <row r="150" spans="1:8" ht="19.5">
      <c r="A150" s="238"/>
      <c r="B150" s="130"/>
      <c r="C150" s="130"/>
      <c r="D150" s="130"/>
      <c r="E150" s="130"/>
      <c r="F150" s="130"/>
      <c r="G150" s="130"/>
      <c r="H150" s="130"/>
    </row>
    <row r="151" spans="1:8" ht="19.5">
      <c r="A151" s="240"/>
      <c r="B151" s="130"/>
      <c r="C151" s="130"/>
      <c r="D151" s="130"/>
      <c r="E151" s="130"/>
      <c r="F151" s="130"/>
      <c r="G151" s="130"/>
      <c r="H151" s="130"/>
    </row>
    <row r="152" spans="1:8" ht="19.5">
      <c r="A152" s="238"/>
      <c r="B152" s="130"/>
      <c r="C152" s="130"/>
      <c r="D152" s="130"/>
      <c r="E152" s="130"/>
      <c r="F152" s="130"/>
      <c r="G152" s="130"/>
      <c r="H152" s="130"/>
    </row>
    <row r="153" spans="1:8" ht="19.5">
      <c r="A153" s="238"/>
      <c r="B153" s="130"/>
      <c r="C153" s="130"/>
      <c r="D153" s="130"/>
      <c r="E153" s="130"/>
      <c r="F153" s="130"/>
      <c r="G153" s="130"/>
      <c r="H153" s="130"/>
    </row>
    <row r="154" spans="1:8" ht="19.5">
      <c r="A154" s="238"/>
      <c r="B154" s="130"/>
      <c r="C154" s="130"/>
      <c r="D154" s="130"/>
      <c r="E154" s="130"/>
      <c r="F154" s="130"/>
      <c r="G154" s="130"/>
      <c r="H154" s="130"/>
    </row>
    <row r="155" spans="1:8" ht="19.5">
      <c r="A155" s="240"/>
      <c r="B155" s="130"/>
      <c r="C155" s="130"/>
      <c r="D155" s="130"/>
      <c r="E155" s="130"/>
      <c r="F155" s="130"/>
      <c r="G155" s="130"/>
      <c r="H155" s="130"/>
    </row>
    <row r="156" spans="1:8" ht="19.5">
      <c r="A156" s="238"/>
      <c r="B156" s="130"/>
      <c r="C156" s="130"/>
      <c r="D156" s="130"/>
      <c r="E156" s="130"/>
      <c r="F156" s="130"/>
      <c r="G156" s="130"/>
      <c r="H156" s="130"/>
    </row>
    <row r="157" spans="1:8" ht="19.5">
      <c r="A157" s="238"/>
      <c r="B157" s="130"/>
      <c r="C157" s="130"/>
      <c r="D157" s="130"/>
      <c r="E157" s="130"/>
      <c r="F157" s="130"/>
      <c r="G157" s="130"/>
      <c r="H157" s="130"/>
    </row>
    <row r="158" spans="1:8" ht="19.5">
      <c r="A158" s="238"/>
      <c r="B158" s="130"/>
      <c r="C158" s="130"/>
      <c r="D158" s="130"/>
      <c r="E158" s="130"/>
      <c r="F158" s="130"/>
      <c r="G158" s="130"/>
      <c r="H158" s="130"/>
    </row>
    <row r="159" spans="1:8" ht="19.5">
      <c r="A159" s="240"/>
      <c r="B159" s="130"/>
      <c r="C159" s="130"/>
      <c r="D159" s="130"/>
      <c r="E159" s="130"/>
      <c r="F159" s="130"/>
      <c r="G159" s="130"/>
      <c r="H159" s="130"/>
    </row>
    <row r="160" spans="1:8" ht="19.5">
      <c r="A160" s="238"/>
      <c r="B160" s="130"/>
      <c r="C160" s="130"/>
      <c r="D160" s="130"/>
      <c r="E160" s="130"/>
      <c r="F160" s="130"/>
      <c r="G160" s="130"/>
      <c r="H160" s="130"/>
    </row>
    <row r="161" spans="1:8" ht="19.5">
      <c r="A161" s="238"/>
      <c r="B161" s="130"/>
      <c r="C161" s="130"/>
      <c r="D161" s="130"/>
      <c r="E161" s="130"/>
      <c r="F161" s="130"/>
      <c r="G161" s="130"/>
      <c r="H161" s="130"/>
    </row>
    <row r="162" spans="1:8" ht="19.5">
      <c r="A162" s="238"/>
      <c r="B162" s="130"/>
      <c r="C162" s="130"/>
      <c r="D162" s="130"/>
      <c r="E162" s="130"/>
      <c r="F162" s="130"/>
      <c r="G162" s="130"/>
      <c r="H162" s="130"/>
    </row>
    <row r="163" spans="1:8" ht="19.5">
      <c r="A163" s="245"/>
      <c r="B163" s="130"/>
      <c r="C163" s="130"/>
      <c r="D163" s="130"/>
      <c r="E163" s="130"/>
      <c r="F163" s="130"/>
      <c r="G163" s="130"/>
      <c r="H163" s="130"/>
    </row>
    <row r="164" spans="1:8" ht="19.5">
      <c r="A164" s="245"/>
      <c r="B164" s="130"/>
      <c r="C164" s="130"/>
      <c r="D164" s="130"/>
      <c r="E164" s="130"/>
      <c r="F164" s="130"/>
      <c r="G164" s="130"/>
      <c r="H164" s="130"/>
    </row>
    <row r="165" spans="1:8" ht="19.5">
      <c r="A165" s="245"/>
      <c r="B165" s="130"/>
      <c r="C165" s="130"/>
      <c r="D165" s="130"/>
      <c r="E165" s="130"/>
      <c r="F165" s="130"/>
      <c r="G165" s="130"/>
      <c r="H165" s="130"/>
    </row>
    <row r="166" spans="1:8" ht="19.5">
      <c r="A166" s="241"/>
      <c r="B166" s="130"/>
      <c r="C166" s="130"/>
      <c r="D166" s="130"/>
      <c r="E166" s="130"/>
      <c r="F166" s="130"/>
      <c r="G166" s="130"/>
      <c r="H166" s="130"/>
    </row>
    <row r="167" spans="1:8" ht="19.5">
      <c r="A167" s="241"/>
      <c r="B167" s="130"/>
      <c r="C167" s="130"/>
      <c r="D167" s="130"/>
      <c r="E167" s="130"/>
      <c r="F167" s="130"/>
      <c r="G167" s="130"/>
      <c r="H167" s="130"/>
    </row>
    <row r="168" spans="1:8" ht="19.5">
      <c r="A168" s="240"/>
      <c r="B168" s="130"/>
      <c r="C168" s="130"/>
      <c r="D168" s="130"/>
      <c r="E168" s="130"/>
      <c r="F168" s="130"/>
      <c r="G168" s="130"/>
      <c r="H168" s="130"/>
    </row>
    <row r="169" spans="1:8" ht="19.5">
      <c r="A169" s="238"/>
      <c r="B169" s="130"/>
      <c r="C169" s="130"/>
      <c r="D169" s="130"/>
      <c r="E169" s="130"/>
      <c r="F169" s="130"/>
      <c r="G169" s="130"/>
      <c r="H169" s="130"/>
    </row>
    <row r="170" spans="1:8" ht="19.5">
      <c r="A170" s="238"/>
      <c r="B170" s="130"/>
      <c r="C170" s="130"/>
      <c r="D170" s="130"/>
      <c r="E170" s="130"/>
      <c r="F170" s="130"/>
      <c r="G170" s="130"/>
      <c r="H170" s="130"/>
    </row>
    <row r="171" spans="1:8" ht="19.5">
      <c r="A171" s="238"/>
      <c r="B171" s="130"/>
      <c r="C171" s="130"/>
      <c r="D171" s="130"/>
      <c r="E171" s="130"/>
      <c r="F171" s="130"/>
      <c r="G171" s="130"/>
      <c r="H171" s="130"/>
    </row>
    <row r="172" spans="1:8" ht="19.5">
      <c r="A172" s="238"/>
      <c r="B172" s="130"/>
      <c r="C172" s="130"/>
      <c r="D172" s="130"/>
      <c r="E172" s="130"/>
      <c r="F172" s="130"/>
      <c r="G172" s="130"/>
      <c r="H172" s="130"/>
    </row>
    <row r="173" spans="1:8" ht="19.5">
      <c r="A173" s="238"/>
      <c r="B173" s="130"/>
      <c r="C173" s="130"/>
      <c r="D173" s="130"/>
      <c r="E173" s="130"/>
      <c r="F173" s="130"/>
      <c r="G173" s="130"/>
      <c r="H173" s="130"/>
    </row>
    <row r="174" spans="1:8" ht="19.5">
      <c r="A174" s="240"/>
      <c r="B174" s="130"/>
      <c r="C174" s="130"/>
      <c r="D174" s="130"/>
      <c r="E174" s="130"/>
      <c r="F174" s="130"/>
      <c r="G174" s="130"/>
      <c r="H174" s="130"/>
    </row>
    <row r="175" spans="1:8" ht="19.5">
      <c r="A175" s="238"/>
      <c r="B175" s="130"/>
      <c r="C175" s="130"/>
      <c r="D175" s="130"/>
      <c r="E175" s="130"/>
      <c r="F175" s="130"/>
      <c r="G175" s="130"/>
      <c r="H175" s="130"/>
    </row>
    <row r="176" spans="1:8" ht="19.5">
      <c r="A176" s="238"/>
      <c r="B176" s="130"/>
      <c r="C176" s="130"/>
      <c r="D176" s="130"/>
      <c r="E176" s="130"/>
      <c r="F176" s="130"/>
      <c r="G176" s="130"/>
      <c r="H176" s="130"/>
    </row>
    <row r="177" spans="1:8" ht="19.5">
      <c r="A177" s="238"/>
      <c r="B177" s="130"/>
      <c r="C177" s="130"/>
      <c r="D177" s="130"/>
      <c r="E177" s="130"/>
      <c r="F177" s="130"/>
      <c r="G177" s="130"/>
      <c r="H177" s="130"/>
    </row>
    <row r="178" spans="1:8" ht="19.5">
      <c r="A178" s="238"/>
      <c r="B178" s="130"/>
      <c r="C178" s="130"/>
      <c r="D178" s="130"/>
      <c r="E178" s="130"/>
      <c r="F178" s="130"/>
      <c r="G178" s="130"/>
      <c r="H178" s="130"/>
    </row>
    <row r="179" spans="1:8" ht="19.5">
      <c r="A179" s="240"/>
      <c r="B179" s="130"/>
      <c r="C179" s="130"/>
      <c r="D179" s="130"/>
      <c r="E179" s="130"/>
      <c r="F179" s="130"/>
      <c r="G179" s="130"/>
      <c r="H179" s="130"/>
    </row>
    <row r="180" spans="1:8" ht="19.5">
      <c r="A180" s="240"/>
      <c r="B180" s="130"/>
      <c r="C180" s="130"/>
      <c r="D180" s="130"/>
      <c r="E180" s="130"/>
      <c r="F180" s="130"/>
      <c r="G180" s="130"/>
      <c r="H180" s="130"/>
    </row>
    <row r="181" spans="1:8" ht="19.5">
      <c r="A181" s="238"/>
      <c r="B181" s="130"/>
      <c r="C181" s="130"/>
      <c r="D181" s="130"/>
      <c r="E181" s="130"/>
      <c r="F181" s="130"/>
      <c r="G181" s="130"/>
      <c r="H181" s="130"/>
    </row>
    <row r="182" spans="1:8" ht="19.5">
      <c r="A182" s="238"/>
      <c r="B182" s="130"/>
      <c r="C182" s="130"/>
      <c r="D182" s="130"/>
      <c r="E182" s="130"/>
      <c r="F182" s="130"/>
      <c r="G182" s="130"/>
      <c r="H182" s="130"/>
    </row>
    <row r="183" spans="1:8" ht="19.5">
      <c r="A183" s="238"/>
      <c r="B183" s="130"/>
      <c r="C183" s="130"/>
      <c r="D183" s="130"/>
      <c r="E183" s="130"/>
      <c r="F183" s="130"/>
      <c r="G183" s="130"/>
      <c r="H183" s="130"/>
    </row>
    <row r="184" spans="1:8" ht="19.5">
      <c r="A184" s="240"/>
      <c r="B184" s="130"/>
      <c r="C184" s="130"/>
      <c r="D184" s="130"/>
      <c r="E184" s="130"/>
      <c r="F184" s="130"/>
      <c r="G184" s="130"/>
      <c r="H184" s="130"/>
    </row>
    <row r="185" spans="1:8" ht="19.5">
      <c r="A185" s="240"/>
      <c r="B185" s="130"/>
      <c r="C185" s="130"/>
      <c r="D185" s="130"/>
      <c r="E185" s="130"/>
      <c r="F185" s="130"/>
      <c r="G185" s="130"/>
      <c r="H185" s="130"/>
    </row>
    <row r="186" spans="1:8" ht="19.5">
      <c r="A186" s="240"/>
      <c r="B186" s="130"/>
      <c r="C186" s="130"/>
      <c r="D186" s="130"/>
      <c r="E186" s="130"/>
      <c r="F186" s="130"/>
      <c r="G186" s="130"/>
      <c r="H186" s="130"/>
    </row>
    <row r="187" spans="1:8" ht="19.5">
      <c r="A187" s="240"/>
      <c r="B187" s="130"/>
      <c r="C187" s="130"/>
      <c r="D187" s="130"/>
      <c r="E187" s="130"/>
      <c r="F187" s="130"/>
      <c r="G187" s="130"/>
      <c r="H187" s="130"/>
    </row>
    <row r="188" spans="1:8" ht="19.5">
      <c r="A188" s="240"/>
      <c r="B188" s="130"/>
      <c r="C188" s="130"/>
      <c r="D188" s="130"/>
      <c r="E188" s="130"/>
      <c r="F188" s="130"/>
      <c r="G188" s="130"/>
      <c r="H188" s="130"/>
    </row>
    <row r="189" spans="1:8" ht="19.5">
      <c r="A189" s="240"/>
      <c r="B189" s="130"/>
      <c r="C189" s="130"/>
      <c r="D189" s="130"/>
      <c r="E189" s="130"/>
      <c r="F189" s="130"/>
      <c r="G189" s="130"/>
      <c r="H189" s="130"/>
    </row>
    <row r="190" spans="1:8" ht="19.5">
      <c r="A190" s="238"/>
      <c r="B190" s="130"/>
      <c r="C190" s="130"/>
      <c r="D190" s="130"/>
      <c r="E190" s="130"/>
      <c r="F190" s="130"/>
      <c r="G190" s="130"/>
      <c r="H190" s="130"/>
    </row>
    <row r="191" spans="1:8" ht="19.5">
      <c r="A191" s="238"/>
      <c r="B191" s="130"/>
      <c r="C191" s="130"/>
      <c r="D191" s="130"/>
      <c r="E191" s="130"/>
      <c r="F191" s="130"/>
      <c r="G191" s="130"/>
      <c r="H191" s="130"/>
    </row>
    <row r="192" spans="1:8" ht="19.5">
      <c r="A192" s="238"/>
      <c r="B192" s="130"/>
      <c r="C192" s="130"/>
      <c r="D192" s="130"/>
      <c r="E192" s="130"/>
      <c r="F192" s="130"/>
      <c r="G192" s="130"/>
      <c r="H192" s="130"/>
    </row>
    <row r="193" spans="1:8" ht="19.5">
      <c r="A193" s="240"/>
      <c r="B193" s="130"/>
      <c r="C193" s="130"/>
      <c r="D193" s="130"/>
      <c r="E193" s="130"/>
      <c r="F193" s="130"/>
      <c r="G193" s="130"/>
      <c r="H193" s="130"/>
    </row>
    <row r="194" spans="1:8" ht="19.5">
      <c r="A194" s="238"/>
      <c r="B194" s="130"/>
      <c r="C194" s="130"/>
      <c r="D194" s="130"/>
      <c r="E194" s="130"/>
      <c r="F194" s="130"/>
      <c r="G194" s="130"/>
      <c r="H194" s="130"/>
    </row>
    <row r="195" spans="1:8" ht="19.5">
      <c r="A195" s="238"/>
      <c r="B195" s="130"/>
      <c r="C195" s="130"/>
      <c r="D195" s="130"/>
      <c r="E195" s="130"/>
      <c r="F195" s="130"/>
      <c r="G195" s="130"/>
      <c r="H195" s="130"/>
    </row>
    <row r="196" spans="1:8" ht="19.5">
      <c r="A196" s="246"/>
      <c r="B196" s="130"/>
      <c r="C196" s="130"/>
      <c r="D196" s="130"/>
      <c r="E196" s="130"/>
      <c r="F196" s="130"/>
      <c r="G196" s="130"/>
      <c r="H196" s="130"/>
    </row>
    <row r="197" spans="1:8" ht="19.5">
      <c r="A197" s="238"/>
      <c r="B197" s="130"/>
      <c r="C197" s="130"/>
      <c r="D197" s="130"/>
      <c r="E197" s="130"/>
      <c r="F197" s="130"/>
      <c r="G197" s="130"/>
      <c r="H197" s="130"/>
    </row>
    <row r="198" spans="1:8" ht="19.5">
      <c r="A198" s="240"/>
      <c r="B198" s="130"/>
      <c r="C198" s="130"/>
      <c r="D198" s="130"/>
      <c r="E198" s="130"/>
      <c r="F198" s="130"/>
      <c r="G198" s="130"/>
      <c r="H198" s="130"/>
    </row>
    <row r="199" spans="1:8" ht="19.5">
      <c r="A199" s="238"/>
      <c r="B199" s="130"/>
      <c r="C199" s="130"/>
      <c r="D199" s="130"/>
      <c r="E199" s="130"/>
      <c r="F199" s="130"/>
      <c r="G199" s="130"/>
      <c r="H199" s="130"/>
    </row>
    <row r="200" spans="1:8" ht="19.5">
      <c r="A200" s="238"/>
      <c r="B200" s="130"/>
      <c r="C200" s="130"/>
      <c r="D200" s="130"/>
      <c r="E200" s="130"/>
      <c r="F200" s="130"/>
      <c r="G200" s="130"/>
      <c r="H200" s="130"/>
    </row>
    <row r="201" spans="1:8" ht="19.5">
      <c r="A201" s="240"/>
      <c r="B201" s="130"/>
      <c r="C201" s="130"/>
      <c r="D201" s="130"/>
      <c r="E201" s="130"/>
      <c r="F201" s="130"/>
      <c r="G201" s="130"/>
      <c r="H201" s="130"/>
    </row>
    <row r="202" spans="1:8" ht="19.5">
      <c r="A202" s="238"/>
      <c r="B202" s="130"/>
      <c r="C202" s="130"/>
      <c r="D202" s="130"/>
      <c r="E202" s="130"/>
      <c r="F202" s="130"/>
      <c r="G202" s="130"/>
      <c r="H202" s="130"/>
    </row>
    <row r="203" spans="1:8" ht="19.5">
      <c r="A203" s="238"/>
      <c r="B203" s="130"/>
      <c r="C203" s="130"/>
      <c r="D203" s="130"/>
      <c r="E203" s="130"/>
      <c r="F203" s="130"/>
      <c r="G203" s="130"/>
      <c r="H203" s="130"/>
    </row>
    <row r="204" spans="1:8" ht="19.5">
      <c r="A204" s="240"/>
      <c r="B204" s="130"/>
      <c r="C204" s="130"/>
      <c r="D204" s="130"/>
      <c r="E204" s="130"/>
      <c r="F204" s="130"/>
      <c r="G204" s="130"/>
      <c r="H204" s="130"/>
    </row>
    <row r="205" spans="1:8" ht="19.5">
      <c r="A205" s="238"/>
      <c r="B205" s="130"/>
      <c r="C205" s="130"/>
      <c r="D205" s="130"/>
      <c r="E205" s="130"/>
      <c r="F205" s="130"/>
      <c r="G205" s="130"/>
      <c r="H205" s="130"/>
    </row>
    <row r="206" spans="1:8" ht="19.5">
      <c r="A206" s="238"/>
      <c r="B206" s="130"/>
      <c r="C206" s="130"/>
      <c r="D206" s="130"/>
      <c r="E206" s="130"/>
      <c r="F206" s="130"/>
      <c r="G206" s="130"/>
      <c r="H206" s="130"/>
    </row>
    <row r="207" spans="1:8" ht="19.5">
      <c r="A207" s="238"/>
      <c r="B207" s="130"/>
      <c r="C207" s="130"/>
      <c r="D207" s="130"/>
      <c r="E207" s="130"/>
      <c r="F207" s="130"/>
      <c r="G207" s="130"/>
      <c r="H207" s="130"/>
    </row>
    <row r="208" spans="1:8" ht="19.5">
      <c r="A208" s="238"/>
      <c r="B208" s="130"/>
      <c r="C208" s="130"/>
      <c r="D208" s="130"/>
      <c r="E208" s="130"/>
      <c r="F208" s="130"/>
      <c r="G208" s="130"/>
      <c r="H208" s="130"/>
    </row>
    <row r="209" spans="1:8" ht="19.5">
      <c r="A209" s="238"/>
      <c r="B209" s="130"/>
      <c r="C209" s="130"/>
      <c r="D209" s="130"/>
      <c r="E209" s="130"/>
      <c r="F209" s="130"/>
      <c r="G209" s="130"/>
      <c r="H209" s="130"/>
    </row>
    <row r="210" spans="1:8" ht="19.5">
      <c r="A210" s="238"/>
      <c r="B210" s="130"/>
      <c r="C210" s="130"/>
      <c r="D210" s="130"/>
      <c r="E210" s="130"/>
      <c r="F210" s="130"/>
      <c r="G210" s="130"/>
      <c r="H210" s="130"/>
    </row>
    <row r="211" spans="1:8" ht="19.5">
      <c r="A211" s="238"/>
      <c r="B211" s="130"/>
      <c r="C211" s="130"/>
      <c r="D211" s="130"/>
      <c r="E211" s="130"/>
      <c r="F211" s="130"/>
      <c r="G211" s="130"/>
      <c r="H211" s="130"/>
    </row>
    <row r="212" spans="1:8" ht="19.5">
      <c r="A212" s="238"/>
      <c r="B212" s="130"/>
      <c r="C212" s="130"/>
      <c r="D212" s="130"/>
      <c r="E212" s="130"/>
      <c r="F212" s="130"/>
      <c r="G212" s="130"/>
      <c r="H212" s="130"/>
    </row>
    <row r="213" spans="1:8" ht="19.5">
      <c r="A213" s="240"/>
      <c r="B213" s="130"/>
      <c r="C213" s="130"/>
      <c r="D213" s="130"/>
      <c r="E213" s="130"/>
      <c r="F213" s="130"/>
      <c r="G213" s="130"/>
      <c r="H213" s="130"/>
    </row>
    <row r="214" spans="1:8" ht="19.5">
      <c r="A214" s="238"/>
      <c r="B214" s="130"/>
      <c r="C214" s="130"/>
      <c r="D214" s="130"/>
      <c r="E214" s="130"/>
      <c r="F214" s="130"/>
      <c r="G214" s="130"/>
      <c r="H214" s="130"/>
    </row>
    <row r="215" spans="1:8" ht="19.5">
      <c r="A215" s="238"/>
      <c r="B215" s="130"/>
      <c r="C215" s="130"/>
      <c r="D215" s="130"/>
      <c r="E215" s="130"/>
      <c r="F215" s="130"/>
      <c r="G215" s="130"/>
      <c r="H215" s="130"/>
    </row>
    <row r="216" spans="1:8" ht="19.5">
      <c r="A216" s="238"/>
      <c r="B216" s="130"/>
      <c r="C216" s="130"/>
      <c r="D216" s="130"/>
      <c r="E216" s="130"/>
      <c r="F216" s="130"/>
      <c r="G216" s="130"/>
      <c r="H216" s="130"/>
    </row>
    <row r="217" spans="1:8" ht="19.5">
      <c r="A217" s="238"/>
      <c r="B217" s="130"/>
      <c r="C217" s="130"/>
      <c r="D217" s="130"/>
      <c r="E217" s="130"/>
      <c r="F217" s="130"/>
      <c r="G217" s="130"/>
      <c r="H217" s="130"/>
    </row>
    <row r="218" spans="1:8" ht="19.5">
      <c r="A218" s="238"/>
      <c r="B218" s="130"/>
      <c r="C218" s="130"/>
      <c r="D218" s="130"/>
      <c r="E218" s="130"/>
      <c r="F218" s="130"/>
      <c r="G218" s="130"/>
      <c r="H218" s="130"/>
    </row>
    <row r="219" spans="1:8" ht="19.5">
      <c r="A219" s="240"/>
      <c r="B219" s="130"/>
      <c r="C219" s="130"/>
      <c r="D219" s="130"/>
      <c r="E219" s="130"/>
      <c r="F219" s="130"/>
      <c r="G219" s="130"/>
      <c r="H219" s="130"/>
    </row>
    <row r="220" spans="1:8" ht="19.5">
      <c r="A220" s="238"/>
      <c r="B220" s="130"/>
      <c r="C220" s="130"/>
      <c r="D220" s="130"/>
      <c r="E220" s="130"/>
      <c r="F220" s="130"/>
      <c r="G220" s="130"/>
      <c r="H220" s="130"/>
    </row>
    <row r="221" spans="1:8" ht="19.5">
      <c r="A221" s="238"/>
      <c r="B221" s="130"/>
      <c r="C221" s="130"/>
      <c r="D221" s="130"/>
      <c r="E221" s="130"/>
      <c r="F221" s="130"/>
      <c r="G221" s="130"/>
      <c r="H221" s="130"/>
    </row>
    <row r="222" spans="1:8" ht="19.5">
      <c r="A222" s="240"/>
      <c r="B222" s="130"/>
      <c r="C222" s="130"/>
      <c r="D222" s="130"/>
      <c r="E222" s="130"/>
      <c r="F222" s="130"/>
      <c r="G222" s="130"/>
      <c r="H222" s="130"/>
    </row>
    <row r="223" spans="1:8" ht="19.5">
      <c r="A223" s="238"/>
      <c r="B223" s="130"/>
      <c r="C223" s="130"/>
      <c r="D223" s="130"/>
      <c r="E223" s="130"/>
      <c r="F223" s="130"/>
      <c r="G223" s="130"/>
      <c r="H223" s="130"/>
    </row>
    <row r="224" spans="1:8" ht="19.5">
      <c r="A224" s="238"/>
      <c r="B224" s="130"/>
      <c r="C224" s="130"/>
      <c r="D224" s="130"/>
      <c r="E224" s="130"/>
      <c r="F224" s="130"/>
      <c r="G224" s="130"/>
      <c r="H224" s="130"/>
    </row>
    <row r="225" spans="1:8" ht="19.5">
      <c r="A225" s="238"/>
      <c r="B225" s="130"/>
      <c r="C225" s="130"/>
      <c r="D225" s="130"/>
      <c r="E225" s="130"/>
      <c r="F225" s="130"/>
      <c r="G225" s="130"/>
      <c r="H225" s="130"/>
    </row>
    <row r="226" spans="1:8" ht="19.5">
      <c r="A226" s="247"/>
      <c r="B226" s="130"/>
      <c r="C226" s="130"/>
      <c r="D226" s="130"/>
      <c r="E226" s="130"/>
      <c r="F226" s="130"/>
      <c r="G226" s="130"/>
      <c r="H226" s="130"/>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6.xml><?xml version="1.0" encoding="utf-8"?>
<worksheet xmlns="http://schemas.openxmlformats.org/spreadsheetml/2006/main" xmlns:r="http://schemas.openxmlformats.org/officeDocument/2006/relationships">
  <sheetPr codeName="Sheet28">
    <pageSetUpPr fitToPage="1"/>
  </sheetPr>
  <dimension ref="A1:I227"/>
  <sheetViews>
    <sheetView zoomScale="50" workbookViewId="0">
      <selection activeCell="O17" sqref="O17"/>
    </sheetView>
  </sheetViews>
  <sheetFormatPr defaultRowHeight="18"/>
  <cols>
    <col min="1" max="1" width="132.28515625" style="112" customWidth="1"/>
    <col min="2" max="8" width="16" style="112" customWidth="1"/>
    <col min="9" max="9" width="16" style="130" customWidth="1"/>
    <col min="10" max="256" width="9.140625" style="112"/>
    <col min="257" max="257" width="132.28515625" style="112" customWidth="1"/>
    <col min="258" max="265" width="16" style="112" customWidth="1"/>
    <col min="266" max="512" width="9.140625" style="112"/>
    <col min="513" max="513" width="132.28515625" style="112" customWidth="1"/>
    <col min="514" max="521" width="16" style="112" customWidth="1"/>
    <col min="522" max="768" width="9.140625" style="112"/>
    <col min="769" max="769" width="132.28515625" style="112" customWidth="1"/>
    <col min="770" max="777" width="16" style="112" customWidth="1"/>
    <col min="778" max="1024" width="9.140625" style="112"/>
    <col min="1025" max="1025" width="132.28515625" style="112" customWidth="1"/>
    <col min="1026" max="1033" width="16" style="112" customWidth="1"/>
    <col min="1034" max="1280" width="9.140625" style="112"/>
    <col min="1281" max="1281" width="132.28515625" style="112" customWidth="1"/>
    <col min="1282" max="1289" width="16" style="112" customWidth="1"/>
    <col min="1290" max="1536" width="9.140625" style="112"/>
    <col min="1537" max="1537" width="132.28515625" style="112" customWidth="1"/>
    <col min="1538" max="1545" width="16" style="112" customWidth="1"/>
    <col min="1546" max="1792" width="9.140625" style="112"/>
    <col min="1793" max="1793" width="132.28515625" style="112" customWidth="1"/>
    <col min="1794" max="1801" width="16" style="112" customWidth="1"/>
    <col min="1802" max="2048" width="9.140625" style="112"/>
    <col min="2049" max="2049" width="132.28515625" style="112" customWidth="1"/>
    <col min="2050" max="2057" width="16" style="112" customWidth="1"/>
    <col min="2058" max="2304" width="9.140625" style="112"/>
    <col min="2305" max="2305" width="132.28515625" style="112" customWidth="1"/>
    <col min="2306" max="2313" width="16" style="112" customWidth="1"/>
    <col min="2314" max="2560" width="9.140625" style="112"/>
    <col min="2561" max="2561" width="132.28515625" style="112" customWidth="1"/>
    <col min="2562" max="2569" width="16" style="112" customWidth="1"/>
    <col min="2570" max="2816" width="9.140625" style="112"/>
    <col min="2817" max="2817" width="132.28515625" style="112" customWidth="1"/>
    <col min="2818" max="2825" width="16" style="112" customWidth="1"/>
    <col min="2826" max="3072" width="9.140625" style="112"/>
    <col min="3073" max="3073" width="132.28515625" style="112" customWidth="1"/>
    <col min="3074" max="3081" width="16" style="112" customWidth="1"/>
    <col min="3082" max="3328" width="9.140625" style="112"/>
    <col min="3329" max="3329" width="132.28515625" style="112" customWidth="1"/>
    <col min="3330" max="3337" width="16" style="112" customWidth="1"/>
    <col min="3338" max="3584" width="9.140625" style="112"/>
    <col min="3585" max="3585" width="132.28515625" style="112" customWidth="1"/>
    <col min="3586" max="3593" width="16" style="112" customWidth="1"/>
    <col min="3594" max="3840" width="9.140625" style="112"/>
    <col min="3841" max="3841" width="132.28515625" style="112" customWidth="1"/>
    <col min="3842" max="3849" width="16" style="112" customWidth="1"/>
    <col min="3850" max="4096" width="9.140625" style="112"/>
    <col min="4097" max="4097" width="132.28515625" style="112" customWidth="1"/>
    <col min="4098" max="4105" width="16" style="112" customWidth="1"/>
    <col min="4106" max="4352" width="9.140625" style="112"/>
    <col min="4353" max="4353" width="132.28515625" style="112" customWidth="1"/>
    <col min="4354" max="4361" width="16" style="112" customWidth="1"/>
    <col min="4362" max="4608" width="9.140625" style="112"/>
    <col min="4609" max="4609" width="132.28515625" style="112" customWidth="1"/>
    <col min="4610" max="4617" width="16" style="112" customWidth="1"/>
    <col min="4618" max="4864" width="9.140625" style="112"/>
    <col min="4865" max="4865" width="132.28515625" style="112" customWidth="1"/>
    <col min="4866" max="4873" width="16" style="112" customWidth="1"/>
    <col min="4874" max="5120" width="9.140625" style="112"/>
    <col min="5121" max="5121" width="132.28515625" style="112" customWidth="1"/>
    <col min="5122" max="5129" width="16" style="112" customWidth="1"/>
    <col min="5130" max="5376" width="9.140625" style="112"/>
    <col min="5377" max="5377" width="132.28515625" style="112" customWidth="1"/>
    <col min="5378" max="5385" width="16" style="112" customWidth="1"/>
    <col min="5386" max="5632" width="9.140625" style="112"/>
    <col min="5633" max="5633" width="132.28515625" style="112" customWidth="1"/>
    <col min="5634" max="5641" width="16" style="112" customWidth="1"/>
    <col min="5642" max="5888" width="9.140625" style="112"/>
    <col min="5889" max="5889" width="132.28515625" style="112" customWidth="1"/>
    <col min="5890" max="5897" width="16" style="112" customWidth="1"/>
    <col min="5898" max="6144" width="9.140625" style="112"/>
    <col min="6145" max="6145" width="132.28515625" style="112" customWidth="1"/>
    <col min="6146" max="6153" width="16" style="112" customWidth="1"/>
    <col min="6154" max="6400" width="9.140625" style="112"/>
    <col min="6401" max="6401" width="132.28515625" style="112" customWidth="1"/>
    <col min="6402" max="6409" width="16" style="112" customWidth="1"/>
    <col min="6410" max="6656" width="9.140625" style="112"/>
    <col min="6657" max="6657" width="132.28515625" style="112" customWidth="1"/>
    <col min="6658" max="6665" width="16" style="112" customWidth="1"/>
    <col min="6666" max="6912" width="9.140625" style="112"/>
    <col min="6913" max="6913" width="132.28515625" style="112" customWidth="1"/>
    <col min="6914" max="6921" width="16" style="112" customWidth="1"/>
    <col min="6922" max="7168" width="9.140625" style="112"/>
    <col min="7169" max="7169" width="132.28515625" style="112" customWidth="1"/>
    <col min="7170" max="7177" width="16" style="112" customWidth="1"/>
    <col min="7178" max="7424" width="9.140625" style="112"/>
    <col min="7425" max="7425" width="132.28515625" style="112" customWidth="1"/>
    <col min="7426" max="7433" width="16" style="112" customWidth="1"/>
    <col min="7434" max="7680" width="9.140625" style="112"/>
    <col min="7681" max="7681" width="132.28515625" style="112" customWidth="1"/>
    <col min="7682" max="7689" width="16" style="112" customWidth="1"/>
    <col min="7690" max="7936" width="9.140625" style="112"/>
    <col min="7937" max="7937" width="132.28515625" style="112" customWidth="1"/>
    <col min="7938" max="7945" width="16" style="112" customWidth="1"/>
    <col min="7946" max="8192" width="9.140625" style="112"/>
    <col min="8193" max="8193" width="132.28515625" style="112" customWidth="1"/>
    <col min="8194" max="8201" width="16" style="112" customWidth="1"/>
    <col min="8202" max="8448" width="9.140625" style="112"/>
    <col min="8449" max="8449" width="132.28515625" style="112" customWidth="1"/>
    <col min="8450" max="8457" width="16" style="112" customWidth="1"/>
    <col min="8458" max="8704" width="9.140625" style="112"/>
    <col min="8705" max="8705" width="132.28515625" style="112" customWidth="1"/>
    <col min="8706" max="8713" width="16" style="112" customWidth="1"/>
    <col min="8714" max="8960" width="9.140625" style="112"/>
    <col min="8961" max="8961" width="132.28515625" style="112" customWidth="1"/>
    <col min="8962" max="8969" width="16" style="112" customWidth="1"/>
    <col min="8970" max="9216" width="9.140625" style="112"/>
    <col min="9217" max="9217" width="132.28515625" style="112" customWidth="1"/>
    <col min="9218" max="9225" width="16" style="112" customWidth="1"/>
    <col min="9226" max="9472" width="9.140625" style="112"/>
    <col min="9473" max="9473" width="132.28515625" style="112" customWidth="1"/>
    <col min="9474" max="9481" width="16" style="112" customWidth="1"/>
    <col min="9482" max="9728" width="9.140625" style="112"/>
    <col min="9729" max="9729" width="132.28515625" style="112" customWidth="1"/>
    <col min="9730" max="9737" width="16" style="112" customWidth="1"/>
    <col min="9738" max="9984" width="9.140625" style="112"/>
    <col min="9985" max="9985" width="132.28515625" style="112" customWidth="1"/>
    <col min="9986" max="9993" width="16" style="112" customWidth="1"/>
    <col min="9994" max="10240" width="9.140625" style="112"/>
    <col min="10241" max="10241" width="132.28515625" style="112" customWidth="1"/>
    <col min="10242" max="10249" width="16" style="112" customWidth="1"/>
    <col min="10250" max="10496" width="9.140625" style="112"/>
    <col min="10497" max="10497" width="132.28515625" style="112" customWidth="1"/>
    <col min="10498" max="10505" width="16" style="112" customWidth="1"/>
    <col min="10506" max="10752" width="9.140625" style="112"/>
    <col min="10753" max="10753" width="132.28515625" style="112" customWidth="1"/>
    <col min="10754" max="10761" width="16" style="112" customWidth="1"/>
    <col min="10762" max="11008" width="9.140625" style="112"/>
    <col min="11009" max="11009" width="132.28515625" style="112" customWidth="1"/>
    <col min="11010" max="11017" width="16" style="112" customWidth="1"/>
    <col min="11018" max="11264" width="9.140625" style="112"/>
    <col min="11265" max="11265" width="132.28515625" style="112" customWidth="1"/>
    <col min="11266" max="11273" width="16" style="112" customWidth="1"/>
    <col min="11274" max="11520" width="9.140625" style="112"/>
    <col min="11521" max="11521" width="132.28515625" style="112" customWidth="1"/>
    <col min="11522" max="11529" width="16" style="112" customWidth="1"/>
    <col min="11530" max="11776" width="9.140625" style="112"/>
    <col min="11777" max="11777" width="132.28515625" style="112" customWidth="1"/>
    <col min="11778" max="11785" width="16" style="112" customWidth="1"/>
    <col min="11786" max="12032" width="9.140625" style="112"/>
    <col min="12033" max="12033" width="132.28515625" style="112" customWidth="1"/>
    <col min="12034" max="12041" width="16" style="112" customWidth="1"/>
    <col min="12042" max="12288" width="9.140625" style="112"/>
    <col min="12289" max="12289" width="132.28515625" style="112" customWidth="1"/>
    <col min="12290" max="12297" width="16" style="112" customWidth="1"/>
    <col min="12298" max="12544" width="9.140625" style="112"/>
    <col min="12545" max="12545" width="132.28515625" style="112" customWidth="1"/>
    <col min="12546" max="12553" width="16" style="112" customWidth="1"/>
    <col min="12554" max="12800" width="9.140625" style="112"/>
    <col min="12801" max="12801" width="132.28515625" style="112" customWidth="1"/>
    <col min="12802" max="12809" width="16" style="112" customWidth="1"/>
    <col min="12810" max="13056" width="9.140625" style="112"/>
    <col min="13057" max="13057" width="132.28515625" style="112" customWidth="1"/>
    <col min="13058" max="13065" width="16" style="112" customWidth="1"/>
    <col min="13066" max="13312" width="9.140625" style="112"/>
    <col min="13313" max="13313" width="132.28515625" style="112" customWidth="1"/>
    <col min="13314" max="13321" width="16" style="112" customWidth="1"/>
    <col min="13322" max="13568" width="9.140625" style="112"/>
    <col min="13569" max="13569" width="132.28515625" style="112" customWidth="1"/>
    <col min="13570" max="13577" width="16" style="112" customWidth="1"/>
    <col min="13578" max="13824" width="9.140625" style="112"/>
    <col min="13825" max="13825" width="132.28515625" style="112" customWidth="1"/>
    <col min="13826" max="13833" width="16" style="112" customWidth="1"/>
    <col min="13834" max="14080" width="9.140625" style="112"/>
    <col min="14081" max="14081" width="132.28515625" style="112" customWidth="1"/>
    <col min="14082" max="14089" width="16" style="112" customWidth="1"/>
    <col min="14090" max="14336" width="9.140625" style="112"/>
    <col min="14337" max="14337" width="132.28515625" style="112" customWidth="1"/>
    <col min="14338" max="14345" width="16" style="112" customWidth="1"/>
    <col min="14346" max="14592" width="9.140625" style="112"/>
    <col min="14593" max="14593" width="132.28515625" style="112" customWidth="1"/>
    <col min="14594" max="14601" width="16" style="112" customWidth="1"/>
    <col min="14602" max="14848" width="9.140625" style="112"/>
    <col min="14849" max="14849" width="132.28515625" style="112" customWidth="1"/>
    <col min="14850" max="14857" width="16" style="112" customWidth="1"/>
    <col min="14858" max="15104" width="9.140625" style="112"/>
    <col min="15105" max="15105" width="132.28515625" style="112" customWidth="1"/>
    <col min="15106" max="15113" width="16" style="112" customWidth="1"/>
    <col min="15114" max="15360" width="9.140625" style="112"/>
    <col min="15361" max="15361" width="132.28515625" style="112" customWidth="1"/>
    <col min="15362" max="15369" width="16" style="112" customWidth="1"/>
    <col min="15370" max="15616" width="9.140625" style="112"/>
    <col min="15617" max="15617" width="132.28515625" style="112" customWidth="1"/>
    <col min="15618" max="15625" width="16" style="112" customWidth="1"/>
    <col min="15626" max="15872" width="9.140625" style="112"/>
    <col min="15873" max="15873" width="132.28515625" style="112" customWidth="1"/>
    <col min="15874" max="15881" width="16" style="112" customWidth="1"/>
    <col min="15882" max="16128" width="9.140625" style="112"/>
    <col min="16129" max="16129" width="132.28515625" style="112" customWidth="1"/>
    <col min="16130" max="16137" width="16" style="112" customWidth="1"/>
    <col min="16138" max="16384" width="9.140625" style="112"/>
  </cols>
  <sheetData>
    <row r="1" spans="1:9" ht="43.5" customHeight="1">
      <c r="A1" s="1134" t="s">
        <v>1295</v>
      </c>
      <c r="B1" s="1134"/>
      <c r="C1" s="1134"/>
      <c r="D1" s="1134"/>
      <c r="E1" s="1134"/>
      <c r="F1" s="1134"/>
      <c r="G1" s="1134"/>
      <c r="H1" s="1134"/>
      <c r="I1" s="1134"/>
    </row>
    <row r="2" spans="1:9" ht="43.5" customHeight="1">
      <c r="A2" s="1134" t="s">
        <v>434</v>
      </c>
      <c r="B2" s="1134"/>
      <c r="C2" s="1134"/>
      <c r="D2" s="1134"/>
      <c r="E2" s="1134"/>
      <c r="F2" s="1134"/>
      <c r="G2" s="1134"/>
      <c r="H2" s="1134"/>
      <c r="I2" s="1134"/>
    </row>
    <row r="3" spans="1:9" ht="43.5" customHeight="1">
      <c r="A3" s="1134" t="s">
        <v>1500</v>
      </c>
      <c r="B3" s="1134"/>
      <c r="C3" s="1134"/>
      <c r="D3" s="1134"/>
      <c r="E3" s="1134"/>
      <c r="F3" s="1134"/>
      <c r="G3" s="1134"/>
      <c r="H3" s="1134"/>
      <c r="I3" s="1134"/>
    </row>
    <row r="4" spans="1:9" ht="43.5" customHeight="1">
      <c r="A4" s="1135" t="s">
        <v>435</v>
      </c>
      <c r="B4" s="1135"/>
      <c r="C4" s="1135"/>
      <c r="D4" s="1135"/>
      <c r="E4" s="1135"/>
      <c r="F4" s="1135"/>
      <c r="G4" s="1135"/>
      <c r="H4" s="1135"/>
      <c r="I4" s="1135"/>
    </row>
    <row r="5" spans="1:9" ht="19.5" customHeight="1" thickBot="1">
      <c r="A5" s="1134"/>
      <c r="B5" s="1134"/>
      <c r="C5" s="1134"/>
      <c r="D5" s="1134"/>
      <c r="E5" s="1134"/>
      <c r="F5" s="1134"/>
      <c r="G5" s="1134"/>
      <c r="H5" s="1134"/>
      <c r="I5" s="1134"/>
    </row>
    <row r="6" spans="1:9" ht="54" customHeight="1" thickTop="1" thickBot="1">
      <c r="A6" s="226"/>
      <c r="B6" s="1136" t="s">
        <v>1384</v>
      </c>
      <c r="C6" s="1136"/>
      <c r="D6" s="1137" t="s">
        <v>512</v>
      </c>
      <c r="E6" s="1137"/>
      <c r="F6" s="1137"/>
      <c r="G6" s="1137"/>
      <c r="H6" s="1137"/>
      <c r="I6" s="1137"/>
    </row>
    <row r="7" spans="1:9" s="115" customFormat="1" ht="32.25" customHeight="1" thickTop="1" thickBot="1">
      <c r="A7" s="226" t="s">
        <v>306</v>
      </c>
      <c r="B7" s="227" t="s">
        <v>436</v>
      </c>
      <c r="C7" s="227" t="s">
        <v>437</v>
      </c>
      <c r="D7" s="227" t="s">
        <v>438</v>
      </c>
      <c r="E7" s="227" t="s">
        <v>439</v>
      </c>
      <c r="F7" s="227" t="s">
        <v>440</v>
      </c>
      <c r="G7" s="227" t="s">
        <v>1497</v>
      </c>
      <c r="H7" s="227" t="s">
        <v>441</v>
      </c>
      <c r="I7" s="227" t="s">
        <v>1498</v>
      </c>
    </row>
    <row r="8" spans="1:9" ht="15" customHeight="1" thickTop="1" thickBot="1">
      <c r="A8" s="116"/>
      <c r="B8" s="117"/>
      <c r="C8" s="117"/>
      <c r="D8" s="117"/>
      <c r="E8" s="117"/>
      <c r="F8" s="117"/>
      <c r="G8" s="117"/>
      <c r="H8" s="117"/>
      <c r="I8" s="117"/>
    </row>
    <row r="9" spans="1:9" ht="24" customHeight="1" thickTop="1" thickBot="1">
      <c r="A9" s="118" t="s">
        <v>442</v>
      </c>
      <c r="B9" s="1">
        <v>294995.71191535151</v>
      </c>
      <c r="C9" s="1">
        <v>398562.7785121951</v>
      </c>
      <c r="D9" s="1">
        <v>520928.9400951009</v>
      </c>
      <c r="E9" s="1">
        <v>728763.82568221574</v>
      </c>
      <c r="F9" s="1">
        <v>967263.20895481051</v>
      </c>
      <c r="G9" s="1">
        <v>1112931.2891064142</v>
      </c>
      <c r="H9" s="1">
        <v>1153239.95646793</v>
      </c>
      <c r="I9" s="1">
        <v>1195149.0228877552</v>
      </c>
    </row>
    <row r="10" spans="1:9" s="236" customFormat="1" ht="21" customHeight="1" thickTop="1">
      <c r="A10" s="228" t="s">
        <v>9</v>
      </c>
      <c r="B10" s="2">
        <v>24762.251938307028</v>
      </c>
      <c r="C10" s="2">
        <v>42618.647974175037</v>
      </c>
      <c r="D10" s="2">
        <v>65607.023914985592</v>
      </c>
      <c r="E10" s="2">
        <v>107171.6248542274</v>
      </c>
      <c r="F10" s="2">
        <v>120620.57905247813</v>
      </c>
      <c r="G10" s="2">
        <v>104931.47668658893</v>
      </c>
      <c r="H10" s="2">
        <v>126642.85525218658</v>
      </c>
      <c r="I10" s="2">
        <v>118180.86217930028</v>
      </c>
    </row>
    <row r="11" spans="1:9" s="236" customFormat="1" ht="21" customHeight="1">
      <c r="A11" s="228" t="s">
        <v>18</v>
      </c>
      <c r="B11" s="2">
        <v>21143.157727403159</v>
      </c>
      <c r="C11" s="2">
        <v>39202.522450502154</v>
      </c>
      <c r="D11" s="2">
        <v>36352.300855907779</v>
      </c>
      <c r="E11" s="2">
        <v>41985.221032069967</v>
      </c>
      <c r="F11" s="2">
        <v>78069.998209912548</v>
      </c>
      <c r="G11" s="2">
        <v>69352.392134110793</v>
      </c>
      <c r="H11" s="2">
        <v>50781.96954956268</v>
      </c>
      <c r="I11" s="2">
        <v>87107.832511661807</v>
      </c>
    </row>
    <row r="12" spans="1:9" s="236" customFormat="1" ht="21" customHeight="1">
      <c r="A12" s="228" t="s">
        <v>27</v>
      </c>
      <c r="B12" s="2">
        <v>241766.59571305593</v>
      </c>
      <c r="C12" s="2">
        <v>306157.79355667141</v>
      </c>
      <c r="D12" s="2">
        <v>408720.2688717579</v>
      </c>
      <c r="E12" s="2">
        <v>567406.1784008746</v>
      </c>
      <c r="F12" s="2">
        <v>748468.1436195334</v>
      </c>
      <c r="G12" s="2">
        <v>867818.88099562679</v>
      </c>
      <c r="H12" s="2">
        <v>904362.28282944602</v>
      </c>
      <c r="I12" s="2">
        <v>968916.2656909622</v>
      </c>
    </row>
    <row r="13" spans="1:9" s="236" customFormat="1" ht="21" customHeight="1">
      <c r="A13" s="229" t="s">
        <v>443</v>
      </c>
      <c r="B13" s="2">
        <v>244533.96385509326</v>
      </c>
      <c r="C13" s="2">
        <v>310663.7179110474</v>
      </c>
      <c r="D13" s="2">
        <v>415533.53408933716</v>
      </c>
      <c r="E13" s="2">
        <v>578477.08296209911</v>
      </c>
      <c r="F13" s="2">
        <v>759595.39945189492</v>
      </c>
      <c r="G13" s="2">
        <v>879829.46376530617</v>
      </c>
      <c r="H13" s="2">
        <v>922678.68521137035</v>
      </c>
      <c r="I13" s="2">
        <v>992147.10538775509</v>
      </c>
    </row>
    <row r="14" spans="1:9" s="236" customFormat="1" ht="21" customHeight="1">
      <c r="A14" s="229" t="s">
        <v>444</v>
      </c>
      <c r="B14" s="2">
        <v>243618.221758967</v>
      </c>
      <c r="C14" s="2">
        <v>309528.86817503581</v>
      </c>
      <c r="D14" s="2">
        <v>414326.43278674351</v>
      </c>
      <c r="E14" s="2">
        <v>576707.86520116625</v>
      </c>
      <c r="F14" s="2">
        <v>757797.80280758021</v>
      </c>
      <c r="G14" s="2">
        <v>878086.48724489799</v>
      </c>
      <c r="H14" s="2">
        <v>920671.60112390679</v>
      </c>
      <c r="I14" s="2">
        <v>987373.1260612245</v>
      </c>
    </row>
    <row r="15" spans="1:9" s="236" customFormat="1" ht="21" customHeight="1">
      <c r="A15" s="229" t="s">
        <v>445</v>
      </c>
      <c r="B15" s="2">
        <v>915.74209612625543</v>
      </c>
      <c r="C15" s="2">
        <v>1134.8497360114777</v>
      </c>
      <c r="D15" s="2">
        <v>1207.10130259366</v>
      </c>
      <c r="E15" s="2">
        <v>1769.2177609329444</v>
      </c>
      <c r="F15" s="2">
        <v>1797.5966443148691</v>
      </c>
      <c r="G15" s="2">
        <v>1742.9765204081632</v>
      </c>
      <c r="H15" s="2">
        <v>2007.0840874635569</v>
      </c>
      <c r="I15" s="2">
        <v>4773.9793265306116</v>
      </c>
    </row>
    <row r="16" spans="1:9" s="236" customFormat="1" ht="21" customHeight="1">
      <c r="A16" s="229" t="s">
        <v>446</v>
      </c>
      <c r="B16" s="2">
        <v>1383.4229526542326</v>
      </c>
      <c r="C16" s="2">
        <v>1886.8512238163557</v>
      </c>
      <c r="D16" s="2">
        <v>2005.0969063400576</v>
      </c>
      <c r="E16" s="2">
        <v>2323.7346413994169</v>
      </c>
      <c r="F16" s="2">
        <v>3635.929833819242</v>
      </c>
      <c r="G16" s="2">
        <v>4849.3287069970847</v>
      </c>
      <c r="H16" s="2">
        <v>5235.3031690962098</v>
      </c>
      <c r="I16" s="2">
        <v>7660.5369358600583</v>
      </c>
    </row>
    <row r="17" spans="1:9" s="236" customFormat="1" ht="21" customHeight="1">
      <c r="A17" s="229" t="s">
        <v>447</v>
      </c>
      <c r="B17" s="2">
        <v>1321.3868952654234</v>
      </c>
      <c r="C17" s="2">
        <v>1822.2184691535151</v>
      </c>
      <c r="D17" s="2">
        <v>1924.9519423631123</v>
      </c>
      <c r="E17" s="2">
        <v>2220.0393498542271</v>
      </c>
      <c r="F17" s="2">
        <v>3561.491829446064</v>
      </c>
      <c r="G17" s="2">
        <v>4729.5448673469382</v>
      </c>
      <c r="H17" s="2">
        <v>5107.8013790087471</v>
      </c>
      <c r="I17" s="2">
        <v>7293.5637507288629</v>
      </c>
    </row>
    <row r="18" spans="1:9" s="236" customFormat="1" ht="21" customHeight="1">
      <c r="A18" s="229" t="s">
        <v>448</v>
      </c>
      <c r="B18" s="2">
        <v>62.036057388809184</v>
      </c>
      <c r="C18" s="2">
        <v>64.632754662840739</v>
      </c>
      <c r="D18" s="2">
        <v>80.144963976945249</v>
      </c>
      <c r="E18" s="2">
        <v>103.69529154518951</v>
      </c>
      <c r="F18" s="2">
        <v>74.438004373177847</v>
      </c>
      <c r="G18" s="2">
        <v>119.78383965014577</v>
      </c>
      <c r="H18" s="2">
        <v>127.50179008746356</v>
      </c>
      <c r="I18" s="2">
        <v>366.97318513119529</v>
      </c>
    </row>
    <row r="19" spans="1:9" s="236" customFormat="1" ht="21" customHeight="1">
      <c r="A19" s="229" t="s">
        <v>449</v>
      </c>
      <c r="B19" s="2">
        <v>269.64719368723098</v>
      </c>
      <c r="C19" s="2">
        <v>989.07066857962695</v>
      </c>
      <c r="D19" s="2">
        <v>941.40257348703176</v>
      </c>
      <c r="E19" s="2">
        <v>1504.3553804664723</v>
      </c>
      <c r="F19" s="2">
        <v>1962.3084562682216</v>
      </c>
      <c r="G19" s="2">
        <v>3552.9250728862971</v>
      </c>
      <c r="H19" s="2">
        <v>3997.3343862973761</v>
      </c>
      <c r="I19" s="2">
        <v>5677.6835320699711</v>
      </c>
    </row>
    <row r="20" spans="1:9" s="236" customFormat="1" ht="21" customHeight="1">
      <c r="A20" s="229" t="s">
        <v>450</v>
      </c>
      <c r="B20" s="2">
        <v>250.41899426111908</v>
      </c>
      <c r="C20" s="2">
        <v>943.60403156384496</v>
      </c>
      <c r="D20" s="2">
        <v>816.06794956772342</v>
      </c>
      <c r="E20" s="2">
        <v>1317.5668236151605</v>
      </c>
      <c r="F20" s="2">
        <v>1757.5577303206994</v>
      </c>
      <c r="G20" s="2">
        <v>3281.3482653061224</v>
      </c>
      <c r="H20" s="2">
        <v>3693.6339300291547</v>
      </c>
      <c r="I20" s="2">
        <v>5377.1303323615157</v>
      </c>
    </row>
    <row r="21" spans="1:9" s="236" customFormat="1" ht="21" customHeight="1">
      <c r="A21" s="229" t="s">
        <v>451</v>
      </c>
      <c r="B21" s="2">
        <v>19.228199426111907</v>
      </c>
      <c r="C21" s="2">
        <v>45.466637015781927</v>
      </c>
      <c r="D21" s="2">
        <v>125.33462391930837</v>
      </c>
      <c r="E21" s="2">
        <v>186.78855685131197</v>
      </c>
      <c r="F21" s="2">
        <v>204.75072594752186</v>
      </c>
      <c r="G21" s="2">
        <v>271.57680758017489</v>
      </c>
      <c r="H21" s="2">
        <v>303.7004562682215</v>
      </c>
      <c r="I21" s="2">
        <v>300.55319970845483</v>
      </c>
    </row>
    <row r="22" spans="1:9" s="236" customFormat="1" ht="21" customHeight="1">
      <c r="A22" s="229" t="s">
        <v>40</v>
      </c>
      <c r="B22" s="2">
        <v>2995.0412826398847</v>
      </c>
      <c r="C22" s="2">
        <v>3600.2223816355809</v>
      </c>
      <c r="D22" s="2">
        <v>4648.4127809798274</v>
      </c>
      <c r="E22" s="2">
        <v>6203.264874635568</v>
      </c>
      <c r="F22" s="2">
        <v>8135.735422740524</v>
      </c>
      <c r="G22" s="2">
        <v>9263.9771807580164</v>
      </c>
      <c r="H22" s="2">
        <v>9914.2961020408184</v>
      </c>
      <c r="I22" s="2">
        <v>10441.008068513118</v>
      </c>
    </row>
    <row r="23" spans="1:9" s="236" customFormat="1" ht="21" customHeight="1">
      <c r="A23" s="229" t="s">
        <v>452</v>
      </c>
      <c r="B23" s="2">
        <v>-7415.4795710186518</v>
      </c>
      <c r="C23" s="2">
        <v>-10982.068628407462</v>
      </c>
      <c r="D23" s="2">
        <v>-14408.177478386167</v>
      </c>
      <c r="E23" s="2">
        <v>-21102.259457725944</v>
      </c>
      <c r="F23" s="2">
        <v>-24861.229545189504</v>
      </c>
      <c r="G23" s="2">
        <v>-29676.8137303207</v>
      </c>
      <c r="H23" s="2">
        <v>-37463.336039358597</v>
      </c>
      <c r="I23" s="2">
        <v>-47010.068233236154</v>
      </c>
    </row>
    <row r="24" spans="1:9" s="236" customFormat="1" ht="21" customHeight="1">
      <c r="A24" s="228" t="s">
        <v>58</v>
      </c>
      <c r="B24" s="2">
        <v>1953.0287460545192</v>
      </c>
      <c r="C24" s="2">
        <v>3795.4311606886658</v>
      </c>
      <c r="D24" s="2">
        <v>3139.1322766570606</v>
      </c>
      <c r="E24" s="2">
        <v>3616.7017696793005</v>
      </c>
      <c r="F24" s="2">
        <v>4798.3724562682219</v>
      </c>
      <c r="G24" s="2">
        <v>3411.3472536443151</v>
      </c>
      <c r="H24" s="2">
        <v>6062.4734708454807</v>
      </c>
      <c r="I24" s="2">
        <v>3837.9996472303205</v>
      </c>
    </row>
    <row r="25" spans="1:9" s="236" customFormat="1" ht="21" customHeight="1">
      <c r="A25" s="228" t="s">
        <v>64</v>
      </c>
      <c r="B25" s="2">
        <v>0</v>
      </c>
      <c r="C25" s="2">
        <v>0</v>
      </c>
      <c r="D25" s="2">
        <v>0</v>
      </c>
      <c r="E25" s="2">
        <v>0</v>
      </c>
      <c r="F25" s="2">
        <v>0</v>
      </c>
      <c r="G25" s="2">
        <v>0</v>
      </c>
      <c r="H25" s="2">
        <v>0</v>
      </c>
      <c r="I25" s="2">
        <v>0</v>
      </c>
    </row>
    <row r="26" spans="1:9" s="236" customFormat="1" ht="21" customHeight="1">
      <c r="A26" s="228" t="s">
        <v>453</v>
      </c>
      <c r="B26" s="2">
        <v>268.50492109038737</v>
      </c>
      <c r="C26" s="2">
        <v>55.968797704447638</v>
      </c>
      <c r="D26" s="2">
        <v>59.516345821325643</v>
      </c>
      <c r="E26" s="2">
        <v>79.721274052478122</v>
      </c>
      <c r="F26" s="2">
        <v>90.737309037900857</v>
      </c>
      <c r="G26" s="2">
        <v>48812.705001457725</v>
      </c>
      <c r="H26" s="2">
        <v>49036.691806122457</v>
      </c>
      <c r="I26" s="2">
        <v>91.637600583090375</v>
      </c>
    </row>
    <row r="27" spans="1:9" s="236" customFormat="1" ht="21" customHeight="1">
      <c r="A27" s="228" t="s">
        <v>75</v>
      </c>
      <c r="B27" s="2">
        <v>4955.2420086083202</v>
      </c>
      <c r="C27" s="2">
        <v>5626.7607704447637</v>
      </c>
      <c r="D27" s="2">
        <v>6655.2095590778099</v>
      </c>
      <c r="E27" s="2">
        <v>8129.5568615160355</v>
      </c>
      <c r="F27" s="2">
        <v>11596.107344023323</v>
      </c>
      <c r="G27" s="2">
        <v>12273.157746355684</v>
      </c>
      <c r="H27" s="2">
        <v>12317.303985422741</v>
      </c>
      <c r="I27" s="2">
        <v>11833.91777696793</v>
      </c>
    </row>
    <row r="28" spans="1:9" s="237" customFormat="1" ht="43.5" customHeight="1" thickBot="1">
      <c r="A28" s="230" t="s">
        <v>454</v>
      </c>
      <c r="B28" s="3">
        <v>146.93086083213771</v>
      </c>
      <c r="C28" s="3">
        <v>1105.6538020086084</v>
      </c>
      <c r="D28" s="3">
        <v>395.48827089337175</v>
      </c>
      <c r="E28" s="3">
        <v>374.82148979591835</v>
      </c>
      <c r="F28" s="3">
        <v>3619.2709635568508</v>
      </c>
      <c r="G28" s="3">
        <v>6331.3292886297386</v>
      </c>
      <c r="H28" s="3">
        <v>4036.3795743440232</v>
      </c>
      <c r="I28" s="3">
        <v>5180.5074810495626</v>
      </c>
    </row>
    <row r="29" spans="1:9" ht="24" customHeight="1" thickTop="1" thickBot="1">
      <c r="A29" s="118" t="s">
        <v>455</v>
      </c>
      <c r="B29" s="1">
        <v>263337.97173601144</v>
      </c>
      <c r="C29" s="1">
        <v>360948.09089383075</v>
      </c>
      <c r="D29" s="1">
        <v>475461.36092074926</v>
      </c>
      <c r="E29" s="1">
        <v>667360.30851457722</v>
      </c>
      <c r="F29" s="1">
        <v>891264.23759475211</v>
      </c>
      <c r="G29" s="1">
        <v>1029524.9615758017</v>
      </c>
      <c r="H29" s="1">
        <v>1067497.0826690963</v>
      </c>
      <c r="I29" s="1">
        <v>1098989.60737172</v>
      </c>
    </row>
    <row r="30" spans="1:9" s="236" customFormat="1" ht="21" customHeight="1" thickTop="1">
      <c r="A30" s="228" t="s">
        <v>456</v>
      </c>
      <c r="B30" s="2">
        <v>162552.30228837879</v>
      </c>
      <c r="C30" s="2">
        <v>231260.0386241033</v>
      </c>
      <c r="D30" s="2">
        <v>357045.11503746401</v>
      </c>
      <c r="E30" s="2">
        <v>486357.59916034981</v>
      </c>
      <c r="F30" s="2">
        <v>620845.04063265305</v>
      </c>
      <c r="G30" s="2">
        <v>713821.57498833816</v>
      </c>
      <c r="H30" s="2">
        <v>750258.79603644309</v>
      </c>
      <c r="I30" s="2">
        <v>799224.86429591826</v>
      </c>
    </row>
    <row r="31" spans="1:9" s="236" customFormat="1" ht="21" customHeight="1">
      <c r="A31" s="229" t="s">
        <v>457</v>
      </c>
      <c r="B31" s="2">
        <v>210.36724964131994</v>
      </c>
      <c r="C31" s="2">
        <v>129.1688393113343</v>
      </c>
      <c r="D31" s="2">
        <v>292.39413112391929</v>
      </c>
      <c r="E31" s="2">
        <v>196.04453935860059</v>
      </c>
      <c r="F31" s="2">
        <v>298.61644460641401</v>
      </c>
      <c r="G31" s="2">
        <v>315.02725218658895</v>
      </c>
      <c r="H31" s="2">
        <v>261.82325218658895</v>
      </c>
      <c r="I31" s="2">
        <v>247.74505102040817</v>
      </c>
    </row>
    <row r="32" spans="1:9" s="236" customFormat="1" ht="21" customHeight="1">
      <c r="A32" s="229" t="s">
        <v>458</v>
      </c>
      <c r="B32" s="2">
        <v>71289.180836441898</v>
      </c>
      <c r="C32" s="2">
        <v>102844.78129698709</v>
      </c>
      <c r="D32" s="2">
        <v>131385.9032853026</v>
      </c>
      <c r="E32" s="2">
        <v>176533.65916909624</v>
      </c>
      <c r="F32" s="2">
        <v>227577.96418513116</v>
      </c>
      <c r="G32" s="2">
        <v>265260.09755247814</v>
      </c>
      <c r="H32" s="2">
        <v>294068.70893877553</v>
      </c>
      <c r="I32" s="2">
        <v>326460.81553352764</v>
      </c>
    </row>
    <row r="33" spans="1:9" s="236" customFormat="1" ht="21" customHeight="1">
      <c r="A33" s="229" t="s">
        <v>459</v>
      </c>
      <c r="B33" s="2">
        <v>86296.368436154939</v>
      </c>
      <c r="C33" s="2">
        <v>88978.19223242467</v>
      </c>
      <c r="D33" s="2">
        <v>92675.15498559078</v>
      </c>
      <c r="E33" s="2">
        <v>93677.048435860052</v>
      </c>
      <c r="F33" s="2">
        <v>73900.752269679302</v>
      </c>
      <c r="G33" s="2">
        <v>79470.394135568509</v>
      </c>
      <c r="H33" s="2">
        <v>75732.341511661813</v>
      </c>
      <c r="I33" s="2">
        <v>26122.56902478134</v>
      </c>
    </row>
    <row r="34" spans="1:9" s="236" customFormat="1" ht="21" customHeight="1">
      <c r="A34" s="229" t="s">
        <v>460</v>
      </c>
      <c r="B34" s="2">
        <v>2141.424431850789</v>
      </c>
      <c r="C34" s="2">
        <v>4588.2974992826403</v>
      </c>
      <c r="D34" s="2">
        <v>5210.3078847262241</v>
      </c>
      <c r="E34" s="2">
        <v>5526.0167725947531</v>
      </c>
      <c r="F34" s="2">
        <v>8139.534574344023</v>
      </c>
      <c r="G34" s="2">
        <v>9038.5504227405254</v>
      </c>
      <c r="H34" s="2">
        <v>10752.444188046646</v>
      </c>
      <c r="I34" s="2">
        <v>10889.635052478132</v>
      </c>
    </row>
    <row r="35" spans="1:9" s="236" customFormat="1" ht="21" customHeight="1">
      <c r="A35" s="229" t="s">
        <v>461</v>
      </c>
      <c r="B35" s="2">
        <v>0</v>
      </c>
      <c r="C35" s="2">
        <v>30668.972685796271</v>
      </c>
      <c r="D35" s="2">
        <v>121393.1976556196</v>
      </c>
      <c r="E35" s="2">
        <v>200484.34080903791</v>
      </c>
      <c r="F35" s="2">
        <v>293895.44298688049</v>
      </c>
      <c r="G35" s="2">
        <v>339741.42867201165</v>
      </c>
      <c r="H35" s="2">
        <v>350986.72167492716</v>
      </c>
      <c r="I35" s="2">
        <v>410762.6325058309</v>
      </c>
    </row>
    <row r="36" spans="1:9" s="236" customFormat="1" ht="21" customHeight="1">
      <c r="A36" s="229" t="s">
        <v>462</v>
      </c>
      <c r="B36" s="2">
        <v>2614.9613342898137</v>
      </c>
      <c r="C36" s="2">
        <v>4050.6260703012913</v>
      </c>
      <c r="D36" s="2">
        <v>6088.1570951008644</v>
      </c>
      <c r="E36" s="2">
        <v>9940.4894344023323</v>
      </c>
      <c r="F36" s="2">
        <v>17032.730172011663</v>
      </c>
      <c r="G36" s="2">
        <v>19996.076953352771</v>
      </c>
      <c r="H36" s="2">
        <v>18456.756470845481</v>
      </c>
      <c r="I36" s="2">
        <v>24741.467128279884</v>
      </c>
    </row>
    <row r="37" spans="1:9" s="236" customFormat="1" ht="21" customHeight="1">
      <c r="A37" s="228" t="s">
        <v>463</v>
      </c>
      <c r="B37" s="2">
        <v>3139.7045107604017</v>
      </c>
      <c r="C37" s="2">
        <v>4315.2130315638442</v>
      </c>
      <c r="D37" s="2">
        <v>4586.8014942363116</v>
      </c>
      <c r="E37" s="2">
        <v>996.31492565597659</v>
      </c>
      <c r="F37" s="2">
        <v>776.00334985422739</v>
      </c>
      <c r="G37" s="2">
        <v>557.1551997084548</v>
      </c>
      <c r="H37" s="2">
        <v>692.99937755102042</v>
      </c>
      <c r="I37" s="2">
        <v>476.14245189504379</v>
      </c>
    </row>
    <row r="38" spans="1:9" s="236" customFormat="1" ht="21" customHeight="1">
      <c r="A38" s="228" t="s">
        <v>464</v>
      </c>
      <c r="B38" s="2">
        <v>85079.099011477752</v>
      </c>
      <c r="C38" s="2">
        <v>100135.8907374462</v>
      </c>
      <c r="D38" s="2">
        <v>76873.577804034576</v>
      </c>
      <c r="E38" s="2">
        <v>89881.329739067049</v>
      </c>
      <c r="F38" s="2">
        <v>89280.895947521873</v>
      </c>
      <c r="G38" s="2">
        <v>85549.344008746353</v>
      </c>
      <c r="H38" s="2">
        <v>89052.085393586007</v>
      </c>
      <c r="I38" s="2">
        <v>73207.001504373184</v>
      </c>
    </row>
    <row r="39" spans="1:9" s="236" customFormat="1" ht="21" customHeight="1">
      <c r="A39" s="228" t="s">
        <v>465</v>
      </c>
      <c r="B39" s="2">
        <v>7567.3190946915356</v>
      </c>
      <c r="C39" s="2">
        <v>12179.608995695839</v>
      </c>
      <c r="D39" s="2">
        <v>15158.627897694523</v>
      </c>
      <c r="E39" s="2">
        <v>19842.205944606416</v>
      </c>
      <c r="F39" s="2">
        <v>29864.189106413996</v>
      </c>
      <c r="G39" s="2">
        <v>32110.684991253642</v>
      </c>
      <c r="H39" s="2">
        <v>30505.227151603496</v>
      </c>
      <c r="I39" s="2">
        <v>41982.302629737613</v>
      </c>
    </row>
    <row r="40" spans="1:9" s="236" customFormat="1" ht="21" customHeight="1">
      <c r="A40" s="228" t="s">
        <v>129</v>
      </c>
      <c r="B40" s="2">
        <v>4999.5468307030123</v>
      </c>
      <c r="C40" s="2">
        <v>7194.1268307030123</v>
      </c>
      <c r="D40" s="2">
        <v>10417.620674351585</v>
      </c>
      <c r="E40" s="2">
        <v>15756.810865889212</v>
      </c>
      <c r="F40" s="2">
        <v>23392.585007288631</v>
      </c>
      <c r="G40" s="2">
        <v>25202.750272594752</v>
      </c>
      <c r="H40" s="2">
        <v>25999.460810495628</v>
      </c>
      <c r="I40" s="2">
        <v>27690.827918367348</v>
      </c>
    </row>
    <row r="41" spans="1:9" s="236" customFormat="1" ht="21" customHeight="1">
      <c r="A41" s="228" t="s">
        <v>135</v>
      </c>
      <c r="B41" s="2">
        <v>0</v>
      </c>
      <c r="C41" s="2">
        <v>0</v>
      </c>
      <c r="D41" s="2">
        <v>0</v>
      </c>
      <c r="E41" s="2">
        <v>43993.35924927114</v>
      </c>
      <c r="F41" s="2">
        <v>80756.940396501464</v>
      </c>
      <c r="G41" s="2">
        <v>99266.464205539363</v>
      </c>
      <c r="H41" s="2">
        <v>102763.45967055394</v>
      </c>
      <c r="I41" s="2">
        <v>103164.7473265306</v>
      </c>
    </row>
    <row r="42" spans="1:9" s="236" customFormat="1" ht="21" customHeight="1">
      <c r="A42" s="228" t="s">
        <v>466</v>
      </c>
      <c r="B42" s="2">
        <v>0</v>
      </c>
      <c r="C42" s="2">
        <v>5132.1133328550932</v>
      </c>
      <c r="D42" s="2">
        <v>10896.321425072047</v>
      </c>
      <c r="E42" s="2">
        <v>10452.158224489796</v>
      </c>
      <c r="F42" s="2">
        <v>20201.856504373176</v>
      </c>
      <c r="G42" s="2">
        <v>19326.485677842564</v>
      </c>
      <c r="H42" s="2">
        <v>19186.113676384837</v>
      </c>
      <c r="I42" s="2">
        <v>18329.441502915452</v>
      </c>
    </row>
    <row r="43" spans="1:9" s="237" customFormat="1" ht="43.5" customHeight="1" thickBot="1">
      <c r="A43" s="230" t="s">
        <v>110</v>
      </c>
      <c r="B43" s="3"/>
      <c r="C43" s="3">
        <v>731.0993414634147</v>
      </c>
      <c r="D43" s="3">
        <v>483.29658789625353</v>
      </c>
      <c r="E43" s="3">
        <v>80.530405247813405</v>
      </c>
      <c r="F43" s="3">
        <v>26146.726650145771</v>
      </c>
      <c r="G43" s="3">
        <v>53690.502231778424</v>
      </c>
      <c r="H43" s="3">
        <v>49038.940552478132</v>
      </c>
      <c r="I43" s="3">
        <v>34914.279741982507</v>
      </c>
    </row>
    <row r="44" spans="1:9" ht="24" customHeight="1" thickTop="1" thickBot="1">
      <c r="A44" s="118" t="s">
        <v>467</v>
      </c>
      <c r="B44" s="1">
        <v>31657.740179340031</v>
      </c>
      <c r="C44" s="1">
        <v>37614.68761836442</v>
      </c>
      <c r="D44" s="1">
        <v>45467.579174351587</v>
      </c>
      <c r="E44" s="1">
        <v>61403.517167638478</v>
      </c>
      <c r="F44" s="1">
        <v>75998.971360058305</v>
      </c>
      <c r="G44" s="1">
        <v>83406.327530612238</v>
      </c>
      <c r="H44" s="1">
        <v>85742.873798833811</v>
      </c>
      <c r="I44" s="1">
        <v>96159.415516034991</v>
      </c>
    </row>
    <row r="45" spans="1:9" s="236" customFormat="1" ht="21" customHeight="1" thickTop="1">
      <c r="A45" s="228" t="s">
        <v>150</v>
      </c>
      <c r="B45" s="2">
        <v>17971.463414634149</v>
      </c>
      <c r="C45" s="2">
        <v>23603.35724533716</v>
      </c>
      <c r="D45" s="2">
        <v>26676.930835734871</v>
      </c>
      <c r="E45" s="2">
        <v>30773.411078717203</v>
      </c>
      <c r="F45" s="2">
        <v>34185.072886297377</v>
      </c>
      <c r="G45" s="2">
        <v>40596.92419825073</v>
      </c>
      <c r="H45" s="2">
        <v>40596.92419825073</v>
      </c>
      <c r="I45" s="2">
        <v>55664.373177842564</v>
      </c>
    </row>
    <row r="46" spans="1:9" s="236" customFormat="1" ht="21" customHeight="1">
      <c r="A46" s="228" t="s">
        <v>154</v>
      </c>
      <c r="B46" s="2">
        <v>4547.9902754662844</v>
      </c>
      <c r="C46" s="2">
        <v>74.174252510760411</v>
      </c>
      <c r="D46" s="2">
        <v>91.210452449567725</v>
      </c>
      <c r="E46" s="2">
        <v>5608.3091166180757</v>
      </c>
      <c r="F46" s="2">
        <v>11004.12544314869</v>
      </c>
      <c r="G46" s="2">
        <v>9947.4206997084548</v>
      </c>
      <c r="H46" s="2">
        <v>9947.4206997084548</v>
      </c>
      <c r="I46" s="2">
        <v>16.910495626822158</v>
      </c>
    </row>
    <row r="47" spans="1:9" s="236" customFormat="1" ht="21" customHeight="1">
      <c r="A47" s="228" t="s">
        <v>158</v>
      </c>
      <c r="B47" s="2">
        <v>0</v>
      </c>
      <c r="C47" s="2">
        <v>0</v>
      </c>
      <c r="D47" s="2">
        <v>0</v>
      </c>
      <c r="E47" s="2">
        <v>0</v>
      </c>
      <c r="F47" s="2">
        <v>0</v>
      </c>
      <c r="G47" s="2">
        <v>0</v>
      </c>
      <c r="H47" s="2">
        <v>0</v>
      </c>
      <c r="I47" s="2">
        <v>0</v>
      </c>
    </row>
    <row r="48" spans="1:9" s="236" customFormat="1" ht="21" customHeight="1">
      <c r="A48" s="228" t="s">
        <v>468</v>
      </c>
      <c r="B48" s="2">
        <v>4050.1281979913915</v>
      </c>
      <c r="C48" s="2">
        <v>7388.3401893830696</v>
      </c>
      <c r="D48" s="2">
        <v>9841.9789178674346</v>
      </c>
      <c r="E48" s="2">
        <v>13519.19259329446</v>
      </c>
      <c r="F48" s="2">
        <v>18099.100625364434</v>
      </c>
      <c r="G48" s="2">
        <v>23091.341793002914</v>
      </c>
      <c r="H48" s="2">
        <v>23091.341793002914</v>
      </c>
      <c r="I48" s="2">
        <v>27882.296444606414</v>
      </c>
    </row>
    <row r="49" spans="1:9" s="236" customFormat="1" ht="21" customHeight="1">
      <c r="A49" s="228" t="s">
        <v>166</v>
      </c>
      <c r="B49" s="2">
        <v>5088.1582912482063</v>
      </c>
      <c r="C49" s="2">
        <v>6548.8159311334293</v>
      </c>
      <c r="D49" s="2">
        <v>8857.4589682997121</v>
      </c>
      <c r="E49" s="2">
        <v>11502.604379008748</v>
      </c>
      <c r="F49" s="2">
        <v>12710.672405247815</v>
      </c>
      <c r="G49" s="2">
        <v>9770.6408396501465</v>
      </c>
      <c r="H49" s="2">
        <v>12107.187107871719</v>
      </c>
      <c r="I49" s="2">
        <v>12595.835397959183</v>
      </c>
    </row>
    <row r="50" spans="1:9" s="236" customFormat="1" ht="21" customHeight="1">
      <c r="A50" s="229" t="s">
        <v>469</v>
      </c>
      <c r="B50" s="2">
        <v>0</v>
      </c>
      <c r="C50" s="2">
        <v>0</v>
      </c>
      <c r="D50" s="2">
        <v>0</v>
      </c>
      <c r="E50" s="2">
        <v>0</v>
      </c>
      <c r="F50" s="2">
        <v>0</v>
      </c>
      <c r="G50" s="2">
        <v>0</v>
      </c>
      <c r="H50" s="2">
        <v>0</v>
      </c>
      <c r="I50" s="2">
        <v>0</v>
      </c>
    </row>
    <row r="51" spans="1:9" s="237" customFormat="1" ht="40.5" customHeight="1" thickBot="1">
      <c r="A51" s="231" t="s">
        <v>470</v>
      </c>
      <c r="B51" s="3">
        <v>5088.1582912482063</v>
      </c>
      <c r="C51" s="3">
        <v>6548.8159311334293</v>
      </c>
      <c r="D51" s="3">
        <v>8857.4589682997121</v>
      </c>
      <c r="E51" s="3">
        <v>11502.604379008748</v>
      </c>
      <c r="F51" s="3">
        <v>12710.672405247815</v>
      </c>
      <c r="G51" s="3">
        <v>9770.6408396501465</v>
      </c>
      <c r="H51" s="3">
        <v>12107.187107871719</v>
      </c>
      <c r="I51" s="3">
        <v>12595.835397959183</v>
      </c>
    </row>
    <row r="52" spans="1:9" ht="24" customHeight="1" thickTop="1" thickBot="1">
      <c r="A52" s="118" t="s">
        <v>471</v>
      </c>
      <c r="B52" s="1">
        <v>294995.71191535151</v>
      </c>
      <c r="C52" s="1">
        <v>398562.7785121951</v>
      </c>
      <c r="D52" s="1">
        <v>520928.9400951009</v>
      </c>
      <c r="E52" s="1">
        <v>728763.82568221574</v>
      </c>
      <c r="F52" s="1">
        <v>967263.20895481051</v>
      </c>
      <c r="G52" s="1">
        <v>1112931.2891064142</v>
      </c>
      <c r="H52" s="1">
        <v>1153239.95646793</v>
      </c>
      <c r="I52" s="1">
        <v>1195149.0228877552</v>
      </c>
    </row>
    <row r="53" spans="1:9" s="236" customFormat="1" ht="24" customHeight="1" thickTop="1">
      <c r="A53" s="232" t="s">
        <v>472</v>
      </c>
      <c r="B53" s="2">
        <v>0</v>
      </c>
      <c r="C53" s="2">
        <v>0</v>
      </c>
      <c r="D53" s="2">
        <v>1803.0396930835734</v>
      </c>
      <c r="E53" s="2">
        <v>2588.4493075801747</v>
      </c>
      <c r="F53" s="2">
        <v>4638.6525612244895</v>
      </c>
      <c r="G53" s="2">
        <v>5312.0052740524789</v>
      </c>
      <c r="H53" s="2">
        <v>6891.9838323615168</v>
      </c>
      <c r="I53" s="2">
        <v>7349.314447521866</v>
      </c>
    </row>
    <row r="54" spans="1:9" s="237" customFormat="1" ht="21" customHeight="1">
      <c r="A54" s="231" t="s">
        <v>473</v>
      </c>
      <c r="B54" s="3">
        <v>0</v>
      </c>
      <c r="C54" s="3">
        <v>0</v>
      </c>
      <c r="D54" s="3">
        <v>0</v>
      </c>
      <c r="E54" s="3">
        <v>0</v>
      </c>
      <c r="F54" s="3">
        <v>0</v>
      </c>
      <c r="G54" s="3">
        <v>0</v>
      </c>
      <c r="H54" s="3">
        <v>0</v>
      </c>
      <c r="I54" s="3">
        <v>0</v>
      </c>
    </row>
    <row r="55" spans="1:9" s="237" customFormat="1" ht="21" customHeight="1">
      <c r="A55" s="231" t="s">
        <v>474</v>
      </c>
      <c r="B55" s="3">
        <v>0</v>
      </c>
      <c r="C55" s="3">
        <v>0</v>
      </c>
      <c r="D55" s="3">
        <v>1803.0396930835734</v>
      </c>
      <c r="E55" s="3">
        <v>2588.4493075801747</v>
      </c>
      <c r="F55" s="3">
        <v>4638.6525612244895</v>
      </c>
      <c r="G55" s="3">
        <v>5312.0052740524789</v>
      </c>
      <c r="H55" s="3">
        <v>6891.9838323615168</v>
      </c>
      <c r="I55" s="3">
        <v>7349.314447521866</v>
      </c>
    </row>
    <row r="56" spans="1:9" s="237" customFormat="1" ht="21" customHeight="1">
      <c r="A56" s="231" t="s">
        <v>475</v>
      </c>
      <c r="B56" s="3">
        <v>0</v>
      </c>
      <c r="C56" s="3">
        <v>0</v>
      </c>
      <c r="D56" s="3">
        <v>0</v>
      </c>
      <c r="E56" s="3">
        <v>0</v>
      </c>
      <c r="F56" s="3">
        <v>0</v>
      </c>
      <c r="G56" s="3">
        <v>0</v>
      </c>
      <c r="H56" s="3">
        <v>0</v>
      </c>
      <c r="I56" s="3">
        <v>0</v>
      </c>
    </row>
    <row r="57" spans="1:9" s="237" customFormat="1" ht="21" customHeight="1">
      <c r="A57" s="231" t="s">
        <v>476</v>
      </c>
      <c r="B57" s="3">
        <v>0</v>
      </c>
      <c r="C57" s="3">
        <v>0</v>
      </c>
      <c r="D57" s="3">
        <v>0</v>
      </c>
      <c r="E57" s="3">
        <v>0</v>
      </c>
      <c r="F57" s="3">
        <v>0</v>
      </c>
      <c r="G57" s="3">
        <v>0</v>
      </c>
      <c r="H57" s="3">
        <v>0</v>
      </c>
      <c r="I57" s="3">
        <v>0</v>
      </c>
    </row>
    <row r="58" spans="1:9" s="237" customFormat="1" ht="21" customHeight="1">
      <c r="A58" s="231" t="s">
        <v>477</v>
      </c>
      <c r="B58" s="3">
        <v>0</v>
      </c>
      <c r="C58" s="3">
        <v>0</v>
      </c>
      <c r="D58" s="3">
        <v>0</v>
      </c>
      <c r="E58" s="3">
        <v>0</v>
      </c>
      <c r="F58" s="3">
        <v>0</v>
      </c>
      <c r="G58" s="3">
        <v>0</v>
      </c>
      <c r="H58" s="3">
        <v>0</v>
      </c>
      <c r="I58" s="3">
        <v>0</v>
      </c>
    </row>
    <row r="59" spans="1:9" s="237" customFormat="1" ht="61.5" customHeight="1" thickBot="1">
      <c r="A59" s="230" t="s">
        <v>478</v>
      </c>
      <c r="B59" s="3">
        <v>395759.45147345768</v>
      </c>
      <c r="C59" s="3">
        <v>539880.31775322813</v>
      </c>
      <c r="D59" s="3">
        <v>860381.43501729111</v>
      </c>
      <c r="E59" s="3">
        <v>1350748.7309241982</v>
      </c>
      <c r="F59" s="3">
        <v>1790158.154833819</v>
      </c>
      <c r="G59" s="3">
        <v>2532005.5397011661</v>
      </c>
      <c r="H59" s="3">
        <v>2652564.8737915452</v>
      </c>
      <c r="I59" s="3">
        <v>2392593.8100335277</v>
      </c>
    </row>
    <row r="60" spans="1:9" ht="31.5" customHeight="1" thickTop="1" thickBot="1">
      <c r="A60" s="233" t="s">
        <v>479</v>
      </c>
      <c r="B60" s="1"/>
      <c r="C60" s="1"/>
      <c r="D60" s="1"/>
      <c r="E60" s="1"/>
      <c r="F60" s="1"/>
      <c r="G60" s="1"/>
      <c r="H60" s="1"/>
      <c r="I60" s="1"/>
    </row>
    <row r="61" spans="1:9" ht="30" customHeight="1" thickTop="1">
      <c r="A61" s="126" t="s">
        <v>480</v>
      </c>
      <c r="B61" s="4">
        <v>42755.534077474891</v>
      </c>
      <c r="C61" s="4">
        <v>54268.044010043042</v>
      </c>
      <c r="D61" s="4">
        <v>67384.064763688759</v>
      </c>
      <c r="E61" s="4">
        <v>87360.780596209908</v>
      </c>
      <c r="F61" s="4">
        <v>112874.63552040815</v>
      </c>
      <c r="G61" s="4">
        <v>100363.25625655976</v>
      </c>
      <c r="H61" s="4">
        <v>137901.03279154521</v>
      </c>
      <c r="I61" s="4">
        <v>117477.9896909621</v>
      </c>
    </row>
    <row r="62" spans="1:9" ht="21" customHeight="1">
      <c r="A62" s="123" t="s">
        <v>481</v>
      </c>
      <c r="B62" s="4">
        <v>-11954.107912482066</v>
      </c>
      <c r="C62" s="4">
        <v>-16824.705304160689</v>
      </c>
      <c r="D62" s="4">
        <v>-14610.524236311241</v>
      </c>
      <c r="E62" s="4">
        <v>-15618.799648688047</v>
      </c>
      <c r="F62" s="4">
        <v>-21554.589911078718</v>
      </c>
      <c r="G62" s="4">
        <v>-19762.49499271137</v>
      </c>
      <c r="H62" s="4">
        <v>-26942.178625364431</v>
      </c>
      <c r="I62" s="4">
        <v>-22326.297405247809</v>
      </c>
    </row>
    <row r="63" spans="1:9" ht="21.75" customHeight="1">
      <c r="A63" s="121" t="s">
        <v>482</v>
      </c>
      <c r="B63" s="4">
        <v>30801.426164992827</v>
      </c>
      <c r="C63" s="4">
        <v>37443.338705882357</v>
      </c>
      <c r="D63" s="4">
        <v>52773.540527377518</v>
      </c>
      <c r="E63" s="4">
        <v>71741.980947521864</v>
      </c>
      <c r="F63" s="4">
        <v>91320.045609329449</v>
      </c>
      <c r="G63" s="4">
        <v>80600.761263848399</v>
      </c>
      <c r="H63" s="4">
        <v>110958.85416618077</v>
      </c>
      <c r="I63" s="4">
        <v>95151.692285714293</v>
      </c>
    </row>
    <row r="64" spans="1:9">
      <c r="A64" s="126" t="s">
        <v>483</v>
      </c>
      <c r="B64" s="4">
        <v>5864.678958393114</v>
      </c>
      <c r="C64" s="4">
        <v>6553.9707604017221</v>
      </c>
      <c r="D64" s="4">
        <v>5131.2788688760802</v>
      </c>
      <c r="E64" s="4">
        <v>5240.1852696793003</v>
      </c>
      <c r="F64" s="4">
        <v>6068.508422740525</v>
      </c>
      <c r="G64" s="4">
        <v>5177.9984344023314</v>
      </c>
      <c r="H64" s="4">
        <v>7015.2980437317774</v>
      </c>
      <c r="I64" s="4">
        <v>6441.2639241982506</v>
      </c>
    </row>
    <row r="65" spans="1:9">
      <c r="A65" s="123" t="s">
        <v>484</v>
      </c>
      <c r="B65" s="4">
        <v>-288.9831176470588</v>
      </c>
      <c r="C65" s="4">
        <v>-386.23096987087513</v>
      </c>
      <c r="D65" s="4">
        <v>-273.84223054755046</v>
      </c>
      <c r="E65" s="4">
        <v>-519.25186734693875</v>
      </c>
      <c r="F65" s="4">
        <v>-1314.4266486880467</v>
      </c>
      <c r="G65" s="4">
        <v>-1525.2649271137027</v>
      </c>
      <c r="H65" s="4">
        <v>-2214.0485276967929</v>
      </c>
      <c r="I65" s="4">
        <v>-1921.3512594752187</v>
      </c>
    </row>
    <row r="66" spans="1:9">
      <c r="A66" s="127" t="s">
        <v>485</v>
      </c>
      <c r="B66" s="4">
        <v>36377.122005738878</v>
      </c>
      <c r="C66" s="4">
        <v>43611.078496413196</v>
      </c>
      <c r="D66" s="4">
        <v>57630.977165706048</v>
      </c>
      <c r="E66" s="4">
        <v>76462.91434985424</v>
      </c>
      <c r="F66" s="4">
        <v>96074.127383381929</v>
      </c>
      <c r="G66" s="4">
        <v>84253.494771137019</v>
      </c>
      <c r="H66" s="4">
        <v>115760.10368221575</v>
      </c>
      <c r="I66" s="4">
        <v>99671.604950437322</v>
      </c>
    </row>
    <row r="67" spans="1:9">
      <c r="A67" s="126" t="s">
        <v>486</v>
      </c>
      <c r="B67" s="4">
        <v>3254.3161233859396</v>
      </c>
      <c r="C67" s="4">
        <v>2743.1796398852225</v>
      </c>
      <c r="D67" s="4">
        <v>21661.525002881845</v>
      </c>
      <c r="E67" s="4">
        <v>22667.033339650148</v>
      </c>
      <c r="F67" s="4">
        <v>23245.049078717206</v>
      </c>
      <c r="G67" s="4">
        <v>22043.142473760934</v>
      </c>
      <c r="H67" s="4">
        <v>35300.181314868802</v>
      </c>
      <c r="I67" s="4">
        <v>35391.744144314871</v>
      </c>
    </row>
    <row r="68" spans="1:9">
      <c r="A68" s="126" t="s">
        <v>487</v>
      </c>
      <c r="B68" s="4">
        <v>-7952.3224246771879</v>
      </c>
      <c r="C68" s="4">
        <v>-9326.2685710186506</v>
      </c>
      <c r="D68" s="4">
        <v>-30178.559064841498</v>
      </c>
      <c r="E68" s="4">
        <v>-35571.047534985424</v>
      </c>
      <c r="F68" s="4">
        <v>-35740.510268221573</v>
      </c>
      <c r="G68" s="4">
        <v>-29616.404937317784</v>
      </c>
      <c r="H68" s="4">
        <v>-51814.119075801747</v>
      </c>
      <c r="I68" s="4">
        <v>-48667.722827988342</v>
      </c>
    </row>
    <row r="69" spans="1:9">
      <c r="A69" s="121" t="s">
        <v>488</v>
      </c>
      <c r="B69" s="4">
        <v>31679.115704447631</v>
      </c>
      <c r="C69" s="4">
        <v>37027.989565279771</v>
      </c>
      <c r="D69" s="4">
        <v>49113.943103746395</v>
      </c>
      <c r="E69" s="4">
        <v>63558.900154518946</v>
      </c>
      <c r="F69" s="4">
        <v>83578.666193877551</v>
      </c>
      <c r="G69" s="4">
        <v>76680.232307580169</v>
      </c>
      <c r="H69" s="4">
        <v>99246.165921282809</v>
      </c>
      <c r="I69" s="4">
        <v>86395.626266763866</v>
      </c>
    </row>
    <row r="70" spans="1:9">
      <c r="A70" s="123" t="s">
        <v>489</v>
      </c>
      <c r="B70" s="4">
        <v>-22627.950124820662</v>
      </c>
      <c r="C70" s="4">
        <v>-28508.37213199426</v>
      </c>
      <c r="D70" s="4">
        <v>-36940.322259365996</v>
      </c>
      <c r="E70" s="4">
        <v>-49382.878077259476</v>
      </c>
      <c r="F70" s="4">
        <v>-63864.717243440238</v>
      </c>
      <c r="G70" s="4">
        <v>-64223.914332361521</v>
      </c>
      <c r="H70" s="4">
        <v>-80852.415567055374</v>
      </c>
      <c r="I70" s="4">
        <v>-71201.854384839651</v>
      </c>
    </row>
    <row r="71" spans="1:9">
      <c r="A71" s="127" t="s">
        <v>490</v>
      </c>
      <c r="B71" s="4">
        <v>9051.1655796269733</v>
      </c>
      <c r="C71" s="4">
        <v>8519.6174332855098</v>
      </c>
      <c r="D71" s="4">
        <v>12173.620844380403</v>
      </c>
      <c r="E71" s="4">
        <v>14176.022077259477</v>
      </c>
      <c r="F71" s="4">
        <v>19713.94895043732</v>
      </c>
      <c r="G71" s="4">
        <v>12456.317975218659</v>
      </c>
      <c r="H71" s="4">
        <v>18393.750354227406</v>
      </c>
      <c r="I71" s="4">
        <v>15193.771881924198</v>
      </c>
    </row>
    <row r="72" spans="1:9">
      <c r="A72" s="127" t="s">
        <v>491</v>
      </c>
      <c r="B72" s="4">
        <v>-10005.570116212339</v>
      </c>
      <c r="C72" s="4">
        <v>171.58702869440461</v>
      </c>
      <c r="D72" s="4">
        <v>-12798.468684438039</v>
      </c>
      <c r="E72" s="4">
        <v>-2195.4325612244897</v>
      </c>
      <c r="F72" s="4">
        <v>46.469749271137019</v>
      </c>
      <c r="G72" s="4">
        <v>36.704427113702621</v>
      </c>
      <c r="H72" s="4">
        <v>54.641581632653065</v>
      </c>
      <c r="I72" s="4">
        <v>50.958685131195338</v>
      </c>
    </row>
    <row r="73" spans="1:9">
      <c r="A73" s="128" t="s">
        <v>492</v>
      </c>
      <c r="B73" s="4">
        <v>-10213.970202295553</v>
      </c>
      <c r="C73" s="4">
        <v>0</v>
      </c>
      <c r="D73" s="4">
        <v>-12810.320396253603</v>
      </c>
      <c r="E73" s="4">
        <v>-2283.4021472303207</v>
      </c>
      <c r="F73" s="4">
        <v>0</v>
      </c>
      <c r="G73" s="4">
        <v>0</v>
      </c>
      <c r="H73" s="4">
        <v>0</v>
      </c>
      <c r="I73" s="4">
        <v>0</v>
      </c>
    </row>
    <row r="74" spans="1:9">
      <c r="A74" s="128" t="s">
        <v>493</v>
      </c>
      <c r="B74" s="4">
        <v>208.40008608321378</v>
      </c>
      <c r="C74" s="4">
        <v>171.58702869440461</v>
      </c>
      <c r="D74" s="4">
        <v>11.851711815561961</v>
      </c>
      <c r="E74" s="4">
        <v>87.969586005830905</v>
      </c>
      <c r="F74" s="4">
        <v>46.469749271137019</v>
      </c>
      <c r="G74" s="4">
        <v>36.704427113702621</v>
      </c>
      <c r="H74" s="4">
        <v>54.641581632653065</v>
      </c>
      <c r="I74" s="4">
        <v>50.958685131195338</v>
      </c>
    </row>
    <row r="75" spans="1:9">
      <c r="A75" s="121" t="s">
        <v>494</v>
      </c>
      <c r="B75" s="4">
        <v>9071.4694175035875</v>
      </c>
      <c r="C75" s="4">
        <v>-158.69986513629843</v>
      </c>
      <c r="D75" s="4">
        <v>12764.856087896254</v>
      </c>
      <c r="E75" s="4">
        <v>2260.6882478134112</v>
      </c>
      <c r="F75" s="4">
        <v>-13.538131195335279</v>
      </c>
      <c r="G75" s="4">
        <v>-9.9802390670553933</v>
      </c>
      <c r="H75" s="4">
        <v>-16.67680612244898</v>
      </c>
      <c r="I75" s="4">
        <v>-19.410405247813411</v>
      </c>
    </row>
    <row r="76" spans="1:9">
      <c r="A76" s="121" t="s">
        <v>495</v>
      </c>
      <c r="B76" s="4">
        <v>9831.6974002869447</v>
      </c>
      <c r="C76" s="4">
        <v>0</v>
      </c>
      <c r="D76" s="4">
        <v>12770.778025936599</v>
      </c>
      <c r="E76" s="4">
        <v>2285.0409285714286</v>
      </c>
      <c r="F76" s="4">
        <v>0</v>
      </c>
      <c r="G76" s="4">
        <v>0</v>
      </c>
      <c r="H76" s="4">
        <v>0</v>
      </c>
      <c r="I76" s="4">
        <v>0</v>
      </c>
    </row>
    <row r="77" spans="1:9">
      <c r="A77" s="123" t="s">
        <v>496</v>
      </c>
      <c r="B77" s="4">
        <v>-760.22798278335722</v>
      </c>
      <c r="C77" s="4">
        <v>-158.69986513629843</v>
      </c>
      <c r="D77" s="4">
        <v>-5.9219380403458217</v>
      </c>
      <c r="E77" s="4">
        <v>-24.352680758017495</v>
      </c>
      <c r="F77" s="4">
        <v>-13.538131195335279</v>
      </c>
      <c r="G77" s="4">
        <v>-9.9802390670553933</v>
      </c>
      <c r="H77" s="4">
        <v>-16.67680612244898</v>
      </c>
      <c r="I77" s="4">
        <v>-19.410405247813411</v>
      </c>
    </row>
    <row r="78" spans="1:9">
      <c r="A78" s="121" t="s">
        <v>497</v>
      </c>
      <c r="B78" s="4">
        <v>8117.0648809182203</v>
      </c>
      <c r="C78" s="4">
        <v>8532.5045968436152</v>
      </c>
      <c r="D78" s="4">
        <v>12140.008247838618</v>
      </c>
      <c r="E78" s="4">
        <v>14241.277763848395</v>
      </c>
      <c r="F78" s="4">
        <v>19746.880568513116</v>
      </c>
      <c r="G78" s="4">
        <v>12483.042163265305</v>
      </c>
      <c r="H78" s="4">
        <v>18431.715129737611</v>
      </c>
      <c r="I78" s="4">
        <v>15225.32016180758</v>
      </c>
    </row>
    <row r="79" spans="1:9">
      <c r="A79" s="129" t="s">
        <v>498</v>
      </c>
      <c r="B79" s="4">
        <v>0</v>
      </c>
      <c r="C79" s="4">
        <v>0</v>
      </c>
      <c r="D79" s="4">
        <v>0</v>
      </c>
      <c r="E79" s="4">
        <v>26.688276967930026</v>
      </c>
      <c r="F79" s="4">
        <v>464.69606413994171</v>
      </c>
      <c r="G79" s="4">
        <v>437.59867638483962</v>
      </c>
      <c r="H79" s="4">
        <v>634.15667201166184</v>
      </c>
      <c r="I79" s="4">
        <v>520.51523615160352</v>
      </c>
    </row>
    <row r="80" spans="1:9">
      <c r="A80" s="127" t="s">
        <v>499</v>
      </c>
      <c r="B80" s="4">
        <v>8117.0648809182203</v>
      </c>
      <c r="C80" s="4">
        <v>8532.5045968436152</v>
      </c>
      <c r="D80" s="4">
        <v>12140.008247838618</v>
      </c>
      <c r="E80" s="4">
        <v>14267.966040816327</v>
      </c>
      <c r="F80" s="4">
        <v>20211.576632653057</v>
      </c>
      <c r="G80" s="4">
        <v>12920.640839650147</v>
      </c>
      <c r="H80" s="4">
        <v>19065.871801749272</v>
      </c>
      <c r="I80" s="4">
        <v>15745.835397959183</v>
      </c>
    </row>
    <row r="81" spans="1:9">
      <c r="A81" s="126" t="s">
        <v>500</v>
      </c>
      <c r="B81" s="4">
        <v>0</v>
      </c>
      <c r="C81" s="4">
        <v>0</v>
      </c>
      <c r="D81" s="4">
        <v>0</v>
      </c>
      <c r="E81" s="4">
        <v>0</v>
      </c>
      <c r="F81" s="4">
        <v>0</v>
      </c>
      <c r="G81" s="4">
        <v>0</v>
      </c>
      <c r="H81" s="4">
        <v>0</v>
      </c>
      <c r="I81" s="4">
        <v>0</v>
      </c>
    </row>
    <row r="82" spans="1:9" ht="21" customHeight="1">
      <c r="A82" s="121" t="s">
        <v>501</v>
      </c>
      <c r="B82" s="4">
        <v>8117.0648809182203</v>
      </c>
      <c r="C82" s="4">
        <v>8532.5045968436152</v>
      </c>
      <c r="D82" s="4">
        <v>12140.008247838618</v>
      </c>
      <c r="E82" s="4">
        <v>14267.966040816327</v>
      </c>
      <c r="F82" s="4">
        <v>20211.576632653057</v>
      </c>
      <c r="G82" s="4">
        <v>12920.640839650147</v>
      </c>
      <c r="H82" s="4">
        <v>19065.871801749272</v>
      </c>
      <c r="I82" s="4">
        <v>15745.835397959183</v>
      </c>
    </row>
    <row r="83" spans="1:9" ht="21" customHeight="1">
      <c r="A83" s="126" t="s">
        <v>502</v>
      </c>
      <c r="B83" s="4">
        <v>-1509.0489139167862</v>
      </c>
      <c r="C83" s="4">
        <v>0</v>
      </c>
      <c r="D83" s="4">
        <v>0</v>
      </c>
      <c r="E83" s="4">
        <v>0</v>
      </c>
      <c r="F83" s="4">
        <v>0</v>
      </c>
      <c r="G83" s="4">
        <v>0</v>
      </c>
      <c r="H83" s="4">
        <v>0</v>
      </c>
      <c r="I83" s="4">
        <v>0</v>
      </c>
    </row>
    <row r="84" spans="1:9" ht="21" customHeight="1">
      <c r="A84" s="121" t="s">
        <v>503</v>
      </c>
      <c r="B84" s="4">
        <v>6608.0159670014336</v>
      </c>
      <c r="C84" s="4">
        <v>8532.5045968436152</v>
      </c>
      <c r="D84" s="4">
        <v>12140.008247838618</v>
      </c>
      <c r="E84" s="4">
        <v>14267.966040816327</v>
      </c>
      <c r="F84" s="4">
        <v>20211.576632653057</v>
      </c>
      <c r="G84" s="4">
        <v>12920.640839650147</v>
      </c>
      <c r="H84" s="4">
        <v>19065.871801749272</v>
      </c>
      <c r="I84" s="4">
        <v>15745.835397959183</v>
      </c>
    </row>
    <row r="85" spans="1:9" ht="18" customHeight="1" thickBot="1">
      <c r="A85" s="126" t="s">
        <v>504</v>
      </c>
      <c r="B85" s="4">
        <v>-1519.857675753228</v>
      </c>
      <c r="C85" s="4">
        <v>-1983.6886657101863</v>
      </c>
      <c r="D85" s="4">
        <v>-3282.549279538905</v>
      </c>
      <c r="E85" s="4">
        <v>-2765.3616618075803</v>
      </c>
      <c r="F85" s="4">
        <v>-7500.9042274052481</v>
      </c>
      <c r="G85" s="4">
        <v>-3150</v>
      </c>
      <c r="H85" s="4">
        <v>-6958.6846938775507</v>
      </c>
      <c r="I85" s="4">
        <v>-3150</v>
      </c>
    </row>
    <row r="86" spans="1:9" ht="24" customHeight="1" thickTop="1" thickBot="1">
      <c r="A86" s="118" t="s">
        <v>505</v>
      </c>
      <c r="B86" s="1">
        <v>5088.1582912482063</v>
      </c>
      <c r="C86" s="1">
        <v>6548.8159311334293</v>
      </c>
      <c r="D86" s="1">
        <v>8857.4589682997121</v>
      </c>
      <c r="E86" s="1">
        <v>11502.604379008748</v>
      </c>
      <c r="F86" s="1">
        <v>12710.672405247815</v>
      </c>
      <c r="G86" s="1">
        <v>9770.6408396501465</v>
      </c>
      <c r="H86" s="1">
        <v>12107.187107871719</v>
      </c>
      <c r="I86" s="1">
        <v>12595.835397959183</v>
      </c>
    </row>
    <row r="87" spans="1:9" ht="15" customHeight="1" thickTop="1" thickBot="1">
      <c r="A87" s="234"/>
      <c r="B87" s="5"/>
      <c r="C87" s="5"/>
      <c r="D87" s="5"/>
      <c r="E87" s="5"/>
      <c r="F87" s="5"/>
      <c r="G87" s="5"/>
      <c r="H87" s="5"/>
      <c r="I87" s="5"/>
    </row>
    <row r="88" spans="1:9" ht="28.5" customHeight="1" thickTop="1">
      <c r="A88" s="235"/>
      <c r="B88" s="130"/>
      <c r="C88" s="130"/>
      <c r="D88" s="130"/>
      <c r="E88" s="130"/>
      <c r="F88" s="130"/>
      <c r="G88" s="130"/>
      <c r="H88" s="130"/>
    </row>
    <row r="89" spans="1:9">
      <c r="A89" s="235"/>
      <c r="B89" s="130"/>
      <c r="C89" s="130"/>
      <c r="D89" s="130"/>
      <c r="E89" s="130"/>
      <c r="F89" s="130"/>
      <c r="G89" s="130"/>
      <c r="H89" s="130"/>
    </row>
    <row r="90" spans="1:9" ht="19.5">
      <c r="A90" s="238"/>
      <c r="B90" s="130"/>
      <c r="C90" s="130"/>
      <c r="D90" s="130"/>
      <c r="E90" s="130"/>
      <c r="F90" s="130"/>
      <c r="G90" s="130"/>
      <c r="H90" s="130"/>
    </row>
    <row r="91" spans="1:9" ht="19.5">
      <c r="A91" s="238"/>
      <c r="B91" s="130"/>
      <c r="C91" s="130"/>
      <c r="D91" s="130"/>
      <c r="E91" s="130"/>
      <c r="F91" s="130"/>
      <c r="G91" s="130"/>
      <c r="H91" s="130"/>
    </row>
    <row r="92" spans="1:9" ht="19.5">
      <c r="A92" s="238"/>
      <c r="B92" s="130"/>
      <c r="C92" s="130"/>
      <c r="D92" s="130"/>
      <c r="E92" s="130"/>
      <c r="F92" s="130"/>
      <c r="G92" s="130"/>
      <c r="H92" s="130"/>
    </row>
    <row r="93" spans="1:9" ht="19.5">
      <c r="A93" s="239"/>
      <c r="B93" s="130"/>
      <c r="C93" s="130"/>
      <c r="D93" s="130"/>
      <c r="E93" s="130"/>
      <c r="F93" s="130"/>
      <c r="G93" s="130"/>
      <c r="H93" s="130"/>
    </row>
    <row r="94" spans="1:9" ht="19.5">
      <c r="A94" s="239"/>
      <c r="B94" s="130"/>
      <c r="C94" s="130"/>
      <c r="D94" s="130"/>
      <c r="E94" s="130"/>
      <c r="F94" s="130"/>
      <c r="G94" s="130"/>
      <c r="H94" s="130"/>
    </row>
    <row r="95" spans="1:9" ht="19.5">
      <c r="A95" s="240"/>
      <c r="B95" s="130"/>
      <c r="C95" s="130"/>
      <c r="D95" s="130"/>
      <c r="E95" s="130"/>
      <c r="F95" s="130"/>
      <c r="G95" s="130"/>
      <c r="H95" s="130"/>
    </row>
    <row r="96" spans="1:9" ht="19.5">
      <c r="A96" s="238"/>
      <c r="B96" s="130"/>
      <c r="C96" s="130"/>
      <c r="D96" s="130"/>
      <c r="E96" s="130"/>
      <c r="F96" s="130"/>
      <c r="G96" s="130"/>
      <c r="H96" s="130"/>
    </row>
    <row r="97" spans="1:8" ht="19.5">
      <c r="A97" s="238"/>
      <c r="B97" s="130"/>
      <c r="C97" s="130"/>
      <c r="D97" s="130"/>
      <c r="E97" s="130"/>
      <c r="F97" s="130"/>
      <c r="G97" s="130"/>
      <c r="H97" s="130"/>
    </row>
    <row r="98" spans="1:8" ht="19.5">
      <c r="A98" s="238"/>
      <c r="B98" s="130"/>
      <c r="C98" s="130"/>
      <c r="D98" s="130"/>
      <c r="E98" s="130"/>
      <c r="F98" s="130"/>
      <c r="G98" s="130"/>
      <c r="H98" s="130"/>
    </row>
    <row r="99" spans="1:8" ht="19.5">
      <c r="A99" s="238"/>
      <c r="B99" s="130"/>
      <c r="C99" s="130"/>
      <c r="D99" s="130"/>
      <c r="E99" s="130"/>
      <c r="F99" s="130"/>
      <c r="G99" s="130"/>
      <c r="H99" s="130"/>
    </row>
    <row r="100" spans="1:8" ht="19.5">
      <c r="A100" s="238"/>
      <c r="B100" s="130"/>
      <c r="C100" s="130"/>
      <c r="D100" s="130"/>
      <c r="E100" s="130"/>
      <c r="F100" s="130"/>
      <c r="G100" s="130"/>
      <c r="H100" s="130"/>
    </row>
    <row r="101" spans="1:8" ht="19.5">
      <c r="A101" s="241"/>
      <c r="B101" s="130"/>
      <c r="C101" s="130"/>
      <c r="D101" s="130"/>
      <c r="E101" s="130"/>
      <c r="F101" s="130"/>
      <c r="G101" s="130"/>
      <c r="H101" s="130"/>
    </row>
    <row r="102" spans="1:8">
      <c r="A102" s="242"/>
      <c r="B102" s="130"/>
      <c r="C102" s="130"/>
      <c r="D102" s="130"/>
      <c r="E102" s="130"/>
      <c r="F102" s="130"/>
      <c r="G102" s="130"/>
      <c r="H102" s="130"/>
    </row>
    <row r="103" spans="1:8">
      <c r="A103" s="242"/>
      <c r="B103" s="130"/>
      <c r="C103" s="130"/>
      <c r="D103" s="130"/>
      <c r="E103" s="130"/>
      <c r="F103" s="130"/>
      <c r="G103" s="130"/>
      <c r="H103" s="130"/>
    </row>
    <row r="104" spans="1:8">
      <c r="A104" s="242"/>
      <c r="B104" s="130"/>
      <c r="C104" s="130"/>
      <c r="D104" s="130"/>
      <c r="E104" s="130"/>
      <c r="F104" s="130"/>
      <c r="G104" s="130"/>
      <c r="H104" s="130"/>
    </row>
    <row r="105" spans="1:8">
      <c r="A105" s="242"/>
      <c r="B105" s="130"/>
      <c r="C105" s="130"/>
      <c r="D105" s="130"/>
      <c r="E105" s="130"/>
      <c r="F105" s="130"/>
      <c r="G105" s="130"/>
      <c r="H105" s="130"/>
    </row>
    <row r="106" spans="1:8">
      <c r="A106" s="242"/>
      <c r="B106" s="130"/>
      <c r="C106" s="130"/>
      <c r="D106" s="130"/>
      <c r="E106" s="130"/>
      <c r="F106" s="130"/>
      <c r="G106" s="130"/>
      <c r="H106" s="130"/>
    </row>
    <row r="107" spans="1:8">
      <c r="A107" s="242"/>
      <c r="B107" s="130"/>
      <c r="C107" s="130"/>
      <c r="D107" s="130"/>
      <c r="E107" s="130"/>
      <c r="F107" s="130"/>
      <c r="G107" s="130"/>
      <c r="H107" s="130"/>
    </row>
    <row r="108" spans="1:8">
      <c r="A108" s="243"/>
      <c r="B108" s="130"/>
      <c r="C108" s="130"/>
      <c r="D108" s="130"/>
      <c r="E108" s="130"/>
      <c r="F108" s="130"/>
      <c r="G108" s="130"/>
      <c r="H108" s="130"/>
    </row>
    <row r="109" spans="1:8">
      <c r="A109" s="243"/>
      <c r="B109" s="130"/>
      <c r="C109" s="130"/>
      <c r="D109" s="130"/>
      <c r="E109" s="130"/>
      <c r="F109" s="130"/>
      <c r="G109" s="130"/>
      <c r="H109" s="130"/>
    </row>
    <row r="110" spans="1:8" ht="19.5">
      <c r="A110" s="238"/>
      <c r="B110" s="130"/>
      <c r="C110" s="130"/>
      <c r="D110" s="130"/>
      <c r="E110" s="130"/>
      <c r="F110" s="130"/>
      <c r="G110" s="130"/>
      <c r="H110" s="130"/>
    </row>
    <row r="111" spans="1:8" ht="19.5">
      <c r="A111" s="238"/>
      <c r="B111" s="130"/>
      <c r="C111" s="130"/>
      <c r="D111" s="130"/>
      <c r="E111" s="130"/>
      <c r="F111" s="130"/>
      <c r="G111" s="130"/>
      <c r="H111" s="130"/>
    </row>
    <row r="112" spans="1:8" ht="19.5">
      <c r="A112" s="240"/>
      <c r="B112" s="130"/>
      <c r="C112" s="130"/>
      <c r="D112" s="130"/>
      <c r="E112" s="130"/>
      <c r="F112" s="130"/>
      <c r="G112" s="130"/>
      <c r="H112" s="130"/>
    </row>
    <row r="113" spans="1:8" ht="19.5">
      <c r="A113" s="240"/>
      <c r="B113" s="130"/>
      <c r="C113" s="130"/>
      <c r="D113" s="130"/>
      <c r="E113" s="130"/>
      <c r="F113" s="130"/>
      <c r="G113" s="130"/>
      <c r="H113" s="130"/>
    </row>
    <row r="114" spans="1:8" ht="19.5">
      <c r="A114" s="240"/>
      <c r="B114" s="130"/>
      <c r="C114" s="130"/>
      <c r="D114" s="130"/>
      <c r="E114" s="130"/>
      <c r="F114" s="130"/>
      <c r="G114" s="130"/>
      <c r="H114" s="130"/>
    </row>
    <row r="115" spans="1:8" ht="19.5">
      <c r="A115" s="238"/>
      <c r="B115" s="130"/>
      <c r="C115" s="130"/>
      <c r="D115" s="130"/>
      <c r="E115" s="130"/>
      <c r="F115" s="130"/>
      <c r="G115" s="130"/>
      <c r="H115" s="130"/>
    </row>
    <row r="116" spans="1:8" ht="19.5">
      <c r="A116" s="238"/>
      <c r="B116" s="130"/>
      <c r="C116" s="130"/>
      <c r="D116" s="130"/>
      <c r="E116" s="130"/>
      <c r="F116" s="130"/>
      <c r="G116" s="130"/>
      <c r="H116" s="130"/>
    </row>
    <row r="117" spans="1:8" ht="19.5">
      <c r="A117" s="238"/>
      <c r="B117" s="130"/>
      <c r="C117" s="130"/>
      <c r="D117" s="130"/>
      <c r="E117" s="130"/>
      <c r="F117" s="130"/>
      <c r="G117" s="130"/>
      <c r="H117" s="130"/>
    </row>
    <row r="118" spans="1:8" ht="19.5">
      <c r="A118" s="238"/>
      <c r="B118" s="130"/>
      <c r="C118" s="130"/>
      <c r="D118" s="130"/>
      <c r="E118" s="130"/>
      <c r="F118" s="130"/>
      <c r="G118" s="130"/>
      <c r="H118" s="130"/>
    </row>
    <row r="119" spans="1:8" ht="19.5">
      <c r="A119" s="238"/>
      <c r="B119" s="130"/>
      <c r="C119" s="130"/>
      <c r="D119" s="130"/>
      <c r="E119" s="130"/>
      <c r="F119" s="130"/>
      <c r="G119" s="130"/>
      <c r="H119" s="130"/>
    </row>
    <row r="120" spans="1:8" ht="19.5">
      <c r="A120" s="238"/>
      <c r="B120" s="130"/>
      <c r="C120" s="130"/>
      <c r="D120" s="130"/>
      <c r="E120" s="130"/>
      <c r="F120" s="130"/>
      <c r="G120" s="130"/>
      <c r="H120" s="130"/>
    </row>
    <row r="121" spans="1:8" ht="19.5">
      <c r="A121" s="238"/>
      <c r="B121" s="130"/>
      <c r="C121" s="130"/>
      <c r="D121" s="130"/>
      <c r="E121" s="130"/>
      <c r="F121" s="130"/>
      <c r="G121" s="130"/>
      <c r="H121" s="130"/>
    </row>
    <row r="122" spans="1:8" ht="19.5">
      <c r="A122" s="240"/>
      <c r="B122" s="130"/>
      <c r="C122" s="130"/>
      <c r="D122" s="130"/>
      <c r="E122" s="130"/>
      <c r="F122" s="130"/>
      <c r="G122" s="130"/>
      <c r="H122" s="130"/>
    </row>
    <row r="123" spans="1:8" ht="19.5">
      <c r="A123" s="238"/>
      <c r="B123" s="130"/>
      <c r="C123" s="130"/>
      <c r="D123" s="130"/>
      <c r="E123" s="130"/>
      <c r="F123" s="130"/>
      <c r="G123" s="130"/>
      <c r="H123" s="130"/>
    </row>
    <row r="124" spans="1:8" ht="19.5">
      <c r="A124" s="238"/>
      <c r="B124" s="130"/>
      <c r="C124" s="130"/>
      <c r="D124" s="130"/>
      <c r="E124" s="130"/>
      <c r="F124" s="130"/>
      <c r="G124" s="130"/>
      <c r="H124" s="130"/>
    </row>
    <row r="125" spans="1:8" ht="19.5">
      <c r="A125" s="238"/>
      <c r="B125" s="130"/>
      <c r="C125" s="130"/>
      <c r="D125" s="130"/>
      <c r="E125" s="130"/>
      <c r="F125" s="130"/>
      <c r="G125" s="130"/>
      <c r="H125" s="130"/>
    </row>
    <row r="126" spans="1:8" ht="19.5">
      <c r="A126" s="238"/>
      <c r="B126" s="130"/>
      <c r="C126" s="130"/>
      <c r="D126" s="130"/>
      <c r="E126" s="130"/>
      <c r="F126" s="130"/>
      <c r="G126" s="130"/>
      <c r="H126" s="130"/>
    </row>
    <row r="127" spans="1:8" ht="19.5">
      <c r="A127" s="238"/>
      <c r="B127" s="130"/>
      <c r="C127" s="130"/>
      <c r="D127" s="130"/>
      <c r="E127" s="130"/>
      <c r="F127" s="130"/>
      <c r="G127" s="130"/>
      <c r="H127" s="130"/>
    </row>
    <row r="128" spans="1:8" ht="19.5">
      <c r="A128" s="240"/>
      <c r="B128" s="130"/>
      <c r="C128" s="130"/>
      <c r="D128" s="130"/>
      <c r="E128" s="130"/>
      <c r="F128" s="130"/>
      <c r="G128" s="130"/>
      <c r="H128" s="130"/>
    </row>
    <row r="129" spans="1:8" ht="19.5">
      <c r="A129" s="238"/>
      <c r="B129" s="130"/>
      <c r="C129" s="130"/>
      <c r="D129" s="130"/>
      <c r="E129" s="130"/>
      <c r="F129" s="130"/>
      <c r="G129" s="130"/>
      <c r="H129" s="130"/>
    </row>
    <row r="130" spans="1:8" ht="19.5">
      <c r="A130" s="238"/>
      <c r="B130" s="130"/>
      <c r="C130" s="130"/>
      <c r="D130" s="130"/>
      <c r="E130" s="130"/>
      <c r="F130" s="130"/>
      <c r="G130" s="130"/>
      <c r="H130" s="130"/>
    </row>
    <row r="131" spans="1:8" ht="19.5">
      <c r="A131" s="238"/>
      <c r="B131" s="130"/>
      <c r="C131" s="130"/>
      <c r="D131" s="130"/>
      <c r="E131" s="130"/>
      <c r="F131" s="130"/>
      <c r="G131" s="130"/>
      <c r="H131" s="130"/>
    </row>
    <row r="132" spans="1:8" ht="19.5">
      <c r="A132" s="240"/>
      <c r="B132" s="130"/>
      <c r="C132" s="130"/>
      <c r="D132" s="130"/>
      <c r="E132" s="130"/>
      <c r="F132" s="130"/>
      <c r="G132" s="130"/>
      <c r="H132" s="130"/>
    </row>
    <row r="133" spans="1:8" ht="19.5">
      <c r="A133" s="238"/>
      <c r="B133" s="130"/>
      <c r="C133" s="130"/>
      <c r="D133" s="130"/>
      <c r="E133" s="130"/>
      <c r="F133" s="130"/>
      <c r="G133" s="130"/>
      <c r="H133" s="130"/>
    </row>
    <row r="134" spans="1:8" ht="19.5">
      <c r="A134" s="238"/>
      <c r="B134" s="130"/>
      <c r="C134" s="130"/>
      <c r="D134" s="130"/>
      <c r="E134" s="130"/>
      <c r="F134" s="130"/>
      <c r="G134" s="130"/>
      <c r="H134" s="130"/>
    </row>
    <row r="135" spans="1:8" ht="19.5">
      <c r="A135" s="238"/>
      <c r="B135" s="130"/>
      <c r="C135" s="130"/>
      <c r="D135" s="130"/>
      <c r="E135" s="130"/>
      <c r="F135" s="130"/>
      <c r="G135" s="130"/>
      <c r="H135" s="130"/>
    </row>
    <row r="136" spans="1:8" ht="19.5">
      <c r="A136" s="238"/>
      <c r="B136" s="130"/>
      <c r="C136" s="130"/>
      <c r="D136" s="130"/>
      <c r="E136" s="130"/>
      <c r="F136" s="130"/>
      <c r="G136" s="130"/>
      <c r="H136" s="130"/>
    </row>
    <row r="137" spans="1:8" ht="19.5">
      <c r="A137" s="240"/>
      <c r="B137" s="130"/>
      <c r="C137" s="130"/>
      <c r="D137" s="130"/>
      <c r="E137" s="130"/>
      <c r="F137" s="130"/>
      <c r="G137" s="130"/>
      <c r="H137" s="130"/>
    </row>
    <row r="138" spans="1:8" ht="19.5">
      <c r="A138" s="238"/>
      <c r="B138" s="130"/>
      <c r="C138" s="130"/>
      <c r="D138" s="130"/>
      <c r="E138" s="130"/>
      <c r="F138" s="130"/>
      <c r="G138" s="130"/>
      <c r="H138" s="130"/>
    </row>
    <row r="139" spans="1:8" ht="19.5">
      <c r="A139" s="238"/>
      <c r="B139" s="130"/>
      <c r="C139" s="130"/>
      <c r="D139" s="130"/>
      <c r="E139" s="130"/>
      <c r="F139" s="130"/>
      <c r="G139" s="130"/>
      <c r="H139" s="130"/>
    </row>
    <row r="140" spans="1:8" ht="19.5">
      <c r="A140" s="238"/>
      <c r="B140" s="130"/>
      <c r="C140" s="130"/>
      <c r="D140" s="130"/>
      <c r="E140" s="130"/>
      <c r="F140" s="130"/>
      <c r="G140" s="130"/>
      <c r="H140" s="130"/>
    </row>
    <row r="141" spans="1:8" ht="19.5">
      <c r="A141" s="238"/>
      <c r="B141" s="130"/>
      <c r="C141" s="130"/>
      <c r="D141" s="130"/>
      <c r="E141" s="130"/>
      <c r="F141" s="130"/>
      <c r="G141" s="130"/>
      <c r="H141" s="130"/>
    </row>
    <row r="142" spans="1:8" ht="19.5">
      <c r="A142" s="239"/>
      <c r="B142" s="130"/>
      <c r="C142" s="130"/>
      <c r="D142" s="130"/>
      <c r="E142" s="130"/>
      <c r="F142" s="130"/>
      <c r="G142" s="130"/>
      <c r="H142" s="130"/>
    </row>
    <row r="143" spans="1:8" ht="19.5">
      <c r="A143" s="239"/>
      <c r="B143" s="130"/>
      <c r="C143" s="130"/>
      <c r="D143" s="130"/>
      <c r="E143" s="130"/>
      <c r="F143" s="130"/>
      <c r="G143" s="130"/>
      <c r="H143" s="130"/>
    </row>
    <row r="144" spans="1:8" ht="19.5">
      <c r="A144" s="240"/>
      <c r="B144" s="130"/>
      <c r="C144" s="130"/>
      <c r="D144" s="130"/>
      <c r="E144" s="130"/>
      <c r="F144" s="130"/>
      <c r="G144" s="130"/>
      <c r="H144" s="130"/>
    </row>
    <row r="145" spans="1:8" ht="19.5">
      <c r="A145" s="238"/>
      <c r="B145" s="130"/>
      <c r="C145" s="130"/>
      <c r="D145" s="130"/>
      <c r="E145" s="130"/>
      <c r="F145" s="130"/>
      <c r="G145" s="130"/>
      <c r="H145" s="130"/>
    </row>
    <row r="146" spans="1:8" ht="19.5">
      <c r="A146" s="238"/>
      <c r="B146" s="130"/>
      <c r="C146" s="130"/>
      <c r="D146" s="130"/>
      <c r="E146" s="130"/>
      <c r="F146" s="130"/>
      <c r="G146" s="130"/>
      <c r="H146" s="130"/>
    </row>
    <row r="147" spans="1:8" ht="19.5">
      <c r="A147" s="244"/>
      <c r="B147" s="130"/>
      <c r="C147" s="130"/>
      <c r="D147" s="130"/>
      <c r="E147" s="130"/>
      <c r="F147" s="130"/>
      <c r="G147" s="130"/>
      <c r="H147" s="130"/>
    </row>
    <row r="148" spans="1:8" ht="19.5">
      <c r="A148" s="240"/>
      <c r="B148" s="130"/>
      <c r="C148" s="130"/>
      <c r="D148" s="130"/>
      <c r="E148" s="130"/>
      <c r="F148" s="130"/>
      <c r="G148" s="130"/>
      <c r="H148" s="130"/>
    </row>
    <row r="149" spans="1:8" ht="19.5">
      <c r="A149" s="238"/>
      <c r="B149" s="130"/>
      <c r="C149" s="130"/>
      <c r="D149" s="130"/>
      <c r="E149" s="130"/>
      <c r="F149" s="130"/>
      <c r="G149" s="130"/>
      <c r="H149" s="130"/>
    </row>
    <row r="150" spans="1:8" ht="19.5">
      <c r="A150" s="238"/>
      <c r="B150" s="130"/>
      <c r="C150" s="130"/>
      <c r="D150" s="130"/>
      <c r="E150" s="130"/>
      <c r="F150" s="130"/>
      <c r="G150" s="130"/>
      <c r="H150" s="130"/>
    </row>
    <row r="151" spans="1:8" ht="19.5">
      <c r="A151" s="238"/>
      <c r="B151" s="130"/>
      <c r="C151" s="130"/>
      <c r="D151" s="130"/>
      <c r="E151" s="130"/>
      <c r="F151" s="130"/>
      <c r="G151" s="130"/>
      <c r="H151" s="130"/>
    </row>
    <row r="152" spans="1:8" ht="19.5">
      <c r="A152" s="240"/>
      <c r="B152" s="130"/>
      <c r="C152" s="130"/>
      <c r="D152" s="130"/>
      <c r="E152" s="130"/>
      <c r="F152" s="130"/>
      <c r="G152" s="130"/>
      <c r="H152" s="130"/>
    </row>
    <row r="153" spans="1:8" ht="19.5">
      <c r="A153" s="238"/>
      <c r="B153" s="130"/>
      <c r="C153" s="130"/>
      <c r="D153" s="130"/>
      <c r="E153" s="130"/>
      <c r="F153" s="130"/>
      <c r="G153" s="130"/>
      <c r="H153" s="130"/>
    </row>
    <row r="154" spans="1:8" ht="19.5">
      <c r="A154" s="238"/>
      <c r="B154" s="130"/>
      <c r="C154" s="130"/>
      <c r="D154" s="130"/>
      <c r="E154" s="130"/>
      <c r="F154" s="130"/>
      <c r="G154" s="130"/>
      <c r="H154" s="130"/>
    </row>
    <row r="155" spans="1:8" ht="19.5">
      <c r="A155" s="238"/>
      <c r="B155" s="130"/>
      <c r="C155" s="130"/>
      <c r="D155" s="130"/>
      <c r="E155" s="130"/>
      <c r="F155" s="130"/>
      <c r="G155" s="130"/>
      <c r="H155" s="130"/>
    </row>
    <row r="156" spans="1:8" ht="19.5">
      <c r="A156" s="240"/>
      <c r="B156" s="130"/>
      <c r="C156" s="130"/>
      <c r="D156" s="130"/>
      <c r="E156" s="130"/>
      <c r="F156" s="130"/>
      <c r="G156" s="130"/>
      <c r="H156" s="130"/>
    </row>
    <row r="157" spans="1:8" ht="19.5">
      <c r="A157" s="238"/>
      <c r="B157" s="130"/>
      <c r="C157" s="130"/>
      <c r="D157" s="130"/>
      <c r="E157" s="130"/>
      <c r="F157" s="130"/>
      <c r="G157" s="130"/>
      <c r="H157" s="130"/>
    </row>
    <row r="158" spans="1:8" ht="19.5">
      <c r="A158" s="238"/>
      <c r="B158" s="130"/>
      <c r="C158" s="130"/>
      <c r="D158" s="130"/>
      <c r="E158" s="130"/>
      <c r="F158" s="130"/>
      <c r="G158" s="130"/>
      <c r="H158" s="130"/>
    </row>
    <row r="159" spans="1:8" ht="19.5">
      <c r="A159" s="238"/>
      <c r="B159" s="130"/>
      <c r="C159" s="130"/>
      <c r="D159" s="130"/>
      <c r="E159" s="130"/>
      <c r="F159" s="130"/>
      <c r="G159" s="130"/>
      <c r="H159" s="130"/>
    </row>
    <row r="160" spans="1:8" ht="19.5">
      <c r="A160" s="240"/>
      <c r="B160" s="130"/>
      <c r="C160" s="130"/>
      <c r="D160" s="130"/>
      <c r="E160" s="130"/>
      <c r="F160" s="130"/>
      <c r="G160" s="130"/>
      <c r="H160" s="130"/>
    </row>
    <row r="161" spans="1:8" ht="19.5">
      <c r="A161" s="238"/>
      <c r="B161" s="130"/>
      <c r="C161" s="130"/>
      <c r="D161" s="130"/>
      <c r="E161" s="130"/>
      <c r="F161" s="130"/>
      <c r="G161" s="130"/>
      <c r="H161" s="130"/>
    </row>
    <row r="162" spans="1:8" ht="19.5">
      <c r="A162" s="238"/>
      <c r="B162" s="130"/>
      <c r="C162" s="130"/>
      <c r="D162" s="130"/>
      <c r="E162" s="130"/>
      <c r="F162" s="130"/>
      <c r="G162" s="130"/>
      <c r="H162" s="130"/>
    </row>
    <row r="163" spans="1:8" ht="19.5">
      <c r="A163" s="238"/>
      <c r="B163" s="130"/>
      <c r="C163" s="130"/>
      <c r="D163" s="130"/>
      <c r="E163" s="130"/>
      <c r="F163" s="130"/>
      <c r="G163" s="130"/>
      <c r="H163" s="130"/>
    </row>
    <row r="164" spans="1:8" ht="19.5">
      <c r="A164" s="245"/>
      <c r="B164" s="130"/>
      <c r="C164" s="130"/>
      <c r="D164" s="130"/>
      <c r="E164" s="130"/>
      <c r="F164" s="130"/>
      <c r="G164" s="130"/>
      <c r="H164" s="130"/>
    </row>
    <row r="165" spans="1:8" ht="19.5">
      <c r="A165" s="245"/>
      <c r="B165" s="130"/>
      <c r="C165" s="130"/>
      <c r="D165" s="130"/>
      <c r="E165" s="130"/>
      <c r="F165" s="130"/>
      <c r="G165" s="130"/>
      <c r="H165" s="130"/>
    </row>
    <row r="166" spans="1:8" ht="19.5">
      <c r="A166" s="245"/>
      <c r="B166" s="130"/>
      <c r="C166" s="130"/>
      <c r="D166" s="130"/>
      <c r="E166" s="130"/>
      <c r="F166" s="130"/>
      <c r="G166" s="130"/>
      <c r="H166" s="130"/>
    </row>
    <row r="167" spans="1:8" ht="19.5">
      <c r="A167" s="241"/>
      <c r="B167" s="130"/>
      <c r="C167" s="130"/>
      <c r="D167" s="130"/>
      <c r="E167" s="130"/>
      <c r="F167" s="130"/>
      <c r="G167" s="130"/>
      <c r="H167" s="130"/>
    </row>
    <row r="168" spans="1:8" ht="19.5">
      <c r="A168" s="241"/>
      <c r="B168" s="130"/>
      <c r="C168" s="130"/>
      <c r="D168" s="130"/>
      <c r="E168" s="130"/>
      <c r="F168" s="130"/>
      <c r="G168" s="130"/>
      <c r="H168" s="130"/>
    </row>
    <row r="169" spans="1:8" ht="19.5">
      <c r="A169" s="240"/>
      <c r="B169" s="130"/>
      <c r="C169" s="130"/>
      <c r="D169" s="130"/>
      <c r="E169" s="130"/>
      <c r="F169" s="130"/>
      <c r="G169" s="130"/>
      <c r="H169" s="130"/>
    </row>
    <row r="170" spans="1:8" ht="19.5">
      <c r="A170" s="238"/>
      <c r="B170" s="130"/>
      <c r="C170" s="130"/>
      <c r="D170" s="130"/>
      <c r="E170" s="130"/>
      <c r="F170" s="130"/>
      <c r="G170" s="130"/>
      <c r="H170" s="130"/>
    </row>
    <row r="171" spans="1:8" ht="19.5">
      <c r="A171" s="238"/>
      <c r="B171" s="130"/>
      <c r="C171" s="130"/>
      <c r="D171" s="130"/>
      <c r="E171" s="130"/>
      <c r="F171" s="130"/>
      <c r="G171" s="130"/>
      <c r="H171" s="130"/>
    </row>
    <row r="172" spans="1:8" ht="19.5">
      <c r="A172" s="238"/>
      <c r="B172" s="130"/>
      <c r="C172" s="130"/>
      <c r="D172" s="130"/>
      <c r="E172" s="130"/>
      <c r="F172" s="130"/>
      <c r="G172" s="130"/>
      <c r="H172" s="130"/>
    </row>
    <row r="173" spans="1:8" ht="19.5">
      <c r="A173" s="238"/>
      <c r="B173" s="130"/>
      <c r="C173" s="130"/>
      <c r="D173" s="130"/>
      <c r="E173" s="130"/>
      <c r="F173" s="130"/>
      <c r="G173" s="130"/>
      <c r="H173" s="130"/>
    </row>
    <row r="174" spans="1:8" ht="19.5">
      <c r="A174" s="238"/>
      <c r="B174" s="130"/>
      <c r="C174" s="130"/>
      <c r="D174" s="130"/>
      <c r="E174" s="130"/>
      <c r="F174" s="130"/>
      <c r="G174" s="130"/>
      <c r="H174" s="130"/>
    </row>
    <row r="175" spans="1:8" ht="19.5">
      <c r="A175" s="240"/>
      <c r="B175" s="130"/>
      <c r="C175" s="130"/>
      <c r="D175" s="130"/>
      <c r="E175" s="130"/>
      <c r="F175" s="130"/>
      <c r="G175" s="130"/>
      <c r="H175" s="130"/>
    </row>
    <row r="176" spans="1:8" ht="19.5">
      <c r="A176" s="238"/>
      <c r="B176" s="130"/>
      <c r="C176" s="130"/>
      <c r="D176" s="130"/>
      <c r="E176" s="130"/>
      <c r="F176" s="130"/>
      <c r="G176" s="130"/>
      <c r="H176" s="130"/>
    </row>
    <row r="177" spans="1:8" ht="19.5">
      <c r="A177" s="238"/>
      <c r="B177" s="130"/>
      <c r="C177" s="130"/>
      <c r="D177" s="130"/>
      <c r="E177" s="130"/>
      <c r="F177" s="130"/>
      <c r="G177" s="130"/>
      <c r="H177" s="130"/>
    </row>
    <row r="178" spans="1:8" ht="19.5">
      <c r="A178" s="238"/>
      <c r="B178" s="130"/>
      <c r="C178" s="130"/>
      <c r="D178" s="130"/>
      <c r="E178" s="130"/>
      <c r="F178" s="130"/>
      <c r="G178" s="130"/>
      <c r="H178" s="130"/>
    </row>
    <row r="179" spans="1:8" ht="19.5">
      <c r="A179" s="238"/>
      <c r="B179" s="130"/>
      <c r="C179" s="130"/>
      <c r="D179" s="130"/>
      <c r="E179" s="130"/>
      <c r="F179" s="130"/>
      <c r="G179" s="130"/>
      <c r="H179" s="130"/>
    </row>
    <row r="180" spans="1:8" ht="19.5">
      <c r="A180" s="240"/>
      <c r="B180" s="130"/>
      <c r="C180" s="130"/>
      <c r="D180" s="130"/>
      <c r="E180" s="130"/>
      <c r="F180" s="130"/>
      <c r="G180" s="130"/>
      <c r="H180" s="130"/>
    </row>
    <row r="181" spans="1:8" ht="19.5">
      <c r="A181" s="240"/>
      <c r="B181" s="130"/>
      <c r="C181" s="130"/>
      <c r="D181" s="130"/>
      <c r="E181" s="130"/>
      <c r="F181" s="130"/>
      <c r="G181" s="130"/>
      <c r="H181" s="130"/>
    </row>
    <row r="182" spans="1:8" ht="19.5">
      <c r="A182" s="238"/>
      <c r="B182" s="130"/>
      <c r="C182" s="130"/>
      <c r="D182" s="130"/>
      <c r="E182" s="130"/>
      <c r="F182" s="130"/>
      <c r="G182" s="130"/>
      <c r="H182" s="130"/>
    </row>
    <row r="183" spans="1:8" ht="19.5">
      <c r="A183" s="238"/>
      <c r="B183" s="130"/>
      <c r="C183" s="130"/>
      <c r="D183" s="130"/>
      <c r="E183" s="130"/>
      <c r="F183" s="130"/>
      <c r="G183" s="130"/>
      <c r="H183" s="130"/>
    </row>
    <row r="184" spans="1:8" ht="19.5">
      <c r="A184" s="238"/>
      <c r="B184" s="130"/>
      <c r="C184" s="130"/>
      <c r="D184" s="130"/>
      <c r="E184" s="130"/>
      <c r="F184" s="130"/>
      <c r="G184" s="130"/>
      <c r="H184" s="130"/>
    </row>
    <row r="185" spans="1:8" ht="19.5">
      <c r="A185" s="240"/>
      <c r="B185" s="130"/>
      <c r="C185" s="130"/>
      <c r="D185" s="130"/>
      <c r="E185" s="130"/>
      <c r="F185" s="130"/>
      <c r="G185" s="130"/>
      <c r="H185" s="130"/>
    </row>
    <row r="186" spans="1:8" ht="19.5">
      <c r="A186" s="240"/>
      <c r="B186" s="130"/>
      <c r="C186" s="130"/>
      <c r="D186" s="130"/>
      <c r="E186" s="130"/>
      <c r="F186" s="130"/>
      <c r="G186" s="130"/>
      <c r="H186" s="130"/>
    </row>
    <row r="187" spans="1:8" ht="19.5">
      <c r="A187" s="240"/>
      <c r="B187" s="130"/>
      <c r="C187" s="130"/>
      <c r="D187" s="130"/>
      <c r="E187" s="130"/>
      <c r="F187" s="130"/>
      <c r="G187" s="130"/>
      <c r="H187" s="130"/>
    </row>
    <row r="188" spans="1:8" ht="19.5">
      <c r="A188" s="240"/>
      <c r="B188" s="130"/>
      <c r="C188" s="130"/>
      <c r="D188" s="130"/>
      <c r="E188" s="130"/>
      <c r="F188" s="130"/>
      <c r="G188" s="130"/>
      <c r="H188" s="130"/>
    </row>
    <row r="189" spans="1:8" ht="19.5">
      <c r="A189" s="240"/>
      <c r="B189" s="130"/>
      <c r="C189" s="130"/>
      <c r="D189" s="130"/>
      <c r="E189" s="130"/>
      <c r="F189" s="130"/>
      <c r="G189" s="130"/>
      <c r="H189" s="130"/>
    </row>
    <row r="190" spans="1:8" ht="19.5">
      <c r="A190" s="240"/>
      <c r="B190" s="130"/>
      <c r="C190" s="130"/>
      <c r="D190" s="130"/>
      <c r="E190" s="130"/>
      <c r="F190" s="130"/>
      <c r="G190" s="130"/>
      <c r="H190" s="130"/>
    </row>
    <row r="191" spans="1:8" ht="19.5">
      <c r="A191" s="238"/>
      <c r="B191" s="130"/>
      <c r="C191" s="130"/>
      <c r="D191" s="130"/>
      <c r="E191" s="130"/>
      <c r="F191" s="130"/>
      <c r="G191" s="130"/>
      <c r="H191" s="130"/>
    </row>
    <row r="192" spans="1:8" ht="19.5">
      <c r="A192" s="238"/>
      <c r="B192" s="130"/>
      <c r="C192" s="130"/>
      <c r="D192" s="130"/>
      <c r="E192" s="130"/>
      <c r="F192" s="130"/>
      <c r="G192" s="130"/>
      <c r="H192" s="130"/>
    </row>
    <row r="193" spans="1:8" ht="19.5">
      <c r="A193" s="238"/>
      <c r="B193" s="130"/>
      <c r="C193" s="130"/>
      <c r="D193" s="130"/>
      <c r="E193" s="130"/>
      <c r="F193" s="130"/>
      <c r="G193" s="130"/>
      <c r="H193" s="130"/>
    </row>
    <row r="194" spans="1:8" ht="19.5">
      <c r="A194" s="240"/>
      <c r="B194" s="130"/>
      <c r="C194" s="130"/>
      <c r="D194" s="130"/>
      <c r="E194" s="130"/>
      <c r="F194" s="130"/>
      <c r="G194" s="130"/>
      <c r="H194" s="130"/>
    </row>
    <row r="195" spans="1:8" ht="19.5">
      <c r="A195" s="238"/>
      <c r="B195" s="130"/>
      <c r="C195" s="130"/>
      <c r="D195" s="130"/>
      <c r="E195" s="130"/>
      <c r="F195" s="130"/>
      <c r="G195" s="130"/>
      <c r="H195" s="130"/>
    </row>
    <row r="196" spans="1:8" ht="19.5">
      <c r="A196" s="238"/>
      <c r="B196" s="130"/>
      <c r="C196" s="130"/>
      <c r="D196" s="130"/>
      <c r="E196" s="130"/>
      <c r="F196" s="130"/>
      <c r="G196" s="130"/>
      <c r="H196" s="130"/>
    </row>
    <row r="197" spans="1:8" ht="19.5">
      <c r="A197" s="246"/>
      <c r="B197" s="130"/>
      <c r="C197" s="130"/>
      <c r="D197" s="130"/>
      <c r="E197" s="130"/>
      <c r="F197" s="130"/>
      <c r="G197" s="130"/>
      <c r="H197" s="130"/>
    </row>
    <row r="198" spans="1:8" ht="19.5">
      <c r="A198" s="238"/>
      <c r="B198" s="130"/>
      <c r="C198" s="130"/>
      <c r="D198" s="130"/>
      <c r="E198" s="130"/>
      <c r="F198" s="130"/>
      <c r="G198" s="130"/>
      <c r="H198" s="130"/>
    </row>
    <row r="199" spans="1:8" ht="19.5">
      <c r="A199" s="240"/>
      <c r="B199" s="130"/>
      <c r="C199" s="130"/>
      <c r="D199" s="130"/>
      <c r="E199" s="130"/>
      <c r="F199" s="130"/>
      <c r="G199" s="130"/>
      <c r="H199" s="130"/>
    </row>
    <row r="200" spans="1:8" ht="19.5">
      <c r="A200" s="238"/>
      <c r="B200" s="130"/>
      <c r="C200" s="130"/>
      <c r="D200" s="130"/>
      <c r="E200" s="130"/>
      <c r="F200" s="130"/>
      <c r="G200" s="130"/>
      <c r="H200" s="130"/>
    </row>
    <row r="201" spans="1:8" ht="19.5">
      <c r="A201" s="238"/>
      <c r="B201" s="130"/>
      <c r="C201" s="130"/>
      <c r="D201" s="130"/>
      <c r="E201" s="130"/>
      <c r="F201" s="130"/>
      <c r="G201" s="130"/>
      <c r="H201" s="130"/>
    </row>
    <row r="202" spans="1:8" ht="19.5">
      <c r="A202" s="240"/>
      <c r="B202" s="130"/>
      <c r="C202" s="130"/>
      <c r="D202" s="130"/>
      <c r="E202" s="130"/>
      <c r="F202" s="130"/>
      <c r="G202" s="130"/>
      <c r="H202" s="130"/>
    </row>
    <row r="203" spans="1:8" ht="19.5">
      <c r="A203" s="238"/>
      <c r="B203" s="130"/>
      <c r="C203" s="130"/>
      <c r="D203" s="130"/>
      <c r="E203" s="130"/>
      <c r="F203" s="130"/>
      <c r="G203" s="130"/>
      <c r="H203" s="130"/>
    </row>
    <row r="204" spans="1:8" ht="19.5">
      <c r="A204" s="238"/>
      <c r="B204" s="130"/>
      <c r="C204" s="130"/>
      <c r="D204" s="130"/>
      <c r="E204" s="130"/>
      <c r="F204" s="130"/>
      <c r="G204" s="130"/>
      <c r="H204" s="130"/>
    </row>
    <row r="205" spans="1:8" ht="19.5">
      <c r="A205" s="240"/>
      <c r="B205" s="130"/>
      <c r="C205" s="130"/>
      <c r="D205" s="130"/>
      <c r="E205" s="130"/>
      <c r="F205" s="130"/>
      <c r="G205" s="130"/>
      <c r="H205" s="130"/>
    </row>
    <row r="206" spans="1:8" ht="19.5">
      <c r="A206" s="238"/>
      <c r="B206" s="130"/>
      <c r="C206" s="130"/>
      <c r="D206" s="130"/>
      <c r="E206" s="130"/>
      <c r="F206" s="130"/>
      <c r="G206" s="130"/>
      <c r="H206" s="130"/>
    </row>
    <row r="207" spans="1:8" ht="19.5">
      <c r="A207" s="238"/>
      <c r="B207" s="130"/>
      <c r="C207" s="130"/>
      <c r="D207" s="130"/>
      <c r="E207" s="130"/>
      <c r="F207" s="130"/>
      <c r="G207" s="130"/>
      <c r="H207" s="130"/>
    </row>
    <row r="208" spans="1:8" ht="19.5">
      <c r="A208" s="238"/>
      <c r="B208" s="130"/>
      <c r="C208" s="130"/>
      <c r="D208" s="130"/>
      <c r="E208" s="130"/>
      <c r="F208" s="130"/>
      <c r="G208" s="130"/>
      <c r="H208" s="130"/>
    </row>
    <row r="209" spans="1:8" ht="19.5">
      <c r="A209" s="238"/>
      <c r="B209" s="130"/>
      <c r="C209" s="130"/>
      <c r="D209" s="130"/>
      <c r="E209" s="130"/>
      <c r="F209" s="130"/>
      <c r="G209" s="130"/>
      <c r="H209" s="130"/>
    </row>
    <row r="210" spans="1:8" ht="19.5">
      <c r="A210" s="238"/>
      <c r="B210" s="130"/>
      <c r="C210" s="130"/>
      <c r="D210" s="130"/>
      <c r="E210" s="130"/>
      <c r="F210" s="130"/>
      <c r="G210" s="130"/>
      <c r="H210" s="130"/>
    </row>
    <row r="211" spans="1:8" ht="19.5">
      <c r="A211" s="238"/>
      <c r="B211" s="130"/>
      <c r="C211" s="130"/>
      <c r="D211" s="130"/>
      <c r="E211" s="130"/>
      <c r="F211" s="130"/>
      <c r="G211" s="130"/>
      <c r="H211" s="130"/>
    </row>
    <row r="212" spans="1:8" ht="19.5">
      <c r="A212" s="238"/>
      <c r="B212" s="130"/>
      <c r="C212" s="130"/>
      <c r="D212" s="130"/>
      <c r="E212" s="130"/>
      <c r="F212" s="130"/>
      <c r="G212" s="130"/>
      <c r="H212" s="130"/>
    </row>
    <row r="213" spans="1:8" ht="19.5">
      <c r="A213" s="238"/>
      <c r="B213" s="130"/>
      <c r="C213" s="130"/>
      <c r="D213" s="130"/>
      <c r="E213" s="130"/>
      <c r="F213" s="130"/>
      <c r="G213" s="130"/>
      <c r="H213" s="130"/>
    </row>
    <row r="214" spans="1:8" ht="19.5">
      <c r="A214" s="240"/>
      <c r="B214" s="130"/>
      <c r="C214" s="130"/>
      <c r="D214" s="130"/>
      <c r="E214" s="130"/>
      <c r="F214" s="130"/>
      <c r="G214" s="130"/>
      <c r="H214" s="130"/>
    </row>
    <row r="215" spans="1:8" ht="19.5">
      <c r="A215" s="238"/>
      <c r="B215" s="130"/>
      <c r="C215" s="130"/>
      <c r="D215" s="130"/>
      <c r="E215" s="130"/>
      <c r="F215" s="130"/>
      <c r="G215" s="130"/>
      <c r="H215" s="130"/>
    </row>
    <row r="216" spans="1:8" ht="19.5">
      <c r="A216" s="238"/>
      <c r="B216" s="130"/>
      <c r="C216" s="130"/>
      <c r="D216" s="130"/>
      <c r="E216" s="130"/>
      <c r="F216" s="130"/>
      <c r="G216" s="130"/>
      <c r="H216" s="130"/>
    </row>
    <row r="217" spans="1:8" ht="19.5">
      <c r="A217" s="238"/>
      <c r="B217" s="130"/>
      <c r="C217" s="130"/>
      <c r="D217" s="130"/>
      <c r="E217" s="130"/>
      <c r="F217" s="130"/>
      <c r="G217" s="130"/>
      <c r="H217" s="130"/>
    </row>
    <row r="218" spans="1:8" ht="19.5">
      <c r="A218" s="238"/>
      <c r="B218" s="130"/>
      <c r="C218" s="130"/>
      <c r="D218" s="130"/>
      <c r="E218" s="130"/>
      <c r="F218" s="130"/>
      <c r="G218" s="130"/>
      <c r="H218" s="130"/>
    </row>
    <row r="219" spans="1:8" ht="19.5">
      <c r="A219" s="238"/>
      <c r="B219" s="130"/>
      <c r="C219" s="130"/>
      <c r="D219" s="130"/>
      <c r="E219" s="130"/>
      <c r="F219" s="130"/>
      <c r="G219" s="130"/>
      <c r="H219" s="130"/>
    </row>
    <row r="220" spans="1:8" ht="19.5">
      <c r="A220" s="240"/>
      <c r="B220" s="130"/>
      <c r="C220" s="130"/>
      <c r="D220" s="130"/>
      <c r="E220" s="130"/>
      <c r="F220" s="130"/>
      <c r="G220" s="130"/>
      <c r="H220" s="130"/>
    </row>
    <row r="221" spans="1:8" ht="19.5">
      <c r="A221" s="238"/>
      <c r="B221" s="130"/>
      <c r="C221" s="130"/>
      <c r="D221" s="130"/>
      <c r="E221" s="130"/>
      <c r="F221" s="130"/>
      <c r="G221" s="130"/>
      <c r="H221" s="130"/>
    </row>
    <row r="222" spans="1:8" ht="19.5">
      <c r="A222" s="238"/>
      <c r="B222" s="130"/>
      <c r="C222" s="130"/>
      <c r="D222" s="130"/>
      <c r="E222" s="130"/>
      <c r="F222" s="130"/>
      <c r="G222" s="130"/>
      <c r="H222" s="130"/>
    </row>
    <row r="223" spans="1:8" ht="19.5">
      <c r="A223" s="240"/>
      <c r="B223" s="130"/>
      <c r="C223" s="130"/>
      <c r="D223" s="130"/>
      <c r="E223" s="130"/>
      <c r="F223" s="130"/>
      <c r="G223" s="130"/>
      <c r="H223" s="130"/>
    </row>
    <row r="224" spans="1:8" ht="19.5">
      <c r="A224" s="238"/>
      <c r="B224" s="130"/>
      <c r="C224" s="130"/>
      <c r="D224" s="130"/>
      <c r="E224" s="130"/>
      <c r="F224" s="130"/>
      <c r="G224" s="130"/>
      <c r="H224" s="130"/>
    </row>
    <row r="225" spans="1:8" ht="19.5">
      <c r="A225" s="238"/>
      <c r="B225" s="130"/>
      <c r="C225" s="130"/>
      <c r="D225" s="130"/>
      <c r="E225" s="130"/>
      <c r="F225" s="130"/>
      <c r="G225" s="130"/>
      <c r="H225" s="130"/>
    </row>
    <row r="226" spans="1:8" ht="19.5">
      <c r="A226" s="238"/>
      <c r="B226" s="130"/>
      <c r="C226" s="130"/>
      <c r="D226" s="130"/>
      <c r="E226" s="130"/>
      <c r="F226" s="130"/>
      <c r="G226" s="130"/>
      <c r="H226" s="130"/>
    </row>
    <row r="227" spans="1:8" ht="19.5">
      <c r="A227" s="247"/>
      <c r="B227" s="130"/>
      <c r="C227" s="130"/>
      <c r="D227" s="130"/>
      <c r="E227" s="130"/>
      <c r="F227" s="130"/>
      <c r="G227" s="130"/>
      <c r="H227" s="130"/>
    </row>
  </sheetData>
  <mergeCells count="7">
    <mergeCell ref="B6:C6"/>
    <mergeCell ref="D6:I6"/>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7.xml><?xml version="1.0" encoding="utf-8"?>
<worksheet xmlns="http://schemas.openxmlformats.org/spreadsheetml/2006/main" xmlns:r="http://schemas.openxmlformats.org/officeDocument/2006/relationships">
  <sheetPr codeName="Sheet29">
    <pageSetUpPr fitToPage="1"/>
  </sheetPr>
  <dimension ref="A1:I227"/>
  <sheetViews>
    <sheetView zoomScale="50" workbookViewId="0">
      <selection activeCell="L4" sqref="L4"/>
    </sheetView>
  </sheetViews>
  <sheetFormatPr defaultRowHeight="18"/>
  <cols>
    <col min="1" max="1" width="132.28515625" style="112" customWidth="1"/>
    <col min="2" max="8" width="16" style="112" customWidth="1"/>
    <col min="9" max="9" width="16" style="130" customWidth="1"/>
    <col min="10" max="256" width="9.140625" style="112"/>
    <col min="257" max="257" width="132.28515625" style="112" customWidth="1"/>
    <col min="258" max="265" width="16" style="112" customWidth="1"/>
    <col min="266" max="512" width="9.140625" style="112"/>
    <col min="513" max="513" width="132.28515625" style="112" customWidth="1"/>
    <col min="514" max="521" width="16" style="112" customWidth="1"/>
    <col min="522" max="768" width="9.140625" style="112"/>
    <col min="769" max="769" width="132.28515625" style="112" customWidth="1"/>
    <col min="770" max="777" width="16" style="112" customWidth="1"/>
    <col min="778" max="1024" width="9.140625" style="112"/>
    <col min="1025" max="1025" width="132.28515625" style="112" customWidth="1"/>
    <col min="1026" max="1033" width="16" style="112" customWidth="1"/>
    <col min="1034" max="1280" width="9.140625" style="112"/>
    <col min="1281" max="1281" width="132.28515625" style="112" customWidth="1"/>
    <col min="1282" max="1289" width="16" style="112" customWidth="1"/>
    <col min="1290" max="1536" width="9.140625" style="112"/>
    <col min="1537" max="1537" width="132.28515625" style="112" customWidth="1"/>
    <col min="1538" max="1545" width="16" style="112" customWidth="1"/>
    <col min="1546" max="1792" width="9.140625" style="112"/>
    <col min="1793" max="1793" width="132.28515625" style="112" customWidth="1"/>
    <col min="1794" max="1801" width="16" style="112" customWidth="1"/>
    <col min="1802" max="2048" width="9.140625" style="112"/>
    <col min="2049" max="2049" width="132.28515625" style="112" customWidth="1"/>
    <col min="2050" max="2057" width="16" style="112" customWidth="1"/>
    <col min="2058" max="2304" width="9.140625" style="112"/>
    <col min="2305" max="2305" width="132.28515625" style="112" customWidth="1"/>
    <col min="2306" max="2313" width="16" style="112" customWidth="1"/>
    <col min="2314" max="2560" width="9.140625" style="112"/>
    <col min="2561" max="2561" width="132.28515625" style="112" customWidth="1"/>
    <col min="2562" max="2569" width="16" style="112" customWidth="1"/>
    <col min="2570" max="2816" width="9.140625" style="112"/>
    <col min="2817" max="2817" width="132.28515625" style="112" customWidth="1"/>
    <col min="2818" max="2825" width="16" style="112" customWidth="1"/>
    <col min="2826" max="3072" width="9.140625" style="112"/>
    <col min="3073" max="3073" width="132.28515625" style="112" customWidth="1"/>
    <col min="3074" max="3081" width="16" style="112" customWidth="1"/>
    <col min="3082" max="3328" width="9.140625" style="112"/>
    <col min="3329" max="3329" width="132.28515625" style="112" customWidth="1"/>
    <col min="3330" max="3337" width="16" style="112" customWidth="1"/>
    <col min="3338" max="3584" width="9.140625" style="112"/>
    <col min="3585" max="3585" width="132.28515625" style="112" customWidth="1"/>
    <col min="3586" max="3593" width="16" style="112" customWidth="1"/>
    <col min="3594" max="3840" width="9.140625" style="112"/>
    <col min="3841" max="3841" width="132.28515625" style="112" customWidth="1"/>
    <col min="3842" max="3849" width="16" style="112" customWidth="1"/>
    <col min="3850" max="4096" width="9.140625" style="112"/>
    <col min="4097" max="4097" width="132.28515625" style="112" customWidth="1"/>
    <col min="4098" max="4105" width="16" style="112" customWidth="1"/>
    <col min="4106" max="4352" width="9.140625" style="112"/>
    <col min="4353" max="4353" width="132.28515625" style="112" customWidth="1"/>
    <col min="4354" max="4361" width="16" style="112" customWidth="1"/>
    <col min="4362" max="4608" width="9.140625" style="112"/>
    <col min="4609" max="4609" width="132.28515625" style="112" customWidth="1"/>
    <col min="4610" max="4617" width="16" style="112" customWidth="1"/>
    <col min="4618" max="4864" width="9.140625" style="112"/>
    <col min="4865" max="4865" width="132.28515625" style="112" customWidth="1"/>
    <col min="4866" max="4873" width="16" style="112" customWidth="1"/>
    <col min="4874" max="5120" width="9.140625" style="112"/>
    <col min="5121" max="5121" width="132.28515625" style="112" customWidth="1"/>
    <col min="5122" max="5129" width="16" style="112" customWidth="1"/>
    <col min="5130" max="5376" width="9.140625" style="112"/>
    <col min="5377" max="5377" width="132.28515625" style="112" customWidth="1"/>
    <col min="5378" max="5385" width="16" style="112" customWidth="1"/>
    <col min="5386" max="5632" width="9.140625" style="112"/>
    <col min="5633" max="5633" width="132.28515625" style="112" customWidth="1"/>
    <col min="5634" max="5641" width="16" style="112" customWidth="1"/>
    <col min="5642" max="5888" width="9.140625" style="112"/>
    <col min="5889" max="5889" width="132.28515625" style="112" customWidth="1"/>
    <col min="5890" max="5897" width="16" style="112" customWidth="1"/>
    <col min="5898" max="6144" width="9.140625" style="112"/>
    <col min="6145" max="6145" width="132.28515625" style="112" customWidth="1"/>
    <col min="6146" max="6153" width="16" style="112" customWidth="1"/>
    <col min="6154" max="6400" width="9.140625" style="112"/>
    <col min="6401" max="6401" width="132.28515625" style="112" customWidth="1"/>
    <col min="6402" max="6409" width="16" style="112" customWidth="1"/>
    <col min="6410" max="6656" width="9.140625" style="112"/>
    <col min="6657" max="6657" width="132.28515625" style="112" customWidth="1"/>
    <col min="6658" max="6665" width="16" style="112" customWidth="1"/>
    <col min="6666" max="6912" width="9.140625" style="112"/>
    <col min="6913" max="6913" width="132.28515625" style="112" customWidth="1"/>
    <col min="6914" max="6921" width="16" style="112" customWidth="1"/>
    <col min="6922" max="7168" width="9.140625" style="112"/>
    <col min="7169" max="7169" width="132.28515625" style="112" customWidth="1"/>
    <col min="7170" max="7177" width="16" style="112" customWidth="1"/>
    <col min="7178" max="7424" width="9.140625" style="112"/>
    <col min="7425" max="7425" width="132.28515625" style="112" customWidth="1"/>
    <col min="7426" max="7433" width="16" style="112" customWidth="1"/>
    <col min="7434" max="7680" width="9.140625" style="112"/>
    <col min="7681" max="7681" width="132.28515625" style="112" customWidth="1"/>
    <col min="7682" max="7689" width="16" style="112" customWidth="1"/>
    <col min="7690" max="7936" width="9.140625" style="112"/>
    <col min="7937" max="7937" width="132.28515625" style="112" customWidth="1"/>
    <col min="7938" max="7945" width="16" style="112" customWidth="1"/>
    <col min="7946" max="8192" width="9.140625" style="112"/>
    <col min="8193" max="8193" width="132.28515625" style="112" customWidth="1"/>
    <col min="8194" max="8201" width="16" style="112" customWidth="1"/>
    <col min="8202" max="8448" width="9.140625" style="112"/>
    <col min="8449" max="8449" width="132.28515625" style="112" customWidth="1"/>
    <col min="8450" max="8457" width="16" style="112" customWidth="1"/>
    <col min="8458" max="8704" width="9.140625" style="112"/>
    <col min="8705" max="8705" width="132.28515625" style="112" customWidth="1"/>
    <col min="8706" max="8713" width="16" style="112" customWidth="1"/>
    <col min="8714" max="8960" width="9.140625" style="112"/>
    <col min="8961" max="8961" width="132.28515625" style="112" customWidth="1"/>
    <col min="8962" max="8969" width="16" style="112" customWidth="1"/>
    <col min="8970" max="9216" width="9.140625" style="112"/>
    <col min="9217" max="9217" width="132.28515625" style="112" customWidth="1"/>
    <col min="9218" max="9225" width="16" style="112" customWidth="1"/>
    <col min="9226" max="9472" width="9.140625" style="112"/>
    <col min="9473" max="9473" width="132.28515625" style="112" customWidth="1"/>
    <col min="9474" max="9481" width="16" style="112" customWidth="1"/>
    <col min="9482" max="9728" width="9.140625" style="112"/>
    <col min="9729" max="9729" width="132.28515625" style="112" customWidth="1"/>
    <col min="9730" max="9737" width="16" style="112" customWidth="1"/>
    <col min="9738" max="9984" width="9.140625" style="112"/>
    <col min="9985" max="9985" width="132.28515625" style="112" customWidth="1"/>
    <col min="9986" max="9993" width="16" style="112" customWidth="1"/>
    <col min="9994" max="10240" width="9.140625" style="112"/>
    <col min="10241" max="10241" width="132.28515625" style="112" customWidth="1"/>
    <col min="10242" max="10249" width="16" style="112" customWidth="1"/>
    <col min="10250" max="10496" width="9.140625" style="112"/>
    <col min="10497" max="10497" width="132.28515625" style="112" customWidth="1"/>
    <col min="10498" max="10505" width="16" style="112" customWidth="1"/>
    <col min="10506" max="10752" width="9.140625" style="112"/>
    <col min="10753" max="10753" width="132.28515625" style="112" customWidth="1"/>
    <col min="10754" max="10761" width="16" style="112" customWidth="1"/>
    <col min="10762" max="11008" width="9.140625" style="112"/>
    <col min="11009" max="11009" width="132.28515625" style="112" customWidth="1"/>
    <col min="11010" max="11017" width="16" style="112" customWidth="1"/>
    <col min="11018" max="11264" width="9.140625" style="112"/>
    <col min="11265" max="11265" width="132.28515625" style="112" customWidth="1"/>
    <col min="11266" max="11273" width="16" style="112" customWidth="1"/>
    <col min="11274" max="11520" width="9.140625" style="112"/>
    <col min="11521" max="11521" width="132.28515625" style="112" customWidth="1"/>
    <col min="11522" max="11529" width="16" style="112" customWidth="1"/>
    <col min="11530" max="11776" width="9.140625" style="112"/>
    <col min="11777" max="11777" width="132.28515625" style="112" customWidth="1"/>
    <col min="11778" max="11785" width="16" style="112" customWidth="1"/>
    <col min="11786" max="12032" width="9.140625" style="112"/>
    <col min="12033" max="12033" width="132.28515625" style="112" customWidth="1"/>
    <col min="12034" max="12041" width="16" style="112" customWidth="1"/>
    <col min="12042" max="12288" width="9.140625" style="112"/>
    <col min="12289" max="12289" width="132.28515625" style="112" customWidth="1"/>
    <col min="12290" max="12297" width="16" style="112" customWidth="1"/>
    <col min="12298" max="12544" width="9.140625" style="112"/>
    <col min="12545" max="12545" width="132.28515625" style="112" customWidth="1"/>
    <col min="12546" max="12553" width="16" style="112" customWidth="1"/>
    <col min="12554" max="12800" width="9.140625" style="112"/>
    <col min="12801" max="12801" width="132.28515625" style="112" customWidth="1"/>
    <col min="12802" max="12809" width="16" style="112" customWidth="1"/>
    <col min="12810" max="13056" width="9.140625" style="112"/>
    <col min="13057" max="13057" width="132.28515625" style="112" customWidth="1"/>
    <col min="13058" max="13065" width="16" style="112" customWidth="1"/>
    <col min="13066" max="13312" width="9.140625" style="112"/>
    <col min="13313" max="13313" width="132.28515625" style="112" customWidth="1"/>
    <col min="13314" max="13321" width="16" style="112" customWidth="1"/>
    <col min="13322" max="13568" width="9.140625" style="112"/>
    <col min="13569" max="13569" width="132.28515625" style="112" customWidth="1"/>
    <col min="13570" max="13577" width="16" style="112" customWidth="1"/>
    <col min="13578" max="13824" width="9.140625" style="112"/>
    <col min="13825" max="13825" width="132.28515625" style="112" customWidth="1"/>
    <col min="13826" max="13833" width="16" style="112" customWidth="1"/>
    <col min="13834" max="14080" width="9.140625" style="112"/>
    <col min="14081" max="14081" width="132.28515625" style="112" customWidth="1"/>
    <col min="14082" max="14089" width="16" style="112" customWidth="1"/>
    <col min="14090" max="14336" width="9.140625" style="112"/>
    <col min="14337" max="14337" width="132.28515625" style="112" customWidth="1"/>
    <col min="14338" max="14345" width="16" style="112" customWidth="1"/>
    <col min="14346" max="14592" width="9.140625" style="112"/>
    <col min="14593" max="14593" width="132.28515625" style="112" customWidth="1"/>
    <col min="14594" max="14601" width="16" style="112" customWidth="1"/>
    <col min="14602" max="14848" width="9.140625" style="112"/>
    <col min="14849" max="14849" width="132.28515625" style="112" customWidth="1"/>
    <col min="14850" max="14857" width="16" style="112" customWidth="1"/>
    <col min="14858" max="15104" width="9.140625" style="112"/>
    <col min="15105" max="15105" width="132.28515625" style="112" customWidth="1"/>
    <col min="15106" max="15113" width="16" style="112" customWidth="1"/>
    <col min="15114" max="15360" width="9.140625" style="112"/>
    <col min="15361" max="15361" width="132.28515625" style="112" customWidth="1"/>
    <col min="15362" max="15369" width="16" style="112" customWidth="1"/>
    <col min="15370" max="15616" width="9.140625" style="112"/>
    <col min="15617" max="15617" width="132.28515625" style="112" customWidth="1"/>
    <col min="15618" max="15625" width="16" style="112" customWidth="1"/>
    <col min="15626" max="15872" width="9.140625" style="112"/>
    <col min="15873" max="15873" width="132.28515625" style="112" customWidth="1"/>
    <col min="15874" max="15881" width="16" style="112" customWidth="1"/>
    <col min="15882" max="16128" width="9.140625" style="112"/>
    <col min="16129" max="16129" width="132.28515625" style="112" customWidth="1"/>
    <col min="16130" max="16137" width="16" style="112" customWidth="1"/>
    <col min="16138" max="16384" width="9.140625" style="112"/>
  </cols>
  <sheetData>
    <row r="1" spans="1:9" ht="43.5" customHeight="1">
      <c r="A1" s="1134" t="s">
        <v>1295</v>
      </c>
      <c r="B1" s="1134"/>
      <c r="C1" s="1134"/>
      <c r="D1" s="1134"/>
      <c r="E1" s="1134"/>
      <c r="F1" s="1134"/>
      <c r="G1" s="1134"/>
      <c r="H1" s="1134"/>
      <c r="I1" s="1134"/>
    </row>
    <row r="2" spans="1:9" ht="43.5" customHeight="1">
      <c r="A2" s="1134" t="s">
        <v>434</v>
      </c>
      <c r="B2" s="1134"/>
      <c r="C2" s="1134"/>
      <c r="D2" s="1134"/>
      <c r="E2" s="1134"/>
      <c r="F2" s="1134"/>
      <c r="G2" s="1134"/>
      <c r="H2" s="1134"/>
      <c r="I2" s="1134"/>
    </row>
    <row r="3" spans="1:9" ht="43.5" customHeight="1">
      <c r="A3" s="1134" t="s">
        <v>513</v>
      </c>
      <c r="B3" s="1134"/>
      <c r="C3" s="1134"/>
      <c r="D3" s="1134"/>
      <c r="E3" s="1134"/>
      <c r="F3" s="1134"/>
      <c r="G3" s="1134"/>
      <c r="H3" s="1134"/>
      <c r="I3" s="1134"/>
    </row>
    <row r="4" spans="1:9" ht="43.5" customHeight="1">
      <c r="A4" s="1135" t="s">
        <v>435</v>
      </c>
      <c r="B4" s="1135"/>
      <c r="C4" s="1135"/>
      <c r="D4" s="1135"/>
      <c r="E4" s="1135"/>
      <c r="F4" s="1135"/>
      <c r="G4" s="1135"/>
      <c r="H4" s="1135"/>
      <c r="I4" s="1135"/>
    </row>
    <row r="5" spans="1:9" ht="19.5" customHeight="1" thickBot="1">
      <c r="A5" s="1134"/>
      <c r="B5" s="1134"/>
      <c r="C5" s="1134"/>
      <c r="D5" s="1134"/>
      <c r="E5" s="1134"/>
      <c r="F5" s="1134"/>
      <c r="G5" s="1134"/>
      <c r="H5" s="1134"/>
      <c r="I5" s="1134"/>
    </row>
    <row r="6" spans="1:9" ht="51" customHeight="1" thickTop="1" thickBot="1">
      <c r="A6" s="226"/>
      <c r="B6" s="1136" t="s">
        <v>1385</v>
      </c>
      <c r="C6" s="1136"/>
      <c r="D6" s="1136"/>
      <c r="E6" s="1136"/>
      <c r="F6" s="1137" t="s">
        <v>513</v>
      </c>
      <c r="G6" s="1137"/>
      <c r="H6" s="1137"/>
      <c r="I6" s="1137"/>
    </row>
    <row r="7" spans="1:9" s="115" customFormat="1" ht="30" customHeight="1" thickTop="1" thickBot="1">
      <c r="A7" s="226" t="s">
        <v>306</v>
      </c>
      <c r="B7" s="227" t="s">
        <v>436</v>
      </c>
      <c r="C7" s="227" t="s">
        <v>437</v>
      </c>
      <c r="D7" s="227" t="s">
        <v>438</v>
      </c>
      <c r="E7" s="227" t="s">
        <v>439</v>
      </c>
      <c r="F7" s="227" t="s">
        <v>440</v>
      </c>
      <c r="G7" s="227" t="s">
        <v>1497</v>
      </c>
      <c r="H7" s="227" t="s">
        <v>441</v>
      </c>
      <c r="I7" s="227" t="s">
        <v>1498</v>
      </c>
    </row>
    <row r="8" spans="1:9" ht="15" customHeight="1" thickTop="1" thickBot="1">
      <c r="A8" s="116"/>
      <c r="B8" s="117"/>
      <c r="C8" s="117"/>
      <c r="D8" s="117"/>
      <c r="E8" s="117"/>
      <c r="F8" s="117"/>
      <c r="G8" s="117"/>
      <c r="H8" s="117"/>
      <c r="I8" s="117"/>
    </row>
    <row r="9" spans="1:9" ht="24" customHeight="1" thickTop="1" thickBot="1">
      <c r="A9" s="118" t="s">
        <v>442</v>
      </c>
      <c r="B9" s="1">
        <v>67244.353741750354</v>
      </c>
      <c r="C9" s="1">
        <v>70747.38806743185</v>
      </c>
      <c r="D9" s="1">
        <v>93233.510592219027</v>
      </c>
      <c r="E9" s="1">
        <v>123667.54036443148</v>
      </c>
      <c r="F9" s="1">
        <v>178146.26113702625</v>
      </c>
      <c r="G9" s="1">
        <v>225289.48513556851</v>
      </c>
      <c r="H9" s="1">
        <v>236528.05579008747</v>
      </c>
      <c r="I9" s="1">
        <v>269893.61359037901</v>
      </c>
    </row>
    <row r="10" spans="1:9" s="236" customFormat="1" ht="21" customHeight="1" thickTop="1">
      <c r="A10" s="228" t="s">
        <v>9</v>
      </c>
      <c r="B10" s="2">
        <v>4627.9804476327108</v>
      </c>
      <c r="C10" s="2">
        <v>5965.7427503586796</v>
      </c>
      <c r="D10" s="2">
        <v>11681.135132564841</v>
      </c>
      <c r="E10" s="2">
        <v>9782.2450145772582</v>
      </c>
      <c r="F10" s="2">
        <v>16651.75140233236</v>
      </c>
      <c r="G10" s="2">
        <v>15762.858618075803</v>
      </c>
      <c r="H10" s="2">
        <v>11594.946552478134</v>
      </c>
      <c r="I10" s="2">
        <v>17349.178911078718</v>
      </c>
    </row>
    <row r="11" spans="1:9" s="236" customFormat="1" ht="21" customHeight="1">
      <c r="A11" s="228" t="s">
        <v>18</v>
      </c>
      <c r="B11" s="2">
        <v>8036.9982424677191</v>
      </c>
      <c r="C11" s="2">
        <v>5954.3719842180762</v>
      </c>
      <c r="D11" s="2">
        <v>6445.0074409221907</v>
      </c>
      <c r="E11" s="2">
        <v>13549.752779883382</v>
      </c>
      <c r="F11" s="2">
        <v>21482.217344023324</v>
      </c>
      <c r="G11" s="2">
        <v>33074.82496355685</v>
      </c>
      <c r="H11" s="2">
        <v>24524.021290087469</v>
      </c>
      <c r="I11" s="2">
        <v>30124.499810495625</v>
      </c>
    </row>
    <row r="12" spans="1:9" s="236" customFormat="1" ht="21" customHeight="1">
      <c r="A12" s="228" t="s">
        <v>27</v>
      </c>
      <c r="B12" s="2">
        <v>47187.944704447633</v>
      </c>
      <c r="C12" s="2">
        <v>53955.337604017222</v>
      </c>
      <c r="D12" s="2">
        <v>65893.361759366002</v>
      </c>
      <c r="E12" s="2">
        <v>90909.958816326529</v>
      </c>
      <c r="F12" s="2">
        <v>129289.2061516035</v>
      </c>
      <c r="G12" s="2">
        <v>167321.24170699704</v>
      </c>
      <c r="H12" s="2">
        <v>188823.64643440236</v>
      </c>
      <c r="I12" s="2">
        <v>203084.2689708455</v>
      </c>
    </row>
    <row r="13" spans="1:9" s="236" customFormat="1" ht="21" customHeight="1">
      <c r="A13" s="229" t="s">
        <v>443</v>
      </c>
      <c r="B13" s="2">
        <v>47367.956711621227</v>
      </c>
      <c r="C13" s="2">
        <v>53721.111208034432</v>
      </c>
      <c r="D13" s="2">
        <v>65898.611442363122</v>
      </c>
      <c r="E13" s="2">
        <v>90850.143647230303</v>
      </c>
      <c r="F13" s="2">
        <v>128713.74483527697</v>
      </c>
      <c r="G13" s="2">
        <v>166296.22318658893</v>
      </c>
      <c r="H13" s="2">
        <v>187842.92101603499</v>
      </c>
      <c r="I13" s="2">
        <v>201234.36605685134</v>
      </c>
    </row>
    <row r="14" spans="1:9" s="236" customFormat="1" ht="21" customHeight="1">
      <c r="A14" s="229" t="s">
        <v>444</v>
      </c>
      <c r="B14" s="2">
        <v>46857.383216642753</v>
      </c>
      <c r="C14" s="2">
        <v>53146.937672883781</v>
      </c>
      <c r="D14" s="2">
        <v>65397.664407780983</v>
      </c>
      <c r="E14" s="2">
        <v>90432.874451895041</v>
      </c>
      <c r="F14" s="2">
        <v>128138.13459037901</v>
      </c>
      <c r="G14" s="2">
        <v>165742.06495918363</v>
      </c>
      <c r="H14" s="2">
        <v>187163.74398542274</v>
      </c>
      <c r="I14" s="2">
        <v>200143.5521632653</v>
      </c>
    </row>
    <row r="15" spans="1:9" s="236" customFormat="1" ht="21" customHeight="1">
      <c r="A15" s="229" t="s">
        <v>445</v>
      </c>
      <c r="B15" s="2">
        <v>510.57349497847918</v>
      </c>
      <c r="C15" s="2">
        <v>574.17353515064565</v>
      </c>
      <c r="D15" s="2">
        <v>500.94703458213257</v>
      </c>
      <c r="E15" s="2">
        <v>417.26919533527695</v>
      </c>
      <c r="F15" s="2">
        <v>575.61024489795921</v>
      </c>
      <c r="G15" s="2">
        <v>554.15822740524777</v>
      </c>
      <c r="H15" s="2">
        <v>679.17703061224483</v>
      </c>
      <c r="I15" s="2">
        <v>1090.8138935860059</v>
      </c>
    </row>
    <row r="16" spans="1:9" s="236" customFormat="1" ht="21" customHeight="1">
      <c r="A16" s="229" t="s">
        <v>446</v>
      </c>
      <c r="B16" s="2">
        <v>120.06202295552367</v>
      </c>
      <c r="C16" s="2">
        <v>388.12861406025826</v>
      </c>
      <c r="D16" s="2">
        <v>299.73215994236307</v>
      </c>
      <c r="E16" s="2">
        <v>251.24199271137027</v>
      </c>
      <c r="F16" s="2">
        <v>448.99081632653065</v>
      </c>
      <c r="G16" s="2">
        <v>863.8343658892129</v>
      </c>
      <c r="H16" s="2">
        <v>649.12534693877558</v>
      </c>
      <c r="I16" s="2">
        <v>1641.3395743440235</v>
      </c>
    </row>
    <row r="17" spans="1:9" s="236" customFormat="1" ht="21" customHeight="1">
      <c r="A17" s="229" t="s">
        <v>447</v>
      </c>
      <c r="B17" s="2">
        <v>120.06202439024391</v>
      </c>
      <c r="C17" s="2">
        <v>368.46763271162121</v>
      </c>
      <c r="D17" s="2">
        <v>290.12534005763689</v>
      </c>
      <c r="E17" s="2">
        <v>243.55734402332359</v>
      </c>
      <c r="F17" s="2">
        <v>448.99081632653065</v>
      </c>
      <c r="G17" s="2">
        <v>837.8868396501457</v>
      </c>
      <c r="H17" s="2">
        <v>649.12534256559752</v>
      </c>
      <c r="I17" s="2">
        <v>1617.5095466472303</v>
      </c>
    </row>
    <row r="18" spans="1:9" s="236" customFormat="1" ht="21" customHeight="1">
      <c r="A18" s="229" t="s">
        <v>448</v>
      </c>
      <c r="B18" s="2">
        <v>-1.4347202295552369E-6</v>
      </c>
      <c r="C18" s="2">
        <v>19.660981348637019</v>
      </c>
      <c r="D18" s="2">
        <v>9.6068198847262245</v>
      </c>
      <c r="E18" s="2">
        <v>7.6846486880466474</v>
      </c>
      <c r="F18" s="2">
        <v>0</v>
      </c>
      <c r="G18" s="2">
        <v>25.947526239067056</v>
      </c>
      <c r="H18" s="2">
        <v>4.3731778425655976E-6</v>
      </c>
      <c r="I18" s="2">
        <v>23.830027696793</v>
      </c>
    </row>
    <row r="19" spans="1:9" s="236" customFormat="1" ht="21" customHeight="1">
      <c r="A19" s="229" t="s">
        <v>449</v>
      </c>
      <c r="B19" s="2">
        <v>829.60330416068871</v>
      </c>
      <c r="C19" s="2">
        <v>1152.4703773314204</v>
      </c>
      <c r="D19" s="2">
        <v>1617.2245244956771</v>
      </c>
      <c r="E19" s="2">
        <v>1728.9218163265307</v>
      </c>
      <c r="F19" s="2">
        <v>1955.7339956268222</v>
      </c>
      <c r="G19" s="2">
        <v>2372.5978367346938</v>
      </c>
      <c r="H19" s="2">
        <v>2377.4730655976678</v>
      </c>
      <c r="I19" s="2">
        <v>3816.3878469387755</v>
      </c>
    </row>
    <row r="20" spans="1:9" s="236" customFormat="1" ht="21" customHeight="1">
      <c r="A20" s="229" t="s">
        <v>450</v>
      </c>
      <c r="B20" s="2">
        <v>664.98447345767579</v>
      </c>
      <c r="C20" s="2">
        <v>1021.6026757532283</v>
      </c>
      <c r="D20" s="2">
        <v>1535.7383587896256</v>
      </c>
      <c r="E20" s="2">
        <v>1590.3275860058309</v>
      </c>
      <c r="F20" s="2">
        <v>1862.3134664723034</v>
      </c>
      <c r="G20" s="2">
        <v>2299.1958760932944</v>
      </c>
      <c r="H20" s="2">
        <v>2272.6329489795917</v>
      </c>
      <c r="I20" s="2">
        <v>3673.8869839650147</v>
      </c>
    </row>
    <row r="21" spans="1:9" s="236" customFormat="1" ht="21" customHeight="1">
      <c r="A21" s="229" t="s">
        <v>451</v>
      </c>
      <c r="B21" s="2">
        <v>164.61883070301292</v>
      </c>
      <c r="C21" s="2">
        <v>130.86770157819225</v>
      </c>
      <c r="D21" s="2">
        <v>81.486165706051878</v>
      </c>
      <c r="E21" s="2">
        <v>138.59423032069972</v>
      </c>
      <c r="F21" s="2">
        <v>93.420529154518945</v>
      </c>
      <c r="G21" s="2">
        <v>73.401960641399427</v>
      </c>
      <c r="H21" s="2">
        <v>104.8401166180758</v>
      </c>
      <c r="I21" s="2">
        <v>142.50086297376095</v>
      </c>
    </row>
    <row r="22" spans="1:9" s="236" customFormat="1" ht="21" customHeight="1">
      <c r="A22" s="229" t="s">
        <v>40</v>
      </c>
      <c r="B22" s="2">
        <v>636.26016068866579</v>
      </c>
      <c r="C22" s="2">
        <v>669.0158708751793</v>
      </c>
      <c r="D22" s="2">
        <v>854.32421757925079</v>
      </c>
      <c r="E22" s="2">
        <v>1162.1637623906706</v>
      </c>
      <c r="F22" s="2">
        <v>1702.9359839650147</v>
      </c>
      <c r="G22" s="2">
        <v>2121.0690481049564</v>
      </c>
      <c r="H22" s="2">
        <v>2220.5844081632654</v>
      </c>
      <c r="I22" s="2">
        <v>2566.6659256559765</v>
      </c>
    </row>
    <row r="23" spans="1:9" s="236" customFormat="1" ht="21" customHeight="1">
      <c r="A23" s="229" t="s">
        <v>452</v>
      </c>
      <c r="B23" s="2">
        <v>-1765.9374949784792</v>
      </c>
      <c r="C23" s="2">
        <v>-1975.3884662840746</v>
      </c>
      <c r="D23" s="2">
        <v>-2776.5305850144091</v>
      </c>
      <c r="E23" s="2">
        <v>-3082.512402332361</v>
      </c>
      <c r="F23" s="2">
        <v>-3532.1994795918367</v>
      </c>
      <c r="G23" s="2">
        <v>-4332.4827303206994</v>
      </c>
      <c r="H23" s="2">
        <v>-4266.4574023323621</v>
      </c>
      <c r="I23" s="2">
        <v>-6174.4904329446053</v>
      </c>
    </row>
    <row r="24" spans="1:9" s="236" customFormat="1" ht="21" customHeight="1">
      <c r="A24" s="228" t="s">
        <v>58</v>
      </c>
      <c r="B24" s="2">
        <v>417.74788952654228</v>
      </c>
      <c r="C24" s="2">
        <v>476.71800430416067</v>
      </c>
      <c r="D24" s="2">
        <v>671.72574639769448</v>
      </c>
      <c r="E24" s="2">
        <v>1356.2779591836736</v>
      </c>
      <c r="F24" s="2">
        <v>1252.9221836734694</v>
      </c>
      <c r="G24" s="2">
        <v>1362.1616239067055</v>
      </c>
      <c r="H24" s="2">
        <v>824.25002915451898</v>
      </c>
      <c r="I24" s="2">
        <v>928.55337755102039</v>
      </c>
    </row>
    <row r="25" spans="1:9" s="236" customFormat="1" ht="21" customHeight="1">
      <c r="A25" s="228" t="s">
        <v>64</v>
      </c>
      <c r="B25" s="2">
        <v>27.166041606886655</v>
      </c>
      <c r="C25" s="2">
        <v>3.2438852223816355</v>
      </c>
      <c r="D25" s="2">
        <v>1.107048991354467</v>
      </c>
      <c r="E25" s="2">
        <v>0.90155102040816326</v>
      </c>
      <c r="F25" s="2">
        <v>3.3527696793002916E-3</v>
      </c>
      <c r="G25" s="2">
        <v>3.0612244897959186E-3</v>
      </c>
      <c r="H25" s="2">
        <v>97.364997084548108</v>
      </c>
      <c r="I25" s="2">
        <v>119.49832653061225</v>
      </c>
    </row>
    <row r="26" spans="1:9" s="236" customFormat="1" ht="21" customHeight="1">
      <c r="A26" s="228" t="s">
        <v>453</v>
      </c>
      <c r="B26" s="2">
        <v>4042.8149885222379</v>
      </c>
      <c r="C26" s="2">
        <v>1440.195355810617</v>
      </c>
      <c r="D26" s="2">
        <v>5416.6081613832857</v>
      </c>
      <c r="E26" s="2">
        <v>4286.0310116618075</v>
      </c>
      <c r="F26" s="2">
        <v>3899.2783804664723</v>
      </c>
      <c r="G26" s="2">
        <v>1439.0895233236154</v>
      </c>
      <c r="H26" s="2">
        <v>4006.7087653061221</v>
      </c>
      <c r="I26" s="2">
        <v>11988.462548104957</v>
      </c>
    </row>
    <row r="27" spans="1:9" s="236" customFormat="1" ht="21" customHeight="1">
      <c r="A27" s="228" t="s">
        <v>75</v>
      </c>
      <c r="B27" s="2">
        <v>2635.0197589670015</v>
      </c>
      <c r="C27" s="2">
        <v>2743.9375839311333</v>
      </c>
      <c r="D27" s="2">
        <v>2884.5617449567726</v>
      </c>
      <c r="E27" s="2">
        <v>3512.8209723032073</v>
      </c>
      <c r="F27" s="2">
        <v>5006.2022638483968</v>
      </c>
      <c r="G27" s="2">
        <v>5340.1918411078723</v>
      </c>
      <c r="H27" s="2">
        <v>5336.1626443148689</v>
      </c>
      <c r="I27" s="2">
        <v>5043.7969723032065</v>
      </c>
    </row>
    <row r="28" spans="1:9" s="237" customFormat="1" ht="43.5" customHeight="1" thickBot="1">
      <c r="A28" s="230" t="s">
        <v>454</v>
      </c>
      <c r="B28" s="3">
        <v>268.68166857962694</v>
      </c>
      <c r="C28" s="3">
        <v>207.84089956958394</v>
      </c>
      <c r="D28" s="3">
        <v>240.00355763688759</v>
      </c>
      <c r="E28" s="3">
        <v>269.55225947521865</v>
      </c>
      <c r="F28" s="3">
        <v>564.68005830903792</v>
      </c>
      <c r="G28" s="3">
        <v>989.11379737609343</v>
      </c>
      <c r="H28" s="3">
        <v>1320.955077259475</v>
      </c>
      <c r="I28" s="3">
        <v>1255.3546734693878</v>
      </c>
    </row>
    <row r="29" spans="1:9" ht="24" customHeight="1" thickTop="1" thickBot="1">
      <c r="A29" s="118" t="s">
        <v>455</v>
      </c>
      <c r="B29" s="1">
        <v>61264.60259110474</v>
      </c>
      <c r="C29" s="1">
        <v>62125.935441893824</v>
      </c>
      <c r="D29" s="1">
        <v>81964.153400576382</v>
      </c>
      <c r="E29" s="1">
        <v>108440.51322157435</v>
      </c>
      <c r="F29" s="1">
        <v>155642.30982798836</v>
      </c>
      <c r="G29" s="1">
        <v>198217.41158600585</v>
      </c>
      <c r="H29" s="1">
        <v>209662.31785276969</v>
      </c>
      <c r="I29" s="1">
        <v>239505.523016035</v>
      </c>
    </row>
    <row r="30" spans="1:9" s="236" customFormat="1" ht="21" customHeight="1" thickTop="1">
      <c r="A30" s="228" t="s">
        <v>456</v>
      </c>
      <c r="B30" s="2">
        <v>46809.261253945479</v>
      </c>
      <c r="C30" s="2">
        <v>52962.680308464849</v>
      </c>
      <c r="D30" s="2">
        <v>72530.099884726224</v>
      </c>
      <c r="E30" s="2">
        <v>98405.983510204082</v>
      </c>
      <c r="F30" s="2">
        <v>141829.30588629737</v>
      </c>
      <c r="G30" s="2">
        <v>186865.26206997084</v>
      </c>
      <c r="H30" s="2">
        <v>198323.84696501459</v>
      </c>
      <c r="I30" s="2">
        <v>223664.74560204081</v>
      </c>
    </row>
    <row r="31" spans="1:9" s="236" customFormat="1" ht="21" customHeight="1">
      <c r="A31" s="229" t="s">
        <v>457</v>
      </c>
      <c r="B31" s="2">
        <v>1530.6965652797705</v>
      </c>
      <c r="C31" s="2">
        <v>445.37291535150649</v>
      </c>
      <c r="D31" s="2">
        <v>417.70719308357349</v>
      </c>
      <c r="E31" s="2">
        <v>591.84745481049561</v>
      </c>
      <c r="F31" s="2">
        <v>37.238212827988342</v>
      </c>
      <c r="G31" s="2">
        <v>2238.5483513119534</v>
      </c>
      <c r="H31" s="2">
        <v>4611.5425349854222</v>
      </c>
      <c r="I31" s="2">
        <v>8210.7652069970845</v>
      </c>
    </row>
    <row r="32" spans="1:9" s="236" customFormat="1" ht="21" customHeight="1">
      <c r="A32" s="229" t="s">
        <v>458</v>
      </c>
      <c r="B32" s="2">
        <v>14006.56299569584</v>
      </c>
      <c r="C32" s="2">
        <v>22238.26818794835</v>
      </c>
      <c r="D32" s="2">
        <v>19259.311900576369</v>
      </c>
      <c r="E32" s="2">
        <v>25716.009686588921</v>
      </c>
      <c r="F32" s="2">
        <v>32063.04447813411</v>
      </c>
      <c r="G32" s="2">
        <v>40699.108422740523</v>
      </c>
      <c r="H32" s="2">
        <v>45297.151895043731</v>
      </c>
      <c r="I32" s="2">
        <v>46967.480090379009</v>
      </c>
    </row>
    <row r="33" spans="1:9" s="236" customFormat="1" ht="21" customHeight="1">
      <c r="A33" s="229" t="s">
        <v>459</v>
      </c>
      <c r="B33" s="2">
        <v>29232.414916786227</v>
      </c>
      <c r="C33" s="2">
        <v>27852.824971305596</v>
      </c>
      <c r="D33" s="2">
        <v>48760.389891930841</v>
      </c>
      <c r="E33" s="2">
        <v>38703.158310495623</v>
      </c>
      <c r="F33" s="2">
        <v>33410.205577259476</v>
      </c>
      <c r="G33" s="2">
        <v>47653.497658892127</v>
      </c>
      <c r="H33" s="2">
        <v>39419.245886297373</v>
      </c>
      <c r="I33" s="2">
        <v>28450.122314868804</v>
      </c>
    </row>
    <row r="34" spans="1:9" s="236" customFormat="1" ht="21" customHeight="1">
      <c r="A34" s="229" t="s">
        <v>460</v>
      </c>
      <c r="B34" s="2">
        <v>1358.0767159253946</v>
      </c>
      <c r="C34" s="2">
        <v>1790.7390086083215</v>
      </c>
      <c r="D34" s="2">
        <v>3136.4558515850144</v>
      </c>
      <c r="E34" s="2">
        <v>4813.2907521865891</v>
      </c>
      <c r="F34" s="2">
        <v>3764.0376836734695</v>
      </c>
      <c r="G34" s="2">
        <v>3532.7475364431489</v>
      </c>
      <c r="H34" s="2">
        <v>6977.0966632653062</v>
      </c>
      <c r="I34" s="2">
        <v>6592.0754067055395</v>
      </c>
    </row>
    <row r="35" spans="1:9" s="236" customFormat="1" ht="21" customHeight="1">
      <c r="A35" s="229" t="s">
        <v>461</v>
      </c>
      <c r="B35" s="2">
        <v>117.34088952654233</v>
      </c>
      <c r="C35" s="2">
        <v>0</v>
      </c>
      <c r="D35" s="2">
        <v>0</v>
      </c>
      <c r="E35" s="2">
        <v>26962.466279883382</v>
      </c>
      <c r="F35" s="2">
        <v>69335.945965014573</v>
      </c>
      <c r="G35" s="2">
        <v>87278.953177842559</v>
      </c>
      <c r="H35" s="2">
        <v>95833.661632653064</v>
      </c>
      <c r="I35" s="2">
        <v>124753.6584941691</v>
      </c>
    </row>
    <row r="36" spans="1:9" s="236" customFormat="1" ht="21" customHeight="1">
      <c r="A36" s="229" t="s">
        <v>462</v>
      </c>
      <c r="B36" s="2">
        <v>564.16917073170737</v>
      </c>
      <c r="C36" s="2">
        <v>635.47522525107615</v>
      </c>
      <c r="D36" s="2">
        <v>956.23504755043234</v>
      </c>
      <c r="E36" s="2">
        <v>1619.2110262390672</v>
      </c>
      <c r="F36" s="2">
        <v>3218.8339693877551</v>
      </c>
      <c r="G36" s="2">
        <v>5462.4069227405253</v>
      </c>
      <c r="H36" s="2">
        <v>6185.1483527696801</v>
      </c>
      <c r="I36" s="2">
        <v>8690.6440889212845</v>
      </c>
    </row>
    <row r="37" spans="1:9" s="236" customFormat="1" ht="21" customHeight="1">
      <c r="A37" s="228" t="s">
        <v>463</v>
      </c>
      <c r="B37" s="2">
        <v>4.7299856527977049</v>
      </c>
      <c r="C37" s="2">
        <v>52.549329985652804</v>
      </c>
      <c r="D37" s="2">
        <v>83.353681556195966</v>
      </c>
      <c r="E37" s="2">
        <v>21.422730320699706</v>
      </c>
      <c r="F37" s="2">
        <v>1.1179110787172011</v>
      </c>
      <c r="G37" s="2">
        <v>0.69986297376093298</v>
      </c>
      <c r="H37" s="2">
        <v>1.5960335276967932</v>
      </c>
      <c r="I37" s="2">
        <v>0.68175801749271125</v>
      </c>
    </row>
    <row r="38" spans="1:9" s="236" customFormat="1" ht="21" customHeight="1">
      <c r="A38" s="228" t="s">
        <v>464</v>
      </c>
      <c r="B38" s="2">
        <v>12845.107598278335</v>
      </c>
      <c r="C38" s="2">
        <v>6918.1275337159241</v>
      </c>
      <c r="D38" s="2">
        <v>6306.1578083573486</v>
      </c>
      <c r="E38" s="2">
        <v>6047.3462798833807</v>
      </c>
      <c r="F38" s="2">
        <v>8571.3323688046639</v>
      </c>
      <c r="G38" s="2">
        <v>4891.7635932944604</v>
      </c>
      <c r="H38" s="2">
        <v>5080.3685495626823</v>
      </c>
      <c r="I38" s="2">
        <v>6651.3811749271144</v>
      </c>
    </row>
    <row r="39" spans="1:9" s="236" customFormat="1" ht="21" customHeight="1">
      <c r="A39" s="228" t="s">
        <v>465</v>
      </c>
      <c r="B39" s="2">
        <v>782.2710731707316</v>
      </c>
      <c r="C39" s="2">
        <v>1198.5461893830702</v>
      </c>
      <c r="D39" s="2">
        <v>1781.9923804034581</v>
      </c>
      <c r="E39" s="2">
        <v>2554.469481049563</v>
      </c>
      <c r="F39" s="2">
        <v>3287.7024125364433</v>
      </c>
      <c r="G39" s="2">
        <v>4126.4101413994167</v>
      </c>
      <c r="H39" s="2">
        <v>3707.1808163265305</v>
      </c>
      <c r="I39" s="2">
        <v>6752.3451793002914</v>
      </c>
    </row>
    <row r="40" spans="1:9" s="236" customFormat="1" ht="21" customHeight="1">
      <c r="A40" s="228" t="s">
        <v>129</v>
      </c>
      <c r="B40" s="2">
        <v>275.82131994261118</v>
      </c>
      <c r="C40" s="2">
        <v>474.98893974175041</v>
      </c>
      <c r="D40" s="2">
        <v>745.28064553314118</v>
      </c>
      <c r="E40" s="2">
        <v>1094.0472201166181</v>
      </c>
      <c r="F40" s="2">
        <v>1636.2822492711371</v>
      </c>
      <c r="G40" s="2">
        <v>2016.706918367347</v>
      </c>
      <c r="H40" s="2">
        <v>2232.7564883381924</v>
      </c>
      <c r="I40" s="2">
        <v>2219.8003017492711</v>
      </c>
    </row>
    <row r="41" spans="1:9" s="236" customFormat="1" ht="21" customHeight="1">
      <c r="A41" s="228" t="s">
        <v>135</v>
      </c>
      <c r="B41" s="2">
        <v>0</v>
      </c>
      <c r="C41" s="2">
        <v>0</v>
      </c>
      <c r="D41" s="2">
        <v>0</v>
      </c>
      <c r="E41" s="2">
        <v>0</v>
      </c>
      <c r="F41" s="2">
        <v>0</v>
      </c>
      <c r="G41" s="2">
        <v>0</v>
      </c>
      <c r="H41" s="2">
        <v>0</v>
      </c>
      <c r="I41" s="2">
        <v>0</v>
      </c>
    </row>
    <row r="42" spans="1:9" s="236" customFormat="1" ht="21" customHeight="1">
      <c r="A42" s="228" t="s">
        <v>466</v>
      </c>
      <c r="B42" s="2">
        <v>547.41136011477772</v>
      </c>
      <c r="C42" s="2">
        <v>519.04314060258253</v>
      </c>
      <c r="D42" s="2">
        <v>517.26900000000001</v>
      </c>
      <c r="E42" s="2">
        <v>317.24399999999997</v>
      </c>
      <c r="F42" s="2">
        <v>316.56900000000002</v>
      </c>
      <c r="G42" s="2">
        <v>316.56900000000002</v>
      </c>
      <c r="H42" s="2">
        <v>316.56900000000002</v>
      </c>
      <c r="I42" s="2">
        <v>216.56900000000002</v>
      </c>
    </row>
    <row r="43" spans="1:9" s="237" customFormat="1" ht="43.5" customHeight="1" thickBot="1">
      <c r="A43" s="230" t="s">
        <v>110</v>
      </c>
      <c r="B43" s="3"/>
      <c r="C43" s="3">
        <v>0</v>
      </c>
      <c r="D43" s="3">
        <v>0</v>
      </c>
      <c r="E43" s="3">
        <v>0</v>
      </c>
      <c r="F43" s="3">
        <v>0</v>
      </c>
      <c r="G43" s="3">
        <v>0</v>
      </c>
      <c r="H43" s="3">
        <v>0</v>
      </c>
      <c r="I43" s="3">
        <v>0</v>
      </c>
    </row>
    <row r="44" spans="1:9" ht="24" customHeight="1" thickTop="1" thickBot="1">
      <c r="A44" s="118" t="s">
        <v>467</v>
      </c>
      <c r="B44" s="1">
        <v>5979.7511664275471</v>
      </c>
      <c r="C44" s="1">
        <v>8621.4526025824962</v>
      </c>
      <c r="D44" s="1">
        <v>11269.357177233429</v>
      </c>
      <c r="E44" s="1">
        <v>15227.027202623907</v>
      </c>
      <c r="F44" s="1">
        <v>22503.951294460639</v>
      </c>
      <c r="G44" s="1">
        <v>27072.073565597668</v>
      </c>
      <c r="H44" s="1">
        <v>26865.737950437317</v>
      </c>
      <c r="I44" s="1">
        <v>30388.090534985422</v>
      </c>
    </row>
    <row r="45" spans="1:9" s="236" customFormat="1" ht="21" customHeight="1" thickTop="1">
      <c r="A45" s="228" t="s">
        <v>150</v>
      </c>
      <c r="B45" s="2">
        <v>5313.8307030129126</v>
      </c>
      <c r="C45" s="2">
        <v>7486.2266857962695</v>
      </c>
      <c r="D45" s="2">
        <v>8331.6570605187317</v>
      </c>
      <c r="E45" s="2">
        <v>10327.609329446062</v>
      </c>
      <c r="F45" s="2">
        <v>10327.609329446062</v>
      </c>
      <c r="G45" s="2">
        <v>23848.746355685129</v>
      </c>
      <c r="H45" s="2">
        <v>24848.498542274054</v>
      </c>
      <c r="I45" s="2">
        <v>25619.037900874635</v>
      </c>
    </row>
    <row r="46" spans="1:9" s="236" customFormat="1" ht="21" customHeight="1">
      <c r="A46" s="228" t="s">
        <v>154</v>
      </c>
      <c r="B46" s="2">
        <v>65.732835007173591</v>
      </c>
      <c r="C46" s="2">
        <v>68.088426111908177</v>
      </c>
      <c r="D46" s="2">
        <v>636.2719466858789</v>
      </c>
      <c r="E46" s="2">
        <v>1486.0403002915452</v>
      </c>
      <c r="F46" s="2">
        <v>6493.3195932944609</v>
      </c>
      <c r="G46" s="2">
        <v>1268.625635568513</v>
      </c>
      <c r="H46" s="2">
        <v>268.87344897959184</v>
      </c>
      <c r="I46" s="2">
        <v>398.42629446064137</v>
      </c>
    </row>
    <row r="47" spans="1:9" s="236" customFormat="1" ht="21" customHeight="1">
      <c r="A47" s="228" t="s">
        <v>158</v>
      </c>
      <c r="B47" s="2">
        <v>0</v>
      </c>
      <c r="C47" s="2">
        <v>0</v>
      </c>
      <c r="D47" s="2">
        <v>0</v>
      </c>
      <c r="E47" s="2">
        <v>0</v>
      </c>
      <c r="F47" s="2">
        <v>0</v>
      </c>
      <c r="G47" s="2">
        <v>0</v>
      </c>
      <c r="H47" s="2">
        <v>0</v>
      </c>
      <c r="I47" s="2">
        <v>0</v>
      </c>
    </row>
    <row r="48" spans="1:9" s="236" customFormat="1" ht="21" customHeight="1">
      <c r="A48" s="228" t="s">
        <v>468</v>
      </c>
      <c r="B48" s="2">
        <v>399.70638593974172</v>
      </c>
      <c r="C48" s="2">
        <v>419.75450932568151</v>
      </c>
      <c r="D48" s="2">
        <v>486.58715706051873</v>
      </c>
      <c r="E48" s="2">
        <v>675.8621763848397</v>
      </c>
      <c r="F48" s="2">
        <v>949.61377988338199</v>
      </c>
      <c r="G48" s="2">
        <v>1176.5782536443148</v>
      </c>
      <c r="H48" s="2">
        <v>1176.5782536443148</v>
      </c>
      <c r="I48" s="2">
        <v>1233.7496384839651</v>
      </c>
    </row>
    <row r="49" spans="1:9" s="236" customFormat="1" ht="21" customHeight="1">
      <c r="A49" s="228" t="s">
        <v>166</v>
      </c>
      <c r="B49" s="2">
        <v>200.4812424677188</v>
      </c>
      <c r="C49" s="2">
        <v>647.38298134863692</v>
      </c>
      <c r="D49" s="2">
        <v>1814.8410129683</v>
      </c>
      <c r="E49" s="2">
        <v>2737.5153965014579</v>
      </c>
      <c r="F49" s="2">
        <v>4733.4085918367355</v>
      </c>
      <c r="G49" s="2">
        <v>778.12332069970853</v>
      </c>
      <c r="H49" s="2">
        <v>571.78770553935863</v>
      </c>
      <c r="I49" s="2">
        <v>3136.8767011661807</v>
      </c>
    </row>
    <row r="50" spans="1:9" s="236" customFormat="1" ht="21" customHeight="1">
      <c r="A50" s="229" t="s">
        <v>469</v>
      </c>
      <c r="B50" s="2">
        <v>1.4347202295552369E-6</v>
      </c>
      <c r="C50" s="2">
        <v>0</v>
      </c>
      <c r="D50" s="2">
        <v>0</v>
      </c>
      <c r="E50" s="2">
        <v>0</v>
      </c>
      <c r="F50" s="2">
        <v>2463.7638483965011</v>
      </c>
      <c r="G50" s="2">
        <v>7.3855685131195323E-2</v>
      </c>
      <c r="H50" s="2">
        <v>7.3855685131195323E-2</v>
      </c>
      <c r="I50" s="2">
        <v>7.9877551020408166E-2</v>
      </c>
    </row>
    <row r="51" spans="1:9" s="237" customFormat="1" ht="40.5" customHeight="1" thickBot="1">
      <c r="A51" s="231" t="s">
        <v>470</v>
      </c>
      <c r="B51" s="3">
        <v>200.48124103299858</v>
      </c>
      <c r="C51" s="3">
        <v>647.38298134863692</v>
      </c>
      <c r="D51" s="3">
        <v>1814.8410129683</v>
      </c>
      <c r="E51" s="3">
        <v>2737.5153965014579</v>
      </c>
      <c r="F51" s="3">
        <v>2269.644743440233</v>
      </c>
      <c r="G51" s="3">
        <v>778.04946501457721</v>
      </c>
      <c r="H51" s="3">
        <v>571.71384985422731</v>
      </c>
      <c r="I51" s="3">
        <v>3136.7968236151605</v>
      </c>
    </row>
    <row r="52" spans="1:9" ht="24" customHeight="1" thickTop="1" thickBot="1">
      <c r="A52" s="118" t="s">
        <v>471</v>
      </c>
      <c r="B52" s="1">
        <v>67244.353757532284</v>
      </c>
      <c r="C52" s="1">
        <v>70747.388044476334</v>
      </c>
      <c r="D52" s="1">
        <v>93233.510577809793</v>
      </c>
      <c r="E52" s="1">
        <v>123667.54042419825</v>
      </c>
      <c r="F52" s="1">
        <v>178146.26112244898</v>
      </c>
      <c r="G52" s="1">
        <v>225289.48515160353</v>
      </c>
      <c r="H52" s="1">
        <v>236528.05580320698</v>
      </c>
      <c r="I52" s="1">
        <v>269893.61355102039</v>
      </c>
    </row>
    <row r="53" spans="1:9" s="236" customFormat="1" ht="24" customHeight="1" thickTop="1">
      <c r="A53" s="232" t="s">
        <v>472</v>
      </c>
      <c r="B53" s="2">
        <v>5397.3537015781922</v>
      </c>
      <c r="C53" s="2">
        <v>6992.6571635581058</v>
      </c>
      <c r="D53" s="2">
        <v>11595.234213256483</v>
      </c>
      <c r="E53" s="2">
        <v>10805.243412536445</v>
      </c>
      <c r="F53" s="2">
        <v>9659.5011107871724</v>
      </c>
      <c r="G53" s="2">
        <v>12527.730951895042</v>
      </c>
      <c r="H53" s="2">
        <v>17546.552511661808</v>
      </c>
      <c r="I53" s="2">
        <v>18393.316177842564</v>
      </c>
    </row>
    <row r="54" spans="1:9" s="237" customFormat="1" ht="21" customHeight="1">
      <c r="A54" s="231" t="s">
        <v>473</v>
      </c>
      <c r="B54" s="3">
        <v>0</v>
      </c>
      <c r="C54" s="3">
        <v>0</v>
      </c>
      <c r="D54" s="3">
        <v>0</v>
      </c>
      <c r="E54" s="3">
        <v>0</v>
      </c>
      <c r="F54" s="3">
        <v>0</v>
      </c>
      <c r="G54" s="3">
        <v>0</v>
      </c>
      <c r="H54" s="3">
        <v>0</v>
      </c>
      <c r="I54" s="3">
        <v>0</v>
      </c>
    </row>
    <row r="55" spans="1:9" s="237" customFormat="1" ht="21" customHeight="1">
      <c r="A55" s="231" t="s">
        <v>474</v>
      </c>
      <c r="B55" s="3">
        <v>5397.3537015781922</v>
      </c>
      <c r="C55" s="3">
        <v>6992.6571635581058</v>
      </c>
      <c r="D55" s="3">
        <v>8194.8166599423639</v>
      </c>
      <c r="E55" s="3">
        <v>5577.3452842565594</v>
      </c>
      <c r="F55" s="3">
        <v>4117.315217201166</v>
      </c>
      <c r="G55" s="3">
        <v>7373.6898425655982</v>
      </c>
      <c r="H55" s="3">
        <v>12308.740190962097</v>
      </c>
      <c r="I55" s="3">
        <v>13464.463403790089</v>
      </c>
    </row>
    <row r="56" spans="1:9" s="237" customFormat="1" ht="21" customHeight="1">
      <c r="A56" s="231" t="s">
        <v>475</v>
      </c>
      <c r="B56" s="3">
        <v>0</v>
      </c>
      <c r="C56" s="3">
        <v>0</v>
      </c>
      <c r="D56" s="3">
        <v>0</v>
      </c>
      <c r="E56" s="3">
        <v>0</v>
      </c>
      <c r="F56" s="3">
        <v>0</v>
      </c>
      <c r="G56" s="3">
        <v>0</v>
      </c>
      <c r="H56" s="3">
        <v>0</v>
      </c>
      <c r="I56" s="3">
        <v>0</v>
      </c>
    </row>
    <row r="57" spans="1:9" s="237" customFormat="1" ht="21" customHeight="1">
      <c r="A57" s="231" t="s">
        <v>476</v>
      </c>
      <c r="B57" s="3">
        <v>0</v>
      </c>
      <c r="C57" s="3">
        <v>0</v>
      </c>
      <c r="D57" s="3">
        <v>3400.4175533141215</v>
      </c>
      <c r="E57" s="3">
        <v>5227.8981282798832</v>
      </c>
      <c r="F57" s="3">
        <v>5542.1858935860055</v>
      </c>
      <c r="G57" s="3">
        <v>5154.041109329446</v>
      </c>
      <c r="H57" s="3">
        <v>5237.8123206997088</v>
      </c>
      <c r="I57" s="3">
        <v>4928.8527740524787</v>
      </c>
    </row>
    <row r="58" spans="1:9" s="237" customFormat="1" ht="21" customHeight="1">
      <c r="A58" s="231" t="s">
        <v>477</v>
      </c>
      <c r="B58" s="3">
        <v>0</v>
      </c>
      <c r="C58" s="3">
        <v>0</v>
      </c>
      <c r="D58" s="3">
        <v>0</v>
      </c>
      <c r="E58" s="3">
        <v>0</v>
      </c>
      <c r="F58" s="3">
        <v>0</v>
      </c>
      <c r="G58" s="3">
        <v>0</v>
      </c>
      <c r="H58" s="3">
        <v>0</v>
      </c>
      <c r="I58" s="3">
        <v>0</v>
      </c>
    </row>
    <row r="59" spans="1:9" s="237" customFormat="1" ht="61.5" customHeight="1" thickBot="1">
      <c r="A59" s="230" t="s">
        <v>478</v>
      </c>
      <c r="B59" s="3">
        <v>89171.901121951232</v>
      </c>
      <c r="C59" s="3">
        <v>103246.37124964132</v>
      </c>
      <c r="D59" s="3">
        <v>101266.15824783861</v>
      </c>
      <c r="E59" s="3">
        <v>113635.54086588923</v>
      </c>
      <c r="F59" s="3">
        <v>128285.28080174926</v>
      </c>
      <c r="G59" s="3">
        <v>232178.69392565597</v>
      </c>
      <c r="H59" s="3">
        <v>281597.60382798832</v>
      </c>
      <c r="I59" s="3">
        <v>359267.83570116619</v>
      </c>
    </row>
    <row r="60" spans="1:9" ht="31.5" customHeight="1" thickTop="1" thickBot="1">
      <c r="A60" s="233" t="s">
        <v>479</v>
      </c>
      <c r="B60" s="1"/>
      <c r="C60" s="1"/>
      <c r="D60" s="1"/>
      <c r="E60" s="1"/>
      <c r="F60" s="1"/>
      <c r="G60" s="1"/>
      <c r="H60" s="1"/>
      <c r="I60" s="1"/>
    </row>
    <row r="61" spans="1:9" ht="30" customHeight="1" thickTop="1">
      <c r="A61" s="126" t="s">
        <v>480</v>
      </c>
      <c r="B61" s="4">
        <v>7971.8228407460556</v>
      </c>
      <c r="C61" s="4">
        <v>9734.7125437589693</v>
      </c>
      <c r="D61" s="4">
        <v>11288.6479870317</v>
      </c>
      <c r="E61" s="4">
        <v>15699.720033527699</v>
      </c>
      <c r="F61" s="4">
        <v>21675.120413994166</v>
      </c>
      <c r="G61" s="4">
        <v>20164.791454810496</v>
      </c>
      <c r="H61" s="4">
        <v>28060.678113702626</v>
      </c>
      <c r="I61" s="4">
        <v>27853.741813411078</v>
      </c>
    </row>
    <row r="62" spans="1:9" ht="21" customHeight="1">
      <c r="A62" s="123" t="s">
        <v>481</v>
      </c>
      <c r="B62" s="4">
        <v>-2509.115725968436</v>
      </c>
      <c r="C62" s="4">
        <v>-3302.6177302725969</v>
      </c>
      <c r="D62" s="4">
        <v>-1783.6794351585013</v>
      </c>
      <c r="E62" s="4">
        <v>-2243.1005860058308</v>
      </c>
      <c r="F62" s="4">
        <v>-3460.0535174927109</v>
      </c>
      <c r="G62" s="4">
        <v>-3794.3056938775512</v>
      </c>
      <c r="H62" s="4">
        <v>-5235.9128411078718</v>
      </c>
      <c r="I62" s="4">
        <v>-4714.2031034985421</v>
      </c>
    </row>
    <row r="63" spans="1:9" ht="21.75" customHeight="1">
      <c r="A63" s="121" t="s">
        <v>482</v>
      </c>
      <c r="B63" s="4">
        <v>5462.7071147776187</v>
      </c>
      <c r="C63" s="4">
        <v>6432.0948134863702</v>
      </c>
      <c r="D63" s="4">
        <v>9504.9685518732003</v>
      </c>
      <c r="E63" s="4">
        <v>13456.619447521865</v>
      </c>
      <c r="F63" s="4">
        <v>18215.066896501456</v>
      </c>
      <c r="G63" s="4">
        <v>16370.485760932945</v>
      </c>
      <c r="H63" s="4">
        <v>22824.765272594752</v>
      </c>
      <c r="I63" s="4">
        <v>23139.538709912536</v>
      </c>
    </row>
    <row r="64" spans="1:9">
      <c r="A64" s="126" t="s">
        <v>483</v>
      </c>
      <c r="B64" s="4">
        <v>1388.3686958393114</v>
      </c>
      <c r="C64" s="4">
        <v>1744.8143644189381</v>
      </c>
      <c r="D64" s="4">
        <v>1392.1721426512968</v>
      </c>
      <c r="E64" s="4">
        <v>936.49308017492706</v>
      </c>
      <c r="F64" s="4">
        <v>1125.8824344023324</v>
      </c>
      <c r="G64" s="4">
        <v>896.48063556851321</v>
      </c>
      <c r="H64" s="4">
        <v>1281.670441690962</v>
      </c>
      <c r="I64" s="4">
        <v>1319.9256749271137</v>
      </c>
    </row>
    <row r="65" spans="1:9">
      <c r="A65" s="123" t="s">
        <v>484</v>
      </c>
      <c r="B65" s="4">
        <v>-261.26660545193687</v>
      </c>
      <c r="C65" s="4">
        <v>-508.82477761836446</v>
      </c>
      <c r="D65" s="4">
        <v>-605.71340489913541</v>
      </c>
      <c r="E65" s="4">
        <v>-392.80535860058302</v>
      </c>
      <c r="F65" s="4">
        <v>-603.94544897959179</v>
      </c>
      <c r="G65" s="4">
        <v>-479.75548979591838</v>
      </c>
      <c r="H65" s="4">
        <v>-790.24612244897969</v>
      </c>
      <c r="I65" s="4">
        <v>-468.68081632653059</v>
      </c>
    </row>
    <row r="66" spans="1:9">
      <c r="A66" s="127" t="s">
        <v>485</v>
      </c>
      <c r="B66" s="4">
        <v>6589.8092051649928</v>
      </c>
      <c r="C66" s="4">
        <v>7668.0844002869453</v>
      </c>
      <c r="D66" s="4">
        <v>10291.427289625361</v>
      </c>
      <c r="E66" s="4">
        <v>14000.307169096212</v>
      </c>
      <c r="F66" s="4">
        <v>18737.0038819242</v>
      </c>
      <c r="G66" s="4">
        <v>16787.210906705539</v>
      </c>
      <c r="H66" s="4">
        <v>23316.189591836734</v>
      </c>
      <c r="I66" s="4">
        <v>23990.783568513121</v>
      </c>
    </row>
    <row r="67" spans="1:9">
      <c r="A67" s="126" t="s">
        <v>486</v>
      </c>
      <c r="B67" s="4">
        <v>366.66252797704448</v>
      </c>
      <c r="C67" s="4">
        <v>523.66786800573891</v>
      </c>
      <c r="D67" s="4">
        <v>877.44901152737737</v>
      </c>
      <c r="E67" s="4">
        <v>904.11066034985424</v>
      </c>
      <c r="F67" s="4">
        <v>1369.9321209912534</v>
      </c>
      <c r="G67" s="4">
        <v>1611.5382711370262</v>
      </c>
      <c r="H67" s="4">
        <v>2052.0031690962101</v>
      </c>
      <c r="I67" s="4">
        <v>4443.4600801749266</v>
      </c>
    </row>
    <row r="68" spans="1:9">
      <c r="A68" s="126" t="s">
        <v>487</v>
      </c>
      <c r="B68" s="4">
        <v>-1192.2991850789097</v>
      </c>
      <c r="C68" s="4">
        <v>-1008.1250387374462</v>
      </c>
      <c r="D68" s="4">
        <v>-1837.8860576368875</v>
      </c>
      <c r="E68" s="4">
        <v>-1868.878804664723</v>
      </c>
      <c r="F68" s="4">
        <v>-2897.9377055393588</v>
      </c>
      <c r="G68" s="4">
        <v>-3130.9525685131198</v>
      </c>
      <c r="H68" s="4">
        <v>-4059.4554110787176</v>
      </c>
      <c r="I68" s="4">
        <v>-6744.1362623906707</v>
      </c>
    </row>
    <row r="69" spans="1:9">
      <c r="A69" s="121" t="s">
        <v>488</v>
      </c>
      <c r="B69" s="4">
        <v>5764.1725480631276</v>
      </c>
      <c r="C69" s="4">
        <v>7183.6272295552362</v>
      </c>
      <c r="D69" s="4">
        <v>9330.9902435158492</v>
      </c>
      <c r="E69" s="4">
        <v>13035.539024781341</v>
      </c>
      <c r="F69" s="4">
        <v>17208.998297376093</v>
      </c>
      <c r="G69" s="4">
        <v>15267.796609329445</v>
      </c>
      <c r="H69" s="4">
        <v>21308.737349854229</v>
      </c>
      <c r="I69" s="4">
        <v>21690.107386297372</v>
      </c>
    </row>
    <row r="70" spans="1:9">
      <c r="A70" s="123" t="s">
        <v>489</v>
      </c>
      <c r="B70" s="4">
        <v>-5227.314985652798</v>
      </c>
      <c r="C70" s="4">
        <v>-6401.3436126255374</v>
      </c>
      <c r="D70" s="4">
        <v>-7195.8751340057634</v>
      </c>
      <c r="E70" s="4">
        <v>-9768.856349854228</v>
      </c>
      <c r="F70" s="4">
        <v>-14333.608320699708</v>
      </c>
      <c r="G70" s="4">
        <v>-14421.464167638484</v>
      </c>
      <c r="H70" s="4">
        <v>-20389.03953644315</v>
      </c>
      <c r="I70" s="4">
        <v>-18586.293591836737</v>
      </c>
    </row>
    <row r="71" spans="1:9">
      <c r="A71" s="127" t="s">
        <v>490</v>
      </c>
      <c r="B71" s="4">
        <v>536.85756241033005</v>
      </c>
      <c r="C71" s="4">
        <v>782.28361692969861</v>
      </c>
      <c r="D71" s="4">
        <v>2135.1151095100863</v>
      </c>
      <c r="E71" s="4">
        <v>3266.6826749271136</v>
      </c>
      <c r="F71" s="4">
        <v>2875.3899766763843</v>
      </c>
      <c r="G71" s="4">
        <v>846.33244169096213</v>
      </c>
      <c r="H71" s="4">
        <v>919.69781341107876</v>
      </c>
      <c r="I71" s="4">
        <v>3103.813794460641</v>
      </c>
    </row>
    <row r="72" spans="1:9">
      <c r="A72" s="127" t="s">
        <v>491</v>
      </c>
      <c r="B72" s="4">
        <v>-1900.2402324246771</v>
      </c>
      <c r="C72" s="4">
        <v>106.25944332855092</v>
      </c>
      <c r="D72" s="4">
        <v>-81.785501440922189</v>
      </c>
      <c r="E72" s="4">
        <v>-118.20512244897959</v>
      </c>
      <c r="F72" s="4">
        <v>41.228000000000009</v>
      </c>
      <c r="G72" s="4">
        <v>43.496132653061224</v>
      </c>
      <c r="H72" s="4">
        <v>84.174638483965026</v>
      </c>
      <c r="I72" s="4">
        <v>115.86447959183674</v>
      </c>
    </row>
    <row r="73" spans="1:9">
      <c r="A73" s="128" t="s">
        <v>492</v>
      </c>
      <c r="B73" s="4">
        <v>-2107.8984318507892</v>
      </c>
      <c r="C73" s="4">
        <v>13.761852223816355</v>
      </c>
      <c r="D73" s="4">
        <v>-85.807579250720465</v>
      </c>
      <c r="E73" s="4">
        <v>-192.67122448979592</v>
      </c>
      <c r="F73" s="4">
        <v>2.598916909620991</v>
      </c>
      <c r="G73" s="4">
        <v>0.77078279883381917</v>
      </c>
      <c r="H73" s="4">
        <v>3.2575976676384841</v>
      </c>
      <c r="I73" s="4">
        <v>1.2915451895043732E-3</v>
      </c>
    </row>
    <row r="74" spans="1:9">
      <c r="A74" s="128" t="s">
        <v>493</v>
      </c>
      <c r="B74" s="4">
        <v>207.65818651362986</v>
      </c>
      <c r="C74" s="4">
        <v>92.497591104734582</v>
      </c>
      <c r="D74" s="4">
        <v>4.0220778097982715</v>
      </c>
      <c r="E74" s="4">
        <v>74.466102040816324</v>
      </c>
      <c r="F74" s="4">
        <v>38.629083090379012</v>
      </c>
      <c r="G74" s="4">
        <v>42.72534985422741</v>
      </c>
      <c r="H74" s="4">
        <v>80.917040816326534</v>
      </c>
      <c r="I74" s="4">
        <v>115.86318804664722</v>
      </c>
    </row>
    <row r="75" spans="1:9">
      <c r="A75" s="121" t="s">
        <v>494</v>
      </c>
      <c r="B75" s="4">
        <v>1818.8530616929697</v>
      </c>
      <c r="C75" s="4">
        <v>-41.673794835007172</v>
      </c>
      <c r="D75" s="4">
        <v>88.299811239193076</v>
      </c>
      <c r="E75" s="4">
        <v>192.49608454810493</v>
      </c>
      <c r="F75" s="4">
        <v>-7.2294198250728865</v>
      </c>
      <c r="G75" s="4">
        <v>-3.7463673469387762</v>
      </c>
      <c r="H75" s="4">
        <v>-5.2290641399416904</v>
      </c>
      <c r="I75" s="4">
        <v>-3.8945830903790091</v>
      </c>
    </row>
    <row r="76" spans="1:9">
      <c r="A76" s="121" t="s">
        <v>495</v>
      </c>
      <c r="B76" s="4">
        <v>2122.3893830703014</v>
      </c>
      <c r="C76" s="4">
        <v>1.5020086083213773E-2</v>
      </c>
      <c r="D76" s="4">
        <v>91.263886167146964</v>
      </c>
      <c r="E76" s="4">
        <v>208.67315160349855</v>
      </c>
      <c r="F76" s="4">
        <v>-5.2542274052478133E-2</v>
      </c>
      <c r="G76" s="4">
        <v>-9.4606413994169098E-4</v>
      </c>
      <c r="H76" s="4">
        <v>-1.2317784256559766E-3</v>
      </c>
      <c r="I76" s="4">
        <v>-1.4139941690962097E-3</v>
      </c>
    </row>
    <row r="77" spans="1:9">
      <c r="A77" s="123" t="s">
        <v>496</v>
      </c>
      <c r="B77" s="4">
        <v>-303.53632137733143</v>
      </c>
      <c r="C77" s="4">
        <v>-41.688814921090383</v>
      </c>
      <c r="D77" s="4">
        <v>-2.9640749279538903</v>
      </c>
      <c r="E77" s="4">
        <v>-16.177067055393586</v>
      </c>
      <c r="F77" s="4">
        <v>-7.1768775510204081</v>
      </c>
      <c r="G77" s="4">
        <v>-3.745421282798834</v>
      </c>
      <c r="H77" s="4">
        <v>-5.2278323615160351</v>
      </c>
      <c r="I77" s="4">
        <v>-3.8931690962099124</v>
      </c>
    </row>
    <row r="78" spans="1:9">
      <c r="A78" s="121" t="s">
        <v>497</v>
      </c>
      <c r="B78" s="4">
        <v>455.4703916786226</v>
      </c>
      <c r="C78" s="4">
        <v>846.8692654232425</v>
      </c>
      <c r="D78" s="4">
        <v>2141.6294193083572</v>
      </c>
      <c r="E78" s="4">
        <v>3340.9736370262385</v>
      </c>
      <c r="F78" s="4">
        <v>2909.3885568513119</v>
      </c>
      <c r="G78" s="4">
        <v>886.08220699708454</v>
      </c>
      <c r="H78" s="4">
        <v>998.64338775510191</v>
      </c>
      <c r="I78" s="4">
        <v>3215.7836909620996</v>
      </c>
    </row>
    <row r="79" spans="1:9">
      <c r="A79" s="129" t="s">
        <v>498</v>
      </c>
      <c r="B79" s="4">
        <v>0</v>
      </c>
      <c r="C79" s="4">
        <v>0</v>
      </c>
      <c r="D79" s="4">
        <v>0</v>
      </c>
      <c r="E79" s="4">
        <v>0</v>
      </c>
      <c r="F79" s="4">
        <v>0</v>
      </c>
      <c r="G79" s="4">
        <v>0</v>
      </c>
      <c r="H79" s="4">
        <v>0</v>
      </c>
      <c r="I79" s="4">
        <v>0</v>
      </c>
    </row>
    <row r="80" spans="1:9">
      <c r="A80" s="127" t="s">
        <v>499</v>
      </c>
      <c r="B80" s="4">
        <v>455.4703916786226</v>
      </c>
      <c r="C80" s="4">
        <v>846.8692654232425</v>
      </c>
      <c r="D80" s="4">
        <v>2141.6294193083572</v>
      </c>
      <c r="E80" s="4">
        <v>3340.9736370262385</v>
      </c>
      <c r="F80" s="4">
        <v>2909.3885568513119</v>
      </c>
      <c r="G80" s="4">
        <v>886.08220699708454</v>
      </c>
      <c r="H80" s="4">
        <v>998.64338775510191</v>
      </c>
      <c r="I80" s="4">
        <v>3215.7836909620996</v>
      </c>
    </row>
    <row r="81" spans="1:9">
      <c r="A81" s="126" t="s">
        <v>500</v>
      </c>
      <c r="B81" s="4">
        <v>-4.201265423242468</v>
      </c>
      <c r="C81" s="4">
        <v>-23.637406025824966</v>
      </c>
      <c r="D81" s="4">
        <v>-26.113763688760805</v>
      </c>
      <c r="E81" s="4">
        <v>-64.293670553935868</v>
      </c>
      <c r="F81" s="4">
        <v>-3.9506355685131194</v>
      </c>
      <c r="G81" s="4">
        <v>-108.03274198250729</v>
      </c>
      <c r="H81" s="4">
        <v>-134.97851895043732</v>
      </c>
      <c r="I81" s="4">
        <v>-78.986857142857133</v>
      </c>
    </row>
    <row r="82" spans="1:9" ht="21" customHeight="1">
      <c r="A82" s="121" t="s">
        <v>501</v>
      </c>
      <c r="B82" s="4">
        <v>451.26912625538023</v>
      </c>
      <c r="C82" s="4">
        <v>823.23185939741745</v>
      </c>
      <c r="D82" s="4">
        <v>2115.5156556195966</v>
      </c>
      <c r="E82" s="4">
        <v>3276.6799664723035</v>
      </c>
      <c r="F82" s="4">
        <v>2905.4379212827989</v>
      </c>
      <c r="G82" s="4">
        <v>778.04946501457721</v>
      </c>
      <c r="H82" s="4">
        <v>863.66486880466471</v>
      </c>
      <c r="I82" s="4">
        <v>3136.7968338192418</v>
      </c>
    </row>
    <row r="83" spans="1:9" ht="21" customHeight="1">
      <c r="A83" s="126" t="s">
        <v>502</v>
      </c>
      <c r="B83" s="4">
        <v>-250.7878837876614</v>
      </c>
      <c r="C83" s="4">
        <v>4.591104734576758E-5</v>
      </c>
      <c r="D83" s="4">
        <v>0</v>
      </c>
      <c r="E83" s="4">
        <v>2.9154518950437319E-6</v>
      </c>
      <c r="F83" s="4">
        <v>-5.8309037900874637E-6</v>
      </c>
      <c r="G83" s="4">
        <v>0</v>
      </c>
      <c r="H83" s="4">
        <v>1.4577259475218659E-6</v>
      </c>
      <c r="I83" s="4">
        <v>0</v>
      </c>
    </row>
    <row r="84" spans="1:9" ht="21" customHeight="1">
      <c r="A84" s="121" t="s">
        <v>503</v>
      </c>
      <c r="B84" s="4">
        <v>200.4812424677188</v>
      </c>
      <c r="C84" s="4">
        <v>823.23190530846489</v>
      </c>
      <c r="D84" s="4">
        <v>2115.5156556195966</v>
      </c>
      <c r="E84" s="4">
        <v>3276.6799693877551</v>
      </c>
      <c r="F84" s="4">
        <v>2905.4379154518952</v>
      </c>
      <c r="G84" s="4">
        <v>778.04946501457721</v>
      </c>
      <c r="H84" s="4">
        <v>863.66487026239065</v>
      </c>
      <c r="I84" s="4">
        <v>3136.7968338192418</v>
      </c>
    </row>
    <row r="85" spans="1:9" ht="18" customHeight="1" thickBot="1">
      <c r="A85" s="126" t="s">
        <v>504</v>
      </c>
      <c r="B85" s="4">
        <v>0</v>
      </c>
      <c r="C85" s="4">
        <v>-175.84892395982783</v>
      </c>
      <c r="D85" s="4">
        <v>-300.67463976945243</v>
      </c>
      <c r="E85" s="4">
        <v>-539.16457288629738</v>
      </c>
      <c r="F85" s="4">
        <v>-635.7931720116618</v>
      </c>
      <c r="G85" s="4">
        <v>0</v>
      </c>
      <c r="H85" s="4">
        <v>-291.95102040816329</v>
      </c>
      <c r="I85" s="4">
        <v>0</v>
      </c>
    </row>
    <row r="86" spans="1:9" ht="24" customHeight="1" thickTop="1" thickBot="1">
      <c r="A86" s="118" t="s">
        <v>505</v>
      </c>
      <c r="B86" s="1">
        <v>200.4812424677188</v>
      </c>
      <c r="C86" s="1">
        <v>647.38298134863692</v>
      </c>
      <c r="D86" s="1">
        <v>1814.8410158501442</v>
      </c>
      <c r="E86" s="1">
        <v>2737.5153965014579</v>
      </c>
      <c r="F86" s="1">
        <v>2269.644743440233</v>
      </c>
      <c r="G86" s="1">
        <v>778.04946501457721</v>
      </c>
      <c r="H86" s="1">
        <v>571.71384985422731</v>
      </c>
      <c r="I86" s="1">
        <v>3136.7968338192418</v>
      </c>
    </row>
    <row r="87" spans="1:9" ht="15" customHeight="1" thickTop="1" thickBot="1">
      <c r="A87" s="234"/>
      <c r="B87" s="5"/>
      <c r="C87" s="5"/>
      <c r="D87" s="5"/>
      <c r="E87" s="5"/>
      <c r="F87" s="5"/>
      <c r="G87" s="5"/>
      <c r="H87" s="5"/>
      <c r="I87" s="5"/>
    </row>
    <row r="88" spans="1:9" ht="28.5" customHeight="1" thickTop="1">
      <c r="A88" s="235"/>
      <c r="B88" s="130"/>
      <c r="C88" s="130"/>
      <c r="D88" s="130"/>
      <c r="E88" s="130"/>
      <c r="F88" s="130"/>
      <c r="G88" s="130"/>
      <c r="H88" s="130"/>
    </row>
    <row r="89" spans="1:9">
      <c r="A89" s="235"/>
      <c r="B89" s="130"/>
      <c r="C89" s="130"/>
      <c r="D89" s="130"/>
      <c r="E89" s="130"/>
      <c r="F89" s="130"/>
      <c r="G89" s="130"/>
      <c r="H89" s="130"/>
    </row>
    <row r="90" spans="1:9" ht="19.5">
      <c r="A90" s="238"/>
      <c r="B90" s="130"/>
      <c r="C90" s="130"/>
      <c r="D90" s="130"/>
      <c r="E90" s="130"/>
      <c r="F90" s="130"/>
      <c r="G90" s="130"/>
      <c r="H90" s="130"/>
    </row>
    <row r="91" spans="1:9" ht="19.5">
      <c r="A91" s="238"/>
      <c r="B91" s="130"/>
      <c r="C91" s="130"/>
      <c r="D91" s="130"/>
      <c r="E91" s="130"/>
      <c r="F91" s="130"/>
      <c r="G91" s="130"/>
      <c r="H91" s="130"/>
    </row>
    <row r="92" spans="1:9" ht="19.5">
      <c r="A92" s="238"/>
      <c r="B92" s="130"/>
      <c r="C92" s="130"/>
      <c r="D92" s="130"/>
      <c r="E92" s="130"/>
      <c r="F92" s="130"/>
      <c r="G92" s="130"/>
      <c r="H92" s="130"/>
    </row>
    <row r="93" spans="1:9" ht="19.5">
      <c r="A93" s="239"/>
      <c r="B93" s="130"/>
      <c r="C93" s="130"/>
      <c r="D93" s="130"/>
      <c r="E93" s="130"/>
      <c r="F93" s="130"/>
      <c r="G93" s="130"/>
      <c r="H93" s="130"/>
    </row>
    <row r="94" spans="1:9" ht="19.5">
      <c r="A94" s="239"/>
      <c r="B94" s="130"/>
      <c r="C94" s="130"/>
      <c r="D94" s="130"/>
      <c r="E94" s="130"/>
      <c r="F94" s="130"/>
      <c r="G94" s="130"/>
      <c r="H94" s="130"/>
    </row>
    <row r="95" spans="1:9" ht="19.5">
      <c r="A95" s="240"/>
      <c r="B95" s="130"/>
      <c r="C95" s="130"/>
      <c r="D95" s="130"/>
      <c r="E95" s="130"/>
      <c r="F95" s="130"/>
      <c r="G95" s="130"/>
      <c r="H95" s="130"/>
    </row>
    <row r="96" spans="1:9" ht="19.5">
      <c r="A96" s="238"/>
      <c r="B96" s="130"/>
      <c r="C96" s="130"/>
      <c r="D96" s="130"/>
      <c r="E96" s="130"/>
      <c r="F96" s="130"/>
      <c r="G96" s="130"/>
      <c r="H96" s="130"/>
    </row>
    <row r="97" spans="1:8" ht="19.5">
      <c r="A97" s="238"/>
      <c r="B97" s="130"/>
      <c r="C97" s="130"/>
      <c r="D97" s="130"/>
      <c r="E97" s="130"/>
      <c r="F97" s="130"/>
      <c r="G97" s="130"/>
      <c r="H97" s="130"/>
    </row>
    <row r="98" spans="1:8" ht="19.5">
      <c r="A98" s="238"/>
      <c r="B98" s="130"/>
      <c r="C98" s="130"/>
      <c r="D98" s="130"/>
      <c r="E98" s="130"/>
      <c r="F98" s="130"/>
      <c r="G98" s="130"/>
      <c r="H98" s="130"/>
    </row>
    <row r="99" spans="1:8" ht="19.5">
      <c r="A99" s="238"/>
      <c r="B99" s="130"/>
      <c r="C99" s="130"/>
      <c r="D99" s="130"/>
      <c r="E99" s="130"/>
      <c r="F99" s="130"/>
      <c r="G99" s="130"/>
      <c r="H99" s="130"/>
    </row>
    <row r="100" spans="1:8" ht="19.5">
      <c r="A100" s="238"/>
      <c r="B100" s="130"/>
      <c r="C100" s="130"/>
      <c r="D100" s="130"/>
      <c r="E100" s="130"/>
      <c r="F100" s="130"/>
      <c r="G100" s="130"/>
      <c r="H100" s="130"/>
    </row>
    <row r="101" spans="1:8" ht="19.5">
      <c r="A101" s="241"/>
      <c r="B101" s="130"/>
      <c r="C101" s="130"/>
      <c r="D101" s="130"/>
      <c r="E101" s="130"/>
      <c r="F101" s="130"/>
      <c r="G101" s="130"/>
      <c r="H101" s="130"/>
    </row>
    <row r="102" spans="1:8">
      <c r="A102" s="242"/>
      <c r="B102" s="130"/>
      <c r="C102" s="130"/>
      <c r="D102" s="130"/>
      <c r="E102" s="130"/>
      <c r="F102" s="130"/>
      <c r="G102" s="130"/>
      <c r="H102" s="130"/>
    </row>
    <row r="103" spans="1:8">
      <c r="A103" s="242"/>
      <c r="B103" s="130"/>
      <c r="C103" s="130"/>
      <c r="D103" s="130"/>
      <c r="E103" s="130"/>
      <c r="F103" s="130"/>
      <c r="G103" s="130"/>
      <c r="H103" s="130"/>
    </row>
    <row r="104" spans="1:8">
      <c r="A104" s="242"/>
      <c r="B104" s="130"/>
      <c r="C104" s="130"/>
      <c r="D104" s="130"/>
      <c r="E104" s="130"/>
      <c r="F104" s="130"/>
      <c r="G104" s="130"/>
      <c r="H104" s="130"/>
    </row>
    <row r="105" spans="1:8">
      <c r="A105" s="242"/>
      <c r="B105" s="130"/>
      <c r="C105" s="130"/>
      <c r="D105" s="130"/>
      <c r="E105" s="130"/>
      <c r="F105" s="130"/>
      <c r="G105" s="130"/>
      <c r="H105" s="130"/>
    </row>
    <row r="106" spans="1:8">
      <c r="A106" s="242"/>
      <c r="B106" s="130"/>
      <c r="C106" s="130"/>
      <c r="D106" s="130"/>
      <c r="E106" s="130"/>
      <c r="F106" s="130"/>
      <c r="G106" s="130"/>
      <c r="H106" s="130"/>
    </row>
    <row r="107" spans="1:8">
      <c r="A107" s="242"/>
      <c r="B107" s="130"/>
      <c r="C107" s="130"/>
      <c r="D107" s="130"/>
      <c r="E107" s="130"/>
      <c r="F107" s="130"/>
      <c r="G107" s="130"/>
      <c r="H107" s="130"/>
    </row>
    <row r="108" spans="1:8">
      <c r="A108" s="243"/>
      <c r="B108" s="130"/>
      <c r="C108" s="130"/>
      <c r="D108" s="130"/>
      <c r="E108" s="130"/>
      <c r="F108" s="130"/>
      <c r="G108" s="130"/>
      <c r="H108" s="130"/>
    </row>
    <row r="109" spans="1:8">
      <c r="A109" s="243"/>
      <c r="B109" s="130"/>
      <c r="C109" s="130"/>
      <c r="D109" s="130"/>
      <c r="E109" s="130"/>
      <c r="F109" s="130"/>
      <c r="G109" s="130"/>
      <c r="H109" s="130"/>
    </row>
    <row r="110" spans="1:8" ht="19.5">
      <c r="A110" s="238"/>
      <c r="B110" s="130"/>
      <c r="C110" s="130"/>
      <c r="D110" s="130"/>
      <c r="E110" s="130"/>
      <c r="F110" s="130"/>
      <c r="G110" s="130"/>
      <c r="H110" s="130"/>
    </row>
    <row r="111" spans="1:8" ht="19.5">
      <c r="A111" s="238"/>
      <c r="B111" s="130"/>
      <c r="C111" s="130"/>
      <c r="D111" s="130"/>
      <c r="E111" s="130"/>
      <c r="F111" s="130"/>
      <c r="G111" s="130"/>
      <c r="H111" s="130"/>
    </row>
    <row r="112" spans="1:8" ht="19.5">
      <c r="A112" s="240"/>
      <c r="B112" s="130"/>
      <c r="C112" s="130"/>
      <c r="D112" s="130"/>
      <c r="E112" s="130"/>
      <c r="F112" s="130"/>
      <c r="G112" s="130"/>
      <c r="H112" s="130"/>
    </row>
    <row r="113" spans="1:8" ht="19.5">
      <c r="A113" s="240"/>
      <c r="B113" s="130"/>
      <c r="C113" s="130"/>
      <c r="D113" s="130"/>
      <c r="E113" s="130"/>
      <c r="F113" s="130"/>
      <c r="G113" s="130"/>
      <c r="H113" s="130"/>
    </row>
    <row r="114" spans="1:8" ht="19.5">
      <c r="A114" s="240"/>
      <c r="B114" s="130"/>
      <c r="C114" s="130"/>
      <c r="D114" s="130"/>
      <c r="E114" s="130"/>
      <c r="F114" s="130"/>
      <c r="G114" s="130"/>
      <c r="H114" s="130"/>
    </row>
    <row r="115" spans="1:8" ht="19.5">
      <c r="A115" s="238"/>
      <c r="B115" s="130"/>
      <c r="C115" s="130"/>
      <c r="D115" s="130"/>
      <c r="E115" s="130"/>
      <c r="F115" s="130"/>
      <c r="G115" s="130"/>
      <c r="H115" s="130"/>
    </row>
    <row r="116" spans="1:8" ht="19.5">
      <c r="A116" s="238"/>
      <c r="B116" s="130"/>
      <c r="C116" s="130"/>
      <c r="D116" s="130"/>
      <c r="E116" s="130"/>
      <c r="F116" s="130"/>
      <c r="G116" s="130"/>
      <c r="H116" s="130"/>
    </row>
    <row r="117" spans="1:8" ht="19.5">
      <c r="A117" s="238"/>
      <c r="B117" s="130"/>
      <c r="C117" s="130"/>
      <c r="D117" s="130"/>
      <c r="E117" s="130"/>
      <c r="F117" s="130"/>
      <c r="G117" s="130"/>
      <c r="H117" s="130"/>
    </row>
    <row r="118" spans="1:8" ht="19.5">
      <c r="A118" s="238"/>
      <c r="B118" s="130"/>
      <c r="C118" s="130"/>
      <c r="D118" s="130"/>
      <c r="E118" s="130"/>
      <c r="F118" s="130"/>
      <c r="G118" s="130"/>
      <c r="H118" s="130"/>
    </row>
    <row r="119" spans="1:8" ht="19.5">
      <c r="A119" s="238"/>
      <c r="B119" s="130"/>
      <c r="C119" s="130"/>
      <c r="D119" s="130"/>
      <c r="E119" s="130"/>
      <c r="F119" s="130"/>
      <c r="G119" s="130"/>
      <c r="H119" s="130"/>
    </row>
    <row r="120" spans="1:8" ht="19.5">
      <c r="A120" s="238"/>
      <c r="B120" s="130"/>
      <c r="C120" s="130"/>
      <c r="D120" s="130"/>
      <c r="E120" s="130"/>
      <c r="F120" s="130"/>
      <c r="G120" s="130"/>
      <c r="H120" s="130"/>
    </row>
    <row r="121" spans="1:8" ht="19.5">
      <c r="A121" s="238"/>
      <c r="B121" s="130"/>
      <c r="C121" s="130"/>
      <c r="D121" s="130"/>
      <c r="E121" s="130"/>
      <c r="F121" s="130"/>
      <c r="G121" s="130"/>
      <c r="H121" s="130"/>
    </row>
    <row r="122" spans="1:8" ht="19.5">
      <c r="A122" s="240"/>
      <c r="B122" s="130"/>
      <c r="C122" s="130"/>
      <c r="D122" s="130"/>
      <c r="E122" s="130"/>
      <c r="F122" s="130"/>
      <c r="G122" s="130"/>
      <c r="H122" s="130"/>
    </row>
    <row r="123" spans="1:8" ht="19.5">
      <c r="A123" s="238"/>
      <c r="B123" s="130"/>
      <c r="C123" s="130"/>
      <c r="D123" s="130"/>
      <c r="E123" s="130"/>
      <c r="F123" s="130"/>
      <c r="G123" s="130"/>
      <c r="H123" s="130"/>
    </row>
    <row r="124" spans="1:8" ht="19.5">
      <c r="A124" s="238"/>
      <c r="B124" s="130"/>
      <c r="C124" s="130"/>
      <c r="D124" s="130"/>
      <c r="E124" s="130"/>
      <c r="F124" s="130"/>
      <c r="G124" s="130"/>
      <c r="H124" s="130"/>
    </row>
    <row r="125" spans="1:8" ht="19.5">
      <c r="A125" s="238"/>
      <c r="B125" s="130"/>
      <c r="C125" s="130"/>
      <c r="D125" s="130"/>
      <c r="E125" s="130"/>
      <c r="F125" s="130"/>
      <c r="G125" s="130"/>
      <c r="H125" s="130"/>
    </row>
    <row r="126" spans="1:8" ht="19.5">
      <c r="A126" s="238"/>
      <c r="B126" s="130"/>
      <c r="C126" s="130"/>
      <c r="D126" s="130"/>
      <c r="E126" s="130"/>
      <c r="F126" s="130"/>
      <c r="G126" s="130"/>
      <c r="H126" s="130"/>
    </row>
    <row r="127" spans="1:8" ht="19.5">
      <c r="A127" s="238"/>
      <c r="B127" s="130"/>
      <c r="C127" s="130"/>
      <c r="D127" s="130"/>
      <c r="E127" s="130"/>
      <c r="F127" s="130"/>
      <c r="G127" s="130"/>
      <c r="H127" s="130"/>
    </row>
    <row r="128" spans="1:8" ht="19.5">
      <c r="A128" s="240"/>
      <c r="B128" s="130"/>
      <c r="C128" s="130"/>
      <c r="D128" s="130"/>
      <c r="E128" s="130"/>
      <c r="F128" s="130"/>
      <c r="G128" s="130"/>
      <c r="H128" s="130"/>
    </row>
    <row r="129" spans="1:8" ht="19.5">
      <c r="A129" s="238"/>
      <c r="B129" s="130"/>
      <c r="C129" s="130"/>
      <c r="D129" s="130"/>
      <c r="E129" s="130"/>
      <c r="F129" s="130"/>
      <c r="G129" s="130"/>
      <c r="H129" s="130"/>
    </row>
    <row r="130" spans="1:8" ht="19.5">
      <c r="A130" s="238"/>
      <c r="B130" s="130"/>
      <c r="C130" s="130"/>
      <c r="D130" s="130"/>
      <c r="E130" s="130"/>
      <c r="F130" s="130"/>
      <c r="G130" s="130"/>
      <c r="H130" s="130"/>
    </row>
    <row r="131" spans="1:8" ht="19.5">
      <c r="A131" s="238"/>
      <c r="B131" s="130"/>
      <c r="C131" s="130"/>
      <c r="D131" s="130"/>
      <c r="E131" s="130"/>
      <c r="F131" s="130"/>
      <c r="G131" s="130"/>
      <c r="H131" s="130"/>
    </row>
    <row r="132" spans="1:8" ht="19.5">
      <c r="A132" s="240"/>
      <c r="B132" s="130"/>
      <c r="C132" s="130"/>
      <c r="D132" s="130"/>
      <c r="E132" s="130"/>
      <c r="F132" s="130"/>
      <c r="G132" s="130"/>
      <c r="H132" s="130"/>
    </row>
    <row r="133" spans="1:8" ht="19.5">
      <c r="A133" s="238"/>
      <c r="B133" s="130"/>
      <c r="C133" s="130"/>
      <c r="D133" s="130"/>
      <c r="E133" s="130"/>
      <c r="F133" s="130"/>
      <c r="G133" s="130"/>
      <c r="H133" s="130"/>
    </row>
    <row r="134" spans="1:8" ht="19.5">
      <c r="A134" s="238"/>
      <c r="B134" s="130"/>
      <c r="C134" s="130"/>
      <c r="D134" s="130"/>
      <c r="E134" s="130"/>
      <c r="F134" s="130"/>
      <c r="G134" s="130"/>
      <c r="H134" s="130"/>
    </row>
    <row r="135" spans="1:8" ht="19.5">
      <c r="A135" s="238"/>
      <c r="B135" s="130"/>
      <c r="C135" s="130"/>
      <c r="D135" s="130"/>
      <c r="E135" s="130"/>
      <c r="F135" s="130"/>
      <c r="G135" s="130"/>
      <c r="H135" s="130"/>
    </row>
    <row r="136" spans="1:8" ht="19.5">
      <c r="A136" s="238"/>
      <c r="B136" s="130"/>
      <c r="C136" s="130"/>
      <c r="D136" s="130"/>
      <c r="E136" s="130"/>
      <c r="F136" s="130"/>
      <c r="G136" s="130"/>
      <c r="H136" s="130"/>
    </row>
    <row r="137" spans="1:8" ht="19.5">
      <c r="A137" s="240"/>
      <c r="B137" s="130"/>
      <c r="C137" s="130"/>
      <c r="D137" s="130"/>
      <c r="E137" s="130"/>
      <c r="F137" s="130"/>
      <c r="G137" s="130"/>
      <c r="H137" s="130"/>
    </row>
    <row r="138" spans="1:8" ht="19.5">
      <c r="A138" s="238"/>
      <c r="B138" s="130"/>
      <c r="C138" s="130"/>
      <c r="D138" s="130"/>
      <c r="E138" s="130"/>
      <c r="F138" s="130"/>
      <c r="G138" s="130"/>
      <c r="H138" s="130"/>
    </row>
    <row r="139" spans="1:8" ht="19.5">
      <c r="A139" s="238"/>
      <c r="B139" s="130"/>
      <c r="C139" s="130"/>
      <c r="D139" s="130"/>
      <c r="E139" s="130"/>
      <c r="F139" s="130"/>
      <c r="G139" s="130"/>
      <c r="H139" s="130"/>
    </row>
    <row r="140" spans="1:8" ht="19.5">
      <c r="A140" s="238"/>
      <c r="B140" s="130"/>
      <c r="C140" s="130"/>
      <c r="D140" s="130"/>
      <c r="E140" s="130"/>
      <c r="F140" s="130"/>
      <c r="G140" s="130"/>
      <c r="H140" s="130"/>
    </row>
    <row r="141" spans="1:8" ht="19.5">
      <c r="A141" s="238"/>
      <c r="B141" s="130"/>
      <c r="C141" s="130"/>
      <c r="D141" s="130"/>
      <c r="E141" s="130"/>
      <c r="F141" s="130"/>
      <c r="G141" s="130"/>
      <c r="H141" s="130"/>
    </row>
    <row r="142" spans="1:8" ht="19.5">
      <c r="A142" s="239"/>
      <c r="B142" s="130"/>
      <c r="C142" s="130"/>
      <c r="D142" s="130"/>
      <c r="E142" s="130"/>
      <c r="F142" s="130"/>
      <c r="G142" s="130"/>
      <c r="H142" s="130"/>
    </row>
    <row r="143" spans="1:8" ht="19.5">
      <c r="A143" s="239"/>
      <c r="B143" s="130"/>
      <c r="C143" s="130"/>
      <c r="D143" s="130"/>
      <c r="E143" s="130"/>
      <c r="F143" s="130"/>
      <c r="G143" s="130"/>
      <c r="H143" s="130"/>
    </row>
    <row r="144" spans="1:8" ht="19.5">
      <c r="A144" s="240"/>
      <c r="B144" s="130"/>
      <c r="C144" s="130"/>
      <c r="D144" s="130"/>
      <c r="E144" s="130"/>
      <c r="F144" s="130"/>
      <c r="G144" s="130"/>
      <c r="H144" s="130"/>
    </row>
    <row r="145" spans="1:8" ht="19.5">
      <c r="A145" s="238"/>
      <c r="B145" s="130"/>
      <c r="C145" s="130"/>
      <c r="D145" s="130"/>
      <c r="E145" s="130"/>
      <c r="F145" s="130"/>
      <c r="G145" s="130"/>
      <c r="H145" s="130"/>
    </row>
    <row r="146" spans="1:8" ht="19.5">
      <c r="A146" s="238"/>
      <c r="B146" s="130"/>
      <c r="C146" s="130"/>
      <c r="D146" s="130"/>
      <c r="E146" s="130"/>
      <c r="F146" s="130"/>
      <c r="G146" s="130"/>
      <c r="H146" s="130"/>
    </row>
    <row r="147" spans="1:8" ht="19.5">
      <c r="A147" s="244"/>
      <c r="B147" s="130"/>
      <c r="C147" s="130"/>
      <c r="D147" s="130"/>
      <c r="E147" s="130"/>
      <c r="F147" s="130"/>
      <c r="G147" s="130"/>
      <c r="H147" s="130"/>
    </row>
    <row r="148" spans="1:8" ht="19.5">
      <c r="A148" s="240"/>
      <c r="B148" s="130"/>
      <c r="C148" s="130"/>
      <c r="D148" s="130"/>
      <c r="E148" s="130"/>
      <c r="F148" s="130"/>
      <c r="G148" s="130"/>
      <c r="H148" s="130"/>
    </row>
    <row r="149" spans="1:8" ht="19.5">
      <c r="A149" s="238"/>
      <c r="B149" s="130"/>
      <c r="C149" s="130"/>
      <c r="D149" s="130"/>
      <c r="E149" s="130"/>
      <c r="F149" s="130"/>
      <c r="G149" s="130"/>
      <c r="H149" s="130"/>
    </row>
    <row r="150" spans="1:8" ht="19.5">
      <c r="A150" s="238"/>
      <c r="B150" s="130"/>
      <c r="C150" s="130"/>
      <c r="D150" s="130"/>
      <c r="E150" s="130"/>
      <c r="F150" s="130"/>
      <c r="G150" s="130"/>
      <c r="H150" s="130"/>
    </row>
    <row r="151" spans="1:8" ht="19.5">
      <c r="A151" s="238"/>
      <c r="B151" s="130"/>
      <c r="C151" s="130"/>
      <c r="D151" s="130"/>
      <c r="E151" s="130"/>
      <c r="F151" s="130"/>
      <c r="G151" s="130"/>
      <c r="H151" s="130"/>
    </row>
    <row r="152" spans="1:8" ht="19.5">
      <c r="A152" s="240"/>
      <c r="B152" s="130"/>
      <c r="C152" s="130"/>
      <c r="D152" s="130"/>
      <c r="E152" s="130"/>
      <c r="F152" s="130"/>
      <c r="G152" s="130"/>
      <c r="H152" s="130"/>
    </row>
    <row r="153" spans="1:8" ht="19.5">
      <c r="A153" s="238"/>
      <c r="B153" s="130"/>
      <c r="C153" s="130"/>
      <c r="D153" s="130"/>
      <c r="E153" s="130"/>
      <c r="F153" s="130"/>
      <c r="G153" s="130"/>
      <c r="H153" s="130"/>
    </row>
    <row r="154" spans="1:8" ht="19.5">
      <c r="A154" s="238"/>
      <c r="B154" s="130"/>
      <c r="C154" s="130"/>
      <c r="D154" s="130"/>
      <c r="E154" s="130"/>
      <c r="F154" s="130"/>
      <c r="G154" s="130"/>
      <c r="H154" s="130"/>
    </row>
    <row r="155" spans="1:8" ht="19.5">
      <c r="A155" s="238"/>
      <c r="B155" s="130"/>
      <c r="C155" s="130"/>
      <c r="D155" s="130"/>
      <c r="E155" s="130"/>
      <c r="F155" s="130"/>
      <c r="G155" s="130"/>
      <c r="H155" s="130"/>
    </row>
    <row r="156" spans="1:8" ht="19.5">
      <c r="A156" s="240"/>
      <c r="B156" s="130"/>
      <c r="C156" s="130"/>
      <c r="D156" s="130"/>
      <c r="E156" s="130"/>
      <c r="F156" s="130"/>
      <c r="G156" s="130"/>
      <c r="H156" s="130"/>
    </row>
    <row r="157" spans="1:8" ht="19.5">
      <c r="A157" s="238"/>
      <c r="B157" s="130"/>
      <c r="C157" s="130"/>
      <c r="D157" s="130"/>
      <c r="E157" s="130"/>
      <c r="F157" s="130"/>
      <c r="G157" s="130"/>
      <c r="H157" s="130"/>
    </row>
    <row r="158" spans="1:8" ht="19.5">
      <c r="A158" s="238"/>
      <c r="B158" s="130"/>
      <c r="C158" s="130"/>
      <c r="D158" s="130"/>
      <c r="E158" s="130"/>
      <c r="F158" s="130"/>
      <c r="G158" s="130"/>
      <c r="H158" s="130"/>
    </row>
    <row r="159" spans="1:8" ht="19.5">
      <c r="A159" s="238"/>
      <c r="B159" s="130"/>
      <c r="C159" s="130"/>
      <c r="D159" s="130"/>
      <c r="E159" s="130"/>
      <c r="F159" s="130"/>
      <c r="G159" s="130"/>
      <c r="H159" s="130"/>
    </row>
    <row r="160" spans="1:8" ht="19.5">
      <c r="A160" s="240"/>
      <c r="B160" s="130"/>
      <c r="C160" s="130"/>
      <c r="D160" s="130"/>
      <c r="E160" s="130"/>
      <c r="F160" s="130"/>
      <c r="G160" s="130"/>
      <c r="H160" s="130"/>
    </row>
    <row r="161" spans="1:8" ht="19.5">
      <c r="A161" s="238"/>
      <c r="B161" s="130"/>
      <c r="C161" s="130"/>
      <c r="D161" s="130"/>
      <c r="E161" s="130"/>
      <c r="F161" s="130"/>
      <c r="G161" s="130"/>
      <c r="H161" s="130"/>
    </row>
    <row r="162" spans="1:8" ht="19.5">
      <c r="A162" s="238"/>
      <c r="B162" s="130"/>
      <c r="C162" s="130"/>
      <c r="D162" s="130"/>
      <c r="E162" s="130"/>
      <c r="F162" s="130"/>
      <c r="G162" s="130"/>
      <c r="H162" s="130"/>
    </row>
    <row r="163" spans="1:8" ht="19.5">
      <c r="A163" s="238"/>
      <c r="B163" s="130"/>
      <c r="C163" s="130"/>
      <c r="D163" s="130"/>
      <c r="E163" s="130"/>
      <c r="F163" s="130"/>
      <c r="G163" s="130"/>
      <c r="H163" s="130"/>
    </row>
    <row r="164" spans="1:8" ht="19.5">
      <c r="A164" s="245"/>
      <c r="B164" s="130"/>
      <c r="C164" s="130"/>
      <c r="D164" s="130"/>
      <c r="E164" s="130"/>
      <c r="F164" s="130"/>
      <c r="G164" s="130"/>
      <c r="H164" s="130"/>
    </row>
    <row r="165" spans="1:8" ht="19.5">
      <c r="A165" s="245"/>
      <c r="B165" s="130"/>
      <c r="C165" s="130"/>
      <c r="D165" s="130"/>
      <c r="E165" s="130"/>
      <c r="F165" s="130"/>
      <c r="G165" s="130"/>
      <c r="H165" s="130"/>
    </row>
    <row r="166" spans="1:8" ht="19.5">
      <c r="A166" s="245"/>
      <c r="B166" s="130"/>
      <c r="C166" s="130"/>
      <c r="D166" s="130"/>
      <c r="E166" s="130"/>
      <c r="F166" s="130"/>
      <c r="G166" s="130"/>
      <c r="H166" s="130"/>
    </row>
    <row r="167" spans="1:8" ht="19.5">
      <c r="A167" s="241"/>
      <c r="B167" s="130"/>
      <c r="C167" s="130"/>
      <c r="D167" s="130"/>
      <c r="E167" s="130"/>
      <c r="F167" s="130"/>
      <c r="G167" s="130"/>
      <c r="H167" s="130"/>
    </row>
    <row r="168" spans="1:8" ht="19.5">
      <c r="A168" s="241"/>
      <c r="B168" s="130"/>
      <c r="C168" s="130"/>
      <c r="D168" s="130"/>
      <c r="E168" s="130"/>
      <c r="F168" s="130"/>
      <c r="G168" s="130"/>
      <c r="H168" s="130"/>
    </row>
    <row r="169" spans="1:8" ht="19.5">
      <c r="A169" s="240"/>
      <c r="B169" s="130"/>
      <c r="C169" s="130"/>
      <c r="D169" s="130"/>
      <c r="E169" s="130"/>
      <c r="F169" s="130"/>
      <c r="G169" s="130"/>
      <c r="H169" s="130"/>
    </row>
    <row r="170" spans="1:8" ht="19.5">
      <c r="A170" s="238"/>
      <c r="B170" s="130"/>
      <c r="C170" s="130"/>
      <c r="D170" s="130"/>
      <c r="E170" s="130"/>
      <c r="F170" s="130"/>
      <c r="G170" s="130"/>
      <c r="H170" s="130"/>
    </row>
    <row r="171" spans="1:8" ht="19.5">
      <c r="A171" s="238"/>
      <c r="B171" s="130"/>
      <c r="C171" s="130"/>
      <c r="D171" s="130"/>
      <c r="E171" s="130"/>
      <c r="F171" s="130"/>
      <c r="G171" s="130"/>
      <c r="H171" s="130"/>
    </row>
    <row r="172" spans="1:8" ht="19.5">
      <c r="A172" s="238"/>
      <c r="B172" s="130"/>
      <c r="C172" s="130"/>
      <c r="D172" s="130"/>
      <c r="E172" s="130"/>
      <c r="F172" s="130"/>
      <c r="G172" s="130"/>
      <c r="H172" s="130"/>
    </row>
    <row r="173" spans="1:8" ht="19.5">
      <c r="A173" s="238"/>
      <c r="B173" s="130"/>
      <c r="C173" s="130"/>
      <c r="D173" s="130"/>
      <c r="E173" s="130"/>
      <c r="F173" s="130"/>
      <c r="G173" s="130"/>
      <c r="H173" s="130"/>
    </row>
    <row r="174" spans="1:8" ht="19.5">
      <c r="A174" s="238"/>
      <c r="B174" s="130"/>
      <c r="C174" s="130"/>
      <c r="D174" s="130"/>
      <c r="E174" s="130"/>
      <c r="F174" s="130"/>
      <c r="G174" s="130"/>
      <c r="H174" s="130"/>
    </row>
    <row r="175" spans="1:8" ht="19.5">
      <c r="A175" s="240"/>
      <c r="B175" s="130"/>
      <c r="C175" s="130"/>
      <c r="D175" s="130"/>
      <c r="E175" s="130"/>
      <c r="F175" s="130"/>
      <c r="G175" s="130"/>
      <c r="H175" s="130"/>
    </row>
    <row r="176" spans="1:8" ht="19.5">
      <c r="A176" s="238"/>
      <c r="B176" s="130"/>
      <c r="C176" s="130"/>
      <c r="D176" s="130"/>
      <c r="E176" s="130"/>
      <c r="F176" s="130"/>
      <c r="G176" s="130"/>
      <c r="H176" s="130"/>
    </row>
    <row r="177" spans="1:8" ht="19.5">
      <c r="A177" s="238"/>
      <c r="B177" s="130"/>
      <c r="C177" s="130"/>
      <c r="D177" s="130"/>
      <c r="E177" s="130"/>
      <c r="F177" s="130"/>
      <c r="G177" s="130"/>
      <c r="H177" s="130"/>
    </row>
    <row r="178" spans="1:8" ht="19.5">
      <c r="A178" s="238"/>
      <c r="B178" s="130"/>
      <c r="C178" s="130"/>
      <c r="D178" s="130"/>
      <c r="E178" s="130"/>
      <c r="F178" s="130"/>
      <c r="G178" s="130"/>
      <c r="H178" s="130"/>
    </row>
    <row r="179" spans="1:8" ht="19.5">
      <c r="A179" s="238"/>
      <c r="B179" s="130"/>
      <c r="C179" s="130"/>
      <c r="D179" s="130"/>
      <c r="E179" s="130"/>
      <c r="F179" s="130"/>
      <c r="G179" s="130"/>
      <c r="H179" s="130"/>
    </row>
    <row r="180" spans="1:8" ht="19.5">
      <c r="A180" s="240"/>
      <c r="B180" s="130"/>
      <c r="C180" s="130"/>
      <c r="D180" s="130"/>
      <c r="E180" s="130"/>
      <c r="F180" s="130"/>
      <c r="G180" s="130"/>
      <c r="H180" s="130"/>
    </row>
    <row r="181" spans="1:8" ht="19.5">
      <c r="A181" s="240"/>
      <c r="B181" s="130"/>
      <c r="C181" s="130"/>
      <c r="D181" s="130"/>
      <c r="E181" s="130"/>
      <c r="F181" s="130"/>
      <c r="G181" s="130"/>
      <c r="H181" s="130"/>
    </row>
    <row r="182" spans="1:8" ht="19.5">
      <c r="A182" s="238"/>
      <c r="B182" s="130"/>
      <c r="C182" s="130"/>
      <c r="D182" s="130"/>
      <c r="E182" s="130"/>
      <c r="F182" s="130"/>
      <c r="G182" s="130"/>
      <c r="H182" s="130"/>
    </row>
    <row r="183" spans="1:8" ht="19.5">
      <c r="A183" s="238"/>
      <c r="B183" s="130"/>
      <c r="C183" s="130"/>
      <c r="D183" s="130"/>
      <c r="E183" s="130"/>
      <c r="F183" s="130"/>
      <c r="G183" s="130"/>
      <c r="H183" s="130"/>
    </row>
    <row r="184" spans="1:8" ht="19.5">
      <c r="A184" s="238"/>
      <c r="B184" s="130"/>
      <c r="C184" s="130"/>
      <c r="D184" s="130"/>
      <c r="E184" s="130"/>
      <c r="F184" s="130"/>
      <c r="G184" s="130"/>
      <c r="H184" s="130"/>
    </row>
    <row r="185" spans="1:8" ht="19.5">
      <c r="A185" s="240"/>
      <c r="B185" s="130"/>
      <c r="C185" s="130"/>
      <c r="D185" s="130"/>
      <c r="E185" s="130"/>
      <c r="F185" s="130"/>
      <c r="G185" s="130"/>
      <c r="H185" s="130"/>
    </row>
    <row r="186" spans="1:8" ht="19.5">
      <c r="A186" s="240"/>
      <c r="B186" s="130"/>
      <c r="C186" s="130"/>
      <c r="D186" s="130"/>
      <c r="E186" s="130"/>
      <c r="F186" s="130"/>
      <c r="G186" s="130"/>
      <c r="H186" s="130"/>
    </row>
    <row r="187" spans="1:8" ht="19.5">
      <c r="A187" s="240"/>
      <c r="B187" s="130"/>
      <c r="C187" s="130"/>
      <c r="D187" s="130"/>
      <c r="E187" s="130"/>
      <c r="F187" s="130"/>
      <c r="G187" s="130"/>
      <c r="H187" s="130"/>
    </row>
    <row r="188" spans="1:8" ht="19.5">
      <c r="A188" s="240"/>
      <c r="B188" s="130"/>
      <c r="C188" s="130"/>
      <c r="D188" s="130"/>
      <c r="E188" s="130"/>
      <c r="F188" s="130"/>
      <c r="G188" s="130"/>
      <c r="H188" s="130"/>
    </row>
    <row r="189" spans="1:8" ht="19.5">
      <c r="A189" s="240"/>
      <c r="B189" s="130"/>
      <c r="C189" s="130"/>
      <c r="D189" s="130"/>
      <c r="E189" s="130"/>
      <c r="F189" s="130"/>
      <c r="G189" s="130"/>
      <c r="H189" s="130"/>
    </row>
    <row r="190" spans="1:8" ht="19.5">
      <c r="A190" s="240"/>
      <c r="B190" s="130"/>
      <c r="C190" s="130"/>
      <c r="D190" s="130"/>
      <c r="E190" s="130"/>
      <c r="F190" s="130"/>
      <c r="G190" s="130"/>
      <c r="H190" s="130"/>
    </row>
    <row r="191" spans="1:8" ht="19.5">
      <c r="A191" s="238"/>
      <c r="B191" s="130"/>
      <c r="C191" s="130"/>
      <c r="D191" s="130"/>
      <c r="E191" s="130"/>
      <c r="F191" s="130"/>
      <c r="G191" s="130"/>
      <c r="H191" s="130"/>
    </row>
    <row r="192" spans="1:8" ht="19.5">
      <c r="A192" s="238"/>
      <c r="B192" s="130"/>
      <c r="C192" s="130"/>
      <c r="D192" s="130"/>
      <c r="E192" s="130"/>
      <c r="F192" s="130"/>
      <c r="G192" s="130"/>
      <c r="H192" s="130"/>
    </row>
    <row r="193" spans="1:8" ht="19.5">
      <c r="A193" s="238"/>
      <c r="B193" s="130"/>
      <c r="C193" s="130"/>
      <c r="D193" s="130"/>
      <c r="E193" s="130"/>
      <c r="F193" s="130"/>
      <c r="G193" s="130"/>
      <c r="H193" s="130"/>
    </row>
    <row r="194" spans="1:8" ht="19.5">
      <c r="A194" s="240"/>
      <c r="B194" s="130"/>
      <c r="C194" s="130"/>
      <c r="D194" s="130"/>
      <c r="E194" s="130"/>
      <c r="F194" s="130"/>
      <c r="G194" s="130"/>
      <c r="H194" s="130"/>
    </row>
    <row r="195" spans="1:8" ht="19.5">
      <c r="A195" s="238"/>
      <c r="B195" s="130"/>
      <c r="C195" s="130"/>
      <c r="D195" s="130"/>
      <c r="E195" s="130"/>
      <c r="F195" s="130"/>
      <c r="G195" s="130"/>
      <c r="H195" s="130"/>
    </row>
    <row r="196" spans="1:8" ht="19.5">
      <c r="A196" s="238"/>
      <c r="B196" s="130"/>
      <c r="C196" s="130"/>
      <c r="D196" s="130"/>
      <c r="E196" s="130"/>
      <c r="F196" s="130"/>
      <c r="G196" s="130"/>
      <c r="H196" s="130"/>
    </row>
    <row r="197" spans="1:8" ht="19.5">
      <c r="A197" s="246"/>
      <c r="B197" s="130"/>
      <c r="C197" s="130"/>
      <c r="D197" s="130"/>
      <c r="E197" s="130"/>
      <c r="F197" s="130"/>
      <c r="G197" s="130"/>
      <c r="H197" s="130"/>
    </row>
    <row r="198" spans="1:8" ht="19.5">
      <c r="A198" s="238"/>
      <c r="B198" s="130"/>
      <c r="C198" s="130"/>
      <c r="D198" s="130"/>
      <c r="E198" s="130"/>
      <c r="F198" s="130"/>
      <c r="G198" s="130"/>
      <c r="H198" s="130"/>
    </row>
    <row r="199" spans="1:8" ht="19.5">
      <c r="A199" s="240"/>
      <c r="B199" s="130"/>
      <c r="C199" s="130"/>
      <c r="D199" s="130"/>
      <c r="E199" s="130"/>
      <c r="F199" s="130"/>
      <c r="G199" s="130"/>
      <c r="H199" s="130"/>
    </row>
    <row r="200" spans="1:8" ht="19.5">
      <c r="A200" s="238"/>
      <c r="B200" s="130"/>
      <c r="C200" s="130"/>
      <c r="D200" s="130"/>
      <c r="E200" s="130"/>
      <c r="F200" s="130"/>
      <c r="G200" s="130"/>
      <c r="H200" s="130"/>
    </row>
    <row r="201" spans="1:8" ht="19.5">
      <c r="A201" s="238"/>
      <c r="B201" s="130"/>
      <c r="C201" s="130"/>
      <c r="D201" s="130"/>
      <c r="E201" s="130"/>
      <c r="F201" s="130"/>
      <c r="G201" s="130"/>
      <c r="H201" s="130"/>
    </row>
    <row r="202" spans="1:8" ht="19.5">
      <c r="A202" s="240"/>
      <c r="B202" s="130"/>
      <c r="C202" s="130"/>
      <c r="D202" s="130"/>
      <c r="E202" s="130"/>
      <c r="F202" s="130"/>
      <c r="G202" s="130"/>
      <c r="H202" s="130"/>
    </row>
    <row r="203" spans="1:8" ht="19.5">
      <c r="A203" s="238"/>
      <c r="B203" s="130"/>
      <c r="C203" s="130"/>
      <c r="D203" s="130"/>
      <c r="E203" s="130"/>
      <c r="F203" s="130"/>
      <c r="G203" s="130"/>
      <c r="H203" s="130"/>
    </row>
    <row r="204" spans="1:8" ht="19.5">
      <c r="A204" s="238"/>
      <c r="B204" s="130"/>
      <c r="C204" s="130"/>
      <c r="D204" s="130"/>
      <c r="E204" s="130"/>
      <c r="F204" s="130"/>
      <c r="G204" s="130"/>
      <c r="H204" s="130"/>
    </row>
    <row r="205" spans="1:8" ht="19.5">
      <c r="A205" s="240"/>
      <c r="B205" s="130"/>
      <c r="C205" s="130"/>
      <c r="D205" s="130"/>
      <c r="E205" s="130"/>
      <c r="F205" s="130"/>
      <c r="G205" s="130"/>
      <c r="H205" s="130"/>
    </row>
    <row r="206" spans="1:8" ht="19.5">
      <c r="A206" s="238"/>
      <c r="B206" s="130"/>
      <c r="C206" s="130"/>
      <c r="D206" s="130"/>
      <c r="E206" s="130"/>
      <c r="F206" s="130"/>
      <c r="G206" s="130"/>
      <c r="H206" s="130"/>
    </row>
    <row r="207" spans="1:8" ht="19.5">
      <c r="A207" s="238"/>
      <c r="B207" s="130"/>
      <c r="C207" s="130"/>
      <c r="D207" s="130"/>
      <c r="E207" s="130"/>
      <c r="F207" s="130"/>
      <c r="G207" s="130"/>
      <c r="H207" s="130"/>
    </row>
    <row r="208" spans="1:8" ht="19.5">
      <c r="A208" s="238"/>
      <c r="B208" s="130"/>
      <c r="C208" s="130"/>
      <c r="D208" s="130"/>
      <c r="E208" s="130"/>
      <c r="F208" s="130"/>
      <c r="G208" s="130"/>
      <c r="H208" s="130"/>
    </row>
    <row r="209" spans="1:8" ht="19.5">
      <c r="A209" s="238"/>
      <c r="B209" s="130"/>
      <c r="C209" s="130"/>
      <c r="D209" s="130"/>
      <c r="E209" s="130"/>
      <c r="F209" s="130"/>
      <c r="G209" s="130"/>
      <c r="H209" s="130"/>
    </row>
    <row r="210" spans="1:8" ht="19.5">
      <c r="A210" s="238"/>
      <c r="B210" s="130"/>
      <c r="C210" s="130"/>
      <c r="D210" s="130"/>
      <c r="E210" s="130"/>
      <c r="F210" s="130"/>
      <c r="G210" s="130"/>
      <c r="H210" s="130"/>
    </row>
    <row r="211" spans="1:8" ht="19.5">
      <c r="A211" s="238"/>
      <c r="B211" s="130"/>
      <c r="C211" s="130"/>
      <c r="D211" s="130"/>
      <c r="E211" s="130"/>
      <c r="F211" s="130"/>
      <c r="G211" s="130"/>
      <c r="H211" s="130"/>
    </row>
    <row r="212" spans="1:8" ht="19.5">
      <c r="A212" s="238"/>
      <c r="B212" s="130"/>
      <c r="C212" s="130"/>
      <c r="D212" s="130"/>
      <c r="E212" s="130"/>
      <c r="F212" s="130"/>
      <c r="G212" s="130"/>
      <c r="H212" s="130"/>
    </row>
    <row r="213" spans="1:8" ht="19.5">
      <c r="A213" s="238"/>
      <c r="B213" s="130"/>
      <c r="C213" s="130"/>
      <c r="D213" s="130"/>
      <c r="E213" s="130"/>
      <c r="F213" s="130"/>
      <c r="G213" s="130"/>
      <c r="H213" s="130"/>
    </row>
    <row r="214" spans="1:8" ht="19.5">
      <c r="A214" s="240"/>
      <c r="B214" s="130"/>
      <c r="C214" s="130"/>
      <c r="D214" s="130"/>
      <c r="E214" s="130"/>
      <c r="F214" s="130"/>
      <c r="G214" s="130"/>
      <c r="H214" s="130"/>
    </row>
    <row r="215" spans="1:8" ht="19.5">
      <c r="A215" s="238"/>
      <c r="B215" s="130"/>
      <c r="C215" s="130"/>
      <c r="D215" s="130"/>
      <c r="E215" s="130"/>
      <c r="F215" s="130"/>
      <c r="G215" s="130"/>
      <c r="H215" s="130"/>
    </row>
    <row r="216" spans="1:8" ht="19.5">
      <c r="A216" s="238"/>
      <c r="B216" s="130"/>
      <c r="C216" s="130"/>
      <c r="D216" s="130"/>
      <c r="E216" s="130"/>
      <c r="F216" s="130"/>
      <c r="G216" s="130"/>
      <c r="H216" s="130"/>
    </row>
    <row r="217" spans="1:8" ht="19.5">
      <c r="A217" s="238"/>
      <c r="B217" s="130"/>
      <c r="C217" s="130"/>
      <c r="D217" s="130"/>
      <c r="E217" s="130"/>
      <c r="F217" s="130"/>
      <c r="G217" s="130"/>
      <c r="H217" s="130"/>
    </row>
    <row r="218" spans="1:8" ht="19.5">
      <c r="A218" s="238"/>
      <c r="B218" s="130"/>
      <c r="C218" s="130"/>
      <c r="D218" s="130"/>
      <c r="E218" s="130"/>
      <c r="F218" s="130"/>
      <c r="G218" s="130"/>
      <c r="H218" s="130"/>
    </row>
    <row r="219" spans="1:8" ht="19.5">
      <c r="A219" s="238"/>
      <c r="B219" s="130"/>
      <c r="C219" s="130"/>
      <c r="D219" s="130"/>
      <c r="E219" s="130"/>
      <c r="F219" s="130"/>
      <c r="G219" s="130"/>
      <c r="H219" s="130"/>
    </row>
    <row r="220" spans="1:8" ht="19.5">
      <c r="A220" s="240"/>
      <c r="B220" s="130"/>
      <c r="C220" s="130"/>
      <c r="D220" s="130"/>
      <c r="E220" s="130"/>
      <c r="F220" s="130"/>
      <c r="G220" s="130"/>
      <c r="H220" s="130"/>
    </row>
    <row r="221" spans="1:8" ht="19.5">
      <c r="A221" s="238"/>
      <c r="B221" s="130"/>
      <c r="C221" s="130"/>
      <c r="D221" s="130"/>
      <c r="E221" s="130"/>
      <c r="F221" s="130"/>
      <c r="G221" s="130"/>
      <c r="H221" s="130"/>
    </row>
    <row r="222" spans="1:8" ht="19.5">
      <c r="A222" s="238"/>
      <c r="B222" s="130"/>
      <c r="C222" s="130"/>
      <c r="D222" s="130"/>
      <c r="E222" s="130"/>
      <c r="F222" s="130"/>
      <c r="G222" s="130"/>
      <c r="H222" s="130"/>
    </row>
    <row r="223" spans="1:8" ht="19.5">
      <c r="A223" s="240"/>
      <c r="B223" s="130"/>
      <c r="C223" s="130"/>
      <c r="D223" s="130"/>
      <c r="E223" s="130"/>
      <c r="F223" s="130"/>
      <c r="G223" s="130"/>
      <c r="H223" s="130"/>
    </row>
    <row r="224" spans="1:8" ht="19.5">
      <c r="A224" s="238"/>
      <c r="B224" s="130"/>
      <c r="C224" s="130"/>
      <c r="D224" s="130"/>
      <c r="E224" s="130"/>
      <c r="F224" s="130"/>
      <c r="G224" s="130"/>
      <c r="H224" s="130"/>
    </row>
    <row r="225" spans="1:8" ht="19.5">
      <c r="A225" s="238"/>
      <c r="B225" s="130"/>
      <c r="C225" s="130"/>
      <c r="D225" s="130"/>
      <c r="E225" s="130"/>
      <c r="F225" s="130"/>
      <c r="G225" s="130"/>
      <c r="H225" s="130"/>
    </row>
    <row r="226" spans="1:8" ht="19.5">
      <c r="A226" s="238"/>
      <c r="B226" s="130"/>
      <c r="C226" s="130"/>
      <c r="D226" s="130"/>
      <c r="E226" s="130"/>
      <c r="F226" s="130"/>
      <c r="G226" s="130"/>
      <c r="H226" s="130"/>
    </row>
    <row r="227" spans="1:8" ht="19.5">
      <c r="A227" s="247"/>
      <c r="B227" s="130"/>
      <c r="C227" s="130"/>
      <c r="D227" s="130"/>
      <c r="E227" s="130"/>
      <c r="F227" s="130"/>
      <c r="G227" s="130"/>
      <c r="H227" s="130"/>
    </row>
  </sheetData>
  <mergeCells count="7">
    <mergeCell ref="B6:E6"/>
    <mergeCell ref="F6:I6"/>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8.xml><?xml version="1.0" encoding="utf-8"?>
<worksheet xmlns="http://schemas.openxmlformats.org/spreadsheetml/2006/main" xmlns:r="http://schemas.openxmlformats.org/officeDocument/2006/relationships">
  <sheetPr>
    <pageSetUpPr fitToPage="1"/>
  </sheetPr>
  <dimension ref="A1:I227"/>
  <sheetViews>
    <sheetView zoomScale="55" zoomScaleNormal="55" workbookViewId="0">
      <selection activeCell="I6" sqref="I6"/>
    </sheetView>
  </sheetViews>
  <sheetFormatPr defaultRowHeight="18"/>
  <cols>
    <col min="1" max="1" width="131.7109375" style="112" customWidth="1"/>
    <col min="2" max="8" width="16" style="112" customWidth="1"/>
    <col min="9" max="9" width="16" style="130" customWidth="1"/>
    <col min="10" max="16384" width="9.140625" style="112"/>
  </cols>
  <sheetData>
    <row r="1" spans="1:9" ht="37.5">
      <c r="A1" s="1134" t="s">
        <v>1295</v>
      </c>
      <c r="B1" s="1134"/>
      <c r="C1" s="1134"/>
      <c r="D1" s="1134"/>
      <c r="E1" s="1134"/>
      <c r="F1" s="1134"/>
      <c r="G1" s="1134"/>
      <c r="H1" s="1134"/>
      <c r="I1" s="1134"/>
    </row>
    <row r="2" spans="1:9" ht="37.5">
      <c r="A2" s="1134" t="s">
        <v>434</v>
      </c>
      <c r="B2" s="1134"/>
      <c r="C2" s="1134"/>
      <c r="D2" s="1134"/>
      <c r="E2" s="1134"/>
      <c r="F2" s="1134"/>
      <c r="G2" s="1134"/>
      <c r="H2" s="1134"/>
      <c r="I2" s="1134"/>
    </row>
    <row r="3" spans="1:9" ht="37.5">
      <c r="A3" s="1134" t="s">
        <v>1313</v>
      </c>
      <c r="B3" s="1134"/>
      <c r="C3" s="1134"/>
      <c r="D3" s="1134"/>
      <c r="E3" s="1134"/>
      <c r="F3" s="1134"/>
      <c r="G3" s="1134"/>
      <c r="H3" s="1134"/>
      <c r="I3" s="1134"/>
    </row>
    <row r="4" spans="1:9" ht="37.5">
      <c r="A4" s="1135" t="s">
        <v>435</v>
      </c>
      <c r="B4" s="1135"/>
      <c r="C4" s="1135"/>
      <c r="D4" s="1135"/>
      <c r="E4" s="1135"/>
      <c r="F4" s="1135"/>
      <c r="G4" s="1135"/>
      <c r="H4" s="1135"/>
      <c r="I4" s="1135"/>
    </row>
    <row r="5" spans="1:9" ht="38.25" thickBot="1">
      <c r="A5" s="1134"/>
      <c r="B5" s="1134"/>
      <c r="C5" s="1134"/>
      <c r="D5" s="1134"/>
      <c r="E5" s="1134"/>
      <c r="F5" s="1134"/>
      <c r="G5" s="1134"/>
      <c r="H5" s="1134"/>
      <c r="I5" s="1134"/>
    </row>
    <row r="6" spans="1:9" ht="41.25" customHeight="1" thickTop="1" thickBot="1">
      <c r="A6" s="226"/>
      <c r="B6" s="1138" t="s">
        <v>1386</v>
      </c>
      <c r="C6" s="1138"/>
      <c r="D6" s="1138"/>
      <c r="E6" s="1138"/>
      <c r="F6" s="1138"/>
      <c r="G6" s="1138"/>
      <c r="H6" s="1138"/>
      <c r="I6" s="226" t="s">
        <v>1299</v>
      </c>
    </row>
    <row r="7" spans="1:9" s="115" customFormat="1" ht="36" customHeight="1" thickTop="1" thickBot="1">
      <c r="A7" s="226" t="s">
        <v>306</v>
      </c>
      <c r="B7" s="227" t="s">
        <v>436</v>
      </c>
      <c r="C7" s="227" t="s">
        <v>437</v>
      </c>
      <c r="D7" s="227" t="s">
        <v>438</v>
      </c>
      <c r="E7" s="227" t="s">
        <v>439</v>
      </c>
      <c r="F7" s="227" t="s">
        <v>440</v>
      </c>
      <c r="G7" s="227" t="s">
        <v>1497</v>
      </c>
      <c r="H7" s="227" t="s">
        <v>441</v>
      </c>
      <c r="I7" s="227" t="s">
        <v>1498</v>
      </c>
    </row>
    <row r="8" spans="1:9" ht="19.5" thickTop="1" thickBot="1">
      <c r="A8" s="116"/>
      <c r="B8" s="117"/>
      <c r="C8" s="117"/>
      <c r="D8" s="117"/>
      <c r="E8" s="117"/>
      <c r="F8" s="117"/>
      <c r="G8" s="117"/>
      <c r="H8" s="117"/>
      <c r="I8" s="117"/>
    </row>
    <row r="9" spans="1:9" ht="19.5" thickTop="1" thickBot="1">
      <c r="A9" s="118" t="s">
        <v>442</v>
      </c>
      <c r="B9" s="1">
        <v>55862.625117647054</v>
      </c>
      <c r="C9" s="1">
        <v>87752.164098995694</v>
      </c>
      <c r="D9" s="1">
        <v>164550.05438184441</v>
      </c>
      <c r="E9" s="1">
        <v>292243.80494606413</v>
      </c>
      <c r="F9" s="1">
        <v>499334.1912434402</v>
      </c>
      <c r="G9" s="1">
        <v>612743.28202040819</v>
      </c>
      <c r="H9" s="1">
        <v>723486.36201603501</v>
      </c>
      <c r="I9" s="1">
        <v>950919.42556122446</v>
      </c>
    </row>
    <row r="10" spans="1:9" s="236" customFormat="1" ht="18.75" thickTop="1">
      <c r="A10" s="228" t="s">
        <v>9</v>
      </c>
      <c r="B10" s="2">
        <v>11111.633826398853</v>
      </c>
      <c r="C10" s="2">
        <v>31907.959197991397</v>
      </c>
      <c r="D10" s="2">
        <v>42986.154351585014</v>
      </c>
      <c r="E10" s="2">
        <v>84398.105530612258</v>
      </c>
      <c r="F10" s="2">
        <v>132417.32095189503</v>
      </c>
      <c r="G10" s="2">
        <v>85473.543798833824</v>
      </c>
      <c r="H10" s="2">
        <v>83814.983460641393</v>
      </c>
      <c r="I10" s="2">
        <v>36004.106676384843</v>
      </c>
    </row>
    <row r="11" spans="1:9" s="236" customFormat="1">
      <c r="A11" s="228" t="s">
        <v>18</v>
      </c>
      <c r="B11" s="2">
        <v>10762.373492109038</v>
      </c>
      <c r="C11" s="2">
        <v>8377.6534935437594</v>
      </c>
      <c r="D11" s="2">
        <v>16817.928400576369</v>
      </c>
      <c r="E11" s="2">
        <v>18577.752753644316</v>
      </c>
      <c r="F11" s="2">
        <v>30669.630087463556</v>
      </c>
      <c r="G11" s="2">
        <v>86600.346116618079</v>
      </c>
      <c r="H11" s="2">
        <v>167681.61003206996</v>
      </c>
      <c r="I11" s="2">
        <v>294734.36918950436</v>
      </c>
    </row>
    <row r="12" spans="1:9" s="236" customFormat="1">
      <c r="A12" s="228" t="s">
        <v>27</v>
      </c>
      <c r="B12" s="2">
        <v>31482.134579626974</v>
      </c>
      <c r="C12" s="2">
        <v>42961.473763271162</v>
      </c>
      <c r="D12" s="2">
        <v>96566.979708933708</v>
      </c>
      <c r="E12" s="2">
        <v>175161.37340087464</v>
      </c>
      <c r="F12" s="2">
        <v>306714.85530466476</v>
      </c>
      <c r="G12" s="2">
        <v>387977.27558746358</v>
      </c>
      <c r="H12" s="2">
        <v>392562.29421282804</v>
      </c>
      <c r="I12" s="2">
        <v>464425.46034256561</v>
      </c>
    </row>
    <row r="13" spans="1:9" s="236" customFormat="1">
      <c r="A13" s="229" t="s">
        <v>443</v>
      </c>
      <c r="B13" s="2">
        <v>31810.016791965565</v>
      </c>
      <c r="C13" s="2">
        <v>43102.250123385944</v>
      </c>
      <c r="D13" s="2">
        <v>96242.255623919307</v>
      </c>
      <c r="E13" s="2">
        <v>174071.58504227406</v>
      </c>
      <c r="F13" s="2">
        <v>307941.78380174929</v>
      </c>
      <c r="G13" s="2">
        <v>387911.50496792997</v>
      </c>
      <c r="H13" s="2">
        <v>394227.41059329448</v>
      </c>
      <c r="I13" s="2">
        <v>465126.44992128282</v>
      </c>
    </row>
    <row r="14" spans="1:9" s="236" customFormat="1">
      <c r="A14" s="229" t="s">
        <v>444</v>
      </c>
      <c r="B14" s="2">
        <v>31578.452327116211</v>
      </c>
      <c r="C14" s="2">
        <v>42841.570873744618</v>
      </c>
      <c r="D14" s="2">
        <v>95942.670649855907</v>
      </c>
      <c r="E14" s="2">
        <v>173808.89117346937</v>
      </c>
      <c r="F14" s="2">
        <v>307413.70197376097</v>
      </c>
      <c r="G14" s="2">
        <v>387360.67132944608</v>
      </c>
      <c r="H14" s="2">
        <v>393551.30616180762</v>
      </c>
      <c r="I14" s="2">
        <v>463854.23295772594</v>
      </c>
    </row>
    <row r="15" spans="1:9" s="236" customFormat="1">
      <c r="A15" s="229" t="s">
        <v>445</v>
      </c>
      <c r="B15" s="2">
        <v>231.56446484935438</v>
      </c>
      <c r="C15" s="2">
        <v>260.67924964131998</v>
      </c>
      <c r="D15" s="2">
        <v>299.58497406340058</v>
      </c>
      <c r="E15" s="2">
        <v>262.6938688046647</v>
      </c>
      <c r="F15" s="2">
        <v>528.08182798833809</v>
      </c>
      <c r="G15" s="2">
        <v>550.83363848396493</v>
      </c>
      <c r="H15" s="2">
        <v>676.10443148688046</v>
      </c>
      <c r="I15" s="2">
        <v>1272.2169635568512</v>
      </c>
    </row>
    <row r="16" spans="1:9" s="236" customFormat="1">
      <c r="A16" s="229" t="s">
        <v>446</v>
      </c>
      <c r="B16" s="2">
        <v>63.080549497847919</v>
      </c>
      <c r="C16" s="2">
        <v>90.378226685796264</v>
      </c>
      <c r="D16" s="2">
        <v>89.20815850144092</v>
      </c>
      <c r="E16" s="2">
        <v>198.10484985422741</v>
      </c>
      <c r="F16" s="2">
        <v>587.99377551020405</v>
      </c>
      <c r="G16" s="2">
        <v>951.98311807580171</v>
      </c>
      <c r="H16" s="2">
        <v>633.37574344023324</v>
      </c>
      <c r="I16" s="2">
        <v>1437.0905247813412</v>
      </c>
    </row>
    <row r="17" spans="1:9" s="236" customFormat="1">
      <c r="A17" s="229" t="s">
        <v>447</v>
      </c>
      <c r="B17" s="2">
        <v>62.551946915351508</v>
      </c>
      <c r="C17" s="2">
        <v>89.721074605451946</v>
      </c>
      <c r="D17" s="2">
        <v>86.465008645533146</v>
      </c>
      <c r="E17" s="2">
        <v>195.98653644314868</v>
      </c>
      <c r="F17" s="2">
        <v>587.47011224489802</v>
      </c>
      <c r="G17" s="2">
        <v>922.18340962099137</v>
      </c>
      <c r="H17" s="2">
        <v>626.36553061224492</v>
      </c>
      <c r="I17" s="2">
        <v>1427.3041982507289</v>
      </c>
    </row>
    <row r="18" spans="1:9" s="236" customFormat="1">
      <c r="A18" s="229" t="s">
        <v>448</v>
      </c>
      <c r="B18" s="2">
        <v>0.52860258249641323</v>
      </c>
      <c r="C18" s="2">
        <v>0.65715208034433292</v>
      </c>
      <c r="D18" s="2">
        <v>2.7431498559077809</v>
      </c>
      <c r="E18" s="2">
        <v>2.118313411078717</v>
      </c>
      <c r="F18" s="2">
        <v>0.52366326530612251</v>
      </c>
      <c r="G18" s="2">
        <v>29.799708454810492</v>
      </c>
      <c r="H18" s="2">
        <v>7.0102128279883384</v>
      </c>
      <c r="I18" s="2">
        <v>9.7863265306122447</v>
      </c>
    </row>
    <row r="19" spans="1:9" s="236" customFormat="1">
      <c r="A19" s="229" t="s">
        <v>449</v>
      </c>
      <c r="B19" s="2">
        <v>24.234200860832139</v>
      </c>
      <c r="C19" s="2">
        <v>0</v>
      </c>
      <c r="D19" s="2">
        <v>0</v>
      </c>
      <c r="E19" s="2">
        <v>0</v>
      </c>
      <c r="F19" s="2">
        <v>0</v>
      </c>
      <c r="G19" s="2">
        <v>127.45971574344023</v>
      </c>
      <c r="H19" s="2">
        <v>102.26504518950436</v>
      </c>
      <c r="I19" s="2">
        <v>244.02086880466473</v>
      </c>
    </row>
    <row r="20" spans="1:9" s="236" customFormat="1">
      <c r="A20" s="229" t="s">
        <v>450</v>
      </c>
      <c r="B20" s="2">
        <v>18.177681492109038</v>
      </c>
      <c r="C20" s="2">
        <v>0</v>
      </c>
      <c r="D20" s="2">
        <v>0</v>
      </c>
      <c r="E20" s="2">
        <v>0</v>
      </c>
      <c r="F20" s="2">
        <v>0</v>
      </c>
      <c r="G20" s="2">
        <v>127.45971574344023</v>
      </c>
      <c r="H20" s="2">
        <v>87.71590524781341</v>
      </c>
      <c r="I20" s="2">
        <v>229.47172886297375</v>
      </c>
    </row>
    <row r="21" spans="1:9" s="236" customFormat="1">
      <c r="A21" s="229" t="s">
        <v>451</v>
      </c>
      <c r="B21" s="2">
        <v>6.0565193687230989</v>
      </c>
      <c r="C21" s="2">
        <v>0</v>
      </c>
      <c r="D21" s="2">
        <v>0</v>
      </c>
      <c r="E21" s="2">
        <v>0</v>
      </c>
      <c r="F21" s="2">
        <v>0</v>
      </c>
      <c r="G21" s="2">
        <v>0</v>
      </c>
      <c r="H21" s="2">
        <v>14.549139941690964</v>
      </c>
      <c r="I21" s="2">
        <v>14.549139941690964</v>
      </c>
    </row>
    <row r="22" spans="1:9" s="236" customFormat="1">
      <c r="A22" s="229" t="s">
        <v>40</v>
      </c>
      <c r="B22" s="2">
        <v>500.82478192252506</v>
      </c>
      <c r="C22" s="2">
        <v>617.6441836441893</v>
      </c>
      <c r="D22" s="2">
        <v>1224.3466138328531</v>
      </c>
      <c r="E22" s="2">
        <v>2293.705672011662</v>
      </c>
      <c r="F22" s="2">
        <v>4244.0535174927109</v>
      </c>
      <c r="G22" s="2">
        <v>5229.1069868804661</v>
      </c>
      <c r="H22" s="2">
        <v>5142.8328396501456</v>
      </c>
      <c r="I22" s="2">
        <v>5679.0900335276974</v>
      </c>
    </row>
    <row r="23" spans="1:9" s="236" customFormat="1">
      <c r="A23" s="229" t="s">
        <v>452</v>
      </c>
      <c r="B23" s="2">
        <v>-916.02174461979905</v>
      </c>
      <c r="C23" s="2">
        <v>-848.79877044476325</v>
      </c>
      <c r="D23" s="2">
        <v>-988.83068731988465</v>
      </c>
      <c r="E23" s="2">
        <v>-1402.0221632653058</v>
      </c>
      <c r="F23" s="2">
        <v>-6058.9757900874638</v>
      </c>
      <c r="G23" s="2">
        <v>-6242.7792011661813</v>
      </c>
      <c r="H23" s="2">
        <v>-7543.5900087463551</v>
      </c>
      <c r="I23" s="2">
        <v>-8061.1910058309031</v>
      </c>
    </row>
    <row r="24" spans="1:9" s="236" customFormat="1">
      <c r="A24" s="228" t="s">
        <v>58</v>
      </c>
      <c r="B24" s="2">
        <v>443.95402008608323</v>
      </c>
      <c r="C24" s="2">
        <v>1265.3429770444766</v>
      </c>
      <c r="D24" s="2">
        <v>1014.395628242075</v>
      </c>
      <c r="E24" s="2">
        <v>3233.9121763848398</v>
      </c>
      <c r="F24" s="2">
        <v>3917.062371720117</v>
      </c>
      <c r="G24" s="2">
        <v>4932.9938119533526</v>
      </c>
      <c r="H24" s="2">
        <v>5145.4502244897958</v>
      </c>
      <c r="I24" s="2">
        <v>5697.5182317784256</v>
      </c>
    </row>
    <row r="25" spans="1:9" s="236" customFormat="1">
      <c r="A25" s="228" t="s">
        <v>64</v>
      </c>
      <c r="B25" s="2">
        <v>0.21233859397417504</v>
      </c>
      <c r="C25" s="2">
        <v>0</v>
      </c>
      <c r="D25" s="2">
        <v>0</v>
      </c>
      <c r="E25" s="2">
        <v>1.4577259475218659E-4</v>
      </c>
      <c r="F25" s="2">
        <v>0</v>
      </c>
      <c r="G25" s="2">
        <v>0</v>
      </c>
      <c r="H25" s="2">
        <v>0</v>
      </c>
      <c r="I25" s="2">
        <v>0</v>
      </c>
    </row>
    <row r="26" spans="1:9" s="236" customFormat="1">
      <c r="A26" s="228" t="s">
        <v>453</v>
      </c>
      <c r="B26" s="2">
        <v>145.78451506456241</v>
      </c>
      <c r="C26" s="2">
        <v>1029.6024476327116</v>
      </c>
      <c r="D26" s="2">
        <v>1598.6781224783863</v>
      </c>
      <c r="E26" s="2">
        <v>1578.2353134110788</v>
      </c>
      <c r="F26" s="2">
        <v>5773.8150481049561</v>
      </c>
      <c r="G26" s="2">
        <v>22154.885810495627</v>
      </c>
      <c r="H26" s="2">
        <v>38105.748281341112</v>
      </c>
      <c r="I26" s="2">
        <v>118851.39456122449</v>
      </c>
    </row>
    <row r="27" spans="1:9" s="236" customFormat="1">
      <c r="A27" s="228" t="s">
        <v>75</v>
      </c>
      <c r="B27" s="2">
        <v>1531.9621334289814</v>
      </c>
      <c r="C27" s="2">
        <v>1530.0371176470589</v>
      </c>
      <c r="D27" s="2">
        <v>3712.1284481268008</v>
      </c>
      <c r="E27" s="2">
        <v>5726.7362696793007</v>
      </c>
      <c r="F27" s="2">
        <v>13855.952973760934</v>
      </c>
      <c r="G27" s="2">
        <v>17310.949900874635</v>
      </c>
      <c r="H27" s="2">
        <v>23885.2253483965</v>
      </c>
      <c r="I27" s="2">
        <v>23668.112743440233</v>
      </c>
    </row>
    <row r="28" spans="1:9" s="237" customFormat="1" ht="18.75" thickBot="1">
      <c r="A28" s="230" t="s">
        <v>454</v>
      </c>
      <c r="B28" s="3">
        <v>384.57021233859393</v>
      </c>
      <c r="C28" s="3">
        <v>680.09510186513637</v>
      </c>
      <c r="D28" s="3">
        <v>1853.7897219020174</v>
      </c>
      <c r="E28" s="3">
        <v>3567.689355685131</v>
      </c>
      <c r="F28" s="3">
        <v>5985.5545058309026</v>
      </c>
      <c r="G28" s="3">
        <v>8293.2869941690969</v>
      </c>
      <c r="H28" s="3">
        <v>12291.050456268222</v>
      </c>
      <c r="I28" s="3">
        <v>7538.4638163265308</v>
      </c>
    </row>
    <row r="29" spans="1:9" ht="19.5" thickTop="1" thickBot="1">
      <c r="A29" s="118" t="s">
        <v>455</v>
      </c>
      <c r="B29" s="1">
        <v>52003.141869440457</v>
      </c>
      <c r="C29" s="1">
        <v>81868.250007173585</v>
      </c>
      <c r="D29" s="1">
        <v>152425.73477233431</v>
      </c>
      <c r="E29" s="1">
        <v>272464.95516180759</v>
      </c>
      <c r="F29" s="1">
        <v>463226.09403498541</v>
      </c>
      <c r="G29" s="1">
        <v>568257.40519533528</v>
      </c>
      <c r="H29" s="1">
        <v>673462.94625072891</v>
      </c>
      <c r="I29" s="1">
        <v>866524.20360349852</v>
      </c>
    </row>
    <row r="30" spans="1:9" s="236" customFormat="1" ht="18.75" thickTop="1">
      <c r="A30" s="228" t="s">
        <v>456</v>
      </c>
      <c r="B30" s="2">
        <v>49896.969642754666</v>
      </c>
      <c r="C30" s="2">
        <v>73996.764558106166</v>
      </c>
      <c r="D30" s="2">
        <v>143893.61308069163</v>
      </c>
      <c r="E30" s="2">
        <v>223345.44480758018</v>
      </c>
      <c r="F30" s="2">
        <v>389560.71972740523</v>
      </c>
      <c r="G30" s="2">
        <v>486861.01301457733</v>
      </c>
      <c r="H30" s="2">
        <v>584310.13144897961</v>
      </c>
      <c r="I30" s="2">
        <v>759240.46961661801</v>
      </c>
    </row>
    <row r="31" spans="1:9" s="236" customFormat="1">
      <c r="A31" s="229" t="s">
        <v>457</v>
      </c>
      <c r="B31" s="2">
        <v>0</v>
      </c>
      <c r="C31" s="2">
        <v>0</v>
      </c>
      <c r="D31" s="2">
        <v>0</v>
      </c>
      <c r="E31" s="2">
        <v>16969.795562682215</v>
      </c>
      <c r="F31" s="2">
        <v>32511.990361516037</v>
      </c>
      <c r="G31" s="2">
        <v>39038.419230320702</v>
      </c>
      <c r="H31" s="2">
        <v>63621.379763848396</v>
      </c>
      <c r="I31" s="2">
        <v>100250.56119679299</v>
      </c>
    </row>
    <row r="32" spans="1:9" s="236" customFormat="1">
      <c r="A32" s="229" t="s">
        <v>458</v>
      </c>
      <c r="B32" s="2">
        <v>16360.012301291246</v>
      </c>
      <c r="C32" s="2">
        <v>19745.637895265423</v>
      </c>
      <c r="D32" s="2">
        <v>47723.826636887607</v>
      </c>
      <c r="E32" s="2">
        <v>76897.489166180749</v>
      </c>
      <c r="F32" s="2">
        <v>93947.108593294455</v>
      </c>
      <c r="G32" s="2">
        <v>120527.8208367347</v>
      </c>
      <c r="H32" s="2">
        <v>115048.87754518952</v>
      </c>
      <c r="I32" s="2">
        <v>132806.40576676384</v>
      </c>
    </row>
    <row r="33" spans="1:9" s="236" customFormat="1">
      <c r="A33" s="229" t="s">
        <v>459</v>
      </c>
      <c r="B33" s="2">
        <v>29084.957780487806</v>
      </c>
      <c r="C33" s="2">
        <v>52588.808055954083</v>
      </c>
      <c r="D33" s="2">
        <v>93249.517402017285</v>
      </c>
      <c r="E33" s="2">
        <v>83214.49957725947</v>
      </c>
      <c r="F33" s="2">
        <v>124807.64119533528</v>
      </c>
      <c r="G33" s="2">
        <v>138830.89597521865</v>
      </c>
      <c r="H33" s="2">
        <v>136902.48899416911</v>
      </c>
      <c r="I33" s="2">
        <v>78415.788685131207</v>
      </c>
    </row>
    <row r="34" spans="1:9" s="236" customFormat="1">
      <c r="A34" s="229" t="s">
        <v>460</v>
      </c>
      <c r="B34" s="2">
        <v>4135.5231779053083</v>
      </c>
      <c r="C34" s="2">
        <v>1039.285418938307</v>
      </c>
      <c r="D34" s="2">
        <v>565.73267435158493</v>
      </c>
      <c r="E34" s="2">
        <v>581.70989941690971</v>
      </c>
      <c r="F34" s="2">
        <v>1163.8753192419824</v>
      </c>
      <c r="G34" s="2">
        <v>35699.279313411076</v>
      </c>
      <c r="H34" s="2">
        <v>122103.18921720117</v>
      </c>
      <c r="I34" s="2">
        <v>245911.80847230318</v>
      </c>
    </row>
    <row r="35" spans="1:9" s="236" customFormat="1">
      <c r="A35" s="229" t="s">
        <v>461</v>
      </c>
      <c r="B35" s="2">
        <v>0</v>
      </c>
      <c r="C35" s="2">
        <v>0</v>
      </c>
      <c r="D35" s="2">
        <v>0</v>
      </c>
      <c r="E35" s="2">
        <v>40071.229106414001</v>
      </c>
      <c r="F35" s="2">
        <v>125328.36952332361</v>
      </c>
      <c r="G35" s="2">
        <v>132359.38777113703</v>
      </c>
      <c r="H35" s="2">
        <v>124726.73470991255</v>
      </c>
      <c r="I35" s="2">
        <v>171690.33843294464</v>
      </c>
    </row>
    <row r="36" spans="1:9" s="236" customFormat="1">
      <c r="A36" s="229" t="s">
        <v>462</v>
      </c>
      <c r="B36" s="2">
        <v>316.47638307030132</v>
      </c>
      <c r="C36" s="2">
        <v>623.03318794835013</v>
      </c>
      <c r="D36" s="2">
        <v>2354.5363674351588</v>
      </c>
      <c r="E36" s="2">
        <v>5610.7214956268226</v>
      </c>
      <c r="F36" s="2">
        <v>11801.734734693879</v>
      </c>
      <c r="G36" s="2">
        <v>20405.209887755103</v>
      </c>
      <c r="H36" s="2">
        <v>21907.461218658893</v>
      </c>
      <c r="I36" s="2">
        <v>30165.567062682218</v>
      </c>
    </row>
    <row r="37" spans="1:9" s="236" customFormat="1">
      <c r="A37" s="228" t="s">
        <v>463</v>
      </c>
      <c r="B37" s="2">
        <v>0</v>
      </c>
      <c r="C37" s="2">
        <v>0</v>
      </c>
      <c r="D37" s="2">
        <v>3.4149855907780979E-4</v>
      </c>
      <c r="E37" s="2">
        <v>1.5160349854227408E-4</v>
      </c>
      <c r="F37" s="2">
        <v>6.4419825072886308E-2</v>
      </c>
      <c r="G37" s="2">
        <v>9.0379008746355687E-5</v>
      </c>
      <c r="H37" s="2">
        <v>0</v>
      </c>
      <c r="I37" s="2">
        <v>0.14575072886297377</v>
      </c>
    </row>
    <row r="38" spans="1:9" s="236" customFormat="1">
      <c r="A38" s="228" t="s">
        <v>464</v>
      </c>
      <c r="B38" s="2">
        <v>1158.5547460545195</v>
      </c>
      <c r="C38" s="2">
        <v>4609.0677388809181</v>
      </c>
      <c r="D38" s="2">
        <v>4158.733652737752</v>
      </c>
      <c r="E38" s="2">
        <v>38318.309551020408</v>
      </c>
      <c r="F38" s="2">
        <v>55871.538568513119</v>
      </c>
      <c r="G38" s="2">
        <v>59327.203795918373</v>
      </c>
      <c r="H38" s="2">
        <v>58225.497110787175</v>
      </c>
      <c r="I38" s="2">
        <v>80404.448679300302</v>
      </c>
    </row>
    <row r="39" spans="1:9" s="236" customFormat="1">
      <c r="A39" s="228" t="s">
        <v>465</v>
      </c>
      <c r="B39" s="2">
        <v>827.20092969870882</v>
      </c>
      <c r="C39" s="2">
        <v>985.20216068866569</v>
      </c>
      <c r="D39" s="2">
        <v>1620.2840360230548</v>
      </c>
      <c r="E39" s="2">
        <v>3211.5991574344021</v>
      </c>
      <c r="F39" s="2">
        <v>5491.183604956268</v>
      </c>
      <c r="G39" s="2">
        <v>9297.8936166180756</v>
      </c>
      <c r="H39" s="2">
        <v>14564.966206997085</v>
      </c>
      <c r="I39" s="2">
        <v>9683.1202099125367</v>
      </c>
    </row>
    <row r="40" spans="1:9" s="236" customFormat="1">
      <c r="A40" s="228" t="s">
        <v>129</v>
      </c>
      <c r="B40" s="2">
        <v>120.41655093256814</v>
      </c>
      <c r="C40" s="2">
        <v>266.54887948350068</v>
      </c>
      <c r="D40" s="2">
        <v>740.21476801152744</v>
      </c>
      <c r="E40" s="2">
        <v>1607.1434446064141</v>
      </c>
      <c r="F40" s="2">
        <v>3293.5271370262394</v>
      </c>
      <c r="G40" s="2">
        <v>4111.5032973760935</v>
      </c>
      <c r="H40" s="2">
        <v>4248.706750728863</v>
      </c>
      <c r="I40" s="2">
        <v>5365.6591909620984</v>
      </c>
    </row>
    <row r="41" spans="1:9" s="236" customFormat="1">
      <c r="A41" s="228" t="s">
        <v>135</v>
      </c>
      <c r="B41" s="2">
        <v>0</v>
      </c>
      <c r="C41" s="2">
        <v>0</v>
      </c>
      <c r="D41" s="2">
        <v>0</v>
      </c>
      <c r="E41" s="2">
        <v>0</v>
      </c>
      <c r="F41" s="2">
        <v>0</v>
      </c>
      <c r="G41" s="2">
        <v>0</v>
      </c>
      <c r="H41" s="2">
        <v>0</v>
      </c>
      <c r="I41" s="2">
        <v>0</v>
      </c>
    </row>
    <row r="42" spans="1:9" s="236" customFormat="1">
      <c r="A42" s="228" t="s">
        <v>466</v>
      </c>
      <c r="B42" s="2">
        <v>0</v>
      </c>
      <c r="C42" s="2">
        <v>2010.6666700143473</v>
      </c>
      <c r="D42" s="2">
        <v>2012.8888933717581</v>
      </c>
      <c r="E42" s="2">
        <v>5982.4580495626824</v>
      </c>
      <c r="F42" s="2">
        <v>9009.0605772594754</v>
      </c>
      <c r="G42" s="2">
        <v>8659.7913804664713</v>
      </c>
      <c r="H42" s="2">
        <v>12113.644733236151</v>
      </c>
      <c r="I42" s="2">
        <v>11830.360155976676</v>
      </c>
    </row>
    <row r="43" spans="1:9" s="237" customFormat="1" ht="18.75" thickBot="1">
      <c r="A43" s="230" t="s">
        <v>110</v>
      </c>
      <c r="B43" s="3"/>
      <c r="C43" s="3">
        <v>0</v>
      </c>
      <c r="D43" s="3">
        <v>0</v>
      </c>
      <c r="E43" s="3">
        <v>0</v>
      </c>
      <c r="F43" s="3">
        <v>0</v>
      </c>
      <c r="G43" s="3">
        <v>0</v>
      </c>
      <c r="H43" s="3">
        <v>0</v>
      </c>
      <c r="I43" s="3">
        <v>0</v>
      </c>
    </row>
    <row r="44" spans="1:9" ht="19.5" thickTop="1" thickBot="1">
      <c r="A44" s="118" t="s">
        <v>467</v>
      </c>
      <c r="B44" s="1">
        <v>3859.4832482065995</v>
      </c>
      <c r="C44" s="1">
        <v>5883.9140918220937</v>
      </c>
      <c r="D44" s="1">
        <v>12124.319609510087</v>
      </c>
      <c r="E44" s="1">
        <v>19778.849784256563</v>
      </c>
      <c r="F44" s="1">
        <v>36108.097208454805</v>
      </c>
      <c r="G44" s="1">
        <v>44485.876825072883</v>
      </c>
      <c r="H44" s="1">
        <v>50023.415765306119</v>
      </c>
      <c r="I44" s="1">
        <v>84395.221811953365</v>
      </c>
    </row>
    <row r="45" spans="1:9" s="236" customFormat="1" ht="18.75" thickTop="1">
      <c r="A45" s="228" t="s">
        <v>150</v>
      </c>
      <c r="B45" s="2">
        <v>3377.9053084648494</v>
      </c>
      <c r="C45" s="2">
        <v>5529.9856527977045</v>
      </c>
      <c r="D45" s="2">
        <v>6772.3342939481272</v>
      </c>
      <c r="E45" s="2">
        <v>14577.25947521866</v>
      </c>
      <c r="F45" s="2">
        <v>17835.276967930029</v>
      </c>
      <c r="G45" s="2">
        <v>17835.276967930029</v>
      </c>
      <c r="H45" s="2">
        <v>17835.276967930029</v>
      </c>
      <c r="I45" s="2">
        <v>47339.650145772597</v>
      </c>
    </row>
    <row r="46" spans="1:9" s="236" customFormat="1">
      <c r="A46" s="228" t="s">
        <v>154</v>
      </c>
      <c r="B46" s="2">
        <v>624.1157216642755</v>
      </c>
      <c r="C46" s="2">
        <v>495.85173314203735</v>
      </c>
      <c r="D46" s="2">
        <v>4486.9835475504324</v>
      </c>
      <c r="E46" s="2">
        <v>1478.0853965014578</v>
      </c>
      <c r="F46" s="2">
        <v>12411.017381924197</v>
      </c>
      <c r="G46" s="2">
        <v>17855.623795918367</v>
      </c>
      <c r="H46" s="2">
        <v>19313.349743440231</v>
      </c>
      <c r="I46" s="2">
        <v>13639.880355685131</v>
      </c>
    </row>
    <row r="47" spans="1:9" s="236" customFormat="1">
      <c r="A47" s="228" t="s">
        <v>158</v>
      </c>
      <c r="B47" s="2">
        <v>0</v>
      </c>
      <c r="C47" s="2">
        <v>0</v>
      </c>
      <c r="D47" s="2">
        <v>0</v>
      </c>
      <c r="E47" s="2">
        <v>0</v>
      </c>
      <c r="F47" s="2">
        <v>0</v>
      </c>
      <c r="G47" s="2">
        <v>0</v>
      </c>
      <c r="H47" s="2">
        <v>0</v>
      </c>
      <c r="I47" s="2">
        <v>0</v>
      </c>
    </row>
    <row r="48" spans="1:9" s="236" customFormat="1">
      <c r="A48" s="228" t="s">
        <v>468</v>
      </c>
      <c r="B48" s="2">
        <v>191.15330129124823</v>
      </c>
      <c r="C48" s="2">
        <v>191.15330129124823</v>
      </c>
      <c r="D48" s="2">
        <v>0.39729106628242072</v>
      </c>
      <c r="E48" s="2">
        <v>102.4945</v>
      </c>
      <c r="F48" s="2">
        <v>465.50004081632648</v>
      </c>
      <c r="G48" s="2">
        <v>5861.802858600583</v>
      </c>
      <c r="H48" s="2">
        <v>5861.802858600583</v>
      </c>
      <c r="I48" s="2">
        <v>12874.78905393586</v>
      </c>
    </row>
    <row r="49" spans="1:9" s="236" customFormat="1">
      <c r="A49" s="228" t="s">
        <v>166</v>
      </c>
      <c r="B49" s="2">
        <v>-333.69108321377331</v>
      </c>
      <c r="C49" s="2">
        <v>-333.07659540889529</v>
      </c>
      <c r="D49" s="2">
        <v>864.60447694524498</v>
      </c>
      <c r="E49" s="2">
        <v>3621.0104125364433</v>
      </c>
      <c r="F49" s="2">
        <v>5396.3028177842561</v>
      </c>
      <c r="G49" s="2">
        <v>2933.1732026239069</v>
      </c>
      <c r="H49" s="2">
        <v>7012.9861953352765</v>
      </c>
      <c r="I49" s="2">
        <v>10540.902256559768</v>
      </c>
    </row>
    <row r="50" spans="1:9" s="236" customFormat="1">
      <c r="A50" s="229" t="s">
        <v>469</v>
      </c>
      <c r="B50" s="2">
        <v>0</v>
      </c>
      <c r="C50" s="2">
        <v>-333.69108321377331</v>
      </c>
      <c r="D50" s="2">
        <v>-142.93408645533142</v>
      </c>
      <c r="E50" s="2">
        <v>0</v>
      </c>
      <c r="F50" s="2">
        <v>0</v>
      </c>
      <c r="G50" s="2">
        <v>0</v>
      </c>
      <c r="H50" s="2">
        <v>0</v>
      </c>
      <c r="I50" s="2">
        <v>0</v>
      </c>
    </row>
    <row r="51" spans="1:9" s="237" customFormat="1" ht="18.75" thickBot="1">
      <c r="A51" s="231" t="s">
        <v>470</v>
      </c>
      <c r="B51" s="3">
        <v>-333.69108321377331</v>
      </c>
      <c r="C51" s="3">
        <v>0.61448780487804866</v>
      </c>
      <c r="D51" s="3">
        <v>1007.5385634005763</v>
      </c>
      <c r="E51" s="3">
        <v>3621.0104125364433</v>
      </c>
      <c r="F51" s="3">
        <v>5396.3028177842561</v>
      </c>
      <c r="G51" s="3">
        <v>2933.1732026239069</v>
      </c>
      <c r="H51" s="3">
        <v>7012.9861953352765</v>
      </c>
      <c r="I51" s="3">
        <v>10540.902256559768</v>
      </c>
    </row>
    <row r="52" spans="1:9" ht="19.5" thickTop="1" thickBot="1">
      <c r="A52" s="118" t="s">
        <v>471</v>
      </c>
      <c r="B52" s="1">
        <v>55862.625117647054</v>
      </c>
      <c r="C52" s="1">
        <v>87752.164098995694</v>
      </c>
      <c r="D52" s="1">
        <v>164550.05438184441</v>
      </c>
      <c r="E52" s="1">
        <v>292243.80494606413</v>
      </c>
      <c r="F52" s="1">
        <v>499334.1912434402</v>
      </c>
      <c r="G52" s="1">
        <v>612743.28202040819</v>
      </c>
      <c r="H52" s="1">
        <v>723486.36201603501</v>
      </c>
      <c r="I52" s="1">
        <v>950919.42541545199</v>
      </c>
    </row>
    <row r="53" spans="1:9" s="236" customFormat="1" ht="18.75" thickTop="1">
      <c r="A53" s="232" t="s">
        <v>472</v>
      </c>
      <c r="B53" s="2">
        <v>142.91471162123386</v>
      </c>
      <c r="C53" s="2">
        <v>27.483830703012913</v>
      </c>
      <c r="D53" s="2">
        <v>173.36986455331413</v>
      </c>
      <c r="E53" s="2">
        <v>28.439067055393586</v>
      </c>
      <c r="F53" s="2">
        <v>541.51469825072888</v>
      </c>
      <c r="G53" s="2">
        <v>2570.3103061224488</v>
      </c>
      <c r="H53" s="2">
        <v>2909.3209970845478</v>
      </c>
      <c r="I53" s="2">
        <v>7052.446275510204</v>
      </c>
    </row>
    <row r="54" spans="1:9" s="237" customFormat="1">
      <c r="A54" s="231" t="s">
        <v>473</v>
      </c>
      <c r="B54" s="3">
        <v>0</v>
      </c>
      <c r="C54" s="3">
        <v>0</v>
      </c>
      <c r="D54" s="3">
        <v>0</v>
      </c>
      <c r="E54" s="3">
        <v>0</v>
      </c>
      <c r="F54" s="3">
        <v>0</v>
      </c>
      <c r="G54" s="3">
        <v>0</v>
      </c>
      <c r="H54" s="3">
        <v>0</v>
      </c>
      <c r="I54" s="3">
        <v>0</v>
      </c>
    </row>
    <row r="55" spans="1:9" s="237" customFormat="1">
      <c r="A55" s="231" t="s">
        <v>474</v>
      </c>
      <c r="B55" s="3">
        <v>142.91471162123386</v>
      </c>
      <c r="C55" s="3">
        <v>27.483830703012913</v>
      </c>
      <c r="D55" s="3">
        <v>173.36986455331413</v>
      </c>
      <c r="E55" s="3">
        <v>28.439067055393586</v>
      </c>
      <c r="F55" s="3">
        <v>541.51469825072888</v>
      </c>
      <c r="G55" s="3">
        <v>2570.3103061224488</v>
      </c>
      <c r="H55" s="3">
        <v>2620.5612201166182</v>
      </c>
      <c r="I55" s="3">
        <v>6759.3055145772587</v>
      </c>
    </row>
    <row r="56" spans="1:9" s="237" customFormat="1">
      <c r="A56" s="231" t="s">
        <v>475</v>
      </c>
      <c r="B56" s="3">
        <v>0</v>
      </c>
      <c r="C56" s="3">
        <v>0</v>
      </c>
      <c r="D56" s="3">
        <v>0</v>
      </c>
      <c r="E56" s="3">
        <v>0</v>
      </c>
      <c r="F56" s="3">
        <v>0</v>
      </c>
      <c r="G56" s="3">
        <v>0</v>
      </c>
      <c r="H56" s="3">
        <v>0</v>
      </c>
      <c r="I56" s="3">
        <v>0</v>
      </c>
    </row>
    <row r="57" spans="1:9" s="237" customFormat="1">
      <c r="A57" s="231" t="s">
        <v>476</v>
      </c>
      <c r="B57" s="3">
        <v>0</v>
      </c>
      <c r="C57" s="3">
        <v>0</v>
      </c>
      <c r="D57" s="3">
        <v>0</v>
      </c>
      <c r="E57" s="3">
        <v>0</v>
      </c>
      <c r="F57" s="3">
        <v>0</v>
      </c>
      <c r="G57" s="3">
        <v>0</v>
      </c>
      <c r="H57" s="3">
        <v>0</v>
      </c>
      <c r="I57" s="3">
        <v>4.3809839650145772</v>
      </c>
    </row>
    <row r="58" spans="1:9" s="237" customFormat="1">
      <c r="A58" s="231" t="s">
        <v>477</v>
      </c>
      <c r="B58" s="3">
        <v>0</v>
      </c>
      <c r="C58" s="3">
        <v>0</v>
      </c>
      <c r="D58" s="3">
        <v>0</v>
      </c>
      <c r="E58" s="3">
        <v>0</v>
      </c>
      <c r="F58" s="3">
        <v>0</v>
      </c>
      <c r="G58" s="3">
        <v>0</v>
      </c>
      <c r="H58" s="3">
        <v>288.75977696793007</v>
      </c>
      <c r="I58" s="3">
        <v>288.75977696793007</v>
      </c>
    </row>
    <row r="59" spans="1:9" s="237" customFormat="1" ht="18.75" thickBot="1">
      <c r="A59" s="230" t="s">
        <v>478</v>
      </c>
      <c r="B59" s="3">
        <v>34715.798361549503</v>
      </c>
      <c r="C59" s="3">
        <v>44994.262025824959</v>
      </c>
      <c r="D59" s="3">
        <v>74099.343855907777</v>
      </c>
      <c r="E59" s="3">
        <v>142353.38588629736</v>
      </c>
      <c r="F59" s="3">
        <v>302835.32250874635</v>
      </c>
      <c r="G59" s="3">
        <v>496877.12463265308</v>
      </c>
      <c r="H59" s="3">
        <v>828655.08111953351</v>
      </c>
      <c r="I59" s="3">
        <v>1333332.0879635569</v>
      </c>
    </row>
    <row r="60" spans="1:9" ht="19.5" thickTop="1" thickBot="1">
      <c r="A60" s="233" t="s">
        <v>479</v>
      </c>
      <c r="B60" s="1"/>
      <c r="C60" s="1"/>
      <c r="D60" s="1"/>
      <c r="E60" s="1"/>
      <c r="F60" s="1"/>
      <c r="G60" s="1"/>
      <c r="H60" s="1"/>
      <c r="I60" s="1"/>
    </row>
    <row r="61" spans="1:9" ht="18.75" thickTop="1">
      <c r="A61" s="126" t="s">
        <v>480</v>
      </c>
      <c r="B61" s="4">
        <v>6218.8872568149218</v>
      </c>
      <c r="C61" s="4">
        <v>8195.0465078909601</v>
      </c>
      <c r="D61" s="4">
        <v>13468.946547550433</v>
      </c>
      <c r="E61" s="4">
        <v>24932.310930029151</v>
      </c>
      <c r="F61" s="4">
        <v>49678.677693877551</v>
      </c>
      <c r="G61" s="4">
        <v>50041.146739067051</v>
      </c>
      <c r="H61" s="4">
        <v>71535.781365889212</v>
      </c>
      <c r="I61" s="4">
        <v>78344.825293002912</v>
      </c>
    </row>
    <row r="62" spans="1:9">
      <c r="A62" s="123" t="s">
        <v>481</v>
      </c>
      <c r="B62" s="4">
        <v>-2792.1820172166426</v>
      </c>
      <c r="C62" s="4">
        <v>-4100.0850172166429</v>
      </c>
      <c r="D62" s="4">
        <v>-4507.8905302593666</v>
      </c>
      <c r="E62" s="4">
        <v>-5846.6807099125363</v>
      </c>
      <c r="F62" s="4">
        <v>-14061.326483965015</v>
      </c>
      <c r="G62" s="4">
        <v>-15695.063849854228</v>
      </c>
      <c r="H62" s="4">
        <v>-21584.80491836735</v>
      </c>
      <c r="I62" s="4">
        <v>-24209.11024052478</v>
      </c>
    </row>
    <row r="63" spans="1:9">
      <c r="A63" s="121" t="s">
        <v>482</v>
      </c>
      <c r="B63" s="4">
        <v>3426.7052395982782</v>
      </c>
      <c r="C63" s="4">
        <v>4094.9614906743186</v>
      </c>
      <c r="D63" s="4">
        <v>8961.0560172910664</v>
      </c>
      <c r="E63" s="4">
        <v>19085.630220116618</v>
      </c>
      <c r="F63" s="4">
        <v>35617.351209912536</v>
      </c>
      <c r="G63" s="4">
        <v>34346.082889212827</v>
      </c>
      <c r="H63" s="4">
        <v>49950.976447521862</v>
      </c>
      <c r="I63" s="4">
        <v>54135.715052478132</v>
      </c>
    </row>
    <row r="64" spans="1:9">
      <c r="A64" s="126" t="s">
        <v>483</v>
      </c>
      <c r="B64" s="4">
        <v>1734.4334332855092</v>
      </c>
      <c r="C64" s="4">
        <v>1818.7216441893829</v>
      </c>
      <c r="D64" s="4">
        <v>4065.4739034582135</v>
      </c>
      <c r="E64" s="4">
        <v>6825.6196078717194</v>
      </c>
      <c r="F64" s="4">
        <v>14779.627591836736</v>
      </c>
      <c r="G64" s="4">
        <v>8738.0323819241985</v>
      </c>
      <c r="H64" s="4">
        <v>12120.988081632653</v>
      </c>
      <c r="I64" s="4">
        <v>13210.829625364431</v>
      </c>
    </row>
    <row r="65" spans="1:9">
      <c r="A65" s="123" t="s">
        <v>484</v>
      </c>
      <c r="B65" s="4">
        <v>-444.97478909612624</v>
      </c>
      <c r="C65" s="4">
        <v>-272.84953658536585</v>
      </c>
      <c r="D65" s="4">
        <v>-651.02174207492783</v>
      </c>
      <c r="E65" s="4">
        <v>-765.18974927113709</v>
      </c>
      <c r="F65" s="4">
        <v>-1546.4335714285717</v>
      </c>
      <c r="G65" s="4">
        <v>-1759.362752186589</v>
      </c>
      <c r="H65" s="4">
        <v>-2522.5430830903792</v>
      </c>
      <c r="I65" s="4">
        <v>-1876.1117900874638</v>
      </c>
    </row>
    <row r="66" spans="1:9">
      <c r="A66" s="127" t="s">
        <v>485</v>
      </c>
      <c r="B66" s="4">
        <v>4716.1638837876617</v>
      </c>
      <c r="C66" s="4">
        <v>5640.8335982783365</v>
      </c>
      <c r="D66" s="4">
        <v>12375.508178674352</v>
      </c>
      <c r="E66" s="4">
        <v>25146.060078717201</v>
      </c>
      <c r="F66" s="4">
        <v>48850.545230320698</v>
      </c>
      <c r="G66" s="4">
        <v>41324.75251895043</v>
      </c>
      <c r="H66" s="4">
        <v>59549.421446064138</v>
      </c>
      <c r="I66" s="4">
        <v>65470.432887755109</v>
      </c>
    </row>
    <row r="67" spans="1:9">
      <c r="A67" s="126" t="s">
        <v>486</v>
      </c>
      <c r="B67" s="4">
        <v>1671.3141606886657</v>
      </c>
      <c r="C67" s="4">
        <v>2601.3878393113341</v>
      </c>
      <c r="D67" s="4">
        <v>4139.0234985590778</v>
      </c>
      <c r="E67" s="4">
        <v>8633.9939402332366</v>
      </c>
      <c r="F67" s="4">
        <v>15210.848415451896</v>
      </c>
      <c r="G67" s="4">
        <v>17743.734381924198</v>
      </c>
      <c r="H67" s="4">
        <v>25844.135333819238</v>
      </c>
      <c r="I67" s="4">
        <v>40793.869249271134</v>
      </c>
    </row>
    <row r="68" spans="1:9">
      <c r="A68" s="126" t="s">
        <v>487</v>
      </c>
      <c r="B68" s="4">
        <v>-2211.1046370157819</v>
      </c>
      <c r="C68" s="4">
        <v>-2732.7449698708751</v>
      </c>
      <c r="D68" s="4">
        <v>-4996.6151296829967</v>
      </c>
      <c r="E68" s="4">
        <v>-10245.895396501457</v>
      </c>
      <c r="F68" s="4">
        <v>-23715.874731778422</v>
      </c>
      <c r="G68" s="4">
        <v>-21322.830342565601</v>
      </c>
      <c r="H68" s="4">
        <v>-34787.453594752187</v>
      </c>
      <c r="I68" s="4">
        <v>-60062.471486880459</v>
      </c>
    </row>
    <row r="69" spans="1:9">
      <c r="A69" s="121" t="s">
        <v>488</v>
      </c>
      <c r="B69" s="4">
        <v>4176.3734074605445</v>
      </c>
      <c r="C69" s="4">
        <v>5509.476467718795</v>
      </c>
      <c r="D69" s="4">
        <v>11517.916547550432</v>
      </c>
      <c r="E69" s="4">
        <v>23534.15862244898</v>
      </c>
      <c r="F69" s="4">
        <v>40345.518913994172</v>
      </c>
      <c r="G69" s="4">
        <v>37745.656558309041</v>
      </c>
      <c r="H69" s="4">
        <v>50606.1031851312</v>
      </c>
      <c r="I69" s="4">
        <v>46201.83065014577</v>
      </c>
    </row>
    <row r="70" spans="1:9">
      <c r="A70" s="123" t="s">
        <v>489</v>
      </c>
      <c r="B70" s="4">
        <v>-4162.6075954088956</v>
      </c>
      <c r="C70" s="4">
        <v>-5635.1328034433282</v>
      </c>
      <c r="D70" s="4">
        <v>-10420.852373198846</v>
      </c>
      <c r="E70" s="4">
        <v>-19890.431772594755</v>
      </c>
      <c r="F70" s="4">
        <v>-34918.86073323615</v>
      </c>
      <c r="G70" s="4">
        <v>-34817.920001457729</v>
      </c>
      <c r="H70" s="4">
        <v>-48532.67574927114</v>
      </c>
      <c r="I70" s="4">
        <v>-35625.734233236151</v>
      </c>
    </row>
    <row r="71" spans="1:9">
      <c r="A71" s="127" t="s">
        <v>490</v>
      </c>
      <c r="B71" s="4">
        <v>13.765812051649929</v>
      </c>
      <c r="C71" s="4">
        <v>-125.65633572453372</v>
      </c>
      <c r="D71" s="4">
        <v>1097.0641743515851</v>
      </c>
      <c r="E71" s="4">
        <v>3643.726849854228</v>
      </c>
      <c r="F71" s="4">
        <v>5426.6581807580169</v>
      </c>
      <c r="G71" s="4">
        <v>2927.7365568513123</v>
      </c>
      <c r="H71" s="4">
        <v>2073.4274358600587</v>
      </c>
      <c r="I71" s="4">
        <v>10576.096416909622</v>
      </c>
    </row>
    <row r="72" spans="1:9">
      <c r="A72" s="127" t="s">
        <v>491</v>
      </c>
      <c r="B72" s="4">
        <v>-1401.0236470588236</v>
      </c>
      <c r="C72" s="4">
        <v>120.18814347202296</v>
      </c>
      <c r="D72" s="4">
        <v>-228.41775792507204</v>
      </c>
      <c r="E72" s="4">
        <v>-510.87924198250732</v>
      </c>
      <c r="F72" s="4">
        <v>6.7003104956268213</v>
      </c>
      <c r="G72" s="4">
        <v>0.11226384839650146</v>
      </c>
      <c r="H72" s="4">
        <v>24.518087463556849</v>
      </c>
      <c r="I72" s="4">
        <v>0.40701020408163263</v>
      </c>
    </row>
    <row r="73" spans="1:9">
      <c r="A73" s="128" t="s">
        <v>492</v>
      </c>
      <c r="B73" s="4">
        <v>-1981.828236728838</v>
      </c>
      <c r="C73" s="4">
        <v>0</v>
      </c>
      <c r="D73" s="4">
        <v>-231.46969740634006</v>
      </c>
      <c r="E73" s="4">
        <v>-535.95184839650142</v>
      </c>
      <c r="F73" s="4">
        <v>0</v>
      </c>
      <c r="G73" s="4">
        <v>0</v>
      </c>
      <c r="H73" s="4">
        <v>0</v>
      </c>
      <c r="I73" s="4">
        <v>0</v>
      </c>
    </row>
    <row r="74" spans="1:9">
      <c r="A74" s="128" t="s">
        <v>493</v>
      </c>
      <c r="B74" s="4">
        <v>580.80458967001437</v>
      </c>
      <c r="C74" s="4">
        <v>120.18814347202296</v>
      </c>
      <c r="D74" s="4">
        <v>3.0519394812680116</v>
      </c>
      <c r="E74" s="4">
        <v>25.072606413994166</v>
      </c>
      <c r="F74" s="4">
        <v>6.7003104956268213</v>
      </c>
      <c r="G74" s="4">
        <v>0.11226384839650146</v>
      </c>
      <c r="H74" s="4">
        <v>24.518087463556849</v>
      </c>
      <c r="I74" s="4">
        <v>0.40701020408163263</v>
      </c>
    </row>
    <row r="75" spans="1:9">
      <c r="A75" s="121" t="s">
        <v>494</v>
      </c>
      <c r="B75" s="4">
        <v>1256.1416097560975</v>
      </c>
      <c r="C75" s="4">
        <v>-105.09060545193688</v>
      </c>
      <c r="D75" s="4">
        <v>226.56516570605186</v>
      </c>
      <c r="E75" s="4">
        <v>536.11912244897962</v>
      </c>
      <c r="F75" s="4">
        <v>-6.280320699708454E-2</v>
      </c>
      <c r="G75" s="4">
        <v>-4.1540816326530609E-2</v>
      </c>
      <c r="H75" s="4">
        <v>-4.1540816326530609E-2</v>
      </c>
      <c r="I75" s="4">
        <v>0</v>
      </c>
    </row>
    <row r="76" spans="1:9">
      <c r="A76" s="121" t="s">
        <v>495</v>
      </c>
      <c r="B76" s="4">
        <v>1917.9406054519368</v>
      </c>
      <c r="C76" s="4">
        <v>0</v>
      </c>
      <c r="D76" s="4">
        <v>229.58130691642651</v>
      </c>
      <c r="E76" s="4">
        <v>541.82616326530615</v>
      </c>
      <c r="F76" s="4">
        <v>0</v>
      </c>
      <c r="G76" s="4">
        <v>0</v>
      </c>
      <c r="H76" s="4">
        <v>0</v>
      </c>
      <c r="I76" s="4">
        <v>0</v>
      </c>
    </row>
    <row r="77" spans="1:9">
      <c r="A77" s="123" t="s">
        <v>496</v>
      </c>
      <c r="B77" s="4">
        <v>-661.79899569583927</v>
      </c>
      <c r="C77" s="4">
        <v>-105.09060545193688</v>
      </c>
      <c r="D77" s="4">
        <v>-3.0161412103746401</v>
      </c>
      <c r="E77" s="4">
        <v>-5.7070408163265309</v>
      </c>
      <c r="F77" s="4">
        <v>-6.280320699708454E-2</v>
      </c>
      <c r="G77" s="4">
        <v>-4.1540816326530609E-2</v>
      </c>
      <c r="H77" s="4">
        <v>-4.1540816326530609E-2</v>
      </c>
      <c r="I77" s="4">
        <v>0</v>
      </c>
    </row>
    <row r="78" spans="1:9">
      <c r="A78" s="121" t="s">
        <v>497</v>
      </c>
      <c r="B78" s="4">
        <v>-131.11622525107603</v>
      </c>
      <c r="C78" s="4">
        <v>-110.55879770444761</v>
      </c>
      <c r="D78" s="4">
        <v>1095.2115821325647</v>
      </c>
      <c r="E78" s="4">
        <v>3668.9667303206998</v>
      </c>
      <c r="F78" s="4">
        <v>5433.2956880466472</v>
      </c>
      <c r="G78" s="4">
        <v>2927.8072798833823</v>
      </c>
      <c r="H78" s="4">
        <v>2097.9039825072887</v>
      </c>
      <c r="I78" s="4">
        <v>10576.503427113703</v>
      </c>
    </row>
    <row r="79" spans="1:9">
      <c r="A79" s="129" t="s">
        <v>498</v>
      </c>
      <c r="B79" s="4">
        <v>0</v>
      </c>
      <c r="C79" s="4">
        <v>142.46645480631275</v>
      </c>
      <c r="D79" s="4">
        <v>0</v>
      </c>
      <c r="E79" s="4">
        <v>0</v>
      </c>
      <c r="F79" s="4">
        <v>164.6364664723032</v>
      </c>
      <c r="G79" s="4">
        <v>5.0088163265306127</v>
      </c>
      <c r="H79" s="4">
        <v>5570.0609489795916</v>
      </c>
      <c r="I79" s="4">
        <v>0</v>
      </c>
    </row>
    <row r="80" spans="1:9">
      <c r="A80" s="127" t="s">
        <v>499</v>
      </c>
      <c r="B80" s="4">
        <v>-131.11622525107603</v>
      </c>
      <c r="C80" s="4">
        <v>31.907657101865134</v>
      </c>
      <c r="D80" s="4">
        <v>1095.2115821325647</v>
      </c>
      <c r="E80" s="4">
        <v>3668.9667303206998</v>
      </c>
      <c r="F80" s="4">
        <v>5597.9321545189505</v>
      </c>
      <c r="G80" s="4">
        <v>2932.8160962099128</v>
      </c>
      <c r="H80" s="4">
        <v>7667.9649314868802</v>
      </c>
      <c r="I80" s="4">
        <v>10576.503427113703</v>
      </c>
    </row>
    <row r="81" spans="1:9">
      <c r="A81" s="126" t="s">
        <v>500</v>
      </c>
      <c r="B81" s="4">
        <v>-11.817137733142037</v>
      </c>
      <c r="C81" s="4">
        <v>-31.293169296987088</v>
      </c>
      <c r="D81" s="4">
        <v>-87.673014409221892</v>
      </c>
      <c r="E81" s="4">
        <v>-47.956317784256562</v>
      </c>
      <c r="F81" s="4">
        <v>-76.159803206997083</v>
      </c>
      <c r="G81" s="4">
        <v>0.35710641399416909</v>
      </c>
      <c r="H81" s="4">
        <v>-43.579756559766764</v>
      </c>
      <c r="I81" s="4">
        <v>-35.536447521865888</v>
      </c>
    </row>
    <row r="82" spans="1:9">
      <c r="A82" s="121" t="s">
        <v>501</v>
      </c>
      <c r="B82" s="4">
        <v>-142.93336298421806</v>
      </c>
      <c r="C82" s="4">
        <v>0.61448780487804866</v>
      </c>
      <c r="D82" s="4">
        <v>1007.5385677233429</v>
      </c>
      <c r="E82" s="4">
        <v>3621.0104125364433</v>
      </c>
      <c r="F82" s="4">
        <v>5521.7723513119527</v>
      </c>
      <c r="G82" s="4">
        <v>2933.1732026239069</v>
      </c>
      <c r="H82" s="4">
        <v>7624.3851749271134</v>
      </c>
      <c r="I82" s="4">
        <v>10540.966979591836</v>
      </c>
    </row>
    <row r="83" spans="1:9">
      <c r="A83" s="126" t="s">
        <v>502</v>
      </c>
      <c r="B83" s="4">
        <v>-190.75772022955525</v>
      </c>
      <c r="C83" s="4">
        <v>0</v>
      </c>
      <c r="D83" s="4">
        <v>0</v>
      </c>
      <c r="E83" s="4">
        <v>0</v>
      </c>
      <c r="F83" s="4">
        <v>0</v>
      </c>
      <c r="G83" s="4">
        <v>0</v>
      </c>
      <c r="H83" s="4">
        <v>0</v>
      </c>
      <c r="I83" s="4">
        <v>0</v>
      </c>
    </row>
    <row r="84" spans="1:9">
      <c r="A84" s="121" t="s">
        <v>503</v>
      </c>
      <c r="B84" s="4">
        <v>-333.69108321377331</v>
      </c>
      <c r="C84" s="4">
        <v>0.61448780487804866</v>
      </c>
      <c r="D84" s="4">
        <v>1007.5385677233429</v>
      </c>
      <c r="E84" s="4">
        <v>3621.0104125364433</v>
      </c>
      <c r="F84" s="4">
        <v>5521.7723513119527</v>
      </c>
      <c r="G84" s="4">
        <v>2933.1732026239069</v>
      </c>
      <c r="H84" s="4">
        <v>7624.3851749271134</v>
      </c>
      <c r="I84" s="4">
        <v>10540.966979591836</v>
      </c>
    </row>
    <row r="85" spans="1:9" ht="18.75" thickBot="1">
      <c r="A85" s="126" t="s">
        <v>504</v>
      </c>
      <c r="B85" s="4">
        <v>0</v>
      </c>
      <c r="C85" s="4">
        <v>0</v>
      </c>
      <c r="D85" s="4">
        <v>0</v>
      </c>
      <c r="E85" s="4">
        <v>0</v>
      </c>
      <c r="F85" s="4">
        <v>-125.4695335276968</v>
      </c>
      <c r="G85" s="4">
        <v>0</v>
      </c>
      <c r="H85" s="4">
        <v>-611.39897959183679</v>
      </c>
      <c r="I85" s="4">
        <v>-6.4723032069970848E-2</v>
      </c>
    </row>
    <row r="86" spans="1:9" ht="19.5" thickTop="1" thickBot="1">
      <c r="A86" s="118" t="s">
        <v>505</v>
      </c>
      <c r="B86" s="1">
        <v>-333.69108321377331</v>
      </c>
      <c r="C86" s="1">
        <v>0.61448780487804866</v>
      </c>
      <c r="D86" s="1">
        <v>1007.5385677233429</v>
      </c>
      <c r="E86" s="1">
        <v>3621.0104125364433</v>
      </c>
      <c r="F86" s="1">
        <v>5396.3028177842561</v>
      </c>
      <c r="G86" s="1">
        <v>2933.1732026239069</v>
      </c>
      <c r="H86" s="1">
        <v>7012.9861953352765</v>
      </c>
      <c r="I86" s="1">
        <v>10540.902256559768</v>
      </c>
    </row>
    <row r="87" spans="1:9" ht="19.5" thickTop="1" thickBot="1">
      <c r="A87" s="234"/>
      <c r="B87" s="5"/>
      <c r="C87" s="5"/>
      <c r="D87" s="5"/>
      <c r="E87" s="5"/>
      <c r="F87" s="5"/>
      <c r="G87" s="5"/>
      <c r="H87" s="5"/>
      <c r="I87" s="5"/>
    </row>
    <row r="88" spans="1:9" ht="18.75" thickTop="1">
      <c r="A88" s="235"/>
      <c r="B88" s="130"/>
      <c r="C88" s="130"/>
      <c r="D88" s="130"/>
      <c r="E88" s="130"/>
      <c r="F88" s="130"/>
      <c r="G88" s="130"/>
      <c r="H88" s="130"/>
    </row>
    <row r="89" spans="1:9">
      <c r="A89" s="235"/>
      <c r="B89" s="130"/>
      <c r="C89" s="130"/>
      <c r="D89" s="130"/>
      <c r="E89" s="130"/>
      <c r="F89" s="130"/>
      <c r="G89" s="130"/>
      <c r="H89" s="130"/>
    </row>
    <row r="90" spans="1:9" ht="19.5">
      <c r="A90" s="238"/>
      <c r="B90" s="130"/>
      <c r="C90" s="130"/>
      <c r="D90" s="130"/>
      <c r="E90" s="130"/>
      <c r="F90" s="130"/>
      <c r="G90" s="130"/>
      <c r="H90" s="130"/>
    </row>
    <row r="91" spans="1:9" ht="19.5">
      <c r="A91" s="238"/>
      <c r="B91" s="130"/>
      <c r="C91" s="130"/>
      <c r="D91" s="130"/>
      <c r="E91" s="130"/>
      <c r="F91" s="130"/>
      <c r="G91" s="130"/>
      <c r="H91" s="130"/>
    </row>
    <row r="92" spans="1:9" ht="19.5">
      <c r="A92" s="238"/>
      <c r="B92" s="130"/>
      <c r="C92" s="130"/>
      <c r="D92" s="130"/>
      <c r="E92" s="130"/>
      <c r="F92" s="130"/>
      <c r="G92" s="130"/>
      <c r="H92" s="130"/>
    </row>
    <row r="93" spans="1:9" ht="19.5">
      <c r="A93" s="239"/>
      <c r="B93" s="130"/>
      <c r="C93" s="130"/>
      <c r="D93" s="130"/>
      <c r="E93" s="130"/>
      <c r="F93" s="130"/>
      <c r="G93" s="130"/>
      <c r="H93" s="130"/>
    </row>
    <row r="94" spans="1:9" ht="19.5">
      <c r="A94" s="239"/>
      <c r="B94" s="130"/>
      <c r="C94" s="130"/>
      <c r="D94" s="130"/>
      <c r="E94" s="130"/>
      <c r="F94" s="130"/>
      <c r="G94" s="130"/>
      <c r="H94" s="130"/>
    </row>
    <row r="95" spans="1:9" ht="19.5">
      <c r="A95" s="240"/>
      <c r="B95" s="130"/>
      <c r="C95" s="130"/>
      <c r="D95" s="130"/>
      <c r="E95" s="130"/>
      <c r="F95" s="130"/>
      <c r="G95" s="130"/>
      <c r="H95" s="130"/>
    </row>
    <row r="96" spans="1:9" ht="19.5">
      <c r="A96" s="238"/>
      <c r="B96" s="130"/>
      <c r="C96" s="130"/>
      <c r="D96" s="130"/>
      <c r="E96" s="130"/>
      <c r="F96" s="130"/>
      <c r="G96" s="130"/>
      <c r="H96" s="130"/>
    </row>
    <row r="97" spans="1:8" ht="19.5">
      <c r="A97" s="238"/>
      <c r="B97" s="130"/>
      <c r="C97" s="130"/>
      <c r="D97" s="130"/>
      <c r="E97" s="130"/>
      <c r="F97" s="130"/>
      <c r="G97" s="130"/>
      <c r="H97" s="130"/>
    </row>
    <row r="98" spans="1:8" ht="19.5">
      <c r="A98" s="238"/>
      <c r="B98" s="130"/>
      <c r="C98" s="130"/>
      <c r="D98" s="130"/>
      <c r="E98" s="130"/>
      <c r="F98" s="130"/>
      <c r="G98" s="130"/>
      <c r="H98" s="130"/>
    </row>
    <row r="99" spans="1:8" ht="19.5">
      <c r="A99" s="238"/>
      <c r="B99" s="130"/>
      <c r="C99" s="130"/>
      <c r="D99" s="130"/>
      <c r="E99" s="130"/>
      <c r="F99" s="130"/>
      <c r="G99" s="130"/>
      <c r="H99" s="130"/>
    </row>
    <row r="100" spans="1:8" ht="19.5">
      <c r="A100" s="238"/>
      <c r="B100" s="130"/>
      <c r="C100" s="130"/>
      <c r="D100" s="130"/>
      <c r="E100" s="130"/>
      <c r="F100" s="130"/>
      <c r="G100" s="130"/>
      <c r="H100" s="130"/>
    </row>
    <row r="101" spans="1:8" ht="19.5">
      <c r="A101" s="241"/>
      <c r="B101" s="130"/>
      <c r="C101" s="130"/>
      <c r="D101" s="130"/>
      <c r="E101" s="130"/>
      <c r="F101" s="130"/>
      <c r="G101" s="130"/>
      <c r="H101" s="130"/>
    </row>
    <row r="102" spans="1:8">
      <c r="A102" s="242"/>
      <c r="B102" s="130"/>
      <c r="C102" s="130"/>
      <c r="D102" s="130"/>
      <c r="E102" s="130"/>
      <c r="F102" s="130"/>
      <c r="G102" s="130"/>
      <c r="H102" s="130"/>
    </row>
    <row r="103" spans="1:8">
      <c r="A103" s="242"/>
      <c r="B103" s="130"/>
      <c r="C103" s="130"/>
      <c r="D103" s="130"/>
      <c r="E103" s="130"/>
      <c r="F103" s="130"/>
      <c r="G103" s="130"/>
      <c r="H103" s="130"/>
    </row>
    <row r="104" spans="1:8">
      <c r="A104" s="242"/>
      <c r="B104" s="130"/>
      <c r="C104" s="130"/>
      <c r="D104" s="130"/>
      <c r="E104" s="130"/>
      <c r="F104" s="130"/>
      <c r="G104" s="130"/>
      <c r="H104" s="130"/>
    </row>
    <row r="105" spans="1:8">
      <c r="A105" s="242"/>
      <c r="B105" s="130"/>
      <c r="C105" s="130"/>
      <c r="D105" s="130"/>
      <c r="E105" s="130"/>
      <c r="F105" s="130"/>
      <c r="G105" s="130"/>
      <c r="H105" s="130"/>
    </row>
    <row r="106" spans="1:8">
      <c r="A106" s="242"/>
      <c r="B106" s="130"/>
      <c r="C106" s="130"/>
      <c r="D106" s="130"/>
      <c r="E106" s="130"/>
      <c r="F106" s="130"/>
      <c r="G106" s="130"/>
      <c r="H106" s="130"/>
    </row>
    <row r="107" spans="1:8">
      <c r="A107" s="242"/>
      <c r="B107" s="130"/>
      <c r="C107" s="130"/>
      <c r="D107" s="130"/>
      <c r="E107" s="130"/>
      <c r="F107" s="130"/>
      <c r="G107" s="130"/>
      <c r="H107" s="130"/>
    </row>
    <row r="108" spans="1:8">
      <c r="A108" s="243"/>
      <c r="B108" s="130"/>
      <c r="C108" s="130"/>
      <c r="D108" s="130"/>
      <c r="E108" s="130"/>
      <c r="F108" s="130"/>
      <c r="G108" s="130"/>
      <c r="H108" s="130"/>
    </row>
    <row r="109" spans="1:8">
      <c r="A109" s="243"/>
      <c r="B109" s="130"/>
      <c r="C109" s="130"/>
      <c r="D109" s="130"/>
      <c r="E109" s="130"/>
      <c r="F109" s="130"/>
      <c r="G109" s="130"/>
      <c r="H109" s="130"/>
    </row>
    <row r="110" spans="1:8" ht="19.5">
      <c r="A110" s="238"/>
      <c r="B110" s="130"/>
      <c r="C110" s="130"/>
      <c r="D110" s="130"/>
      <c r="E110" s="130"/>
      <c r="F110" s="130"/>
      <c r="G110" s="130"/>
      <c r="H110" s="130"/>
    </row>
    <row r="111" spans="1:8" ht="19.5">
      <c r="A111" s="238"/>
      <c r="B111" s="130"/>
      <c r="C111" s="130"/>
      <c r="D111" s="130"/>
      <c r="E111" s="130"/>
      <c r="F111" s="130"/>
      <c r="G111" s="130"/>
      <c r="H111" s="130"/>
    </row>
    <row r="112" spans="1:8" ht="19.5">
      <c r="A112" s="240"/>
      <c r="B112" s="130"/>
      <c r="C112" s="130"/>
      <c r="D112" s="130"/>
      <c r="E112" s="130"/>
      <c r="F112" s="130"/>
      <c r="G112" s="130"/>
      <c r="H112" s="130"/>
    </row>
    <row r="113" spans="1:8" ht="19.5">
      <c r="A113" s="240"/>
      <c r="B113" s="130"/>
      <c r="C113" s="130"/>
      <c r="D113" s="130"/>
      <c r="E113" s="130"/>
      <c r="F113" s="130"/>
      <c r="G113" s="130"/>
      <c r="H113" s="130"/>
    </row>
    <row r="114" spans="1:8" ht="19.5">
      <c r="A114" s="240"/>
      <c r="B114" s="130"/>
      <c r="C114" s="130"/>
      <c r="D114" s="130"/>
      <c r="E114" s="130"/>
      <c r="F114" s="130"/>
      <c r="G114" s="130"/>
      <c r="H114" s="130"/>
    </row>
    <row r="115" spans="1:8" ht="19.5">
      <c r="A115" s="238"/>
      <c r="B115" s="130"/>
      <c r="C115" s="130"/>
      <c r="D115" s="130"/>
      <c r="E115" s="130"/>
      <c r="F115" s="130"/>
      <c r="G115" s="130"/>
      <c r="H115" s="130"/>
    </row>
    <row r="116" spans="1:8" ht="19.5">
      <c r="A116" s="238"/>
      <c r="B116" s="130"/>
      <c r="C116" s="130"/>
      <c r="D116" s="130"/>
      <c r="E116" s="130"/>
      <c r="F116" s="130"/>
      <c r="G116" s="130"/>
      <c r="H116" s="130"/>
    </row>
    <row r="117" spans="1:8" ht="19.5">
      <c r="A117" s="238"/>
      <c r="B117" s="130"/>
      <c r="C117" s="130"/>
      <c r="D117" s="130"/>
      <c r="E117" s="130"/>
      <c r="F117" s="130"/>
      <c r="G117" s="130"/>
      <c r="H117" s="130"/>
    </row>
    <row r="118" spans="1:8" ht="19.5">
      <c r="A118" s="238"/>
      <c r="B118" s="130"/>
      <c r="C118" s="130"/>
      <c r="D118" s="130"/>
      <c r="E118" s="130"/>
      <c r="F118" s="130"/>
      <c r="G118" s="130"/>
      <c r="H118" s="130"/>
    </row>
    <row r="119" spans="1:8" ht="19.5">
      <c r="A119" s="238"/>
      <c r="B119" s="130"/>
      <c r="C119" s="130"/>
      <c r="D119" s="130"/>
      <c r="E119" s="130"/>
      <c r="F119" s="130"/>
      <c r="G119" s="130"/>
      <c r="H119" s="130"/>
    </row>
    <row r="120" spans="1:8" ht="19.5">
      <c r="A120" s="238"/>
      <c r="B120" s="130"/>
      <c r="C120" s="130"/>
      <c r="D120" s="130"/>
      <c r="E120" s="130"/>
      <c r="F120" s="130"/>
      <c r="G120" s="130"/>
      <c r="H120" s="130"/>
    </row>
    <row r="121" spans="1:8" ht="19.5">
      <c r="A121" s="238"/>
      <c r="B121" s="130"/>
      <c r="C121" s="130"/>
      <c r="D121" s="130"/>
      <c r="E121" s="130"/>
      <c r="F121" s="130"/>
      <c r="G121" s="130"/>
      <c r="H121" s="130"/>
    </row>
    <row r="122" spans="1:8" ht="19.5">
      <c r="A122" s="240"/>
      <c r="B122" s="130"/>
      <c r="C122" s="130"/>
      <c r="D122" s="130"/>
      <c r="E122" s="130"/>
      <c r="F122" s="130"/>
      <c r="G122" s="130"/>
      <c r="H122" s="130"/>
    </row>
    <row r="123" spans="1:8" ht="19.5">
      <c r="A123" s="238"/>
      <c r="B123" s="130"/>
      <c r="C123" s="130"/>
      <c r="D123" s="130"/>
      <c r="E123" s="130"/>
      <c r="F123" s="130"/>
      <c r="G123" s="130"/>
      <c r="H123" s="130"/>
    </row>
    <row r="124" spans="1:8" ht="19.5">
      <c r="A124" s="238"/>
      <c r="B124" s="130"/>
      <c r="C124" s="130"/>
      <c r="D124" s="130"/>
      <c r="E124" s="130"/>
      <c r="F124" s="130"/>
      <c r="G124" s="130"/>
      <c r="H124" s="130"/>
    </row>
    <row r="125" spans="1:8" ht="19.5">
      <c r="A125" s="238"/>
      <c r="B125" s="130"/>
      <c r="C125" s="130"/>
      <c r="D125" s="130"/>
      <c r="E125" s="130"/>
      <c r="F125" s="130"/>
      <c r="G125" s="130"/>
      <c r="H125" s="130"/>
    </row>
    <row r="126" spans="1:8" ht="19.5">
      <c r="A126" s="238"/>
      <c r="B126" s="130"/>
      <c r="C126" s="130"/>
      <c r="D126" s="130"/>
      <c r="E126" s="130"/>
      <c r="F126" s="130"/>
      <c r="G126" s="130"/>
      <c r="H126" s="130"/>
    </row>
    <row r="127" spans="1:8" ht="19.5">
      <c r="A127" s="238"/>
      <c r="B127" s="130"/>
      <c r="C127" s="130"/>
      <c r="D127" s="130"/>
      <c r="E127" s="130"/>
      <c r="F127" s="130"/>
      <c r="G127" s="130"/>
      <c r="H127" s="130"/>
    </row>
    <row r="128" spans="1:8" ht="19.5">
      <c r="A128" s="240"/>
      <c r="B128" s="130"/>
      <c r="C128" s="130"/>
      <c r="D128" s="130"/>
      <c r="E128" s="130"/>
      <c r="F128" s="130"/>
      <c r="G128" s="130"/>
      <c r="H128" s="130"/>
    </row>
    <row r="129" spans="1:8" ht="19.5">
      <c r="A129" s="238"/>
      <c r="B129" s="130"/>
      <c r="C129" s="130"/>
      <c r="D129" s="130"/>
      <c r="E129" s="130"/>
      <c r="F129" s="130"/>
      <c r="G129" s="130"/>
      <c r="H129" s="130"/>
    </row>
    <row r="130" spans="1:8" ht="19.5">
      <c r="A130" s="238"/>
      <c r="B130" s="130"/>
      <c r="C130" s="130"/>
      <c r="D130" s="130"/>
      <c r="E130" s="130"/>
      <c r="F130" s="130"/>
      <c r="G130" s="130"/>
      <c r="H130" s="130"/>
    </row>
    <row r="131" spans="1:8" ht="19.5">
      <c r="A131" s="238"/>
      <c r="B131" s="130"/>
      <c r="C131" s="130"/>
      <c r="D131" s="130"/>
      <c r="E131" s="130"/>
      <c r="F131" s="130"/>
      <c r="G131" s="130"/>
      <c r="H131" s="130"/>
    </row>
    <row r="132" spans="1:8" ht="19.5">
      <c r="A132" s="240"/>
      <c r="B132" s="130"/>
      <c r="C132" s="130"/>
      <c r="D132" s="130"/>
      <c r="E132" s="130"/>
      <c r="F132" s="130"/>
      <c r="G132" s="130"/>
      <c r="H132" s="130"/>
    </row>
    <row r="133" spans="1:8" ht="19.5">
      <c r="A133" s="238"/>
      <c r="B133" s="130"/>
      <c r="C133" s="130"/>
      <c r="D133" s="130"/>
      <c r="E133" s="130"/>
      <c r="F133" s="130"/>
      <c r="G133" s="130"/>
      <c r="H133" s="130"/>
    </row>
    <row r="134" spans="1:8" ht="19.5">
      <c r="A134" s="238"/>
      <c r="B134" s="130"/>
      <c r="C134" s="130"/>
      <c r="D134" s="130"/>
      <c r="E134" s="130"/>
      <c r="F134" s="130"/>
      <c r="G134" s="130"/>
      <c r="H134" s="130"/>
    </row>
    <row r="135" spans="1:8" ht="19.5">
      <c r="A135" s="238"/>
      <c r="B135" s="130"/>
      <c r="C135" s="130"/>
      <c r="D135" s="130"/>
      <c r="E135" s="130"/>
      <c r="F135" s="130"/>
      <c r="G135" s="130"/>
      <c r="H135" s="130"/>
    </row>
    <row r="136" spans="1:8" ht="19.5">
      <c r="A136" s="238"/>
      <c r="B136" s="130"/>
      <c r="C136" s="130"/>
      <c r="D136" s="130"/>
      <c r="E136" s="130"/>
      <c r="F136" s="130"/>
      <c r="G136" s="130"/>
      <c r="H136" s="130"/>
    </row>
    <row r="137" spans="1:8" ht="19.5">
      <c r="A137" s="240"/>
      <c r="B137" s="130"/>
      <c r="C137" s="130"/>
      <c r="D137" s="130"/>
      <c r="E137" s="130"/>
      <c r="F137" s="130"/>
      <c r="G137" s="130"/>
      <c r="H137" s="130"/>
    </row>
    <row r="138" spans="1:8" ht="19.5">
      <c r="A138" s="238"/>
      <c r="B138" s="130"/>
      <c r="C138" s="130"/>
      <c r="D138" s="130"/>
      <c r="E138" s="130"/>
      <c r="F138" s="130"/>
      <c r="G138" s="130"/>
      <c r="H138" s="130"/>
    </row>
    <row r="139" spans="1:8" ht="19.5">
      <c r="A139" s="238"/>
      <c r="B139" s="130"/>
      <c r="C139" s="130"/>
      <c r="D139" s="130"/>
      <c r="E139" s="130"/>
      <c r="F139" s="130"/>
      <c r="G139" s="130"/>
      <c r="H139" s="130"/>
    </row>
    <row r="140" spans="1:8" ht="19.5">
      <c r="A140" s="238"/>
      <c r="B140" s="130"/>
      <c r="C140" s="130"/>
      <c r="D140" s="130"/>
      <c r="E140" s="130"/>
      <c r="F140" s="130"/>
      <c r="G140" s="130"/>
      <c r="H140" s="130"/>
    </row>
    <row r="141" spans="1:8" ht="19.5">
      <c r="A141" s="238"/>
      <c r="B141" s="130"/>
      <c r="C141" s="130"/>
      <c r="D141" s="130"/>
      <c r="E141" s="130"/>
      <c r="F141" s="130"/>
      <c r="G141" s="130"/>
      <c r="H141" s="130"/>
    </row>
    <row r="142" spans="1:8" ht="19.5">
      <c r="A142" s="239"/>
      <c r="B142" s="130"/>
      <c r="C142" s="130"/>
      <c r="D142" s="130"/>
      <c r="E142" s="130"/>
      <c r="F142" s="130"/>
      <c r="G142" s="130"/>
      <c r="H142" s="130"/>
    </row>
    <row r="143" spans="1:8" ht="19.5">
      <c r="A143" s="239"/>
      <c r="B143" s="130"/>
      <c r="C143" s="130"/>
      <c r="D143" s="130"/>
      <c r="E143" s="130"/>
      <c r="F143" s="130"/>
      <c r="G143" s="130"/>
      <c r="H143" s="130"/>
    </row>
    <row r="144" spans="1:8" ht="19.5">
      <c r="A144" s="240"/>
      <c r="B144" s="130"/>
      <c r="C144" s="130"/>
      <c r="D144" s="130"/>
      <c r="E144" s="130"/>
      <c r="F144" s="130"/>
      <c r="G144" s="130"/>
      <c r="H144" s="130"/>
    </row>
    <row r="145" spans="1:8" ht="19.5">
      <c r="A145" s="238"/>
      <c r="B145" s="130"/>
      <c r="C145" s="130"/>
      <c r="D145" s="130"/>
      <c r="E145" s="130"/>
      <c r="F145" s="130"/>
      <c r="G145" s="130"/>
      <c r="H145" s="130"/>
    </row>
    <row r="146" spans="1:8" ht="19.5">
      <c r="A146" s="238"/>
      <c r="B146" s="130"/>
      <c r="C146" s="130"/>
      <c r="D146" s="130"/>
      <c r="E146" s="130"/>
      <c r="F146" s="130"/>
      <c r="G146" s="130"/>
      <c r="H146" s="130"/>
    </row>
    <row r="147" spans="1:8" ht="19.5">
      <c r="A147" s="244"/>
      <c r="B147" s="130"/>
      <c r="C147" s="130"/>
      <c r="D147" s="130"/>
      <c r="E147" s="130"/>
      <c r="F147" s="130"/>
      <c r="G147" s="130"/>
      <c r="H147" s="130"/>
    </row>
    <row r="148" spans="1:8" ht="19.5">
      <c r="A148" s="240"/>
      <c r="B148" s="130"/>
      <c r="C148" s="130"/>
      <c r="D148" s="130"/>
      <c r="E148" s="130"/>
      <c r="F148" s="130"/>
      <c r="G148" s="130"/>
      <c r="H148" s="130"/>
    </row>
    <row r="149" spans="1:8" ht="19.5">
      <c r="A149" s="238"/>
      <c r="B149" s="130"/>
      <c r="C149" s="130"/>
      <c r="D149" s="130"/>
      <c r="E149" s="130"/>
      <c r="F149" s="130"/>
      <c r="G149" s="130"/>
      <c r="H149" s="130"/>
    </row>
    <row r="150" spans="1:8" ht="19.5">
      <c r="A150" s="238"/>
      <c r="B150" s="130"/>
      <c r="C150" s="130"/>
      <c r="D150" s="130"/>
      <c r="E150" s="130"/>
      <c r="F150" s="130"/>
      <c r="G150" s="130"/>
      <c r="H150" s="130"/>
    </row>
    <row r="151" spans="1:8" ht="19.5">
      <c r="A151" s="238"/>
      <c r="B151" s="130"/>
      <c r="C151" s="130"/>
      <c r="D151" s="130"/>
      <c r="E151" s="130"/>
      <c r="F151" s="130"/>
      <c r="G151" s="130"/>
      <c r="H151" s="130"/>
    </row>
    <row r="152" spans="1:8" ht="19.5">
      <c r="A152" s="240"/>
      <c r="B152" s="130"/>
      <c r="C152" s="130"/>
      <c r="D152" s="130"/>
      <c r="E152" s="130"/>
      <c r="F152" s="130"/>
      <c r="G152" s="130"/>
      <c r="H152" s="130"/>
    </row>
    <row r="153" spans="1:8" ht="19.5">
      <c r="A153" s="238"/>
      <c r="B153" s="130"/>
      <c r="C153" s="130"/>
      <c r="D153" s="130"/>
      <c r="E153" s="130"/>
      <c r="F153" s="130"/>
      <c r="G153" s="130"/>
      <c r="H153" s="130"/>
    </row>
    <row r="154" spans="1:8" ht="19.5">
      <c r="A154" s="238"/>
      <c r="B154" s="130"/>
      <c r="C154" s="130"/>
      <c r="D154" s="130"/>
      <c r="E154" s="130"/>
      <c r="F154" s="130"/>
      <c r="G154" s="130"/>
      <c r="H154" s="130"/>
    </row>
    <row r="155" spans="1:8" ht="19.5">
      <c r="A155" s="238"/>
      <c r="B155" s="130"/>
      <c r="C155" s="130"/>
      <c r="D155" s="130"/>
      <c r="E155" s="130"/>
      <c r="F155" s="130"/>
      <c r="G155" s="130"/>
      <c r="H155" s="130"/>
    </row>
    <row r="156" spans="1:8" ht="19.5">
      <c r="A156" s="240"/>
      <c r="B156" s="130"/>
      <c r="C156" s="130"/>
      <c r="D156" s="130"/>
      <c r="E156" s="130"/>
      <c r="F156" s="130"/>
      <c r="G156" s="130"/>
      <c r="H156" s="130"/>
    </row>
    <row r="157" spans="1:8" ht="19.5">
      <c r="A157" s="238"/>
      <c r="B157" s="130"/>
      <c r="C157" s="130"/>
      <c r="D157" s="130"/>
      <c r="E157" s="130"/>
      <c r="F157" s="130"/>
      <c r="G157" s="130"/>
      <c r="H157" s="130"/>
    </row>
    <row r="158" spans="1:8" ht="19.5">
      <c r="A158" s="238"/>
      <c r="B158" s="130"/>
      <c r="C158" s="130"/>
      <c r="D158" s="130"/>
      <c r="E158" s="130"/>
      <c r="F158" s="130"/>
      <c r="G158" s="130"/>
      <c r="H158" s="130"/>
    </row>
    <row r="159" spans="1:8" ht="19.5">
      <c r="A159" s="238"/>
      <c r="B159" s="130"/>
      <c r="C159" s="130"/>
      <c r="D159" s="130"/>
      <c r="E159" s="130"/>
      <c r="F159" s="130"/>
      <c r="G159" s="130"/>
      <c r="H159" s="130"/>
    </row>
    <row r="160" spans="1:8" ht="19.5">
      <c r="A160" s="240"/>
      <c r="B160" s="130"/>
      <c r="C160" s="130"/>
      <c r="D160" s="130"/>
      <c r="E160" s="130"/>
      <c r="F160" s="130"/>
      <c r="G160" s="130"/>
      <c r="H160" s="130"/>
    </row>
    <row r="161" spans="1:8" ht="19.5">
      <c r="A161" s="238"/>
      <c r="B161" s="130"/>
      <c r="C161" s="130"/>
      <c r="D161" s="130"/>
      <c r="E161" s="130"/>
      <c r="F161" s="130"/>
      <c r="G161" s="130"/>
      <c r="H161" s="130"/>
    </row>
    <row r="162" spans="1:8" ht="19.5">
      <c r="A162" s="238"/>
      <c r="B162" s="130"/>
      <c r="C162" s="130"/>
      <c r="D162" s="130"/>
      <c r="E162" s="130"/>
      <c r="F162" s="130"/>
      <c r="G162" s="130"/>
      <c r="H162" s="130"/>
    </row>
    <row r="163" spans="1:8" ht="19.5">
      <c r="A163" s="238"/>
      <c r="B163" s="130"/>
      <c r="C163" s="130"/>
      <c r="D163" s="130"/>
      <c r="E163" s="130"/>
      <c r="F163" s="130"/>
      <c r="G163" s="130"/>
      <c r="H163" s="130"/>
    </row>
    <row r="164" spans="1:8" ht="19.5">
      <c r="A164" s="245"/>
      <c r="B164" s="130"/>
      <c r="C164" s="130"/>
      <c r="D164" s="130"/>
      <c r="E164" s="130"/>
      <c r="F164" s="130"/>
      <c r="G164" s="130"/>
      <c r="H164" s="130"/>
    </row>
    <row r="165" spans="1:8" ht="19.5">
      <c r="A165" s="245"/>
      <c r="B165" s="130"/>
      <c r="C165" s="130"/>
      <c r="D165" s="130"/>
      <c r="E165" s="130"/>
      <c r="F165" s="130"/>
      <c r="G165" s="130"/>
      <c r="H165" s="130"/>
    </row>
    <row r="166" spans="1:8" ht="19.5">
      <c r="A166" s="245"/>
      <c r="B166" s="130"/>
      <c r="C166" s="130"/>
      <c r="D166" s="130"/>
      <c r="E166" s="130"/>
      <c r="F166" s="130"/>
      <c r="G166" s="130"/>
      <c r="H166" s="130"/>
    </row>
    <row r="167" spans="1:8" ht="19.5">
      <c r="A167" s="241"/>
      <c r="B167" s="130"/>
      <c r="C167" s="130"/>
      <c r="D167" s="130"/>
      <c r="E167" s="130"/>
      <c r="F167" s="130"/>
      <c r="G167" s="130"/>
      <c r="H167" s="130"/>
    </row>
    <row r="168" spans="1:8" ht="19.5">
      <c r="A168" s="241"/>
      <c r="B168" s="130"/>
      <c r="C168" s="130"/>
      <c r="D168" s="130"/>
      <c r="E168" s="130"/>
      <c r="F168" s="130"/>
      <c r="G168" s="130"/>
      <c r="H168" s="130"/>
    </row>
    <row r="169" spans="1:8" ht="19.5">
      <c r="A169" s="240"/>
      <c r="B169" s="130"/>
      <c r="C169" s="130"/>
      <c r="D169" s="130"/>
      <c r="E169" s="130"/>
      <c r="F169" s="130"/>
      <c r="G169" s="130"/>
      <c r="H169" s="130"/>
    </row>
    <row r="170" spans="1:8" ht="19.5">
      <c r="A170" s="238"/>
      <c r="B170" s="130"/>
      <c r="C170" s="130"/>
      <c r="D170" s="130"/>
      <c r="E170" s="130"/>
      <c r="F170" s="130"/>
      <c r="G170" s="130"/>
      <c r="H170" s="130"/>
    </row>
    <row r="171" spans="1:8" ht="19.5">
      <c r="A171" s="238"/>
      <c r="B171" s="130"/>
      <c r="C171" s="130"/>
      <c r="D171" s="130"/>
      <c r="E171" s="130"/>
      <c r="F171" s="130"/>
      <c r="G171" s="130"/>
      <c r="H171" s="130"/>
    </row>
    <row r="172" spans="1:8" ht="19.5">
      <c r="A172" s="238"/>
      <c r="B172" s="130"/>
      <c r="C172" s="130"/>
      <c r="D172" s="130"/>
      <c r="E172" s="130"/>
      <c r="F172" s="130"/>
      <c r="G172" s="130"/>
      <c r="H172" s="130"/>
    </row>
    <row r="173" spans="1:8" ht="19.5">
      <c r="A173" s="238"/>
      <c r="B173" s="130"/>
      <c r="C173" s="130"/>
      <c r="D173" s="130"/>
      <c r="E173" s="130"/>
      <c r="F173" s="130"/>
      <c r="G173" s="130"/>
      <c r="H173" s="130"/>
    </row>
    <row r="174" spans="1:8" ht="19.5">
      <c r="A174" s="238"/>
      <c r="B174" s="130"/>
      <c r="C174" s="130"/>
      <c r="D174" s="130"/>
      <c r="E174" s="130"/>
      <c r="F174" s="130"/>
      <c r="G174" s="130"/>
      <c r="H174" s="130"/>
    </row>
    <row r="175" spans="1:8" ht="19.5">
      <c r="A175" s="240"/>
      <c r="B175" s="130"/>
      <c r="C175" s="130"/>
      <c r="D175" s="130"/>
      <c r="E175" s="130"/>
      <c r="F175" s="130"/>
      <c r="G175" s="130"/>
      <c r="H175" s="130"/>
    </row>
    <row r="176" spans="1:8" ht="19.5">
      <c r="A176" s="238"/>
      <c r="B176" s="130"/>
      <c r="C176" s="130"/>
      <c r="D176" s="130"/>
      <c r="E176" s="130"/>
      <c r="F176" s="130"/>
      <c r="G176" s="130"/>
      <c r="H176" s="130"/>
    </row>
    <row r="177" spans="1:8" ht="19.5">
      <c r="A177" s="238"/>
      <c r="B177" s="130"/>
      <c r="C177" s="130"/>
      <c r="D177" s="130"/>
      <c r="E177" s="130"/>
      <c r="F177" s="130"/>
      <c r="G177" s="130"/>
      <c r="H177" s="130"/>
    </row>
    <row r="178" spans="1:8" ht="19.5">
      <c r="A178" s="238"/>
      <c r="B178" s="130"/>
      <c r="C178" s="130"/>
      <c r="D178" s="130"/>
      <c r="E178" s="130"/>
      <c r="F178" s="130"/>
      <c r="G178" s="130"/>
      <c r="H178" s="130"/>
    </row>
    <row r="179" spans="1:8" ht="19.5">
      <c r="A179" s="238"/>
      <c r="B179" s="130"/>
      <c r="C179" s="130"/>
      <c r="D179" s="130"/>
      <c r="E179" s="130"/>
      <c r="F179" s="130"/>
      <c r="G179" s="130"/>
      <c r="H179" s="130"/>
    </row>
    <row r="180" spans="1:8" ht="19.5">
      <c r="A180" s="240"/>
      <c r="B180" s="130"/>
      <c r="C180" s="130"/>
      <c r="D180" s="130"/>
      <c r="E180" s="130"/>
      <c r="F180" s="130"/>
      <c r="G180" s="130"/>
      <c r="H180" s="130"/>
    </row>
    <row r="181" spans="1:8" ht="19.5">
      <c r="A181" s="240"/>
      <c r="B181" s="130"/>
      <c r="C181" s="130"/>
      <c r="D181" s="130"/>
      <c r="E181" s="130"/>
      <c r="F181" s="130"/>
      <c r="G181" s="130"/>
      <c r="H181" s="130"/>
    </row>
    <row r="182" spans="1:8" ht="19.5">
      <c r="A182" s="238"/>
      <c r="B182" s="130"/>
      <c r="C182" s="130"/>
      <c r="D182" s="130"/>
      <c r="E182" s="130"/>
      <c r="F182" s="130"/>
      <c r="G182" s="130"/>
      <c r="H182" s="130"/>
    </row>
    <row r="183" spans="1:8" ht="19.5">
      <c r="A183" s="238"/>
      <c r="B183" s="130"/>
      <c r="C183" s="130"/>
      <c r="D183" s="130"/>
      <c r="E183" s="130"/>
      <c r="F183" s="130"/>
      <c r="G183" s="130"/>
      <c r="H183" s="130"/>
    </row>
    <row r="184" spans="1:8" ht="19.5">
      <c r="A184" s="238"/>
      <c r="B184" s="130"/>
      <c r="C184" s="130"/>
      <c r="D184" s="130"/>
      <c r="E184" s="130"/>
      <c r="F184" s="130"/>
      <c r="G184" s="130"/>
      <c r="H184" s="130"/>
    </row>
    <row r="185" spans="1:8" ht="19.5">
      <c r="A185" s="240"/>
      <c r="B185" s="130"/>
      <c r="C185" s="130"/>
      <c r="D185" s="130"/>
      <c r="E185" s="130"/>
      <c r="F185" s="130"/>
      <c r="G185" s="130"/>
      <c r="H185" s="130"/>
    </row>
    <row r="186" spans="1:8" ht="19.5">
      <c r="A186" s="240"/>
      <c r="B186" s="130"/>
      <c r="C186" s="130"/>
      <c r="D186" s="130"/>
      <c r="E186" s="130"/>
      <c r="F186" s="130"/>
      <c r="G186" s="130"/>
      <c r="H186" s="130"/>
    </row>
    <row r="187" spans="1:8" ht="19.5">
      <c r="A187" s="240"/>
      <c r="B187" s="130"/>
      <c r="C187" s="130"/>
      <c r="D187" s="130"/>
      <c r="E187" s="130"/>
      <c r="F187" s="130"/>
      <c r="G187" s="130"/>
      <c r="H187" s="130"/>
    </row>
    <row r="188" spans="1:8" ht="19.5">
      <c r="A188" s="240"/>
      <c r="B188" s="130"/>
      <c r="C188" s="130"/>
      <c r="D188" s="130"/>
      <c r="E188" s="130"/>
      <c r="F188" s="130"/>
      <c r="G188" s="130"/>
      <c r="H188" s="130"/>
    </row>
    <row r="189" spans="1:8" ht="19.5">
      <c r="A189" s="240"/>
      <c r="B189" s="130"/>
      <c r="C189" s="130"/>
      <c r="D189" s="130"/>
      <c r="E189" s="130"/>
      <c r="F189" s="130"/>
      <c r="G189" s="130"/>
      <c r="H189" s="130"/>
    </row>
    <row r="190" spans="1:8" ht="19.5">
      <c r="A190" s="240"/>
      <c r="B190" s="130"/>
      <c r="C190" s="130"/>
      <c r="D190" s="130"/>
      <c r="E190" s="130"/>
      <c r="F190" s="130"/>
      <c r="G190" s="130"/>
      <c r="H190" s="130"/>
    </row>
    <row r="191" spans="1:8" ht="19.5">
      <c r="A191" s="238"/>
      <c r="B191" s="130"/>
      <c r="C191" s="130"/>
      <c r="D191" s="130"/>
      <c r="E191" s="130"/>
      <c r="F191" s="130"/>
      <c r="G191" s="130"/>
      <c r="H191" s="130"/>
    </row>
    <row r="192" spans="1:8" ht="19.5">
      <c r="A192" s="238"/>
      <c r="B192" s="130"/>
      <c r="C192" s="130"/>
      <c r="D192" s="130"/>
      <c r="E192" s="130"/>
      <c r="F192" s="130"/>
      <c r="G192" s="130"/>
      <c r="H192" s="130"/>
    </row>
    <row r="193" spans="1:8" ht="19.5">
      <c r="A193" s="238"/>
      <c r="B193" s="130"/>
      <c r="C193" s="130"/>
      <c r="D193" s="130"/>
      <c r="E193" s="130"/>
      <c r="F193" s="130"/>
      <c r="G193" s="130"/>
      <c r="H193" s="130"/>
    </row>
    <row r="194" spans="1:8" ht="19.5">
      <c r="A194" s="240"/>
      <c r="B194" s="130"/>
      <c r="C194" s="130"/>
      <c r="D194" s="130"/>
      <c r="E194" s="130"/>
      <c r="F194" s="130"/>
      <c r="G194" s="130"/>
      <c r="H194" s="130"/>
    </row>
    <row r="195" spans="1:8" ht="19.5">
      <c r="A195" s="238"/>
      <c r="B195" s="130"/>
      <c r="C195" s="130"/>
      <c r="D195" s="130"/>
      <c r="E195" s="130"/>
      <c r="F195" s="130"/>
      <c r="G195" s="130"/>
      <c r="H195" s="130"/>
    </row>
    <row r="196" spans="1:8" ht="19.5">
      <c r="A196" s="238"/>
      <c r="B196" s="130"/>
      <c r="C196" s="130"/>
      <c r="D196" s="130"/>
      <c r="E196" s="130"/>
      <c r="F196" s="130"/>
      <c r="G196" s="130"/>
      <c r="H196" s="130"/>
    </row>
    <row r="197" spans="1:8" ht="19.5">
      <c r="A197" s="246"/>
      <c r="B197" s="130"/>
      <c r="C197" s="130"/>
      <c r="D197" s="130"/>
      <c r="E197" s="130"/>
      <c r="F197" s="130"/>
      <c r="G197" s="130"/>
      <c r="H197" s="130"/>
    </row>
    <row r="198" spans="1:8" ht="19.5">
      <c r="A198" s="238"/>
      <c r="B198" s="130"/>
      <c r="C198" s="130"/>
      <c r="D198" s="130"/>
      <c r="E198" s="130"/>
      <c r="F198" s="130"/>
      <c r="G198" s="130"/>
      <c r="H198" s="130"/>
    </row>
    <row r="199" spans="1:8" ht="19.5">
      <c r="A199" s="240"/>
      <c r="B199" s="130"/>
      <c r="C199" s="130"/>
      <c r="D199" s="130"/>
      <c r="E199" s="130"/>
      <c r="F199" s="130"/>
      <c r="G199" s="130"/>
      <c r="H199" s="130"/>
    </row>
    <row r="200" spans="1:8" ht="19.5">
      <c r="A200" s="238"/>
      <c r="B200" s="130"/>
      <c r="C200" s="130"/>
      <c r="D200" s="130"/>
      <c r="E200" s="130"/>
      <c r="F200" s="130"/>
      <c r="G200" s="130"/>
      <c r="H200" s="130"/>
    </row>
    <row r="201" spans="1:8" ht="19.5">
      <c r="A201" s="238"/>
      <c r="B201" s="130"/>
      <c r="C201" s="130"/>
      <c r="D201" s="130"/>
      <c r="E201" s="130"/>
      <c r="F201" s="130"/>
      <c r="G201" s="130"/>
      <c r="H201" s="130"/>
    </row>
    <row r="202" spans="1:8" ht="19.5">
      <c r="A202" s="240"/>
      <c r="B202" s="130"/>
      <c r="C202" s="130"/>
      <c r="D202" s="130"/>
      <c r="E202" s="130"/>
      <c r="F202" s="130"/>
      <c r="G202" s="130"/>
      <c r="H202" s="130"/>
    </row>
    <row r="203" spans="1:8" ht="19.5">
      <c r="A203" s="238"/>
      <c r="B203" s="130"/>
      <c r="C203" s="130"/>
      <c r="D203" s="130"/>
      <c r="E203" s="130"/>
      <c r="F203" s="130"/>
      <c r="G203" s="130"/>
      <c r="H203" s="130"/>
    </row>
    <row r="204" spans="1:8" ht="19.5">
      <c r="A204" s="238"/>
      <c r="B204" s="130"/>
      <c r="C204" s="130"/>
      <c r="D204" s="130"/>
      <c r="E204" s="130"/>
      <c r="F204" s="130"/>
      <c r="G204" s="130"/>
      <c r="H204" s="130"/>
    </row>
    <row r="205" spans="1:8" ht="19.5">
      <c r="A205" s="240"/>
      <c r="B205" s="130"/>
      <c r="C205" s="130"/>
      <c r="D205" s="130"/>
      <c r="E205" s="130"/>
      <c r="F205" s="130"/>
      <c r="G205" s="130"/>
      <c r="H205" s="130"/>
    </row>
    <row r="206" spans="1:8" ht="19.5">
      <c r="A206" s="238"/>
      <c r="B206" s="130"/>
      <c r="C206" s="130"/>
      <c r="D206" s="130"/>
      <c r="E206" s="130"/>
      <c r="F206" s="130"/>
      <c r="G206" s="130"/>
      <c r="H206" s="130"/>
    </row>
    <row r="207" spans="1:8" ht="19.5">
      <c r="A207" s="238"/>
      <c r="B207" s="130"/>
      <c r="C207" s="130"/>
      <c r="D207" s="130"/>
      <c r="E207" s="130"/>
      <c r="F207" s="130"/>
      <c r="G207" s="130"/>
      <c r="H207" s="130"/>
    </row>
    <row r="208" spans="1:8" ht="19.5">
      <c r="A208" s="238"/>
      <c r="B208" s="130"/>
      <c r="C208" s="130"/>
      <c r="D208" s="130"/>
      <c r="E208" s="130"/>
      <c r="F208" s="130"/>
      <c r="G208" s="130"/>
      <c r="H208" s="130"/>
    </row>
    <row r="209" spans="1:8" ht="19.5">
      <c r="A209" s="238"/>
      <c r="B209" s="130"/>
      <c r="C209" s="130"/>
      <c r="D209" s="130"/>
      <c r="E209" s="130"/>
      <c r="F209" s="130"/>
      <c r="G209" s="130"/>
      <c r="H209" s="130"/>
    </row>
    <row r="210" spans="1:8" ht="19.5">
      <c r="A210" s="238"/>
      <c r="B210" s="130"/>
      <c r="C210" s="130"/>
      <c r="D210" s="130"/>
      <c r="E210" s="130"/>
      <c r="F210" s="130"/>
      <c r="G210" s="130"/>
      <c r="H210" s="130"/>
    </row>
    <row r="211" spans="1:8" ht="19.5">
      <c r="A211" s="238"/>
      <c r="B211" s="130"/>
      <c r="C211" s="130"/>
      <c r="D211" s="130"/>
      <c r="E211" s="130"/>
      <c r="F211" s="130"/>
      <c r="G211" s="130"/>
      <c r="H211" s="130"/>
    </row>
    <row r="212" spans="1:8" ht="19.5">
      <c r="A212" s="238"/>
      <c r="B212" s="130"/>
      <c r="C212" s="130"/>
      <c r="D212" s="130"/>
      <c r="E212" s="130"/>
      <c r="F212" s="130"/>
      <c r="G212" s="130"/>
      <c r="H212" s="130"/>
    </row>
    <row r="213" spans="1:8" ht="19.5">
      <c r="A213" s="238"/>
      <c r="B213" s="130"/>
      <c r="C213" s="130"/>
      <c r="D213" s="130"/>
      <c r="E213" s="130"/>
      <c r="F213" s="130"/>
      <c r="G213" s="130"/>
      <c r="H213" s="130"/>
    </row>
    <row r="214" spans="1:8" ht="19.5">
      <c r="A214" s="240"/>
      <c r="B214" s="130"/>
      <c r="C214" s="130"/>
      <c r="D214" s="130"/>
      <c r="E214" s="130"/>
      <c r="F214" s="130"/>
      <c r="G214" s="130"/>
      <c r="H214" s="130"/>
    </row>
    <row r="215" spans="1:8" ht="19.5">
      <c r="A215" s="238"/>
      <c r="B215" s="130"/>
      <c r="C215" s="130"/>
      <c r="D215" s="130"/>
      <c r="E215" s="130"/>
      <c r="F215" s="130"/>
      <c r="G215" s="130"/>
      <c r="H215" s="130"/>
    </row>
    <row r="216" spans="1:8" ht="19.5">
      <c r="A216" s="238"/>
      <c r="B216" s="130"/>
      <c r="C216" s="130"/>
      <c r="D216" s="130"/>
      <c r="E216" s="130"/>
      <c r="F216" s="130"/>
      <c r="G216" s="130"/>
      <c r="H216" s="130"/>
    </row>
    <row r="217" spans="1:8" ht="19.5">
      <c r="A217" s="238"/>
      <c r="B217" s="130"/>
      <c r="C217" s="130"/>
      <c r="D217" s="130"/>
      <c r="E217" s="130"/>
      <c r="F217" s="130"/>
      <c r="G217" s="130"/>
      <c r="H217" s="130"/>
    </row>
    <row r="218" spans="1:8" ht="19.5">
      <c r="A218" s="238"/>
      <c r="B218" s="130"/>
      <c r="C218" s="130"/>
      <c r="D218" s="130"/>
      <c r="E218" s="130"/>
      <c r="F218" s="130"/>
      <c r="G218" s="130"/>
      <c r="H218" s="130"/>
    </row>
    <row r="219" spans="1:8" ht="19.5">
      <c r="A219" s="238"/>
      <c r="B219" s="130"/>
      <c r="C219" s="130"/>
      <c r="D219" s="130"/>
      <c r="E219" s="130"/>
      <c r="F219" s="130"/>
      <c r="G219" s="130"/>
      <c r="H219" s="130"/>
    </row>
    <row r="220" spans="1:8" ht="19.5">
      <c r="A220" s="240"/>
      <c r="B220" s="130"/>
      <c r="C220" s="130"/>
      <c r="D220" s="130"/>
      <c r="E220" s="130"/>
      <c r="F220" s="130"/>
      <c r="G220" s="130"/>
      <c r="H220" s="130"/>
    </row>
    <row r="221" spans="1:8" ht="19.5">
      <c r="A221" s="238"/>
      <c r="B221" s="130"/>
      <c r="C221" s="130"/>
      <c r="D221" s="130"/>
      <c r="E221" s="130"/>
      <c r="F221" s="130"/>
      <c r="G221" s="130"/>
      <c r="H221" s="130"/>
    </row>
    <row r="222" spans="1:8" ht="19.5">
      <c r="A222" s="238"/>
      <c r="B222" s="130"/>
      <c r="C222" s="130"/>
      <c r="D222" s="130"/>
      <c r="E222" s="130"/>
      <c r="F222" s="130"/>
      <c r="G222" s="130"/>
      <c r="H222" s="130"/>
    </row>
    <row r="223" spans="1:8" ht="19.5">
      <c r="A223" s="240"/>
      <c r="B223" s="130"/>
      <c r="C223" s="130"/>
      <c r="D223" s="130"/>
      <c r="E223" s="130"/>
      <c r="F223" s="130"/>
      <c r="G223" s="130"/>
      <c r="H223" s="130"/>
    </row>
    <row r="224" spans="1:8" ht="19.5">
      <c r="A224" s="238"/>
      <c r="B224" s="130"/>
      <c r="C224" s="130"/>
      <c r="D224" s="130"/>
      <c r="E224" s="130"/>
      <c r="F224" s="130"/>
      <c r="G224" s="130"/>
      <c r="H224" s="130"/>
    </row>
    <row r="225" spans="1:8" ht="19.5">
      <c r="A225" s="238"/>
      <c r="B225" s="130"/>
      <c r="C225" s="130"/>
      <c r="D225" s="130"/>
      <c r="E225" s="130"/>
      <c r="F225" s="130"/>
      <c r="G225" s="130"/>
      <c r="H225" s="130"/>
    </row>
    <row r="226" spans="1:8" ht="19.5">
      <c r="A226" s="238"/>
      <c r="B226" s="130"/>
      <c r="C226" s="130"/>
      <c r="D226" s="130"/>
      <c r="E226" s="130"/>
      <c r="F226" s="130"/>
      <c r="G226" s="130"/>
      <c r="H226" s="130"/>
    </row>
    <row r="227" spans="1:8" ht="19.5">
      <c r="A227" s="247"/>
      <c r="B227" s="130"/>
      <c r="C227" s="130"/>
      <c r="D227" s="130"/>
      <c r="E227" s="130"/>
      <c r="F227" s="130"/>
      <c r="G227" s="130"/>
      <c r="H227" s="130"/>
    </row>
  </sheetData>
  <mergeCells count="6">
    <mergeCell ref="B6:H6"/>
    <mergeCell ref="A1:I1"/>
    <mergeCell ref="A2:I2"/>
    <mergeCell ref="A3:I3"/>
    <mergeCell ref="A4:I4"/>
    <mergeCell ref="A5:I5"/>
  </mergeCells>
  <pageMargins left="0.7" right="0.7" top="0.75" bottom="0.75" header="0.3" footer="0.3"/>
  <pageSetup scale="34" orientation="portrait" r:id="rId1"/>
</worksheet>
</file>

<file path=xl/worksheets/sheet19.xml><?xml version="1.0" encoding="utf-8"?>
<worksheet xmlns="http://schemas.openxmlformats.org/spreadsheetml/2006/main" xmlns:r="http://schemas.openxmlformats.org/officeDocument/2006/relationships">
  <sheetPr>
    <pageSetUpPr fitToPage="1"/>
  </sheetPr>
  <dimension ref="A1:I227"/>
  <sheetViews>
    <sheetView zoomScale="55" zoomScaleNormal="55" workbookViewId="0">
      <selection activeCell="O14" sqref="O14"/>
    </sheetView>
  </sheetViews>
  <sheetFormatPr defaultRowHeight="18"/>
  <cols>
    <col min="1" max="1" width="132.28515625" style="112" customWidth="1"/>
    <col min="2" max="8" width="16" style="112" customWidth="1"/>
    <col min="9" max="9" width="16" style="130" customWidth="1"/>
    <col min="10" max="256" width="9.140625" style="112"/>
    <col min="257" max="257" width="132.28515625" style="112" customWidth="1"/>
    <col min="258" max="265" width="16" style="112" customWidth="1"/>
    <col min="266" max="512" width="9.140625" style="112"/>
    <col min="513" max="513" width="132.28515625" style="112" customWidth="1"/>
    <col min="514" max="521" width="16" style="112" customWidth="1"/>
    <col min="522" max="768" width="9.140625" style="112"/>
    <col min="769" max="769" width="132.28515625" style="112" customWidth="1"/>
    <col min="770" max="777" width="16" style="112" customWidth="1"/>
    <col min="778" max="1024" width="9.140625" style="112"/>
    <col min="1025" max="1025" width="132.28515625" style="112" customWidth="1"/>
    <col min="1026" max="1033" width="16" style="112" customWidth="1"/>
    <col min="1034" max="1280" width="9.140625" style="112"/>
    <col min="1281" max="1281" width="132.28515625" style="112" customWidth="1"/>
    <col min="1282" max="1289" width="16" style="112" customWidth="1"/>
    <col min="1290" max="1536" width="9.140625" style="112"/>
    <col min="1537" max="1537" width="132.28515625" style="112" customWidth="1"/>
    <col min="1538" max="1545" width="16" style="112" customWidth="1"/>
    <col min="1546" max="1792" width="9.140625" style="112"/>
    <col min="1793" max="1793" width="132.28515625" style="112" customWidth="1"/>
    <col min="1794" max="1801" width="16" style="112" customWidth="1"/>
    <col min="1802" max="2048" width="9.140625" style="112"/>
    <col min="2049" max="2049" width="132.28515625" style="112" customWidth="1"/>
    <col min="2050" max="2057" width="16" style="112" customWidth="1"/>
    <col min="2058" max="2304" width="9.140625" style="112"/>
    <col min="2305" max="2305" width="132.28515625" style="112" customWidth="1"/>
    <col min="2306" max="2313" width="16" style="112" customWidth="1"/>
    <col min="2314" max="2560" width="9.140625" style="112"/>
    <col min="2561" max="2561" width="132.28515625" style="112" customWidth="1"/>
    <col min="2562" max="2569" width="16" style="112" customWidth="1"/>
    <col min="2570" max="2816" width="9.140625" style="112"/>
    <col min="2817" max="2817" width="132.28515625" style="112" customWidth="1"/>
    <col min="2818" max="2825" width="16" style="112" customWidth="1"/>
    <col min="2826" max="3072" width="9.140625" style="112"/>
    <col min="3073" max="3073" width="132.28515625" style="112" customWidth="1"/>
    <col min="3074" max="3081" width="16" style="112" customWidth="1"/>
    <col min="3082" max="3328" width="9.140625" style="112"/>
    <col min="3329" max="3329" width="132.28515625" style="112" customWidth="1"/>
    <col min="3330" max="3337" width="16" style="112" customWidth="1"/>
    <col min="3338" max="3584" width="9.140625" style="112"/>
    <col min="3585" max="3585" width="132.28515625" style="112" customWidth="1"/>
    <col min="3586" max="3593" width="16" style="112" customWidth="1"/>
    <col min="3594" max="3840" width="9.140625" style="112"/>
    <col min="3841" max="3841" width="132.28515625" style="112" customWidth="1"/>
    <col min="3842" max="3849" width="16" style="112" customWidth="1"/>
    <col min="3850" max="4096" width="9.140625" style="112"/>
    <col min="4097" max="4097" width="132.28515625" style="112" customWidth="1"/>
    <col min="4098" max="4105" width="16" style="112" customWidth="1"/>
    <col min="4106" max="4352" width="9.140625" style="112"/>
    <col min="4353" max="4353" width="132.28515625" style="112" customWidth="1"/>
    <col min="4354" max="4361" width="16" style="112" customWidth="1"/>
    <col min="4362" max="4608" width="9.140625" style="112"/>
    <col min="4609" max="4609" width="132.28515625" style="112" customWidth="1"/>
    <col min="4610" max="4617" width="16" style="112" customWidth="1"/>
    <col min="4618" max="4864" width="9.140625" style="112"/>
    <col min="4865" max="4865" width="132.28515625" style="112" customWidth="1"/>
    <col min="4866" max="4873" width="16" style="112" customWidth="1"/>
    <col min="4874" max="5120" width="9.140625" style="112"/>
    <col min="5121" max="5121" width="132.28515625" style="112" customWidth="1"/>
    <col min="5122" max="5129" width="16" style="112" customWidth="1"/>
    <col min="5130" max="5376" width="9.140625" style="112"/>
    <col min="5377" max="5377" width="132.28515625" style="112" customWidth="1"/>
    <col min="5378" max="5385" width="16" style="112" customWidth="1"/>
    <col min="5386" max="5632" width="9.140625" style="112"/>
    <col min="5633" max="5633" width="132.28515625" style="112" customWidth="1"/>
    <col min="5634" max="5641" width="16" style="112" customWidth="1"/>
    <col min="5642" max="5888" width="9.140625" style="112"/>
    <col min="5889" max="5889" width="132.28515625" style="112" customWidth="1"/>
    <col min="5890" max="5897" width="16" style="112" customWidth="1"/>
    <col min="5898" max="6144" width="9.140625" style="112"/>
    <col min="6145" max="6145" width="132.28515625" style="112" customWidth="1"/>
    <col min="6146" max="6153" width="16" style="112" customWidth="1"/>
    <col min="6154" max="6400" width="9.140625" style="112"/>
    <col min="6401" max="6401" width="132.28515625" style="112" customWidth="1"/>
    <col min="6402" max="6409" width="16" style="112" customWidth="1"/>
    <col min="6410" max="6656" width="9.140625" style="112"/>
    <col min="6657" max="6657" width="132.28515625" style="112" customWidth="1"/>
    <col min="6658" max="6665" width="16" style="112" customWidth="1"/>
    <col min="6666" max="6912" width="9.140625" style="112"/>
    <col min="6913" max="6913" width="132.28515625" style="112" customWidth="1"/>
    <col min="6914" max="6921" width="16" style="112" customWidth="1"/>
    <col min="6922" max="7168" width="9.140625" style="112"/>
    <col min="7169" max="7169" width="132.28515625" style="112" customWidth="1"/>
    <col min="7170" max="7177" width="16" style="112" customWidth="1"/>
    <col min="7178" max="7424" width="9.140625" style="112"/>
    <col min="7425" max="7425" width="132.28515625" style="112" customWidth="1"/>
    <col min="7426" max="7433" width="16" style="112" customWidth="1"/>
    <col min="7434" max="7680" width="9.140625" style="112"/>
    <col min="7681" max="7681" width="132.28515625" style="112" customWidth="1"/>
    <col min="7682" max="7689" width="16" style="112" customWidth="1"/>
    <col min="7690" max="7936" width="9.140625" style="112"/>
    <col min="7937" max="7937" width="132.28515625" style="112" customWidth="1"/>
    <col min="7938" max="7945" width="16" style="112" customWidth="1"/>
    <col min="7946" max="8192" width="9.140625" style="112"/>
    <col min="8193" max="8193" width="132.28515625" style="112" customWidth="1"/>
    <col min="8194" max="8201" width="16" style="112" customWidth="1"/>
    <col min="8202" max="8448" width="9.140625" style="112"/>
    <col min="8449" max="8449" width="132.28515625" style="112" customWidth="1"/>
    <col min="8450" max="8457" width="16" style="112" customWidth="1"/>
    <col min="8458" max="8704" width="9.140625" style="112"/>
    <col min="8705" max="8705" width="132.28515625" style="112" customWidth="1"/>
    <col min="8706" max="8713" width="16" style="112" customWidth="1"/>
    <col min="8714" max="8960" width="9.140625" style="112"/>
    <col min="8961" max="8961" width="132.28515625" style="112" customWidth="1"/>
    <col min="8962" max="8969" width="16" style="112" customWidth="1"/>
    <col min="8970" max="9216" width="9.140625" style="112"/>
    <col min="9217" max="9217" width="132.28515625" style="112" customWidth="1"/>
    <col min="9218" max="9225" width="16" style="112" customWidth="1"/>
    <col min="9226" max="9472" width="9.140625" style="112"/>
    <col min="9473" max="9473" width="132.28515625" style="112" customWidth="1"/>
    <col min="9474" max="9481" width="16" style="112" customWidth="1"/>
    <col min="9482" max="9728" width="9.140625" style="112"/>
    <col min="9729" max="9729" width="132.28515625" style="112" customWidth="1"/>
    <col min="9730" max="9737" width="16" style="112" customWidth="1"/>
    <col min="9738" max="9984" width="9.140625" style="112"/>
    <col min="9985" max="9985" width="132.28515625" style="112" customWidth="1"/>
    <col min="9986" max="9993" width="16" style="112" customWidth="1"/>
    <col min="9994" max="10240" width="9.140625" style="112"/>
    <col min="10241" max="10241" width="132.28515625" style="112" customWidth="1"/>
    <col min="10242" max="10249" width="16" style="112" customWidth="1"/>
    <col min="10250" max="10496" width="9.140625" style="112"/>
    <col min="10497" max="10497" width="132.28515625" style="112" customWidth="1"/>
    <col min="10498" max="10505" width="16" style="112" customWidth="1"/>
    <col min="10506" max="10752" width="9.140625" style="112"/>
    <col min="10753" max="10753" width="132.28515625" style="112" customWidth="1"/>
    <col min="10754" max="10761" width="16" style="112" customWidth="1"/>
    <col min="10762" max="11008" width="9.140625" style="112"/>
    <col min="11009" max="11009" width="132.28515625" style="112" customWidth="1"/>
    <col min="11010" max="11017" width="16" style="112" customWidth="1"/>
    <col min="11018" max="11264" width="9.140625" style="112"/>
    <col min="11265" max="11265" width="132.28515625" style="112" customWidth="1"/>
    <col min="11266" max="11273" width="16" style="112" customWidth="1"/>
    <col min="11274" max="11520" width="9.140625" style="112"/>
    <col min="11521" max="11521" width="132.28515625" style="112" customWidth="1"/>
    <col min="11522" max="11529" width="16" style="112" customWidth="1"/>
    <col min="11530" max="11776" width="9.140625" style="112"/>
    <col min="11777" max="11777" width="132.28515625" style="112" customWidth="1"/>
    <col min="11778" max="11785" width="16" style="112" customWidth="1"/>
    <col min="11786" max="12032" width="9.140625" style="112"/>
    <col min="12033" max="12033" width="132.28515625" style="112" customWidth="1"/>
    <col min="12034" max="12041" width="16" style="112" customWidth="1"/>
    <col min="12042" max="12288" width="9.140625" style="112"/>
    <col min="12289" max="12289" width="132.28515625" style="112" customWidth="1"/>
    <col min="12290" max="12297" width="16" style="112" customWidth="1"/>
    <col min="12298" max="12544" width="9.140625" style="112"/>
    <col min="12545" max="12545" width="132.28515625" style="112" customWidth="1"/>
    <col min="12546" max="12553" width="16" style="112" customWidth="1"/>
    <col min="12554" max="12800" width="9.140625" style="112"/>
    <col min="12801" max="12801" width="132.28515625" style="112" customWidth="1"/>
    <col min="12802" max="12809" width="16" style="112" customWidth="1"/>
    <col min="12810" max="13056" width="9.140625" style="112"/>
    <col min="13057" max="13057" width="132.28515625" style="112" customWidth="1"/>
    <col min="13058" max="13065" width="16" style="112" customWidth="1"/>
    <col min="13066" max="13312" width="9.140625" style="112"/>
    <col min="13313" max="13313" width="132.28515625" style="112" customWidth="1"/>
    <col min="13314" max="13321" width="16" style="112" customWidth="1"/>
    <col min="13322" max="13568" width="9.140625" style="112"/>
    <col min="13569" max="13569" width="132.28515625" style="112" customWidth="1"/>
    <col min="13570" max="13577" width="16" style="112" customWidth="1"/>
    <col min="13578" max="13824" width="9.140625" style="112"/>
    <col min="13825" max="13825" width="132.28515625" style="112" customWidth="1"/>
    <col min="13826" max="13833" width="16" style="112" customWidth="1"/>
    <col min="13834" max="14080" width="9.140625" style="112"/>
    <col min="14081" max="14081" width="132.28515625" style="112" customWidth="1"/>
    <col min="14082" max="14089" width="16" style="112" customWidth="1"/>
    <col min="14090" max="14336" width="9.140625" style="112"/>
    <col min="14337" max="14337" width="132.28515625" style="112" customWidth="1"/>
    <col min="14338" max="14345" width="16" style="112" customWidth="1"/>
    <col min="14346" max="14592" width="9.140625" style="112"/>
    <col min="14593" max="14593" width="132.28515625" style="112" customWidth="1"/>
    <col min="14594" max="14601" width="16" style="112" customWidth="1"/>
    <col min="14602" max="14848" width="9.140625" style="112"/>
    <col min="14849" max="14849" width="132.28515625" style="112" customWidth="1"/>
    <col min="14850" max="14857" width="16" style="112" customWidth="1"/>
    <col min="14858" max="15104" width="9.140625" style="112"/>
    <col min="15105" max="15105" width="132.28515625" style="112" customWidth="1"/>
    <col min="15106" max="15113" width="16" style="112" customWidth="1"/>
    <col min="15114" max="15360" width="9.140625" style="112"/>
    <col min="15361" max="15361" width="132.28515625" style="112" customWidth="1"/>
    <col min="15362" max="15369" width="16" style="112" customWidth="1"/>
    <col min="15370" max="15616" width="9.140625" style="112"/>
    <col min="15617" max="15617" width="132.28515625" style="112" customWidth="1"/>
    <col min="15618" max="15625" width="16" style="112" customWidth="1"/>
    <col min="15626" max="15872" width="9.140625" style="112"/>
    <col min="15873" max="15873" width="132.28515625" style="112" customWidth="1"/>
    <col min="15874" max="15881" width="16" style="112" customWidth="1"/>
    <col min="15882" max="16128" width="9.140625" style="112"/>
    <col min="16129" max="16129" width="132.28515625" style="112" customWidth="1"/>
    <col min="16130" max="16137" width="16" style="112" customWidth="1"/>
    <col min="16138" max="16384" width="9.140625" style="112"/>
  </cols>
  <sheetData>
    <row r="1" spans="1:9" ht="37.5">
      <c r="A1" s="1134" t="s">
        <v>1295</v>
      </c>
      <c r="B1" s="1134"/>
      <c r="C1" s="1134"/>
      <c r="D1" s="1134"/>
      <c r="E1" s="1134"/>
      <c r="F1" s="1134"/>
      <c r="G1" s="1134"/>
      <c r="H1" s="1134"/>
      <c r="I1" s="1134"/>
    </row>
    <row r="2" spans="1:9" ht="37.5">
      <c r="A2" s="1134" t="s">
        <v>434</v>
      </c>
      <c r="B2" s="1134"/>
      <c r="C2" s="1134"/>
      <c r="D2" s="1134"/>
      <c r="E2" s="1134"/>
      <c r="F2" s="1134"/>
      <c r="G2" s="1134"/>
      <c r="H2" s="1134"/>
      <c r="I2" s="1134"/>
    </row>
    <row r="3" spans="1:9" ht="37.5">
      <c r="A3" s="1134" t="s">
        <v>1314</v>
      </c>
      <c r="B3" s="1134"/>
      <c r="C3" s="1134"/>
      <c r="D3" s="1134"/>
      <c r="E3" s="1134"/>
      <c r="F3" s="1134"/>
      <c r="G3" s="1134"/>
      <c r="H3" s="1134"/>
      <c r="I3" s="1134"/>
    </row>
    <row r="4" spans="1:9" ht="37.5">
      <c r="A4" s="1135" t="s">
        <v>435</v>
      </c>
      <c r="B4" s="1135"/>
      <c r="C4" s="1135"/>
      <c r="D4" s="1135"/>
      <c r="E4" s="1135"/>
      <c r="F4" s="1135"/>
      <c r="G4" s="1135"/>
      <c r="H4" s="1135"/>
      <c r="I4" s="1135"/>
    </row>
    <row r="5" spans="1:9" ht="38.25" thickBot="1">
      <c r="A5" s="1134"/>
      <c r="B5" s="1134"/>
      <c r="C5" s="1134"/>
      <c r="D5" s="1134"/>
      <c r="E5" s="1134"/>
      <c r="F5" s="1134"/>
      <c r="G5" s="1134"/>
      <c r="H5" s="1134"/>
      <c r="I5" s="1134"/>
    </row>
    <row r="6" spans="1:9" ht="45.75" customHeight="1" thickTop="1" thickBot="1">
      <c r="A6" s="226"/>
      <c r="B6" s="1138" t="s">
        <v>1387</v>
      </c>
      <c r="C6" s="1138"/>
      <c r="D6" s="1138"/>
      <c r="E6" s="1138"/>
      <c r="F6" s="1138"/>
      <c r="G6" s="1138"/>
      <c r="H6" s="1138"/>
      <c r="I6" s="226" t="s">
        <v>1300</v>
      </c>
    </row>
    <row r="7" spans="1:9" s="115" customFormat="1" ht="40.5" customHeight="1" thickTop="1" thickBot="1">
      <c r="A7" s="226" t="s">
        <v>306</v>
      </c>
      <c r="B7" s="227" t="s">
        <v>436</v>
      </c>
      <c r="C7" s="227" t="s">
        <v>437</v>
      </c>
      <c r="D7" s="227" t="s">
        <v>438</v>
      </c>
      <c r="E7" s="227" t="s">
        <v>439</v>
      </c>
      <c r="F7" s="227" t="s">
        <v>440</v>
      </c>
      <c r="G7" s="227" t="s">
        <v>1497</v>
      </c>
      <c r="H7" s="227" t="s">
        <v>441</v>
      </c>
      <c r="I7" s="227" t="s">
        <v>1498</v>
      </c>
    </row>
    <row r="8" spans="1:9" ht="19.5" thickTop="1" thickBot="1">
      <c r="A8" s="116"/>
      <c r="B8" s="117"/>
      <c r="C8" s="117"/>
      <c r="D8" s="117"/>
      <c r="E8" s="117"/>
      <c r="F8" s="117"/>
      <c r="G8" s="117"/>
      <c r="H8" s="117"/>
      <c r="I8" s="117"/>
    </row>
    <row r="9" spans="1:9" ht="19.5" thickTop="1" thickBot="1">
      <c r="A9" s="118" t="s">
        <v>442</v>
      </c>
      <c r="B9" s="1">
        <v>316997.0269411765</v>
      </c>
      <c r="C9" s="1">
        <v>444045.60829985654</v>
      </c>
      <c r="D9" s="1">
        <v>486122.41264697403</v>
      </c>
      <c r="E9" s="1">
        <v>591992.75876093295</v>
      </c>
      <c r="F9" s="1">
        <v>715805.21146064135</v>
      </c>
      <c r="G9" s="1">
        <v>814643.86267638486</v>
      </c>
      <c r="H9" s="1">
        <v>834333.20943877555</v>
      </c>
      <c r="I9" s="1">
        <v>854535.65940524789</v>
      </c>
    </row>
    <row r="10" spans="1:9" s="236" customFormat="1" ht="18.75" thickTop="1">
      <c r="A10" s="228" t="s">
        <v>9</v>
      </c>
      <c r="B10" s="2">
        <v>34638.770444763271</v>
      </c>
      <c r="C10" s="2">
        <v>91586.432865136318</v>
      </c>
      <c r="D10" s="2">
        <v>75397.015348703164</v>
      </c>
      <c r="E10" s="2">
        <v>101367.04802623908</v>
      </c>
      <c r="F10" s="2">
        <v>94840.936390670555</v>
      </c>
      <c r="G10" s="2">
        <v>81475.52284256561</v>
      </c>
      <c r="H10" s="2">
        <v>70750.662682215741</v>
      </c>
      <c r="I10" s="2">
        <v>53439.896193877554</v>
      </c>
    </row>
    <row r="11" spans="1:9" s="236" customFormat="1">
      <c r="A11" s="228" t="s">
        <v>18</v>
      </c>
      <c r="B11" s="2">
        <v>25173.10594404591</v>
      </c>
      <c r="C11" s="2">
        <v>34929.309483500714</v>
      </c>
      <c r="D11" s="2">
        <v>25589.075145533141</v>
      </c>
      <c r="E11" s="2">
        <v>27517.997310495626</v>
      </c>
      <c r="F11" s="2">
        <v>38960.885989795919</v>
      </c>
      <c r="G11" s="2">
        <v>56324.013782798836</v>
      </c>
      <c r="H11" s="2">
        <v>70470.225167638477</v>
      </c>
      <c r="I11" s="2">
        <v>74954.00978862973</v>
      </c>
    </row>
    <row r="12" spans="1:9" s="236" customFormat="1">
      <c r="A12" s="228" t="s">
        <v>27</v>
      </c>
      <c r="B12" s="2">
        <v>240784.54207173604</v>
      </c>
      <c r="C12" s="2">
        <v>299717.10224677192</v>
      </c>
      <c r="D12" s="2">
        <v>364553.15706340055</v>
      </c>
      <c r="E12" s="2">
        <v>445066.70613411081</v>
      </c>
      <c r="F12" s="2">
        <v>562130.88087755104</v>
      </c>
      <c r="G12" s="2">
        <v>612317.31920262391</v>
      </c>
      <c r="H12" s="2">
        <v>632167.55671865901</v>
      </c>
      <c r="I12" s="2">
        <v>681449.27744752192</v>
      </c>
    </row>
    <row r="13" spans="1:9" s="236" customFormat="1">
      <c r="A13" s="229" t="s">
        <v>443</v>
      </c>
      <c r="B13" s="2">
        <v>239167.03156097562</v>
      </c>
      <c r="C13" s="2">
        <v>296439.15518220945</v>
      </c>
      <c r="D13" s="2">
        <v>364555.67398991354</v>
      </c>
      <c r="E13" s="2">
        <v>448170.44900874636</v>
      </c>
      <c r="F13" s="2">
        <v>567970.1043921283</v>
      </c>
      <c r="G13" s="2">
        <v>617973.8753906705</v>
      </c>
      <c r="H13" s="2">
        <v>637588.71447084565</v>
      </c>
      <c r="I13" s="2">
        <v>687764.30921137019</v>
      </c>
    </row>
    <row r="14" spans="1:9" s="236" customFormat="1">
      <c r="A14" s="229" t="s">
        <v>444</v>
      </c>
      <c r="B14" s="2">
        <v>238059.4545609756</v>
      </c>
      <c r="C14" s="2">
        <v>295227.78944045911</v>
      </c>
      <c r="D14" s="2">
        <v>363303.02049567719</v>
      </c>
      <c r="E14" s="2">
        <v>447032.41328717204</v>
      </c>
      <c r="F14" s="2">
        <v>566920.62723177846</v>
      </c>
      <c r="G14" s="2">
        <v>616634.85228571424</v>
      </c>
      <c r="H14" s="2">
        <v>635850.49290962098</v>
      </c>
      <c r="I14" s="2">
        <v>685084.74344314868</v>
      </c>
    </row>
    <row r="15" spans="1:9" s="236" customFormat="1">
      <c r="A15" s="229" t="s">
        <v>445</v>
      </c>
      <c r="B15" s="2">
        <v>1107.577</v>
      </c>
      <c r="C15" s="2">
        <v>1211.3657417503589</v>
      </c>
      <c r="D15" s="2">
        <v>1252.6534942363112</v>
      </c>
      <c r="E15" s="2">
        <v>1138.0357215743441</v>
      </c>
      <c r="F15" s="2">
        <v>1049.4771603498543</v>
      </c>
      <c r="G15" s="2">
        <v>1339.0231049562683</v>
      </c>
      <c r="H15" s="2">
        <v>1738.2215612244897</v>
      </c>
      <c r="I15" s="2">
        <v>2679.5657682215747</v>
      </c>
    </row>
    <row r="16" spans="1:9" s="236" customFormat="1">
      <c r="A16" s="229" t="s">
        <v>446</v>
      </c>
      <c r="B16" s="2">
        <v>1409.2091865136297</v>
      </c>
      <c r="C16" s="2">
        <v>2016.8018536585366</v>
      </c>
      <c r="D16" s="2">
        <v>3142.1579985590784</v>
      </c>
      <c r="E16" s="2">
        <v>2895.510583090379</v>
      </c>
      <c r="F16" s="2">
        <v>3186.8365058309037</v>
      </c>
      <c r="G16" s="2">
        <v>4040.2143061224488</v>
      </c>
      <c r="H16" s="2">
        <v>3829.1098513119532</v>
      </c>
      <c r="I16" s="2">
        <v>5308.9830422740524</v>
      </c>
    </row>
    <row r="17" spans="1:9" s="236" customFormat="1">
      <c r="A17" s="229" t="s">
        <v>447</v>
      </c>
      <c r="B17" s="2">
        <v>1299.2287776183643</v>
      </c>
      <c r="C17" s="2">
        <v>1881.8565494978479</v>
      </c>
      <c r="D17" s="2">
        <v>3010.6454870317002</v>
      </c>
      <c r="E17" s="2">
        <v>2718.0752055393586</v>
      </c>
      <c r="F17" s="2">
        <v>3121.8925510204081</v>
      </c>
      <c r="G17" s="2">
        <v>3921.4054825072885</v>
      </c>
      <c r="H17" s="2">
        <v>3734.0964475218661</v>
      </c>
      <c r="I17" s="2">
        <v>5162.1945991253651</v>
      </c>
    </row>
    <row r="18" spans="1:9" s="236" customFormat="1">
      <c r="A18" s="229" t="s">
        <v>448</v>
      </c>
      <c r="B18" s="2">
        <v>109.98040889526543</v>
      </c>
      <c r="C18" s="2">
        <v>134.94530416068866</v>
      </c>
      <c r="D18" s="2">
        <v>131.51251152737751</v>
      </c>
      <c r="E18" s="2">
        <v>177.43537755102039</v>
      </c>
      <c r="F18" s="2">
        <v>64.943954810495626</v>
      </c>
      <c r="G18" s="2">
        <v>118.80882361516035</v>
      </c>
      <c r="H18" s="2">
        <v>95.013403790087452</v>
      </c>
      <c r="I18" s="2">
        <v>146.78844314868803</v>
      </c>
    </row>
    <row r="19" spans="1:9" s="236" customFormat="1">
      <c r="A19" s="229" t="s">
        <v>449</v>
      </c>
      <c r="B19" s="2">
        <v>217.5985494978479</v>
      </c>
      <c r="C19" s="2">
        <v>593.44117934002873</v>
      </c>
      <c r="D19" s="2">
        <v>1010.215855907781</v>
      </c>
      <c r="E19" s="2">
        <v>2211.3401370262391</v>
      </c>
      <c r="F19" s="2">
        <v>3126.3652040816328</v>
      </c>
      <c r="G19" s="2">
        <v>3680.4420102040817</v>
      </c>
      <c r="H19" s="2">
        <v>3833.5300437317787</v>
      </c>
      <c r="I19" s="2">
        <v>5360.5882186588915</v>
      </c>
    </row>
    <row r="20" spans="1:9" s="236" customFormat="1">
      <c r="A20" s="229" t="s">
        <v>450</v>
      </c>
      <c r="B20" s="2">
        <v>179.19167288378767</v>
      </c>
      <c r="C20" s="2">
        <v>520.25008177905306</v>
      </c>
      <c r="D20" s="2">
        <v>897.19676945244953</v>
      </c>
      <c r="E20" s="2">
        <v>2078.0733658892127</v>
      </c>
      <c r="F20" s="2">
        <v>2823.4626851311955</v>
      </c>
      <c r="G20" s="2">
        <v>3393.5083134110787</v>
      </c>
      <c r="H20" s="2">
        <v>3559.1230728862979</v>
      </c>
      <c r="I20" s="2">
        <v>4987.3272900874636</v>
      </c>
    </row>
    <row r="21" spans="1:9" s="236" customFormat="1">
      <c r="A21" s="229" t="s">
        <v>451</v>
      </c>
      <c r="B21" s="2">
        <v>38.406876614060252</v>
      </c>
      <c r="C21" s="2">
        <v>73.191097560975606</v>
      </c>
      <c r="D21" s="2">
        <v>113.0190864553314</v>
      </c>
      <c r="E21" s="2">
        <v>133.26677113702624</v>
      </c>
      <c r="F21" s="2">
        <v>302.9025189504373</v>
      </c>
      <c r="G21" s="2">
        <v>286.93369679300287</v>
      </c>
      <c r="H21" s="2">
        <v>274.40697084548106</v>
      </c>
      <c r="I21" s="2">
        <v>373.26092857142856</v>
      </c>
    </row>
    <row r="22" spans="1:9" s="236" customFormat="1">
      <c r="A22" s="229" t="s">
        <v>40</v>
      </c>
      <c r="B22" s="2">
        <v>4163.6686886657108</v>
      </c>
      <c r="C22" s="2">
        <v>5222.4946728837876</v>
      </c>
      <c r="D22" s="2">
        <v>6107.3926541786741</v>
      </c>
      <c r="E22" s="2">
        <v>7354.2124737609329</v>
      </c>
      <c r="F22" s="2">
        <v>8265.6066997084545</v>
      </c>
      <c r="G22" s="2">
        <v>8665.6138221574347</v>
      </c>
      <c r="H22" s="2">
        <v>8907.446271137027</v>
      </c>
      <c r="I22" s="2">
        <v>8902.2865699708454</v>
      </c>
    </row>
    <row r="23" spans="1:9" s="236" customFormat="1">
      <c r="A23" s="229" t="s">
        <v>452</v>
      </c>
      <c r="B23" s="2">
        <v>-4172.9659139167861</v>
      </c>
      <c r="C23" s="2">
        <v>-4554.7906413199426</v>
      </c>
      <c r="D23" s="2">
        <v>-10262.283435158502</v>
      </c>
      <c r="E23" s="2">
        <v>-15564.806068513119</v>
      </c>
      <c r="F23" s="2">
        <v>-20418.031924198251</v>
      </c>
      <c r="G23" s="2">
        <v>-22042.826326530612</v>
      </c>
      <c r="H23" s="2">
        <v>-21991.243918367345</v>
      </c>
      <c r="I23" s="2">
        <v>-25886.889594752189</v>
      </c>
    </row>
    <row r="24" spans="1:9" s="236" customFormat="1">
      <c r="A24" s="228" t="s">
        <v>58</v>
      </c>
      <c r="B24" s="2">
        <v>2721.0874634146344</v>
      </c>
      <c r="C24" s="2">
        <v>4236.2991147776183</v>
      </c>
      <c r="D24" s="2">
        <v>4619.4094999999998</v>
      </c>
      <c r="E24" s="2">
        <v>6145.7088411078721</v>
      </c>
      <c r="F24" s="2">
        <v>5851.6492128279888</v>
      </c>
      <c r="G24" s="2">
        <v>3967.0032638483967</v>
      </c>
      <c r="H24" s="2">
        <v>6534.2918513119539</v>
      </c>
      <c r="I24" s="2">
        <v>3653.0715947521867</v>
      </c>
    </row>
    <row r="25" spans="1:9" s="236" customFormat="1">
      <c r="A25" s="228" t="s">
        <v>64</v>
      </c>
      <c r="B25" s="2">
        <v>1.3629842180774749E-2</v>
      </c>
      <c r="C25" s="2">
        <v>1.0616929698708751E-2</v>
      </c>
      <c r="D25" s="2">
        <v>9.5100864553314124E-3</v>
      </c>
      <c r="E25" s="2">
        <v>7.871720116618075E-3</v>
      </c>
      <c r="F25" s="2">
        <v>6.4139941690962094E-3</v>
      </c>
      <c r="G25" s="2">
        <v>10.189635568513118</v>
      </c>
      <c r="H25" s="2">
        <v>9.969211370262391</v>
      </c>
      <c r="I25" s="2">
        <v>4.9032959183673466</v>
      </c>
    </row>
    <row r="26" spans="1:9" s="236" customFormat="1">
      <c r="A26" s="228" t="s">
        <v>453</v>
      </c>
      <c r="B26" s="2">
        <v>262.06945337159254</v>
      </c>
      <c r="C26" s="2">
        <v>1496.790968436155</v>
      </c>
      <c r="D26" s="2">
        <v>1086.7898299711817</v>
      </c>
      <c r="E26" s="2">
        <v>474.64478571428572</v>
      </c>
      <c r="F26" s="2">
        <v>1613.5909227405248</v>
      </c>
      <c r="G26" s="2">
        <v>47775.934857142856</v>
      </c>
      <c r="H26" s="2">
        <v>41015.884919825075</v>
      </c>
      <c r="I26" s="2">
        <v>28989.848634110785</v>
      </c>
    </row>
    <row r="27" spans="1:9" s="236" customFormat="1">
      <c r="A27" s="228" t="s">
        <v>75</v>
      </c>
      <c r="B27" s="2">
        <v>10774.549934002871</v>
      </c>
      <c r="C27" s="2">
        <v>8638.049942611191</v>
      </c>
      <c r="D27" s="2">
        <v>7860.1536282420757</v>
      </c>
      <c r="E27" s="2">
        <v>7895.0806224489797</v>
      </c>
      <c r="F27" s="2">
        <v>9736.5653148688052</v>
      </c>
      <c r="G27" s="2">
        <v>9418.7749679300287</v>
      </c>
      <c r="H27" s="2">
        <v>10336.561680758017</v>
      </c>
      <c r="I27" s="2">
        <v>9924.8583323615167</v>
      </c>
    </row>
    <row r="28" spans="1:9" s="237" customFormat="1" ht="18.75" thickBot="1">
      <c r="A28" s="230" t="s">
        <v>454</v>
      </c>
      <c r="B28" s="3">
        <v>2642.8879999999999</v>
      </c>
      <c r="C28" s="3">
        <v>3441.6130616929699</v>
      </c>
      <c r="D28" s="3">
        <v>7016.8026210374637</v>
      </c>
      <c r="E28" s="3">
        <v>3525.56516909621</v>
      </c>
      <c r="F28" s="3">
        <v>2670.6963381924197</v>
      </c>
      <c r="G28" s="3">
        <v>3355.1041239067054</v>
      </c>
      <c r="H28" s="3">
        <v>3048.0572069970849</v>
      </c>
      <c r="I28" s="3">
        <v>2119.7941180758016</v>
      </c>
    </row>
    <row r="29" spans="1:9" ht="19.5" thickTop="1" thickBot="1">
      <c r="A29" s="118" t="s">
        <v>455</v>
      </c>
      <c r="B29" s="1">
        <v>285246.43980344333</v>
      </c>
      <c r="C29" s="1">
        <v>407610.52964705881</v>
      </c>
      <c r="D29" s="1">
        <v>439180.70765129681</v>
      </c>
      <c r="E29" s="1">
        <v>530095.62010641396</v>
      </c>
      <c r="F29" s="1">
        <v>658646.77362244902</v>
      </c>
      <c r="G29" s="1">
        <v>751942.75605830911</v>
      </c>
      <c r="H29" s="1">
        <v>769253.2706880467</v>
      </c>
      <c r="I29" s="1">
        <v>781762.27156413998</v>
      </c>
    </row>
    <row r="30" spans="1:9" s="236" customFormat="1" ht="18.75" thickTop="1">
      <c r="A30" s="228" t="s">
        <v>456</v>
      </c>
      <c r="B30" s="2">
        <v>219061.64087230992</v>
      </c>
      <c r="C30" s="2">
        <v>326437.78118077473</v>
      </c>
      <c r="D30" s="2">
        <v>350502.8915331412</v>
      </c>
      <c r="E30" s="2">
        <v>434792.55473323609</v>
      </c>
      <c r="F30" s="2">
        <v>582090.65995335288</v>
      </c>
      <c r="G30" s="2">
        <v>652238.81124927115</v>
      </c>
      <c r="H30" s="2">
        <v>664917.02454081632</v>
      </c>
      <c r="I30" s="2">
        <v>699085.75689067051</v>
      </c>
    </row>
    <row r="31" spans="1:9" s="236" customFormat="1">
      <c r="A31" s="229" t="s">
        <v>457</v>
      </c>
      <c r="B31" s="2">
        <v>3083.2496657101869</v>
      </c>
      <c r="C31" s="2">
        <v>6040.4937302725957</v>
      </c>
      <c r="D31" s="2">
        <v>10069.913373198848</v>
      </c>
      <c r="E31" s="2">
        <v>5567.1587040816321</v>
      </c>
      <c r="F31" s="2">
        <v>6094.0826938775508</v>
      </c>
      <c r="G31" s="2">
        <v>3797.201272594752</v>
      </c>
      <c r="H31" s="2">
        <v>5156.7649606413997</v>
      </c>
      <c r="I31" s="2">
        <v>5325.9494795918363</v>
      </c>
    </row>
    <row r="32" spans="1:9" s="236" customFormat="1">
      <c r="A32" s="229" t="s">
        <v>458</v>
      </c>
      <c r="B32" s="2">
        <v>87350.103467718785</v>
      </c>
      <c r="C32" s="2">
        <v>143908.22631850789</v>
      </c>
      <c r="D32" s="2">
        <v>159576.06231844382</v>
      </c>
      <c r="E32" s="2">
        <v>195611.53802332361</v>
      </c>
      <c r="F32" s="2">
        <v>217830.33928425657</v>
      </c>
      <c r="G32" s="2">
        <v>215389.60644897958</v>
      </c>
      <c r="H32" s="2">
        <v>229120.21533965014</v>
      </c>
      <c r="I32" s="2">
        <v>234905.28234548107</v>
      </c>
    </row>
    <row r="33" spans="1:9" s="236" customFormat="1">
      <c r="A33" s="229" t="s">
        <v>459</v>
      </c>
      <c r="B33" s="2">
        <v>120476.04585509325</v>
      </c>
      <c r="C33" s="2">
        <v>138512.45553084649</v>
      </c>
      <c r="D33" s="2">
        <v>116041.9519221902</v>
      </c>
      <c r="E33" s="2">
        <v>110761.93459912536</v>
      </c>
      <c r="F33" s="2">
        <v>79856.276370262378</v>
      </c>
      <c r="G33" s="2">
        <v>66539.168339650147</v>
      </c>
      <c r="H33" s="2">
        <v>56472.13260495627</v>
      </c>
      <c r="I33" s="2">
        <v>25669.170379008749</v>
      </c>
    </row>
    <row r="34" spans="1:9" s="236" customFormat="1">
      <c r="A34" s="229" t="s">
        <v>460</v>
      </c>
      <c r="B34" s="2">
        <v>419.03855236728839</v>
      </c>
      <c r="C34" s="2">
        <v>541.49454232424671</v>
      </c>
      <c r="D34" s="2">
        <v>577.92818155619602</v>
      </c>
      <c r="E34" s="2">
        <v>13092.783444606415</v>
      </c>
      <c r="F34" s="2">
        <v>10690.317110787171</v>
      </c>
      <c r="G34" s="2">
        <v>9416.3719198250728</v>
      </c>
      <c r="H34" s="2">
        <v>10130.768858600584</v>
      </c>
      <c r="I34" s="2">
        <v>7485.774287172012</v>
      </c>
    </row>
    <row r="35" spans="1:9" s="236" customFormat="1">
      <c r="A35" s="229" t="s">
        <v>461</v>
      </c>
      <c r="B35" s="2">
        <v>4544.9405394548057</v>
      </c>
      <c r="C35" s="2">
        <v>32834.298793400289</v>
      </c>
      <c r="D35" s="2">
        <v>58872.064873198855</v>
      </c>
      <c r="E35" s="2">
        <v>101340.86446501457</v>
      </c>
      <c r="F35" s="2">
        <v>255992.96928717199</v>
      </c>
      <c r="G35" s="2">
        <v>339773.69600583089</v>
      </c>
      <c r="H35" s="2">
        <v>344612.83735714288</v>
      </c>
      <c r="I35" s="2">
        <v>399482.26417055394</v>
      </c>
    </row>
    <row r="36" spans="1:9" s="236" customFormat="1">
      <c r="A36" s="229" t="s">
        <v>462</v>
      </c>
      <c r="B36" s="2">
        <v>3188.262791965567</v>
      </c>
      <c r="C36" s="2">
        <v>4600.812265423242</v>
      </c>
      <c r="D36" s="2">
        <v>5364.9708645533137</v>
      </c>
      <c r="E36" s="2">
        <v>8418.2754970845472</v>
      </c>
      <c r="F36" s="2">
        <v>11626.675206997084</v>
      </c>
      <c r="G36" s="2">
        <v>17322.767262390669</v>
      </c>
      <c r="H36" s="2">
        <v>19424.305419825076</v>
      </c>
      <c r="I36" s="2">
        <v>26217.316228862972</v>
      </c>
    </row>
    <row r="37" spans="1:9" s="236" customFormat="1">
      <c r="A37" s="228" t="s">
        <v>463</v>
      </c>
      <c r="B37" s="2">
        <v>2938.5928149210904</v>
      </c>
      <c r="C37" s="2">
        <v>3159.5752266857958</v>
      </c>
      <c r="D37" s="2">
        <v>3174.326801152738</v>
      </c>
      <c r="E37" s="2">
        <v>16607.811813411081</v>
      </c>
      <c r="F37" s="2">
        <v>1337.7672288629738</v>
      </c>
      <c r="G37" s="2">
        <v>822.06502332361504</v>
      </c>
      <c r="H37" s="2">
        <v>897.56570845481053</v>
      </c>
      <c r="I37" s="2">
        <v>493.88973906705536</v>
      </c>
    </row>
    <row r="38" spans="1:9" s="236" customFormat="1">
      <c r="A38" s="228" t="s">
        <v>464</v>
      </c>
      <c r="B38" s="2">
        <v>53433.713843615493</v>
      </c>
      <c r="C38" s="2">
        <v>50487.833241032997</v>
      </c>
      <c r="D38" s="2">
        <v>49457.940524495672</v>
      </c>
      <c r="E38" s="2">
        <v>33301.062851311952</v>
      </c>
      <c r="F38" s="2">
        <v>27151.353603498541</v>
      </c>
      <c r="G38" s="2">
        <v>42090.27578862974</v>
      </c>
      <c r="H38" s="2">
        <v>39128.097862973766</v>
      </c>
      <c r="I38" s="2">
        <v>30183.839084548108</v>
      </c>
    </row>
    <row r="39" spans="1:9" s="236" customFormat="1">
      <c r="A39" s="228" t="s">
        <v>465</v>
      </c>
      <c r="B39" s="2">
        <v>5746.2606872309898</v>
      </c>
      <c r="C39" s="2">
        <v>7094.1426269727399</v>
      </c>
      <c r="D39" s="2">
        <v>9803.5506138328528</v>
      </c>
      <c r="E39" s="2">
        <v>11978.451890670554</v>
      </c>
      <c r="F39" s="2">
        <v>16076.743408163265</v>
      </c>
      <c r="G39" s="2">
        <v>16594.379255102041</v>
      </c>
      <c r="H39" s="2">
        <v>21416.043981049563</v>
      </c>
      <c r="I39" s="2">
        <v>20374.143166180762</v>
      </c>
    </row>
    <row r="40" spans="1:9" s="236" customFormat="1">
      <c r="A40" s="228" t="s">
        <v>129</v>
      </c>
      <c r="B40" s="2">
        <v>3463.4939067431851</v>
      </c>
      <c r="C40" s="2">
        <v>6876.4428220946911</v>
      </c>
      <c r="D40" s="2">
        <v>12092.957025936601</v>
      </c>
      <c r="E40" s="2">
        <v>15354.910319241983</v>
      </c>
      <c r="F40" s="2">
        <v>19975.160561224489</v>
      </c>
      <c r="G40" s="2">
        <v>22788.970370262392</v>
      </c>
      <c r="H40" s="2">
        <v>22785.952271137026</v>
      </c>
      <c r="I40" s="2">
        <v>23395.926043731775</v>
      </c>
    </row>
    <row r="41" spans="1:9" s="236" customFormat="1">
      <c r="A41" s="228" t="s">
        <v>135</v>
      </c>
      <c r="B41" s="2">
        <v>0</v>
      </c>
      <c r="C41" s="2">
        <v>0</v>
      </c>
      <c r="D41" s="2">
        <v>0</v>
      </c>
      <c r="E41" s="2">
        <v>0</v>
      </c>
      <c r="F41" s="2">
        <v>0</v>
      </c>
      <c r="G41" s="2">
        <v>0</v>
      </c>
      <c r="H41" s="2">
        <v>0</v>
      </c>
      <c r="I41" s="2">
        <v>0</v>
      </c>
    </row>
    <row r="42" spans="1:9" s="236" customFormat="1">
      <c r="A42" s="228" t="s">
        <v>466</v>
      </c>
      <c r="B42" s="2">
        <v>602.73767862266857</v>
      </c>
      <c r="C42" s="2">
        <v>509.58332855093255</v>
      </c>
      <c r="D42" s="2">
        <v>0</v>
      </c>
      <c r="E42" s="2">
        <v>0</v>
      </c>
      <c r="F42" s="2">
        <v>0</v>
      </c>
      <c r="G42" s="2">
        <v>0</v>
      </c>
      <c r="H42" s="2">
        <v>0</v>
      </c>
      <c r="I42" s="2">
        <v>0</v>
      </c>
    </row>
    <row r="43" spans="1:9" s="237" customFormat="1" ht="18.75" thickBot="1">
      <c r="A43" s="230" t="s">
        <v>110</v>
      </c>
      <c r="B43" s="3"/>
      <c r="C43" s="3">
        <v>13045.171220946915</v>
      </c>
      <c r="D43" s="3">
        <v>14149.041152737753</v>
      </c>
      <c r="E43" s="3">
        <v>18060.828498542276</v>
      </c>
      <c r="F43" s="3">
        <v>12015.088867346938</v>
      </c>
      <c r="G43" s="3">
        <v>17408.254371720115</v>
      </c>
      <c r="H43" s="3">
        <v>20108.58632361516</v>
      </c>
      <c r="I43" s="3">
        <v>8228.716639941691</v>
      </c>
    </row>
    <row r="44" spans="1:9" ht="19.5" thickTop="1" thickBot="1">
      <c r="A44" s="118" t="s">
        <v>467</v>
      </c>
      <c r="B44" s="1">
        <v>31750.587137733142</v>
      </c>
      <c r="C44" s="1">
        <v>36435.078652797711</v>
      </c>
      <c r="D44" s="1">
        <v>46941.704995677232</v>
      </c>
      <c r="E44" s="1">
        <v>61897.138654518953</v>
      </c>
      <c r="F44" s="1">
        <v>57158.437838192418</v>
      </c>
      <c r="G44" s="1">
        <v>62701.106618075799</v>
      </c>
      <c r="H44" s="1">
        <v>65079.938750728863</v>
      </c>
      <c r="I44" s="1">
        <v>72773.387841107862</v>
      </c>
    </row>
    <row r="45" spans="1:9" s="236" customFormat="1" ht="18.75" thickTop="1">
      <c r="A45" s="228" t="s">
        <v>150</v>
      </c>
      <c r="B45" s="2">
        <v>14603.2281205165</v>
      </c>
      <c r="C45" s="2">
        <v>28258.837876614059</v>
      </c>
      <c r="D45" s="2">
        <v>28380.994236311239</v>
      </c>
      <c r="E45" s="2">
        <v>33135.145772594755</v>
      </c>
      <c r="F45" s="2">
        <v>38867.784256559768</v>
      </c>
      <c r="G45" s="2">
        <v>45767.594752186589</v>
      </c>
      <c r="H45" s="2">
        <v>45767.594752186589</v>
      </c>
      <c r="I45" s="2">
        <v>55543.236151603494</v>
      </c>
    </row>
    <row r="46" spans="1:9" s="236" customFormat="1">
      <c r="A46" s="228" t="s">
        <v>154</v>
      </c>
      <c r="B46" s="2">
        <v>11526.960674318509</v>
      </c>
      <c r="C46" s="2">
        <v>715.04981635581055</v>
      </c>
      <c r="D46" s="2">
        <v>747.7291484149855</v>
      </c>
      <c r="E46" s="2">
        <v>756.51890816326534</v>
      </c>
      <c r="F46" s="2">
        <v>756.2642448979592</v>
      </c>
      <c r="G46" s="2">
        <v>806.0536895043731</v>
      </c>
      <c r="H46" s="2">
        <v>806.0536895043731</v>
      </c>
      <c r="I46" s="2">
        <v>806.0536895043731</v>
      </c>
    </row>
    <row r="47" spans="1:9" s="236" customFormat="1">
      <c r="A47" s="228" t="s">
        <v>158</v>
      </c>
      <c r="B47" s="2">
        <v>0</v>
      </c>
      <c r="C47" s="2">
        <v>0</v>
      </c>
      <c r="D47" s="2">
        <v>0</v>
      </c>
      <c r="E47" s="2">
        <v>0</v>
      </c>
      <c r="F47" s="2">
        <v>0</v>
      </c>
      <c r="G47" s="2">
        <v>0</v>
      </c>
      <c r="H47" s="2">
        <v>0</v>
      </c>
      <c r="I47" s="2">
        <v>0</v>
      </c>
    </row>
    <row r="48" spans="1:9" s="236" customFormat="1">
      <c r="A48" s="228" t="s">
        <v>468</v>
      </c>
      <c r="B48" s="2">
        <v>2266.9393098995697</v>
      </c>
      <c r="C48" s="2">
        <v>1649.666411764706</v>
      </c>
      <c r="D48" s="2">
        <v>2240.4513933717581</v>
      </c>
      <c r="E48" s="2">
        <v>3310.5673134110789</v>
      </c>
      <c r="F48" s="2">
        <v>4840.4576909620992</v>
      </c>
      <c r="G48" s="2">
        <v>6109.8399475218657</v>
      </c>
      <c r="H48" s="2">
        <v>6109.8399475218657</v>
      </c>
      <c r="I48" s="2">
        <v>7349.4740758017488</v>
      </c>
    </row>
    <row r="49" spans="1:9" s="236" customFormat="1">
      <c r="A49" s="228" t="s">
        <v>166</v>
      </c>
      <c r="B49" s="2">
        <v>3353.4590329985654</v>
      </c>
      <c r="C49" s="2">
        <v>5811.5245480631274</v>
      </c>
      <c r="D49" s="2">
        <v>15572.530217579249</v>
      </c>
      <c r="E49" s="2">
        <v>24694.906660349854</v>
      </c>
      <c r="F49" s="2">
        <v>12693.931645772594</v>
      </c>
      <c r="G49" s="2">
        <v>10017.618228862973</v>
      </c>
      <c r="H49" s="2">
        <v>12396.450361516036</v>
      </c>
      <c r="I49" s="2">
        <v>9074.6239241982494</v>
      </c>
    </row>
    <row r="50" spans="1:9" s="236" customFormat="1">
      <c r="A50" s="229" t="s">
        <v>469</v>
      </c>
      <c r="B50" s="2">
        <v>0.10739024390243902</v>
      </c>
      <c r="C50" s="2">
        <v>0.10736441893830703</v>
      </c>
      <c r="D50" s="2">
        <v>5252.9925533141213</v>
      </c>
      <c r="E50" s="2">
        <v>9396.0030058309039</v>
      </c>
      <c r="F50" s="2">
        <v>0.1090860058309038</v>
      </c>
      <c r="G50" s="2">
        <v>0.1090860058309038</v>
      </c>
      <c r="H50" s="2">
        <v>0.1090860058309038</v>
      </c>
      <c r="I50" s="2">
        <v>0.1090860058309038</v>
      </c>
    </row>
    <row r="51" spans="1:9" s="237" customFormat="1" ht="18.75" thickBot="1">
      <c r="A51" s="231" t="s">
        <v>470</v>
      </c>
      <c r="B51" s="3">
        <v>3353.3516427546624</v>
      </c>
      <c r="C51" s="3">
        <v>5811.4171836441901</v>
      </c>
      <c r="D51" s="3">
        <v>10319.53766426513</v>
      </c>
      <c r="E51" s="3">
        <v>15298.903654518948</v>
      </c>
      <c r="F51" s="3">
        <v>12693.822559766764</v>
      </c>
      <c r="G51" s="3">
        <v>10017.509142857143</v>
      </c>
      <c r="H51" s="3">
        <v>12396.341275510205</v>
      </c>
      <c r="I51" s="3">
        <v>9074.5148381924191</v>
      </c>
    </row>
    <row r="52" spans="1:9" ht="19.5" thickTop="1" thickBot="1">
      <c r="A52" s="118" t="s">
        <v>471</v>
      </c>
      <c r="B52" s="1">
        <v>316997.0269411765</v>
      </c>
      <c r="C52" s="1">
        <v>444045.60829985654</v>
      </c>
      <c r="D52" s="1">
        <v>486122.41264697403</v>
      </c>
      <c r="E52" s="1">
        <v>591992.75876093295</v>
      </c>
      <c r="F52" s="1">
        <v>715805.21146064135</v>
      </c>
      <c r="G52" s="1">
        <v>814643.86267638486</v>
      </c>
      <c r="H52" s="1">
        <v>834333.20943877555</v>
      </c>
      <c r="I52" s="1">
        <v>854535.65940524789</v>
      </c>
    </row>
    <row r="53" spans="1:9" s="236" customFormat="1" ht="18.75" thickTop="1">
      <c r="A53" s="232" t="s">
        <v>472</v>
      </c>
      <c r="B53" s="2">
        <v>2772.0579928263992</v>
      </c>
      <c r="C53" s="2">
        <v>3480.749773314204</v>
      </c>
      <c r="D53" s="2">
        <v>4175.0247435158499</v>
      </c>
      <c r="E53" s="2">
        <v>8243.4030320699712</v>
      </c>
      <c r="F53" s="2">
        <v>9339.7070189504375</v>
      </c>
      <c r="G53" s="2">
        <v>12268.016244897959</v>
      </c>
      <c r="H53" s="2">
        <v>12580.922153061223</v>
      </c>
      <c r="I53" s="2">
        <v>14156.190578717202</v>
      </c>
    </row>
    <row r="54" spans="1:9" s="237" customFormat="1">
      <c r="A54" s="231" t="s">
        <v>473</v>
      </c>
      <c r="B54" s="3">
        <v>0</v>
      </c>
      <c r="C54" s="3">
        <v>0</v>
      </c>
      <c r="D54" s="3">
        <v>0</v>
      </c>
      <c r="E54" s="3">
        <v>0</v>
      </c>
      <c r="F54" s="3">
        <v>0</v>
      </c>
      <c r="G54" s="3">
        <v>0</v>
      </c>
      <c r="H54" s="3">
        <v>0</v>
      </c>
      <c r="I54" s="3">
        <v>0</v>
      </c>
    </row>
    <row r="55" spans="1:9" s="237" customFormat="1">
      <c r="A55" s="231" t="s">
        <v>474</v>
      </c>
      <c r="B55" s="3">
        <v>2656.771253945481</v>
      </c>
      <c r="C55" s="3">
        <v>2863.3495853658533</v>
      </c>
      <c r="D55" s="3">
        <v>3408.6627363112393</v>
      </c>
      <c r="E55" s="3">
        <v>3596.509072886297</v>
      </c>
      <c r="F55" s="3">
        <v>3519.9357040816326</v>
      </c>
      <c r="G55" s="3">
        <v>3596.6043731778423</v>
      </c>
      <c r="H55" s="3">
        <v>3728.2591997084551</v>
      </c>
      <c r="I55" s="3">
        <v>2764.9683571428568</v>
      </c>
    </row>
    <row r="56" spans="1:9" s="237" customFormat="1">
      <c r="A56" s="231" t="s">
        <v>475</v>
      </c>
      <c r="B56" s="3">
        <v>0</v>
      </c>
      <c r="C56" s="3">
        <v>0</v>
      </c>
      <c r="D56" s="3">
        <v>0</v>
      </c>
      <c r="E56" s="3">
        <v>0</v>
      </c>
      <c r="F56" s="3">
        <v>0</v>
      </c>
      <c r="G56" s="3">
        <v>0</v>
      </c>
      <c r="H56" s="3">
        <v>0</v>
      </c>
      <c r="I56" s="3">
        <v>0</v>
      </c>
    </row>
    <row r="57" spans="1:9" s="237" customFormat="1">
      <c r="A57" s="231" t="s">
        <v>476</v>
      </c>
      <c r="B57" s="3">
        <v>115.28673888091821</v>
      </c>
      <c r="C57" s="3">
        <v>617.40018794835009</v>
      </c>
      <c r="D57" s="3">
        <v>766.36200720461102</v>
      </c>
      <c r="E57" s="3">
        <v>4646.8939591836734</v>
      </c>
      <c r="F57" s="3">
        <v>5819.7713148688044</v>
      </c>
      <c r="G57" s="3">
        <v>8671.4118717201163</v>
      </c>
      <c r="H57" s="3">
        <v>8852.6629533527703</v>
      </c>
      <c r="I57" s="3">
        <v>11391.222221574344</v>
      </c>
    </row>
    <row r="58" spans="1:9" s="237" customFormat="1">
      <c r="A58" s="231" t="s">
        <v>477</v>
      </c>
      <c r="B58" s="3">
        <v>0</v>
      </c>
      <c r="C58" s="3">
        <v>0</v>
      </c>
      <c r="D58" s="3">
        <v>0</v>
      </c>
      <c r="E58" s="3">
        <v>0</v>
      </c>
      <c r="F58" s="3">
        <v>0</v>
      </c>
      <c r="G58" s="3">
        <v>0</v>
      </c>
      <c r="H58" s="3">
        <v>0</v>
      </c>
      <c r="I58" s="3">
        <v>0</v>
      </c>
    </row>
    <row r="59" spans="1:9" s="237" customFormat="1" ht="18.75" thickBot="1">
      <c r="A59" s="230" t="s">
        <v>478</v>
      </c>
      <c r="B59" s="3">
        <v>860262.05253658548</v>
      </c>
      <c r="C59" s="3">
        <v>1113320.099342898</v>
      </c>
      <c r="D59" s="3">
        <v>1412747.1994409221</v>
      </c>
      <c r="E59" s="3">
        <v>1645645.8511865889</v>
      </c>
      <c r="F59" s="3">
        <v>1836723.0365728862</v>
      </c>
      <c r="G59" s="3">
        <v>1751709.4341763849</v>
      </c>
      <c r="H59" s="3">
        <v>1655293.0089664725</v>
      </c>
      <c r="I59" s="3">
        <v>1845484.3091078717</v>
      </c>
    </row>
    <row r="60" spans="1:9" ht="19.5" thickTop="1" thickBot="1">
      <c r="A60" s="233" t="s">
        <v>479</v>
      </c>
      <c r="B60" s="1"/>
      <c r="C60" s="1"/>
      <c r="D60" s="1"/>
      <c r="E60" s="1"/>
      <c r="F60" s="1"/>
      <c r="G60" s="1"/>
      <c r="H60" s="1"/>
      <c r="I60" s="1"/>
    </row>
    <row r="61" spans="1:9" ht="18.75" thickTop="1">
      <c r="A61" s="126" t="s">
        <v>480</v>
      </c>
      <c r="B61" s="4">
        <v>42925.898017216641</v>
      </c>
      <c r="C61" s="4">
        <v>52775.129789096129</v>
      </c>
      <c r="D61" s="4">
        <v>62349.472793948131</v>
      </c>
      <c r="E61" s="4">
        <v>72546.223297376084</v>
      </c>
      <c r="F61" s="4">
        <v>83905.141972303187</v>
      </c>
      <c r="G61" s="4">
        <v>71820.573189504372</v>
      </c>
      <c r="H61" s="4">
        <v>97734.411236151602</v>
      </c>
      <c r="I61" s="4">
        <v>78142.141112244892</v>
      </c>
    </row>
    <row r="62" spans="1:9">
      <c r="A62" s="123" t="s">
        <v>481</v>
      </c>
      <c r="B62" s="4">
        <v>-12189.176962697275</v>
      </c>
      <c r="C62" s="4">
        <v>-14885.367427546629</v>
      </c>
      <c r="D62" s="4">
        <v>-10162.904857348702</v>
      </c>
      <c r="E62" s="4">
        <v>-8731.9558804664721</v>
      </c>
      <c r="F62" s="4">
        <v>-10544.661772594754</v>
      </c>
      <c r="G62" s="4">
        <v>-10124.55180174927</v>
      </c>
      <c r="H62" s="4">
        <v>-13901.27451166181</v>
      </c>
      <c r="I62" s="4">
        <v>-11701.852421282798</v>
      </c>
    </row>
    <row r="63" spans="1:9">
      <c r="A63" s="121" t="s">
        <v>482</v>
      </c>
      <c r="B63" s="4">
        <v>30736.72105451937</v>
      </c>
      <c r="C63" s="4">
        <v>37889.762361549496</v>
      </c>
      <c r="D63" s="4">
        <v>52186.567936599422</v>
      </c>
      <c r="E63" s="4">
        <v>63814.267416909621</v>
      </c>
      <c r="F63" s="4">
        <v>73360.480199708458</v>
      </c>
      <c r="G63" s="4">
        <v>61696.021387755107</v>
      </c>
      <c r="H63" s="4">
        <v>83833.136724489785</v>
      </c>
      <c r="I63" s="4">
        <v>66440.288690962101</v>
      </c>
    </row>
    <row r="64" spans="1:9">
      <c r="A64" s="126" t="s">
        <v>483</v>
      </c>
      <c r="B64" s="4">
        <v>10678.719296987088</v>
      </c>
      <c r="C64" s="4">
        <v>9240.4487116212349</v>
      </c>
      <c r="D64" s="4">
        <v>10012.121308357348</v>
      </c>
      <c r="E64" s="4">
        <v>9823.9515772594732</v>
      </c>
      <c r="F64" s="4">
        <v>8571.4938163265306</v>
      </c>
      <c r="G64" s="4">
        <v>6244.9032725947518</v>
      </c>
      <c r="H64" s="4">
        <v>8261.6333367346942</v>
      </c>
      <c r="I64" s="4">
        <v>5686.5200539358602</v>
      </c>
    </row>
    <row r="65" spans="1:9">
      <c r="A65" s="123" t="s">
        <v>484</v>
      </c>
      <c r="B65" s="4">
        <v>-960.70542180774748</v>
      </c>
      <c r="C65" s="4">
        <v>-795.40513916786233</v>
      </c>
      <c r="D65" s="4">
        <v>-372.70101873198843</v>
      </c>
      <c r="E65" s="4">
        <v>-957.33553498542267</v>
      </c>
      <c r="F65" s="4">
        <v>-1019.8086166180759</v>
      </c>
      <c r="G65" s="4">
        <v>-1051.1378396501459</v>
      </c>
      <c r="H65" s="4">
        <v>-1371.7548556851314</v>
      </c>
      <c r="I65" s="4">
        <v>-1266.5808440233236</v>
      </c>
    </row>
    <row r="66" spans="1:9">
      <c r="A66" s="127" t="s">
        <v>485</v>
      </c>
      <c r="B66" s="4">
        <v>40454.734929698709</v>
      </c>
      <c r="C66" s="4">
        <v>46334.80593400287</v>
      </c>
      <c r="D66" s="4">
        <v>61825.988226224785</v>
      </c>
      <c r="E66" s="4">
        <v>72680.883459183664</v>
      </c>
      <c r="F66" s="4">
        <v>80912.165399416917</v>
      </c>
      <c r="G66" s="4">
        <v>66889.786820699708</v>
      </c>
      <c r="H66" s="4">
        <v>90723.015205539356</v>
      </c>
      <c r="I66" s="4">
        <v>70860.227900874626</v>
      </c>
    </row>
    <row r="67" spans="1:9">
      <c r="A67" s="126" t="s">
        <v>486</v>
      </c>
      <c r="B67" s="4">
        <v>3733.1803644189381</v>
      </c>
      <c r="C67" s="4">
        <v>2114.8387833572456</v>
      </c>
      <c r="D67" s="4">
        <v>3681.7687247838617</v>
      </c>
      <c r="E67" s="4">
        <v>9476.717890670554</v>
      </c>
      <c r="F67" s="4">
        <v>14642.476148688045</v>
      </c>
      <c r="G67" s="4">
        <v>7072.2504110787177</v>
      </c>
      <c r="H67" s="4">
        <v>9423.3831559766768</v>
      </c>
      <c r="I67" s="4">
        <v>14181.262564139943</v>
      </c>
    </row>
    <row r="68" spans="1:9">
      <c r="A68" s="126" t="s">
        <v>487</v>
      </c>
      <c r="B68" s="4">
        <v>-5659.0104404591111</v>
      </c>
      <c r="C68" s="4">
        <v>-6142.648054519369</v>
      </c>
      <c r="D68" s="4">
        <v>-15099.983691642652</v>
      </c>
      <c r="E68" s="4">
        <v>-18603.759809037903</v>
      </c>
      <c r="F68" s="4">
        <v>-24983.839466472306</v>
      </c>
      <c r="G68" s="4">
        <v>-12107.104822157435</v>
      </c>
      <c r="H68" s="4">
        <v>-15047.667186588924</v>
      </c>
      <c r="I68" s="4">
        <v>-19590.815357142859</v>
      </c>
    </row>
    <row r="69" spans="1:9">
      <c r="A69" s="121" t="s">
        <v>488</v>
      </c>
      <c r="B69" s="4">
        <v>38528.904853658532</v>
      </c>
      <c r="C69" s="4">
        <v>42306.996662840742</v>
      </c>
      <c r="D69" s="4">
        <v>50407.773259365997</v>
      </c>
      <c r="E69" s="4">
        <v>63553.841540816327</v>
      </c>
      <c r="F69" s="4">
        <v>70570.802081632646</v>
      </c>
      <c r="G69" s="4">
        <v>61854.932409620982</v>
      </c>
      <c r="H69" s="4">
        <v>85098.731174927118</v>
      </c>
      <c r="I69" s="4">
        <v>65450.675107871721</v>
      </c>
    </row>
    <row r="70" spans="1:9">
      <c r="A70" s="123" t="s">
        <v>489</v>
      </c>
      <c r="B70" s="4">
        <v>-32320.641134863705</v>
      </c>
      <c r="C70" s="4">
        <v>-35441.973169296987</v>
      </c>
      <c r="D70" s="4">
        <v>-38445.389172910669</v>
      </c>
      <c r="E70" s="4">
        <v>-45475.996874635566</v>
      </c>
      <c r="F70" s="4">
        <v>-52673.360568513119</v>
      </c>
      <c r="G70" s="4">
        <v>-50841.484300291544</v>
      </c>
      <c r="H70" s="4">
        <v>-67007.98489504373</v>
      </c>
      <c r="I70" s="4">
        <v>-54434.772647230326</v>
      </c>
    </row>
    <row r="71" spans="1:9">
      <c r="A71" s="127" t="s">
        <v>490</v>
      </c>
      <c r="B71" s="4">
        <v>6208.2637187948339</v>
      </c>
      <c r="C71" s="4">
        <v>6865.0234935437593</v>
      </c>
      <c r="D71" s="4">
        <v>11962.384086455333</v>
      </c>
      <c r="E71" s="4">
        <v>18077.844666180757</v>
      </c>
      <c r="F71" s="4">
        <v>17897.441513119535</v>
      </c>
      <c r="G71" s="4">
        <v>11013.448109329445</v>
      </c>
      <c r="H71" s="4">
        <v>18090.746279883384</v>
      </c>
      <c r="I71" s="4">
        <v>11015.902460641399</v>
      </c>
    </row>
    <row r="72" spans="1:9">
      <c r="A72" s="127" t="s">
        <v>491</v>
      </c>
      <c r="B72" s="4">
        <v>-11519.964797704446</v>
      </c>
      <c r="C72" s="4">
        <v>18.184489239598278</v>
      </c>
      <c r="D72" s="4">
        <v>-686.46976657060509</v>
      </c>
      <c r="E72" s="4">
        <v>-1487.5649037900876</v>
      </c>
      <c r="F72" s="4">
        <v>1.5247157434402332</v>
      </c>
      <c r="G72" s="4">
        <v>0.62448979591836729</v>
      </c>
      <c r="H72" s="4">
        <v>0.86006997084548109</v>
      </c>
      <c r="I72" s="4">
        <v>0.97206413994169094</v>
      </c>
    </row>
    <row r="73" spans="1:9">
      <c r="A73" s="128" t="s">
        <v>492</v>
      </c>
      <c r="B73" s="4">
        <v>-11516.97200430416</v>
      </c>
      <c r="C73" s="4">
        <v>18.184489239598278</v>
      </c>
      <c r="D73" s="4">
        <v>-686.46976657060509</v>
      </c>
      <c r="E73" s="4">
        <v>-1508.3012157434403</v>
      </c>
      <c r="F73" s="4">
        <v>-1.370262390670554E-3</v>
      </c>
      <c r="G73" s="4">
        <v>-1.151603498542274E-4</v>
      </c>
      <c r="H73" s="4">
        <v>0</v>
      </c>
      <c r="I73" s="4">
        <v>3.2069970845481048E-5</v>
      </c>
    </row>
    <row r="74" spans="1:9">
      <c r="A74" s="128" t="s">
        <v>493</v>
      </c>
      <c r="B74" s="4">
        <v>-2.9927934002869443</v>
      </c>
      <c r="C74" s="4">
        <v>0</v>
      </c>
      <c r="D74" s="4">
        <v>0</v>
      </c>
      <c r="E74" s="4">
        <v>20.736311953352772</v>
      </c>
      <c r="F74" s="4">
        <v>1.526086005830904</v>
      </c>
      <c r="G74" s="4">
        <v>0.62460495626822155</v>
      </c>
      <c r="H74" s="4">
        <v>0.86006997084548109</v>
      </c>
      <c r="I74" s="4">
        <v>0.97203206997084546</v>
      </c>
    </row>
    <row r="75" spans="1:9">
      <c r="A75" s="121" t="s">
        <v>494</v>
      </c>
      <c r="B75" s="4">
        <v>10656.206474892395</v>
      </c>
      <c r="C75" s="4">
        <v>-0.16506025824964132</v>
      </c>
      <c r="D75" s="4">
        <v>673.74315561959656</v>
      </c>
      <c r="E75" s="4">
        <v>1512.6351355685129</v>
      </c>
      <c r="F75" s="4">
        <v>-0.29111516034985424</v>
      </c>
      <c r="G75" s="4">
        <v>-0.18252769679300293</v>
      </c>
      <c r="H75" s="4">
        <v>-0.24716034985422738</v>
      </c>
      <c r="I75" s="4">
        <v>-0.16056705539358601</v>
      </c>
    </row>
    <row r="76" spans="1:9">
      <c r="A76" s="121" t="s">
        <v>495</v>
      </c>
      <c r="B76" s="4">
        <v>10656.206474892395</v>
      </c>
      <c r="C76" s="4">
        <v>-0.16506025824964132</v>
      </c>
      <c r="D76" s="4">
        <v>673.82271469740635</v>
      </c>
      <c r="E76" s="4">
        <v>1513.1242813411077</v>
      </c>
      <c r="F76" s="4">
        <v>4.3731778425655976E-6</v>
      </c>
      <c r="G76" s="4">
        <v>0</v>
      </c>
      <c r="H76" s="4">
        <v>0</v>
      </c>
      <c r="I76" s="4">
        <v>0</v>
      </c>
    </row>
    <row r="77" spans="1:9">
      <c r="A77" s="123" t="s">
        <v>496</v>
      </c>
      <c r="B77" s="4">
        <v>0</v>
      </c>
      <c r="C77" s="4">
        <v>0</v>
      </c>
      <c r="D77" s="4">
        <v>-7.9559077809798262E-2</v>
      </c>
      <c r="E77" s="4">
        <v>-0.48914577259475217</v>
      </c>
      <c r="F77" s="4">
        <v>-0.29111953352769676</v>
      </c>
      <c r="G77" s="4">
        <v>-0.18252769679300293</v>
      </c>
      <c r="H77" s="4">
        <v>-0.24716034985422738</v>
      </c>
      <c r="I77" s="4">
        <v>-0.16056705539358601</v>
      </c>
    </row>
    <row r="78" spans="1:9">
      <c r="A78" s="121" t="s">
        <v>497</v>
      </c>
      <c r="B78" s="4">
        <v>5344.5053959827837</v>
      </c>
      <c r="C78" s="4">
        <v>6883.0429225251073</v>
      </c>
      <c r="D78" s="4">
        <v>11949.657475504322</v>
      </c>
      <c r="E78" s="4">
        <v>18102.914897959185</v>
      </c>
      <c r="F78" s="4">
        <v>17898.675113702622</v>
      </c>
      <c r="G78" s="4">
        <v>11013.890071428572</v>
      </c>
      <c r="H78" s="4">
        <v>18091.359189504372</v>
      </c>
      <c r="I78" s="4">
        <v>11016.713957725948</v>
      </c>
    </row>
    <row r="79" spans="1:9">
      <c r="A79" s="129" t="s">
        <v>498</v>
      </c>
      <c r="B79" s="4">
        <v>3.1467417503586801</v>
      </c>
      <c r="C79" s="4">
        <v>26.690919655667145</v>
      </c>
      <c r="D79" s="4">
        <v>4.3688760806916423E-2</v>
      </c>
      <c r="E79" s="4">
        <v>9.4071516034985407</v>
      </c>
      <c r="F79" s="4">
        <v>7.6108600583090382</v>
      </c>
      <c r="G79" s="4">
        <v>32.358731778425657</v>
      </c>
      <c r="H79" s="4">
        <v>41.69628279883382</v>
      </c>
      <c r="I79" s="4">
        <v>5.0682113702623903</v>
      </c>
    </row>
    <row r="80" spans="1:9">
      <c r="A80" s="127" t="s">
        <v>499</v>
      </c>
      <c r="B80" s="4">
        <v>5347.6521377331419</v>
      </c>
      <c r="C80" s="4">
        <v>6909.7338421807754</v>
      </c>
      <c r="D80" s="4">
        <v>11949.701164265131</v>
      </c>
      <c r="E80" s="4">
        <v>18112.322049562685</v>
      </c>
      <c r="F80" s="4">
        <v>17906.285973760932</v>
      </c>
      <c r="G80" s="4">
        <v>11046.248803206998</v>
      </c>
      <c r="H80" s="4">
        <v>18133.055472303207</v>
      </c>
      <c r="I80" s="4">
        <v>11021.78216909621</v>
      </c>
    </row>
    <row r="81" spans="1:9">
      <c r="A81" s="126" t="s">
        <v>500</v>
      </c>
      <c r="B81" s="4">
        <v>-39.026144906743184</v>
      </c>
      <c r="C81" s="4">
        <v>-47.89011621233859</v>
      </c>
      <c r="D81" s="4">
        <v>-0.88698703170028814</v>
      </c>
      <c r="E81" s="4">
        <v>-33.283263848396501</v>
      </c>
      <c r="F81" s="4">
        <v>146.1725947521866</v>
      </c>
      <c r="G81" s="4">
        <v>253.50434402332363</v>
      </c>
      <c r="H81" s="4">
        <v>759.01772886297374</v>
      </c>
      <c r="I81" s="4">
        <v>79.263281341107856</v>
      </c>
    </row>
    <row r="82" spans="1:9">
      <c r="A82" s="121" t="s">
        <v>501</v>
      </c>
      <c r="B82" s="4">
        <v>5308.6259928263989</v>
      </c>
      <c r="C82" s="4">
        <v>6861.843725968436</v>
      </c>
      <c r="D82" s="4">
        <v>11948.814177233429</v>
      </c>
      <c r="E82" s="4">
        <v>18079.038785714285</v>
      </c>
      <c r="F82" s="4">
        <v>18052.458568513121</v>
      </c>
      <c r="G82" s="4">
        <v>11299.753147230322</v>
      </c>
      <c r="H82" s="4">
        <v>18892.073201166182</v>
      </c>
      <c r="I82" s="4">
        <v>11101.045450437319</v>
      </c>
    </row>
    <row r="83" spans="1:9">
      <c r="A83" s="126" t="s">
        <v>502</v>
      </c>
      <c r="B83" s="4">
        <v>-952.60806599713055</v>
      </c>
      <c r="C83" s="4">
        <v>0</v>
      </c>
      <c r="D83" s="4">
        <v>0</v>
      </c>
      <c r="E83" s="4">
        <v>0</v>
      </c>
      <c r="F83" s="4">
        <v>0</v>
      </c>
      <c r="G83" s="4">
        <v>0</v>
      </c>
      <c r="H83" s="4">
        <v>0</v>
      </c>
      <c r="I83" s="4">
        <v>0</v>
      </c>
    </row>
    <row r="84" spans="1:9">
      <c r="A84" s="121" t="s">
        <v>503</v>
      </c>
      <c r="B84" s="4">
        <v>4356.0179268292686</v>
      </c>
      <c r="C84" s="4">
        <v>6861.843725968436</v>
      </c>
      <c r="D84" s="4">
        <v>11948.814177233429</v>
      </c>
      <c r="E84" s="4">
        <v>18079.038785714285</v>
      </c>
      <c r="F84" s="4">
        <v>18052.458568513121</v>
      </c>
      <c r="G84" s="4">
        <v>11299.753147230322</v>
      </c>
      <c r="H84" s="4">
        <v>18892.073201166182</v>
      </c>
      <c r="I84" s="4">
        <v>11101.045450437319</v>
      </c>
    </row>
    <row r="85" spans="1:9" ht="18.75" thickBot="1">
      <c r="A85" s="126" t="s">
        <v>504</v>
      </c>
      <c r="B85" s="4">
        <v>-1002.6662840746054</v>
      </c>
      <c r="C85" s="4">
        <v>-1050.4265423242468</v>
      </c>
      <c r="D85" s="4">
        <v>-1629.2765129682998</v>
      </c>
      <c r="E85" s="4">
        <v>-2780.1351311953349</v>
      </c>
      <c r="F85" s="4">
        <v>-5358.6360087463563</v>
      </c>
      <c r="G85" s="4">
        <v>-1282.2440043731776</v>
      </c>
      <c r="H85" s="4">
        <v>-6495.7319256559767</v>
      </c>
      <c r="I85" s="4">
        <v>-2026.5306122448981</v>
      </c>
    </row>
    <row r="86" spans="1:9" ht="19.5" thickTop="1" thickBot="1">
      <c r="A86" s="118" t="s">
        <v>505</v>
      </c>
      <c r="B86" s="1">
        <v>3353.3516427546624</v>
      </c>
      <c r="C86" s="1">
        <v>5811.4171836441901</v>
      </c>
      <c r="D86" s="1">
        <v>10319.53766426513</v>
      </c>
      <c r="E86" s="1">
        <v>15298.903654518948</v>
      </c>
      <c r="F86" s="1">
        <v>12693.822559766764</v>
      </c>
      <c r="G86" s="1">
        <v>10017.509142857143</v>
      </c>
      <c r="H86" s="1">
        <v>12396.341275510205</v>
      </c>
      <c r="I86" s="1">
        <v>9074.5148381924191</v>
      </c>
    </row>
    <row r="87" spans="1:9" ht="19.5" thickTop="1" thickBot="1">
      <c r="A87" s="234"/>
      <c r="B87" s="5"/>
      <c r="C87" s="5"/>
      <c r="D87" s="5"/>
      <c r="E87" s="5"/>
      <c r="F87" s="5"/>
      <c r="G87" s="5"/>
      <c r="H87" s="5"/>
      <c r="I87" s="5"/>
    </row>
    <row r="88" spans="1:9" ht="18.75" thickTop="1">
      <c r="A88" s="235"/>
      <c r="B88" s="130"/>
      <c r="C88" s="130"/>
      <c r="D88" s="130"/>
      <c r="E88" s="130"/>
      <c r="F88" s="130"/>
      <c r="G88" s="130"/>
      <c r="H88" s="130"/>
    </row>
    <row r="89" spans="1:9">
      <c r="A89" s="235"/>
      <c r="B89" s="130"/>
      <c r="C89" s="130"/>
      <c r="D89" s="130"/>
      <c r="E89" s="130"/>
      <c r="F89" s="130"/>
      <c r="G89" s="130"/>
      <c r="H89" s="130"/>
    </row>
    <row r="90" spans="1:9" ht="19.5">
      <c r="A90" s="238"/>
      <c r="B90" s="130"/>
      <c r="C90" s="130"/>
      <c r="D90" s="130"/>
      <c r="E90" s="130"/>
      <c r="F90" s="130"/>
      <c r="G90" s="130"/>
      <c r="H90" s="130"/>
    </row>
    <row r="91" spans="1:9" ht="19.5">
      <c r="A91" s="238"/>
      <c r="B91" s="130"/>
      <c r="C91" s="130"/>
      <c r="D91" s="130"/>
      <c r="E91" s="130"/>
      <c r="F91" s="130"/>
      <c r="G91" s="130"/>
      <c r="H91" s="130"/>
    </row>
    <row r="92" spans="1:9" ht="19.5">
      <c r="A92" s="238"/>
      <c r="B92" s="130"/>
      <c r="C92" s="130"/>
      <c r="D92" s="130"/>
      <c r="E92" s="130"/>
      <c r="F92" s="130"/>
      <c r="G92" s="130"/>
      <c r="H92" s="130"/>
    </row>
    <row r="93" spans="1:9" ht="19.5">
      <c r="A93" s="239"/>
      <c r="B93" s="130"/>
      <c r="C93" s="130"/>
      <c r="D93" s="130"/>
      <c r="E93" s="130"/>
      <c r="F93" s="130"/>
      <c r="G93" s="130"/>
      <c r="H93" s="130"/>
    </row>
    <row r="94" spans="1:9" ht="19.5">
      <c r="A94" s="239"/>
      <c r="B94" s="130"/>
      <c r="C94" s="130"/>
      <c r="D94" s="130"/>
      <c r="E94" s="130"/>
      <c r="F94" s="130"/>
      <c r="G94" s="130"/>
      <c r="H94" s="130"/>
    </row>
    <row r="95" spans="1:9" ht="19.5">
      <c r="A95" s="240"/>
      <c r="B95" s="130"/>
      <c r="C95" s="130"/>
      <c r="D95" s="130"/>
      <c r="E95" s="130"/>
      <c r="F95" s="130"/>
      <c r="G95" s="130"/>
      <c r="H95" s="130"/>
    </row>
    <row r="96" spans="1:9" ht="19.5">
      <c r="A96" s="238"/>
      <c r="B96" s="130"/>
      <c r="C96" s="130"/>
      <c r="D96" s="130"/>
      <c r="E96" s="130"/>
      <c r="F96" s="130"/>
      <c r="G96" s="130"/>
      <c r="H96" s="130"/>
    </row>
    <row r="97" spans="1:8" ht="19.5">
      <c r="A97" s="238"/>
      <c r="B97" s="130"/>
      <c r="C97" s="130"/>
      <c r="D97" s="130"/>
      <c r="E97" s="130"/>
      <c r="F97" s="130"/>
      <c r="G97" s="130"/>
      <c r="H97" s="130"/>
    </row>
    <row r="98" spans="1:8" ht="19.5">
      <c r="A98" s="238"/>
      <c r="B98" s="130"/>
      <c r="C98" s="130"/>
      <c r="D98" s="130"/>
      <c r="E98" s="130"/>
      <c r="F98" s="130"/>
      <c r="G98" s="130"/>
      <c r="H98" s="130"/>
    </row>
    <row r="99" spans="1:8" ht="19.5">
      <c r="A99" s="238"/>
      <c r="B99" s="130"/>
      <c r="C99" s="130"/>
      <c r="D99" s="130"/>
      <c r="E99" s="130"/>
      <c r="F99" s="130"/>
      <c r="G99" s="130"/>
      <c r="H99" s="130"/>
    </row>
    <row r="100" spans="1:8" ht="19.5">
      <c r="A100" s="238"/>
      <c r="B100" s="130"/>
      <c r="C100" s="130"/>
      <c r="D100" s="130"/>
      <c r="E100" s="130"/>
      <c r="F100" s="130"/>
      <c r="G100" s="130"/>
      <c r="H100" s="130"/>
    </row>
    <row r="101" spans="1:8" ht="19.5">
      <c r="A101" s="241"/>
      <c r="B101" s="130"/>
      <c r="C101" s="130"/>
      <c r="D101" s="130"/>
      <c r="E101" s="130"/>
      <c r="F101" s="130"/>
      <c r="G101" s="130"/>
      <c r="H101" s="130"/>
    </row>
    <row r="102" spans="1:8">
      <c r="A102" s="242"/>
      <c r="B102" s="130"/>
      <c r="C102" s="130"/>
      <c r="D102" s="130"/>
      <c r="E102" s="130"/>
      <c r="F102" s="130"/>
      <c r="G102" s="130"/>
      <c r="H102" s="130"/>
    </row>
    <row r="103" spans="1:8">
      <c r="A103" s="242"/>
      <c r="B103" s="130"/>
      <c r="C103" s="130"/>
      <c r="D103" s="130"/>
      <c r="E103" s="130"/>
      <c r="F103" s="130"/>
      <c r="G103" s="130"/>
      <c r="H103" s="130"/>
    </row>
    <row r="104" spans="1:8">
      <c r="A104" s="242"/>
      <c r="B104" s="130"/>
      <c r="C104" s="130"/>
      <c r="D104" s="130"/>
      <c r="E104" s="130"/>
      <c r="F104" s="130"/>
      <c r="G104" s="130"/>
      <c r="H104" s="130"/>
    </row>
    <row r="105" spans="1:8">
      <c r="A105" s="242"/>
      <c r="B105" s="130"/>
      <c r="C105" s="130"/>
      <c r="D105" s="130"/>
      <c r="E105" s="130"/>
      <c r="F105" s="130"/>
      <c r="G105" s="130"/>
      <c r="H105" s="130"/>
    </row>
    <row r="106" spans="1:8">
      <c r="A106" s="242"/>
      <c r="B106" s="130"/>
      <c r="C106" s="130"/>
      <c r="D106" s="130"/>
      <c r="E106" s="130"/>
      <c r="F106" s="130"/>
      <c r="G106" s="130"/>
      <c r="H106" s="130"/>
    </row>
    <row r="107" spans="1:8">
      <c r="A107" s="242"/>
      <c r="B107" s="130"/>
      <c r="C107" s="130"/>
      <c r="D107" s="130"/>
      <c r="E107" s="130"/>
      <c r="F107" s="130"/>
      <c r="G107" s="130"/>
      <c r="H107" s="130"/>
    </row>
    <row r="108" spans="1:8">
      <c r="A108" s="243"/>
      <c r="B108" s="130"/>
      <c r="C108" s="130"/>
      <c r="D108" s="130"/>
      <c r="E108" s="130"/>
      <c r="F108" s="130"/>
      <c r="G108" s="130"/>
      <c r="H108" s="130"/>
    </row>
    <row r="109" spans="1:8">
      <c r="A109" s="243"/>
      <c r="B109" s="130"/>
      <c r="C109" s="130"/>
      <c r="D109" s="130"/>
      <c r="E109" s="130"/>
      <c r="F109" s="130"/>
      <c r="G109" s="130"/>
      <c r="H109" s="130"/>
    </row>
    <row r="110" spans="1:8" ht="19.5">
      <c r="A110" s="238"/>
      <c r="B110" s="130"/>
      <c r="C110" s="130"/>
      <c r="D110" s="130"/>
      <c r="E110" s="130"/>
      <c r="F110" s="130"/>
      <c r="G110" s="130"/>
      <c r="H110" s="130"/>
    </row>
    <row r="111" spans="1:8" ht="19.5">
      <c r="A111" s="238"/>
      <c r="B111" s="130"/>
      <c r="C111" s="130"/>
      <c r="D111" s="130"/>
      <c r="E111" s="130"/>
      <c r="F111" s="130"/>
      <c r="G111" s="130"/>
      <c r="H111" s="130"/>
    </row>
    <row r="112" spans="1:8" ht="19.5">
      <c r="A112" s="240"/>
      <c r="B112" s="130"/>
      <c r="C112" s="130"/>
      <c r="D112" s="130"/>
      <c r="E112" s="130"/>
      <c r="F112" s="130"/>
      <c r="G112" s="130"/>
      <c r="H112" s="130"/>
    </row>
    <row r="113" spans="1:8" ht="19.5">
      <c r="A113" s="240"/>
      <c r="B113" s="130"/>
      <c r="C113" s="130"/>
      <c r="D113" s="130"/>
      <c r="E113" s="130"/>
      <c r="F113" s="130"/>
      <c r="G113" s="130"/>
      <c r="H113" s="130"/>
    </row>
    <row r="114" spans="1:8" ht="19.5">
      <c r="A114" s="240"/>
      <c r="B114" s="130"/>
      <c r="C114" s="130"/>
      <c r="D114" s="130"/>
      <c r="E114" s="130"/>
      <c r="F114" s="130"/>
      <c r="G114" s="130"/>
      <c r="H114" s="130"/>
    </row>
    <row r="115" spans="1:8" ht="19.5">
      <c r="A115" s="238"/>
      <c r="B115" s="130"/>
      <c r="C115" s="130"/>
      <c r="D115" s="130"/>
      <c r="E115" s="130"/>
      <c r="F115" s="130"/>
      <c r="G115" s="130"/>
      <c r="H115" s="130"/>
    </row>
    <row r="116" spans="1:8" ht="19.5">
      <c r="A116" s="238"/>
      <c r="B116" s="130"/>
      <c r="C116" s="130"/>
      <c r="D116" s="130"/>
      <c r="E116" s="130"/>
      <c r="F116" s="130"/>
      <c r="G116" s="130"/>
      <c r="H116" s="130"/>
    </row>
    <row r="117" spans="1:8" ht="19.5">
      <c r="A117" s="238"/>
      <c r="B117" s="130"/>
      <c r="C117" s="130"/>
      <c r="D117" s="130"/>
      <c r="E117" s="130"/>
      <c r="F117" s="130"/>
      <c r="G117" s="130"/>
      <c r="H117" s="130"/>
    </row>
    <row r="118" spans="1:8" ht="19.5">
      <c r="A118" s="238"/>
      <c r="B118" s="130"/>
      <c r="C118" s="130"/>
      <c r="D118" s="130"/>
      <c r="E118" s="130"/>
      <c r="F118" s="130"/>
      <c r="G118" s="130"/>
      <c r="H118" s="130"/>
    </row>
    <row r="119" spans="1:8" ht="19.5">
      <c r="A119" s="238"/>
      <c r="B119" s="130"/>
      <c r="C119" s="130"/>
      <c r="D119" s="130"/>
      <c r="E119" s="130"/>
      <c r="F119" s="130"/>
      <c r="G119" s="130"/>
      <c r="H119" s="130"/>
    </row>
    <row r="120" spans="1:8" ht="19.5">
      <c r="A120" s="238"/>
      <c r="B120" s="130"/>
      <c r="C120" s="130"/>
      <c r="D120" s="130"/>
      <c r="E120" s="130"/>
      <c r="F120" s="130"/>
      <c r="G120" s="130"/>
      <c r="H120" s="130"/>
    </row>
    <row r="121" spans="1:8" ht="19.5">
      <c r="A121" s="238"/>
      <c r="B121" s="130"/>
      <c r="C121" s="130"/>
      <c r="D121" s="130"/>
      <c r="E121" s="130"/>
      <c r="F121" s="130"/>
      <c r="G121" s="130"/>
      <c r="H121" s="130"/>
    </row>
    <row r="122" spans="1:8" ht="19.5">
      <c r="A122" s="240"/>
      <c r="B122" s="130"/>
      <c r="C122" s="130"/>
      <c r="D122" s="130"/>
      <c r="E122" s="130"/>
      <c r="F122" s="130"/>
      <c r="G122" s="130"/>
      <c r="H122" s="130"/>
    </row>
    <row r="123" spans="1:8" ht="19.5">
      <c r="A123" s="238"/>
      <c r="B123" s="130"/>
      <c r="C123" s="130"/>
      <c r="D123" s="130"/>
      <c r="E123" s="130"/>
      <c r="F123" s="130"/>
      <c r="G123" s="130"/>
      <c r="H123" s="130"/>
    </row>
    <row r="124" spans="1:8" ht="19.5">
      <c r="A124" s="238"/>
      <c r="B124" s="130"/>
      <c r="C124" s="130"/>
      <c r="D124" s="130"/>
      <c r="E124" s="130"/>
      <c r="F124" s="130"/>
      <c r="G124" s="130"/>
      <c r="H124" s="130"/>
    </row>
    <row r="125" spans="1:8" ht="19.5">
      <c r="A125" s="238"/>
      <c r="B125" s="130"/>
      <c r="C125" s="130"/>
      <c r="D125" s="130"/>
      <c r="E125" s="130"/>
      <c r="F125" s="130"/>
      <c r="G125" s="130"/>
      <c r="H125" s="130"/>
    </row>
    <row r="126" spans="1:8" ht="19.5">
      <c r="A126" s="238"/>
      <c r="B126" s="130"/>
      <c r="C126" s="130"/>
      <c r="D126" s="130"/>
      <c r="E126" s="130"/>
      <c r="F126" s="130"/>
      <c r="G126" s="130"/>
      <c r="H126" s="130"/>
    </row>
    <row r="127" spans="1:8" ht="19.5">
      <c r="A127" s="238"/>
      <c r="B127" s="130"/>
      <c r="C127" s="130"/>
      <c r="D127" s="130"/>
      <c r="E127" s="130"/>
      <c r="F127" s="130"/>
      <c r="G127" s="130"/>
      <c r="H127" s="130"/>
    </row>
    <row r="128" spans="1:8" ht="19.5">
      <c r="A128" s="240"/>
      <c r="B128" s="130"/>
      <c r="C128" s="130"/>
      <c r="D128" s="130"/>
      <c r="E128" s="130"/>
      <c r="F128" s="130"/>
      <c r="G128" s="130"/>
      <c r="H128" s="130"/>
    </row>
    <row r="129" spans="1:8" ht="19.5">
      <c r="A129" s="238"/>
      <c r="B129" s="130"/>
      <c r="C129" s="130"/>
      <c r="D129" s="130"/>
      <c r="E129" s="130"/>
      <c r="F129" s="130"/>
      <c r="G129" s="130"/>
      <c r="H129" s="130"/>
    </row>
    <row r="130" spans="1:8" ht="19.5">
      <c r="A130" s="238"/>
      <c r="B130" s="130"/>
      <c r="C130" s="130"/>
      <c r="D130" s="130"/>
      <c r="E130" s="130"/>
      <c r="F130" s="130"/>
      <c r="G130" s="130"/>
      <c r="H130" s="130"/>
    </row>
    <row r="131" spans="1:8" ht="19.5">
      <c r="A131" s="238"/>
      <c r="B131" s="130"/>
      <c r="C131" s="130"/>
      <c r="D131" s="130"/>
      <c r="E131" s="130"/>
      <c r="F131" s="130"/>
      <c r="G131" s="130"/>
      <c r="H131" s="130"/>
    </row>
    <row r="132" spans="1:8" ht="19.5">
      <c r="A132" s="240"/>
      <c r="B132" s="130"/>
      <c r="C132" s="130"/>
      <c r="D132" s="130"/>
      <c r="E132" s="130"/>
      <c r="F132" s="130"/>
      <c r="G132" s="130"/>
      <c r="H132" s="130"/>
    </row>
    <row r="133" spans="1:8" ht="19.5">
      <c r="A133" s="238"/>
      <c r="B133" s="130"/>
      <c r="C133" s="130"/>
      <c r="D133" s="130"/>
      <c r="E133" s="130"/>
      <c r="F133" s="130"/>
      <c r="G133" s="130"/>
      <c r="H133" s="130"/>
    </row>
    <row r="134" spans="1:8" ht="19.5">
      <c r="A134" s="238"/>
      <c r="B134" s="130"/>
      <c r="C134" s="130"/>
      <c r="D134" s="130"/>
      <c r="E134" s="130"/>
      <c r="F134" s="130"/>
      <c r="G134" s="130"/>
      <c r="H134" s="130"/>
    </row>
    <row r="135" spans="1:8" ht="19.5">
      <c r="A135" s="238"/>
      <c r="B135" s="130"/>
      <c r="C135" s="130"/>
      <c r="D135" s="130"/>
      <c r="E135" s="130"/>
      <c r="F135" s="130"/>
      <c r="G135" s="130"/>
      <c r="H135" s="130"/>
    </row>
    <row r="136" spans="1:8" ht="19.5">
      <c r="A136" s="238"/>
      <c r="B136" s="130"/>
      <c r="C136" s="130"/>
      <c r="D136" s="130"/>
      <c r="E136" s="130"/>
      <c r="F136" s="130"/>
      <c r="G136" s="130"/>
      <c r="H136" s="130"/>
    </row>
    <row r="137" spans="1:8" ht="19.5">
      <c r="A137" s="240"/>
      <c r="B137" s="130"/>
      <c r="C137" s="130"/>
      <c r="D137" s="130"/>
      <c r="E137" s="130"/>
      <c r="F137" s="130"/>
      <c r="G137" s="130"/>
      <c r="H137" s="130"/>
    </row>
    <row r="138" spans="1:8" ht="19.5">
      <c r="A138" s="238"/>
      <c r="B138" s="130"/>
      <c r="C138" s="130"/>
      <c r="D138" s="130"/>
      <c r="E138" s="130"/>
      <c r="F138" s="130"/>
      <c r="G138" s="130"/>
      <c r="H138" s="130"/>
    </row>
    <row r="139" spans="1:8" ht="19.5">
      <c r="A139" s="238"/>
      <c r="B139" s="130"/>
      <c r="C139" s="130"/>
      <c r="D139" s="130"/>
      <c r="E139" s="130"/>
      <c r="F139" s="130"/>
      <c r="G139" s="130"/>
      <c r="H139" s="130"/>
    </row>
    <row r="140" spans="1:8" ht="19.5">
      <c r="A140" s="238"/>
      <c r="B140" s="130"/>
      <c r="C140" s="130"/>
      <c r="D140" s="130"/>
      <c r="E140" s="130"/>
      <c r="F140" s="130"/>
      <c r="G140" s="130"/>
      <c r="H140" s="130"/>
    </row>
    <row r="141" spans="1:8" ht="19.5">
      <c r="A141" s="238"/>
      <c r="B141" s="130"/>
      <c r="C141" s="130"/>
      <c r="D141" s="130"/>
      <c r="E141" s="130"/>
      <c r="F141" s="130"/>
      <c r="G141" s="130"/>
      <c r="H141" s="130"/>
    </row>
    <row r="142" spans="1:8" ht="19.5">
      <c r="A142" s="239"/>
      <c r="B142" s="130"/>
      <c r="C142" s="130"/>
      <c r="D142" s="130"/>
      <c r="E142" s="130"/>
      <c r="F142" s="130"/>
      <c r="G142" s="130"/>
      <c r="H142" s="130"/>
    </row>
    <row r="143" spans="1:8" ht="19.5">
      <c r="A143" s="239"/>
      <c r="B143" s="130"/>
      <c r="C143" s="130"/>
      <c r="D143" s="130"/>
      <c r="E143" s="130"/>
      <c r="F143" s="130"/>
      <c r="G143" s="130"/>
      <c r="H143" s="130"/>
    </row>
    <row r="144" spans="1:8" ht="19.5">
      <c r="A144" s="240"/>
      <c r="B144" s="130"/>
      <c r="C144" s="130"/>
      <c r="D144" s="130"/>
      <c r="E144" s="130"/>
      <c r="F144" s="130"/>
      <c r="G144" s="130"/>
      <c r="H144" s="130"/>
    </row>
    <row r="145" spans="1:8" ht="19.5">
      <c r="A145" s="238"/>
      <c r="B145" s="130"/>
      <c r="C145" s="130"/>
      <c r="D145" s="130"/>
      <c r="E145" s="130"/>
      <c r="F145" s="130"/>
      <c r="G145" s="130"/>
      <c r="H145" s="130"/>
    </row>
    <row r="146" spans="1:8" ht="19.5">
      <c r="A146" s="238"/>
      <c r="B146" s="130"/>
      <c r="C146" s="130"/>
      <c r="D146" s="130"/>
      <c r="E146" s="130"/>
      <c r="F146" s="130"/>
      <c r="G146" s="130"/>
      <c r="H146" s="130"/>
    </row>
    <row r="147" spans="1:8" ht="19.5">
      <c r="A147" s="244"/>
      <c r="B147" s="130"/>
      <c r="C147" s="130"/>
      <c r="D147" s="130"/>
      <c r="E147" s="130"/>
      <c r="F147" s="130"/>
      <c r="G147" s="130"/>
      <c r="H147" s="130"/>
    </row>
    <row r="148" spans="1:8" ht="19.5">
      <c r="A148" s="240"/>
      <c r="B148" s="130"/>
      <c r="C148" s="130"/>
      <c r="D148" s="130"/>
      <c r="E148" s="130"/>
      <c r="F148" s="130"/>
      <c r="G148" s="130"/>
      <c r="H148" s="130"/>
    </row>
    <row r="149" spans="1:8" ht="19.5">
      <c r="A149" s="238"/>
      <c r="B149" s="130"/>
      <c r="C149" s="130"/>
      <c r="D149" s="130"/>
      <c r="E149" s="130"/>
      <c r="F149" s="130"/>
      <c r="G149" s="130"/>
      <c r="H149" s="130"/>
    </row>
    <row r="150" spans="1:8" ht="19.5">
      <c r="A150" s="238"/>
      <c r="B150" s="130"/>
      <c r="C150" s="130"/>
      <c r="D150" s="130"/>
      <c r="E150" s="130"/>
      <c r="F150" s="130"/>
      <c r="G150" s="130"/>
      <c r="H150" s="130"/>
    </row>
    <row r="151" spans="1:8" ht="19.5">
      <c r="A151" s="238"/>
      <c r="B151" s="130"/>
      <c r="C151" s="130"/>
      <c r="D151" s="130"/>
      <c r="E151" s="130"/>
      <c r="F151" s="130"/>
      <c r="G151" s="130"/>
      <c r="H151" s="130"/>
    </row>
    <row r="152" spans="1:8" ht="19.5">
      <c r="A152" s="240"/>
      <c r="B152" s="130"/>
      <c r="C152" s="130"/>
      <c r="D152" s="130"/>
      <c r="E152" s="130"/>
      <c r="F152" s="130"/>
      <c r="G152" s="130"/>
      <c r="H152" s="130"/>
    </row>
    <row r="153" spans="1:8" ht="19.5">
      <c r="A153" s="238"/>
      <c r="B153" s="130"/>
      <c r="C153" s="130"/>
      <c r="D153" s="130"/>
      <c r="E153" s="130"/>
      <c r="F153" s="130"/>
      <c r="G153" s="130"/>
      <c r="H153" s="130"/>
    </row>
    <row r="154" spans="1:8" ht="19.5">
      <c r="A154" s="238"/>
      <c r="B154" s="130"/>
      <c r="C154" s="130"/>
      <c r="D154" s="130"/>
      <c r="E154" s="130"/>
      <c r="F154" s="130"/>
      <c r="G154" s="130"/>
      <c r="H154" s="130"/>
    </row>
    <row r="155" spans="1:8" ht="19.5">
      <c r="A155" s="238"/>
      <c r="B155" s="130"/>
      <c r="C155" s="130"/>
      <c r="D155" s="130"/>
      <c r="E155" s="130"/>
      <c r="F155" s="130"/>
      <c r="G155" s="130"/>
      <c r="H155" s="130"/>
    </row>
    <row r="156" spans="1:8" ht="19.5">
      <c r="A156" s="240"/>
      <c r="B156" s="130"/>
      <c r="C156" s="130"/>
      <c r="D156" s="130"/>
      <c r="E156" s="130"/>
      <c r="F156" s="130"/>
      <c r="G156" s="130"/>
      <c r="H156" s="130"/>
    </row>
    <row r="157" spans="1:8" ht="19.5">
      <c r="A157" s="238"/>
      <c r="B157" s="130"/>
      <c r="C157" s="130"/>
      <c r="D157" s="130"/>
      <c r="E157" s="130"/>
      <c r="F157" s="130"/>
      <c r="G157" s="130"/>
      <c r="H157" s="130"/>
    </row>
    <row r="158" spans="1:8" ht="19.5">
      <c r="A158" s="238"/>
      <c r="B158" s="130"/>
      <c r="C158" s="130"/>
      <c r="D158" s="130"/>
      <c r="E158" s="130"/>
      <c r="F158" s="130"/>
      <c r="G158" s="130"/>
      <c r="H158" s="130"/>
    </row>
    <row r="159" spans="1:8" ht="19.5">
      <c r="A159" s="238"/>
      <c r="B159" s="130"/>
      <c r="C159" s="130"/>
      <c r="D159" s="130"/>
      <c r="E159" s="130"/>
      <c r="F159" s="130"/>
      <c r="G159" s="130"/>
      <c r="H159" s="130"/>
    </row>
    <row r="160" spans="1:8" ht="19.5">
      <c r="A160" s="240"/>
      <c r="B160" s="130"/>
      <c r="C160" s="130"/>
      <c r="D160" s="130"/>
      <c r="E160" s="130"/>
      <c r="F160" s="130"/>
      <c r="G160" s="130"/>
      <c r="H160" s="130"/>
    </row>
    <row r="161" spans="1:8" ht="19.5">
      <c r="A161" s="238"/>
      <c r="B161" s="130"/>
      <c r="C161" s="130"/>
      <c r="D161" s="130"/>
      <c r="E161" s="130"/>
      <c r="F161" s="130"/>
      <c r="G161" s="130"/>
      <c r="H161" s="130"/>
    </row>
    <row r="162" spans="1:8" ht="19.5">
      <c r="A162" s="238"/>
      <c r="B162" s="130"/>
      <c r="C162" s="130"/>
      <c r="D162" s="130"/>
      <c r="E162" s="130"/>
      <c r="F162" s="130"/>
      <c r="G162" s="130"/>
      <c r="H162" s="130"/>
    </row>
    <row r="163" spans="1:8" ht="19.5">
      <c r="A163" s="238"/>
      <c r="B163" s="130"/>
      <c r="C163" s="130"/>
      <c r="D163" s="130"/>
      <c r="E163" s="130"/>
      <c r="F163" s="130"/>
      <c r="G163" s="130"/>
      <c r="H163" s="130"/>
    </row>
    <row r="164" spans="1:8" ht="19.5">
      <c r="A164" s="245"/>
      <c r="B164" s="130"/>
      <c r="C164" s="130"/>
      <c r="D164" s="130"/>
      <c r="E164" s="130"/>
      <c r="F164" s="130"/>
      <c r="G164" s="130"/>
      <c r="H164" s="130"/>
    </row>
    <row r="165" spans="1:8" ht="19.5">
      <c r="A165" s="245"/>
      <c r="B165" s="130"/>
      <c r="C165" s="130"/>
      <c r="D165" s="130"/>
      <c r="E165" s="130"/>
      <c r="F165" s="130"/>
      <c r="G165" s="130"/>
      <c r="H165" s="130"/>
    </row>
    <row r="166" spans="1:8" ht="19.5">
      <c r="A166" s="245"/>
      <c r="B166" s="130"/>
      <c r="C166" s="130"/>
      <c r="D166" s="130"/>
      <c r="E166" s="130"/>
      <c r="F166" s="130"/>
      <c r="G166" s="130"/>
      <c r="H166" s="130"/>
    </row>
    <row r="167" spans="1:8" ht="19.5">
      <c r="A167" s="241"/>
      <c r="B167" s="130"/>
      <c r="C167" s="130"/>
      <c r="D167" s="130"/>
      <c r="E167" s="130"/>
      <c r="F167" s="130"/>
      <c r="G167" s="130"/>
      <c r="H167" s="130"/>
    </row>
    <row r="168" spans="1:8" ht="19.5">
      <c r="A168" s="241"/>
      <c r="B168" s="130"/>
      <c r="C168" s="130"/>
      <c r="D168" s="130"/>
      <c r="E168" s="130"/>
      <c r="F168" s="130"/>
      <c r="G168" s="130"/>
      <c r="H168" s="130"/>
    </row>
    <row r="169" spans="1:8" ht="19.5">
      <c r="A169" s="240"/>
      <c r="B169" s="130"/>
      <c r="C169" s="130"/>
      <c r="D169" s="130"/>
      <c r="E169" s="130"/>
      <c r="F169" s="130"/>
      <c r="G169" s="130"/>
      <c r="H169" s="130"/>
    </row>
    <row r="170" spans="1:8" ht="19.5">
      <c r="A170" s="238"/>
      <c r="B170" s="130"/>
      <c r="C170" s="130"/>
      <c r="D170" s="130"/>
      <c r="E170" s="130"/>
      <c r="F170" s="130"/>
      <c r="G170" s="130"/>
      <c r="H170" s="130"/>
    </row>
    <row r="171" spans="1:8" ht="19.5">
      <c r="A171" s="238"/>
      <c r="B171" s="130"/>
      <c r="C171" s="130"/>
      <c r="D171" s="130"/>
      <c r="E171" s="130"/>
      <c r="F171" s="130"/>
      <c r="G171" s="130"/>
      <c r="H171" s="130"/>
    </row>
    <row r="172" spans="1:8" ht="19.5">
      <c r="A172" s="238"/>
      <c r="B172" s="130"/>
      <c r="C172" s="130"/>
      <c r="D172" s="130"/>
      <c r="E172" s="130"/>
      <c r="F172" s="130"/>
      <c r="G172" s="130"/>
      <c r="H172" s="130"/>
    </row>
    <row r="173" spans="1:8" ht="19.5">
      <c r="A173" s="238"/>
      <c r="B173" s="130"/>
      <c r="C173" s="130"/>
      <c r="D173" s="130"/>
      <c r="E173" s="130"/>
      <c r="F173" s="130"/>
      <c r="G173" s="130"/>
      <c r="H173" s="130"/>
    </row>
    <row r="174" spans="1:8" ht="19.5">
      <c r="A174" s="238"/>
      <c r="B174" s="130"/>
      <c r="C174" s="130"/>
      <c r="D174" s="130"/>
      <c r="E174" s="130"/>
      <c r="F174" s="130"/>
      <c r="G174" s="130"/>
      <c r="H174" s="130"/>
    </row>
    <row r="175" spans="1:8" ht="19.5">
      <c r="A175" s="240"/>
      <c r="B175" s="130"/>
      <c r="C175" s="130"/>
      <c r="D175" s="130"/>
      <c r="E175" s="130"/>
      <c r="F175" s="130"/>
      <c r="G175" s="130"/>
      <c r="H175" s="130"/>
    </row>
    <row r="176" spans="1:8" ht="19.5">
      <c r="A176" s="238"/>
      <c r="B176" s="130"/>
      <c r="C176" s="130"/>
      <c r="D176" s="130"/>
      <c r="E176" s="130"/>
      <c r="F176" s="130"/>
      <c r="G176" s="130"/>
      <c r="H176" s="130"/>
    </row>
    <row r="177" spans="1:8" ht="19.5">
      <c r="A177" s="238"/>
      <c r="B177" s="130"/>
      <c r="C177" s="130"/>
      <c r="D177" s="130"/>
      <c r="E177" s="130"/>
      <c r="F177" s="130"/>
      <c r="G177" s="130"/>
      <c r="H177" s="130"/>
    </row>
    <row r="178" spans="1:8" ht="19.5">
      <c r="A178" s="238"/>
      <c r="B178" s="130"/>
      <c r="C178" s="130"/>
      <c r="D178" s="130"/>
      <c r="E178" s="130"/>
      <c r="F178" s="130"/>
      <c r="G178" s="130"/>
      <c r="H178" s="130"/>
    </row>
    <row r="179" spans="1:8" ht="19.5">
      <c r="A179" s="238"/>
      <c r="B179" s="130"/>
      <c r="C179" s="130"/>
      <c r="D179" s="130"/>
      <c r="E179" s="130"/>
      <c r="F179" s="130"/>
      <c r="G179" s="130"/>
      <c r="H179" s="130"/>
    </row>
    <row r="180" spans="1:8" ht="19.5">
      <c r="A180" s="240"/>
      <c r="B180" s="130"/>
      <c r="C180" s="130"/>
      <c r="D180" s="130"/>
      <c r="E180" s="130"/>
      <c r="F180" s="130"/>
      <c r="G180" s="130"/>
      <c r="H180" s="130"/>
    </row>
    <row r="181" spans="1:8" ht="19.5">
      <c r="A181" s="240"/>
      <c r="B181" s="130"/>
      <c r="C181" s="130"/>
      <c r="D181" s="130"/>
      <c r="E181" s="130"/>
      <c r="F181" s="130"/>
      <c r="G181" s="130"/>
      <c r="H181" s="130"/>
    </row>
    <row r="182" spans="1:8" ht="19.5">
      <c r="A182" s="238"/>
      <c r="B182" s="130"/>
      <c r="C182" s="130"/>
      <c r="D182" s="130"/>
      <c r="E182" s="130"/>
      <c r="F182" s="130"/>
      <c r="G182" s="130"/>
      <c r="H182" s="130"/>
    </row>
    <row r="183" spans="1:8" ht="19.5">
      <c r="A183" s="238"/>
      <c r="B183" s="130"/>
      <c r="C183" s="130"/>
      <c r="D183" s="130"/>
      <c r="E183" s="130"/>
      <c r="F183" s="130"/>
      <c r="G183" s="130"/>
      <c r="H183" s="130"/>
    </row>
    <row r="184" spans="1:8" ht="19.5">
      <c r="A184" s="238"/>
      <c r="B184" s="130"/>
      <c r="C184" s="130"/>
      <c r="D184" s="130"/>
      <c r="E184" s="130"/>
      <c r="F184" s="130"/>
      <c r="G184" s="130"/>
      <c r="H184" s="130"/>
    </row>
    <row r="185" spans="1:8" ht="19.5">
      <c r="A185" s="240"/>
      <c r="B185" s="130"/>
      <c r="C185" s="130"/>
      <c r="D185" s="130"/>
      <c r="E185" s="130"/>
      <c r="F185" s="130"/>
      <c r="G185" s="130"/>
      <c r="H185" s="130"/>
    </row>
    <row r="186" spans="1:8" ht="19.5">
      <c r="A186" s="240"/>
      <c r="B186" s="130"/>
      <c r="C186" s="130"/>
      <c r="D186" s="130"/>
      <c r="E186" s="130"/>
      <c r="F186" s="130"/>
      <c r="G186" s="130"/>
      <c r="H186" s="130"/>
    </row>
    <row r="187" spans="1:8" ht="19.5">
      <c r="A187" s="240"/>
      <c r="B187" s="130"/>
      <c r="C187" s="130"/>
      <c r="D187" s="130"/>
      <c r="E187" s="130"/>
      <c r="F187" s="130"/>
      <c r="G187" s="130"/>
      <c r="H187" s="130"/>
    </row>
    <row r="188" spans="1:8" ht="19.5">
      <c r="A188" s="240"/>
      <c r="B188" s="130"/>
      <c r="C188" s="130"/>
      <c r="D188" s="130"/>
      <c r="E188" s="130"/>
      <c r="F188" s="130"/>
      <c r="G188" s="130"/>
      <c r="H188" s="130"/>
    </row>
    <row r="189" spans="1:8" ht="19.5">
      <c r="A189" s="240"/>
      <c r="B189" s="130"/>
      <c r="C189" s="130"/>
      <c r="D189" s="130"/>
      <c r="E189" s="130"/>
      <c r="F189" s="130"/>
      <c r="G189" s="130"/>
      <c r="H189" s="130"/>
    </row>
    <row r="190" spans="1:8" ht="19.5">
      <c r="A190" s="240"/>
      <c r="B190" s="130"/>
      <c r="C190" s="130"/>
      <c r="D190" s="130"/>
      <c r="E190" s="130"/>
      <c r="F190" s="130"/>
      <c r="G190" s="130"/>
      <c r="H190" s="130"/>
    </row>
    <row r="191" spans="1:8" ht="19.5">
      <c r="A191" s="238"/>
      <c r="B191" s="130"/>
      <c r="C191" s="130"/>
      <c r="D191" s="130"/>
      <c r="E191" s="130"/>
      <c r="F191" s="130"/>
      <c r="G191" s="130"/>
      <c r="H191" s="130"/>
    </row>
    <row r="192" spans="1:8" ht="19.5">
      <c r="A192" s="238"/>
      <c r="B192" s="130"/>
      <c r="C192" s="130"/>
      <c r="D192" s="130"/>
      <c r="E192" s="130"/>
      <c r="F192" s="130"/>
      <c r="G192" s="130"/>
      <c r="H192" s="130"/>
    </row>
    <row r="193" spans="1:8" ht="19.5">
      <c r="A193" s="238"/>
      <c r="B193" s="130"/>
      <c r="C193" s="130"/>
      <c r="D193" s="130"/>
      <c r="E193" s="130"/>
      <c r="F193" s="130"/>
      <c r="G193" s="130"/>
      <c r="H193" s="130"/>
    </row>
    <row r="194" spans="1:8" ht="19.5">
      <c r="A194" s="240"/>
      <c r="B194" s="130"/>
      <c r="C194" s="130"/>
      <c r="D194" s="130"/>
      <c r="E194" s="130"/>
      <c r="F194" s="130"/>
      <c r="G194" s="130"/>
      <c r="H194" s="130"/>
    </row>
    <row r="195" spans="1:8" ht="19.5">
      <c r="A195" s="238"/>
      <c r="B195" s="130"/>
      <c r="C195" s="130"/>
      <c r="D195" s="130"/>
      <c r="E195" s="130"/>
      <c r="F195" s="130"/>
      <c r="G195" s="130"/>
      <c r="H195" s="130"/>
    </row>
    <row r="196" spans="1:8" ht="19.5">
      <c r="A196" s="238"/>
      <c r="B196" s="130"/>
      <c r="C196" s="130"/>
      <c r="D196" s="130"/>
      <c r="E196" s="130"/>
      <c r="F196" s="130"/>
      <c r="G196" s="130"/>
      <c r="H196" s="130"/>
    </row>
    <row r="197" spans="1:8" ht="19.5">
      <c r="A197" s="246"/>
      <c r="B197" s="130"/>
      <c r="C197" s="130"/>
      <c r="D197" s="130"/>
      <c r="E197" s="130"/>
      <c r="F197" s="130"/>
      <c r="G197" s="130"/>
      <c r="H197" s="130"/>
    </row>
    <row r="198" spans="1:8" ht="19.5">
      <c r="A198" s="238"/>
      <c r="B198" s="130"/>
      <c r="C198" s="130"/>
      <c r="D198" s="130"/>
      <c r="E198" s="130"/>
      <c r="F198" s="130"/>
      <c r="G198" s="130"/>
      <c r="H198" s="130"/>
    </row>
    <row r="199" spans="1:8" ht="19.5">
      <c r="A199" s="240"/>
      <c r="B199" s="130"/>
      <c r="C199" s="130"/>
      <c r="D199" s="130"/>
      <c r="E199" s="130"/>
      <c r="F199" s="130"/>
      <c r="G199" s="130"/>
      <c r="H199" s="130"/>
    </row>
    <row r="200" spans="1:8" ht="19.5">
      <c r="A200" s="238"/>
      <c r="B200" s="130"/>
      <c r="C200" s="130"/>
      <c r="D200" s="130"/>
      <c r="E200" s="130"/>
      <c r="F200" s="130"/>
      <c r="G200" s="130"/>
      <c r="H200" s="130"/>
    </row>
    <row r="201" spans="1:8" ht="19.5">
      <c r="A201" s="238"/>
      <c r="B201" s="130"/>
      <c r="C201" s="130"/>
      <c r="D201" s="130"/>
      <c r="E201" s="130"/>
      <c r="F201" s="130"/>
      <c r="G201" s="130"/>
      <c r="H201" s="130"/>
    </row>
    <row r="202" spans="1:8" ht="19.5">
      <c r="A202" s="240"/>
      <c r="B202" s="130"/>
      <c r="C202" s="130"/>
      <c r="D202" s="130"/>
      <c r="E202" s="130"/>
      <c r="F202" s="130"/>
      <c r="G202" s="130"/>
      <c r="H202" s="130"/>
    </row>
    <row r="203" spans="1:8" ht="19.5">
      <c r="A203" s="238"/>
      <c r="B203" s="130"/>
      <c r="C203" s="130"/>
      <c r="D203" s="130"/>
      <c r="E203" s="130"/>
      <c r="F203" s="130"/>
      <c r="G203" s="130"/>
      <c r="H203" s="130"/>
    </row>
    <row r="204" spans="1:8" ht="19.5">
      <c r="A204" s="238"/>
      <c r="B204" s="130"/>
      <c r="C204" s="130"/>
      <c r="D204" s="130"/>
      <c r="E204" s="130"/>
      <c r="F204" s="130"/>
      <c r="G204" s="130"/>
      <c r="H204" s="130"/>
    </row>
    <row r="205" spans="1:8" ht="19.5">
      <c r="A205" s="240"/>
      <c r="B205" s="130"/>
      <c r="C205" s="130"/>
      <c r="D205" s="130"/>
      <c r="E205" s="130"/>
      <c r="F205" s="130"/>
      <c r="G205" s="130"/>
      <c r="H205" s="130"/>
    </row>
    <row r="206" spans="1:8" ht="19.5">
      <c r="A206" s="238"/>
      <c r="B206" s="130"/>
      <c r="C206" s="130"/>
      <c r="D206" s="130"/>
      <c r="E206" s="130"/>
      <c r="F206" s="130"/>
      <c r="G206" s="130"/>
      <c r="H206" s="130"/>
    </row>
    <row r="207" spans="1:8" ht="19.5">
      <c r="A207" s="238"/>
      <c r="B207" s="130"/>
      <c r="C207" s="130"/>
      <c r="D207" s="130"/>
      <c r="E207" s="130"/>
      <c r="F207" s="130"/>
      <c r="G207" s="130"/>
      <c r="H207" s="130"/>
    </row>
    <row r="208" spans="1:8" ht="19.5">
      <c r="A208" s="238"/>
      <c r="B208" s="130"/>
      <c r="C208" s="130"/>
      <c r="D208" s="130"/>
      <c r="E208" s="130"/>
      <c r="F208" s="130"/>
      <c r="G208" s="130"/>
      <c r="H208" s="130"/>
    </row>
    <row r="209" spans="1:8" ht="19.5">
      <c r="A209" s="238"/>
      <c r="B209" s="130"/>
      <c r="C209" s="130"/>
      <c r="D209" s="130"/>
      <c r="E209" s="130"/>
      <c r="F209" s="130"/>
      <c r="G209" s="130"/>
      <c r="H209" s="130"/>
    </row>
    <row r="210" spans="1:8" ht="19.5">
      <c r="A210" s="238"/>
      <c r="B210" s="130"/>
      <c r="C210" s="130"/>
      <c r="D210" s="130"/>
      <c r="E210" s="130"/>
      <c r="F210" s="130"/>
      <c r="G210" s="130"/>
      <c r="H210" s="130"/>
    </row>
    <row r="211" spans="1:8" ht="19.5">
      <c r="A211" s="238"/>
      <c r="B211" s="130"/>
      <c r="C211" s="130"/>
      <c r="D211" s="130"/>
      <c r="E211" s="130"/>
      <c r="F211" s="130"/>
      <c r="G211" s="130"/>
      <c r="H211" s="130"/>
    </row>
    <row r="212" spans="1:8" ht="19.5">
      <c r="A212" s="238"/>
      <c r="B212" s="130"/>
      <c r="C212" s="130"/>
      <c r="D212" s="130"/>
      <c r="E212" s="130"/>
      <c r="F212" s="130"/>
      <c r="G212" s="130"/>
      <c r="H212" s="130"/>
    </row>
    <row r="213" spans="1:8" ht="19.5">
      <c r="A213" s="238"/>
      <c r="B213" s="130"/>
      <c r="C213" s="130"/>
      <c r="D213" s="130"/>
      <c r="E213" s="130"/>
      <c r="F213" s="130"/>
      <c r="G213" s="130"/>
      <c r="H213" s="130"/>
    </row>
    <row r="214" spans="1:8" ht="19.5">
      <c r="A214" s="240"/>
      <c r="B214" s="130"/>
      <c r="C214" s="130"/>
      <c r="D214" s="130"/>
      <c r="E214" s="130"/>
      <c r="F214" s="130"/>
      <c r="G214" s="130"/>
      <c r="H214" s="130"/>
    </row>
    <row r="215" spans="1:8" ht="19.5">
      <c r="A215" s="238"/>
      <c r="B215" s="130"/>
      <c r="C215" s="130"/>
      <c r="D215" s="130"/>
      <c r="E215" s="130"/>
      <c r="F215" s="130"/>
      <c r="G215" s="130"/>
      <c r="H215" s="130"/>
    </row>
    <row r="216" spans="1:8" ht="19.5">
      <c r="A216" s="238"/>
      <c r="B216" s="130"/>
      <c r="C216" s="130"/>
      <c r="D216" s="130"/>
      <c r="E216" s="130"/>
      <c r="F216" s="130"/>
      <c r="G216" s="130"/>
      <c r="H216" s="130"/>
    </row>
    <row r="217" spans="1:8" ht="19.5">
      <c r="A217" s="238"/>
      <c r="B217" s="130"/>
      <c r="C217" s="130"/>
      <c r="D217" s="130"/>
      <c r="E217" s="130"/>
      <c r="F217" s="130"/>
      <c r="G217" s="130"/>
      <c r="H217" s="130"/>
    </row>
    <row r="218" spans="1:8" ht="19.5">
      <c r="A218" s="238"/>
      <c r="B218" s="130"/>
      <c r="C218" s="130"/>
      <c r="D218" s="130"/>
      <c r="E218" s="130"/>
      <c r="F218" s="130"/>
      <c r="G218" s="130"/>
      <c r="H218" s="130"/>
    </row>
    <row r="219" spans="1:8" ht="19.5">
      <c r="A219" s="238"/>
      <c r="B219" s="130"/>
      <c r="C219" s="130"/>
      <c r="D219" s="130"/>
      <c r="E219" s="130"/>
      <c r="F219" s="130"/>
      <c r="G219" s="130"/>
      <c r="H219" s="130"/>
    </row>
    <row r="220" spans="1:8" ht="19.5">
      <c r="A220" s="240"/>
      <c r="B220" s="130"/>
      <c r="C220" s="130"/>
      <c r="D220" s="130"/>
      <c r="E220" s="130"/>
      <c r="F220" s="130"/>
      <c r="G220" s="130"/>
      <c r="H220" s="130"/>
    </row>
    <row r="221" spans="1:8" ht="19.5">
      <c r="A221" s="238"/>
      <c r="B221" s="130"/>
      <c r="C221" s="130"/>
      <c r="D221" s="130"/>
      <c r="E221" s="130"/>
      <c r="F221" s="130"/>
      <c r="G221" s="130"/>
      <c r="H221" s="130"/>
    </row>
    <row r="222" spans="1:8" ht="19.5">
      <c r="A222" s="238"/>
      <c r="B222" s="130"/>
      <c r="C222" s="130"/>
      <c r="D222" s="130"/>
      <c r="E222" s="130"/>
      <c r="F222" s="130"/>
      <c r="G222" s="130"/>
      <c r="H222" s="130"/>
    </row>
    <row r="223" spans="1:8" ht="19.5">
      <c r="A223" s="240"/>
      <c r="B223" s="130"/>
      <c r="C223" s="130"/>
      <c r="D223" s="130"/>
      <c r="E223" s="130"/>
      <c r="F223" s="130"/>
      <c r="G223" s="130"/>
      <c r="H223" s="130"/>
    </row>
    <row r="224" spans="1:8" ht="19.5">
      <c r="A224" s="238"/>
      <c r="B224" s="130"/>
      <c r="C224" s="130"/>
      <c r="D224" s="130"/>
      <c r="E224" s="130"/>
      <c r="F224" s="130"/>
      <c r="G224" s="130"/>
      <c r="H224" s="130"/>
    </row>
    <row r="225" spans="1:8" ht="19.5">
      <c r="A225" s="238"/>
      <c r="B225" s="130"/>
      <c r="C225" s="130"/>
      <c r="D225" s="130"/>
      <c r="E225" s="130"/>
      <c r="F225" s="130"/>
      <c r="G225" s="130"/>
      <c r="H225" s="130"/>
    </row>
    <row r="226" spans="1:8" ht="19.5">
      <c r="A226" s="238"/>
      <c r="B226" s="130"/>
      <c r="C226" s="130"/>
      <c r="D226" s="130"/>
      <c r="E226" s="130"/>
      <c r="F226" s="130"/>
      <c r="G226" s="130"/>
      <c r="H226" s="130"/>
    </row>
    <row r="227" spans="1:8" ht="19.5">
      <c r="A227" s="247"/>
      <c r="B227" s="130"/>
      <c r="C227" s="130"/>
      <c r="D227" s="130"/>
      <c r="E227" s="130"/>
      <c r="F227" s="130"/>
      <c r="G227" s="130"/>
      <c r="H227" s="130"/>
    </row>
  </sheetData>
  <mergeCells count="6">
    <mergeCell ref="B6:H6"/>
    <mergeCell ref="A1:I1"/>
    <mergeCell ref="A2:I2"/>
    <mergeCell ref="A3:I3"/>
    <mergeCell ref="A4:I4"/>
    <mergeCell ref="A5:I5"/>
  </mergeCells>
  <pageMargins left="0.7" right="0.7" top="0.75" bottom="0.75" header="0.3" footer="0.3"/>
  <pageSetup scale="34" orientation="portrait" r:id="rId1"/>
</worksheet>
</file>

<file path=xl/worksheets/sheet20.xml><?xml version="1.0" encoding="utf-8"?>
<worksheet xmlns="http://schemas.openxmlformats.org/spreadsheetml/2006/main" xmlns:r="http://schemas.openxmlformats.org/officeDocument/2006/relationships">
  <sheetPr codeName="Sheet33">
    <pageSetUpPr fitToPage="1"/>
  </sheetPr>
  <dimension ref="A1:Q200"/>
  <sheetViews>
    <sheetView topLeftCell="C2" zoomScale="50" workbookViewId="0">
      <selection activeCell="I13" sqref="I13"/>
    </sheetView>
  </sheetViews>
  <sheetFormatPr defaultRowHeight="15"/>
  <cols>
    <col min="1" max="1" width="64.140625" style="192" customWidth="1"/>
    <col min="2" max="8" width="24.7109375" style="884" customWidth="1"/>
    <col min="9" max="9" width="24.7109375" style="196" customWidth="1"/>
    <col min="10" max="14" width="24.7109375" style="884" customWidth="1"/>
    <col min="15" max="15" width="26.42578125" style="884" customWidth="1"/>
    <col min="16" max="16" width="26.42578125" style="884" bestFit="1" customWidth="1"/>
    <col min="17" max="17" width="11.140625" style="325" bestFit="1" customWidth="1"/>
    <col min="18" max="256" width="9.140625" style="884"/>
    <col min="257" max="257" width="64.140625" style="884" customWidth="1"/>
    <col min="258" max="270" width="24.7109375" style="884" customWidth="1"/>
    <col min="271" max="271" width="26.42578125" style="884" customWidth="1"/>
    <col min="272" max="272" width="3.7109375" style="884" customWidth="1"/>
    <col min="273" max="273" width="11.140625" style="884" bestFit="1" customWidth="1"/>
    <col min="274" max="512" width="9.140625" style="884"/>
    <col min="513" max="513" width="64.140625" style="884" customWidth="1"/>
    <col min="514" max="526" width="24.7109375" style="884" customWidth="1"/>
    <col min="527" max="527" width="26.42578125" style="884" customWidth="1"/>
    <col min="528" max="528" width="3.7109375" style="884" customWidth="1"/>
    <col min="529" max="529" width="11.140625" style="884" bestFit="1" customWidth="1"/>
    <col min="530" max="768" width="9.140625" style="884"/>
    <col min="769" max="769" width="64.140625" style="884" customWidth="1"/>
    <col min="770" max="782" width="24.7109375" style="884" customWidth="1"/>
    <col min="783" max="783" width="26.42578125" style="884" customWidth="1"/>
    <col min="784" max="784" width="3.7109375" style="884" customWidth="1"/>
    <col min="785" max="785" width="11.140625" style="884" bestFit="1" customWidth="1"/>
    <col min="786" max="1024" width="9.140625" style="884"/>
    <col min="1025" max="1025" width="64.140625" style="884" customWidth="1"/>
    <col min="1026" max="1038" width="24.7109375" style="884" customWidth="1"/>
    <col min="1039" max="1039" width="26.42578125" style="884" customWidth="1"/>
    <col min="1040" max="1040" width="3.7109375" style="884" customWidth="1"/>
    <col min="1041" max="1041" width="11.140625" style="884" bestFit="1" customWidth="1"/>
    <col min="1042" max="1280" width="9.140625" style="884"/>
    <col min="1281" max="1281" width="64.140625" style="884" customWidth="1"/>
    <col min="1282" max="1294" width="24.7109375" style="884" customWidth="1"/>
    <col min="1295" max="1295" width="26.42578125" style="884" customWidth="1"/>
    <col min="1296" max="1296" width="3.7109375" style="884" customWidth="1"/>
    <col min="1297" max="1297" width="11.140625" style="884" bestFit="1" customWidth="1"/>
    <col min="1298" max="1536" width="9.140625" style="884"/>
    <col min="1537" max="1537" width="64.140625" style="884" customWidth="1"/>
    <col min="1538" max="1550" width="24.7109375" style="884" customWidth="1"/>
    <col min="1551" max="1551" width="26.42578125" style="884" customWidth="1"/>
    <col min="1552" max="1552" width="3.7109375" style="884" customWidth="1"/>
    <col min="1553" max="1553" width="11.140625" style="884" bestFit="1" customWidth="1"/>
    <col min="1554" max="1792" width="9.140625" style="884"/>
    <col min="1793" max="1793" width="64.140625" style="884" customWidth="1"/>
    <col min="1794" max="1806" width="24.7109375" style="884" customWidth="1"/>
    <col min="1807" max="1807" width="26.42578125" style="884" customWidth="1"/>
    <col min="1808" max="1808" width="3.7109375" style="884" customWidth="1"/>
    <col min="1809" max="1809" width="11.140625" style="884" bestFit="1" customWidth="1"/>
    <col min="1810" max="2048" width="9.140625" style="884"/>
    <col min="2049" max="2049" width="64.140625" style="884" customWidth="1"/>
    <col min="2050" max="2062" width="24.7109375" style="884" customWidth="1"/>
    <col min="2063" max="2063" width="26.42578125" style="884" customWidth="1"/>
    <col min="2064" max="2064" width="3.7109375" style="884" customWidth="1"/>
    <col min="2065" max="2065" width="11.140625" style="884" bestFit="1" customWidth="1"/>
    <col min="2066" max="2304" width="9.140625" style="884"/>
    <col min="2305" max="2305" width="64.140625" style="884" customWidth="1"/>
    <col min="2306" max="2318" width="24.7109375" style="884" customWidth="1"/>
    <col min="2319" max="2319" width="26.42578125" style="884" customWidth="1"/>
    <col min="2320" max="2320" width="3.7109375" style="884" customWidth="1"/>
    <col min="2321" max="2321" width="11.140625" style="884" bestFit="1" customWidth="1"/>
    <col min="2322" max="2560" width="9.140625" style="884"/>
    <col min="2561" max="2561" width="64.140625" style="884" customWidth="1"/>
    <col min="2562" max="2574" width="24.7109375" style="884" customWidth="1"/>
    <col min="2575" max="2575" width="26.42578125" style="884" customWidth="1"/>
    <col min="2576" max="2576" width="3.7109375" style="884" customWidth="1"/>
    <col min="2577" max="2577" width="11.140625" style="884" bestFit="1" customWidth="1"/>
    <col min="2578" max="2816" width="9.140625" style="884"/>
    <col min="2817" max="2817" width="64.140625" style="884" customWidth="1"/>
    <col min="2818" max="2830" width="24.7109375" style="884" customWidth="1"/>
    <col min="2831" max="2831" width="26.42578125" style="884" customWidth="1"/>
    <col min="2832" max="2832" width="3.7109375" style="884" customWidth="1"/>
    <col min="2833" max="2833" width="11.140625" style="884" bestFit="1" customWidth="1"/>
    <col min="2834" max="3072" width="9.140625" style="884"/>
    <col min="3073" max="3073" width="64.140625" style="884" customWidth="1"/>
    <col min="3074" max="3086" width="24.7109375" style="884" customWidth="1"/>
    <col min="3087" max="3087" width="26.42578125" style="884" customWidth="1"/>
    <col min="3088" max="3088" width="3.7109375" style="884" customWidth="1"/>
    <col min="3089" max="3089" width="11.140625" style="884" bestFit="1" customWidth="1"/>
    <col min="3090" max="3328" width="9.140625" style="884"/>
    <col min="3329" max="3329" width="64.140625" style="884" customWidth="1"/>
    <col min="3330" max="3342" width="24.7109375" style="884" customWidth="1"/>
    <col min="3343" max="3343" width="26.42578125" style="884" customWidth="1"/>
    <col min="3344" max="3344" width="3.7109375" style="884" customWidth="1"/>
    <col min="3345" max="3345" width="11.140625" style="884" bestFit="1" customWidth="1"/>
    <col min="3346" max="3584" width="9.140625" style="884"/>
    <col min="3585" max="3585" width="64.140625" style="884" customWidth="1"/>
    <col min="3586" max="3598" width="24.7109375" style="884" customWidth="1"/>
    <col min="3599" max="3599" width="26.42578125" style="884" customWidth="1"/>
    <col min="3600" max="3600" width="3.7109375" style="884" customWidth="1"/>
    <col min="3601" max="3601" width="11.140625" style="884" bestFit="1" customWidth="1"/>
    <col min="3602" max="3840" width="9.140625" style="884"/>
    <col min="3841" max="3841" width="64.140625" style="884" customWidth="1"/>
    <col min="3842" max="3854" width="24.7109375" style="884" customWidth="1"/>
    <col min="3855" max="3855" width="26.42578125" style="884" customWidth="1"/>
    <col min="3856" max="3856" width="3.7109375" style="884" customWidth="1"/>
    <col min="3857" max="3857" width="11.140625" style="884" bestFit="1" customWidth="1"/>
    <col min="3858" max="4096" width="9.140625" style="884"/>
    <col min="4097" max="4097" width="64.140625" style="884" customWidth="1"/>
    <col min="4098" max="4110" width="24.7109375" style="884" customWidth="1"/>
    <col min="4111" max="4111" width="26.42578125" style="884" customWidth="1"/>
    <col min="4112" max="4112" width="3.7109375" style="884" customWidth="1"/>
    <col min="4113" max="4113" width="11.140625" style="884" bestFit="1" customWidth="1"/>
    <col min="4114" max="4352" width="9.140625" style="884"/>
    <col min="4353" max="4353" width="64.140625" style="884" customWidth="1"/>
    <col min="4354" max="4366" width="24.7109375" style="884" customWidth="1"/>
    <col min="4367" max="4367" width="26.42578125" style="884" customWidth="1"/>
    <col min="4368" max="4368" width="3.7109375" style="884" customWidth="1"/>
    <col min="4369" max="4369" width="11.140625" style="884" bestFit="1" customWidth="1"/>
    <col min="4370" max="4608" width="9.140625" style="884"/>
    <col min="4609" max="4609" width="64.140625" style="884" customWidth="1"/>
    <col min="4610" max="4622" width="24.7109375" style="884" customWidth="1"/>
    <col min="4623" max="4623" width="26.42578125" style="884" customWidth="1"/>
    <col min="4624" max="4624" width="3.7109375" style="884" customWidth="1"/>
    <col min="4625" max="4625" width="11.140625" style="884" bestFit="1" customWidth="1"/>
    <col min="4626" max="4864" width="9.140625" style="884"/>
    <col min="4865" max="4865" width="64.140625" style="884" customWidth="1"/>
    <col min="4866" max="4878" width="24.7109375" style="884" customWidth="1"/>
    <col min="4879" max="4879" width="26.42578125" style="884" customWidth="1"/>
    <col min="4880" max="4880" width="3.7109375" style="884" customWidth="1"/>
    <col min="4881" max="4881" width="11.140625" style="884" bestFit="1" customWidth="1"/>
    <col min="4882" max="5120" width="9.140625" style="884"/>
    <col min="5121" max="5121" width="64.140625" style="884" customWidth="1"/>
    <col min="5122" max="5134" width="24.7109375" style="884" customWidth="1"/>
    <col min="5135" max="5135" width="26.42578125" style="884" customWidth="1"/>
    <col min="5136" max="5136" width="3.7109375" style="884" customWidth="1"/>
    <col min="5137" max="5137" width="11.140625" style="884" bestFit="1" customWidth="1"/>
    <col min="5138" max="5376" width="9.140625" style="884"/>
    <col min="5377" max="5377" width="64.140625" style="884" customWidth="1"/>
    <col min="5378" max="5390" width="24.7109375" style="884" customWidth="1"/>
    <col min="5391" max="5391" width="26.42578125" style="884" customWidth="1"/>
    <col min="5392" max="5392" width="3.7109375" style="884" customWidth="1"/>
    <col min="5393" max="5393" width="11.140625" style="884" bestFit="1" customWidth="1"/>
    <col min="5394" max="5632" width="9.140625" style="884"/>
    <col min="5633" max="5633" width="64.140625" style="884" customWidth="1"/>
    <col min="5634" max="5646" width="24.7109375" style="884" customWidth="1"/>
    <col min="5647" max="5647" width="26.42578125" style="884" customWidth="1"/>
    <col min="5648" max="5648" width="3.7109375" style="884" customWidth="1"/>
    <col min="5649" max="5649" width="11.140625" style="884" bestFit="1" customWidth="1"/>
    <col min="5650" max="5888" width="9.140625" style="884"/>
    <col min="5889" max="5889" width="64.140625" style="884" customWidth="1"/>
    <col min="5890" max="5902" width="24.7109375" style="884" customWidth="1"/>
    <col min="5903" max="5903" width="26.42578125" style="884" customWidth="1"/>
    <col min="5904" max="5904" width="3.7109375" style="884" customWidth="1"/>
    <col min="5905" max="5905" width="11.140625" style="884" bestFit="1" customWidth="1"/>
    <col min="5906" max="6144" width="9.140625" style="884"/>
    <col min="6145" max="6145" width="64.140625" style="884" customWidth="1"/>
    <col min="6146" max="6158" width="24.7109375" style="884" customWidth="1"/>
    <col min="6159" max="6159" width="26.42578125" style="884" customWidth="1"/>
    <col min="6160" max="6160" width="3.7109375" style="884" customWidth="1"/>
    <col min="6161" max="6161" width="11.140625" style="884" bestFit="1" customWidth="1"/>
    <col min="6162" max="6400" width="9.140625" style="884"/>
    <col min="6401" max="6401" width="64.140625" style="884" customWidth="1"/>
    <col min="6402" max="6414" width="24.7109375" style="884" customWidth="1"/>
    <col min="6415" max="6415" width="26.42578125" style="884" customWidth="1"/>
    <col min="6416" max="6416" width="3.7109375" style="884" customWidth="1"/>
    <col min="6417" max="6417" width="11.140625" style="884" bestFit="1" customWidth="1"/>
    <col min="6418" max="6656" width="9.140625" style="884"/>
    <col min="6657" max="6657" width="64.140625" style="884" customWidth="1"/>
    <col min="6658" max="6670" width="24.7109375" style="884" customWidth="1"/>
    <col min="6671" max="6671" width="26.42578125" style="884" customWidth="1"/>
    <col min="6672" max="6672" width="3.7109375" style="884" customWidth="1"/>
    <col min="6673" max="6673" width="11.140625" style="884" bestFit="1" customWidth="1"/>
    <col min="6674" max="6912" width="9.140625" style="884"/>
    <col min="6913" max="6913" width="64.140625" style="884" customWidth="1"/>
    <col min="6914" max="6926" width="24.7109375" style="884" customWidth="1"/>
    <col min="6927" max="6927" width="26.42578125" style="884" customWidth="1"/>
    <col min="6928" max="6928" width="3.7109375" style="884" customWidth="1"/>
    <col min="6929" max="6929" width="11.140625" style="884" bestFit="1" customWidth="1"/>
    <col min="6930" max="7168" width="9.140625" style="884"/>
    <col min="7169" max="7169" width="64.140625" style="884" customWidth="1"/>
    <col min="7170" max="7182" width="24.7109375" style="884" customWidth="1"/>
    <col min="7183" max="7183" width="26.42578125" style="884" customWidth="1"/>
    <col min="7184" max="7184" width="3.7109375" style="884" customWidth="1"/>
    <col min="7185" max="7185" width="11.140625" style="884" bestFit="1" customWidth="1"/>
    <col min="7186" max="7424" width="9.140625" style="884"/>
    <col min="7425" max="7425" width="64.140625" style="884" customWidth="1"/>
    <col min="7426" max="7438" width="24.7109375" style="884" customWidth="1"/>
    <col min="7439" max="7439" width="26.42578125" style="884" customWidth="1"/>
    <col min="7440" max="7440" width="3.7109375" style="884" customWidth="1"/>
    <col min="7441" max="7441" width="11.140625" style="884" bestFit="1" customWidth="1"/>
    <col min="7442" max="7680" width="9.140625" style="884"/>
    <col min="7681" max="7681" width="64.140625" style="884" customWidth="1"/>
    <col min="7682" max="7694" width="24.7109375" style="884" customWidth="1"/>
    <col min="7695" max="7695" width="26.42578125" style="884" customWidth="1"/>
    <col min="7696" max="7696" width="3.7109375" style="884" customWidth="1"/>
    <col min="7697" max="7697" width="11.140625" style="884" bestFit="1" customWidth="1"/>
    <col min="7698" max="7936" width="9.140625" style="884"/>
    <col min="7937" max="7937" width="64.140625" style="884" customWidth="1"/>
    <col min="7938" max="7950" width="24.7109375" style="884" customWidth="1"/>
    <col min="7951" max="7951" width="26.42578125" style="884" customWidth="1"/>
    <col min="7952" max="7952" width="3.7109375" style="884" customWidth="1"/>
    <col min="7953" max="7953" width="11.140625" style="884" bestFit="1" customWidth="1"/>
    <col min="7954" max="8192" width="9.140625" style="884"/>
    <col min="8193" max="8193" width="64.140625" style="884" customWidth="1"/>
    <col min="8194" max="8206" width="24.7109375" style="884" customWidth="1"/>
    <col min="8207" max="8207" width="26.42578125" style="884" customWidth="1"/>
    <col min="8208" max="8208" width="3.7109375" style="884" customWidth="1"/>
    <col min="8209" max="8209" width="11.140625" style="884" bestFit="1" customWidth="1"/>
    <col min="8210" max="8448" width="9.140625" style="884"/>
    <col min="8449" max="8449" width="64.140625" style="884" customWidth="1"/>
    <col min="8450" max="8462" width="24.7109375" style="884" customWidth="1"/>
    <col min="8463" max="8463" width="26.42578125" style="884" customWidth="1"/>
    <col min="8464" max="8464" width="3.7109375" style="884" customWidth="1"/>
    <col min="8465" max="8465" width="11.140625" style="884" bestFit="1" customWidth="1"/>
    <col min="8466" max="8704" width="9.140625" style="884"/>
    <col min="8705" max="8705" width="64.140625" style="884" customWidth="1"/>
    <col min="8706" max="8718" width="24.7109375" style="884" customWidth="1"/>
    <col min="8719" max="8719" width="26.42578125" style="884" customWidth="1"/>
    <col min="8720" max="8720" width="3.7109375" style="884" customWidth="1"/>
    <col min="8721" max="8721" width="11.140625" style="884" bestFit="1" customWidth="1"/>
    <col min="8722" max="8960" width="9.140625" style="884"/>
    <col min="8961" max="8961" width="64.140625" style="884" customWidth="1"/>
    <col min="8962" max="8974" width="24.7109375" style="884" customWidth="1"/>
    <col min="8975" max="8975" width="26.42578125" style="884" customWidth="1"/>
    <col min="8976" max="8976" width="3.7109375" style="884" customWidth="1"/>
    <col min="8977" max="8977" width="11.140625" style="884" bestFit="1" customWidth="1"/>
    <col min="8978" max="9216" width="9.140625" style="884"/>
    <col min="9217" max="9217" width="64.140625" style="884" customWidth="1"/>
    <col min="9218" max="9230" width="24.7109375" style="884" customWidth="1"/>
    <col min="9231" max="9231" width="26.42578125" style="884" customWidth="1"/>
    <col min="9232" max="9232" width="3.7109375" style="884" customWidth="1"/>
    <col min="9233" max="9233" width="11.140625" style="884" bestFit="1" customWidth="1"/>
    <col min="9234" max="9472" width="9.140625" style="884"/>
    <col min="9473" max="9473" width="64.140625" style="884" customWidth="1"/>
    <col min="9474" max="9486" width="24.7109375" style="884" customWidth="1"/>
    <col min="9487" max="9487" width="26.42578125" style="884" customWidth="1"/>
    <col min="9488" max="9488" width="3.7109375" style="884" customWidth="1"/>
    <col min="9489" max="9489" width="11.140625" style="884" bestFit="1" customWidth="1"/>
    <col min="9490" max="9728" width="9.140625" style="884"/>
    <col min="9729" max="9729" width="64.140625" style="884" customWidth="1"/>
    <col min="9730" max="9742" width="24.7109375" style="884" customWidth="1"/>
    <col min="9743" max="9743" width="26.42578125" style="884" customWidth="1"/>
    <col min="9744" max="9744" width="3.7109375" style="884" customWidth="1"/>
    <col min="9745" max="9745" width="11.140625" style="884" bestFit="1" customWidth="1"/>
    <col min="9746" max="9984" width="9.140625" style="884"/>
    <col min="9985" max="9985" width="64.140625" style="884" customWidth="1"/>
    <col min="9986" max="9998" width="24.7109375" style="884" customWidth="1"/>
    <col min="9999" max="9999" width="26.42578125" style="884" customWidth="1"/>
    <col min="10000" max="10000" width="3.7109375" style="884" customWidth="1"/>
    <col min="10001" max="10001" width="11.140625" style="884" bestFit="1" customWidth="1"/>
    <col min="10002" max="10240" width="9.140625" style="884"/>
    <col min="10241" max="10241" width="64.140625" style="884" customWidth="1"/>
    <col min="10242" max="10254" width="24.7109375" style="884" customWidth="1"/>
    <col min="10255" max="10255" width="26.42578125" style="884" customWidth="1"/>
    <col min="10256" max="10256" width="3.7109375" style="884" customWidth="1"/>
    <col min="10257" max="10257" width="11.140625" style="884" bestFit="1" customWidth="1"/>
    <col min="10258" max="10496" width="9.140625" style="884"/>
    <col min="10497" max="10497" width="64.140625" style="884" customWidth="1"/>
    <col min="10498" max="10510" width="24.7109375" style="884" customWidth="1"/>
    <col min="10511" max="10511" width="26.42578125" style="884" customWidth="1"/>
    <col min="10512" max="10512" width="3.7109375" style="884" customWidth="1"/>
    <col min="10513" max="10513" width="11.140625" style="884" bestFit="1" customWidth="1"/>
    <col min="10514" max="10752" width="9.140625" style="884"/>
    <col min="10753" max="10753" width="64.140625" style="884" customWidth="1"/>
    <col min="10754" max="10766" width="24.7109375" style="884" customWidth="1"/>
    <col min="10767" max="10767" width="26.42578125" style="884" customWidth="1"/>
    <col min="10768" max="10768" width="3.7109375" style="884" customWidth="1"/>
    <col min="10769" max="10769" width="11.140625" style="884" bestFit="1" customWidth="1"/>
    <col min="10770" max="11008" width="9.140625" style="884"/>
    <col min="11009" max="11009" width="64.140625" style="884" customWidth="1"/>
    <col min="11010" max="11022" width="24.7109375" style="884" customWidth="1"/>
    <col min="11023" max="11023" width="26.42578125" style="884" customWidth="1"/>
    <col min="11024" max="11024" width="3.7109375" style="884" customWidth="1"/>
    <col min="11025" max="11025" width="11.140625" style="884" bestFit="1" customWidth="1"/>
    <col min="11026" max="11264" width="9.140625" style="884"/>
    <col min="11265" max="11265" width="64.140625" style="884" customWidth="1"/>
    <col min="11266" max="11278" width="24.7109375" style="884" customWidth="1"/>
    <col min="11279" max="11279" width="26.42578125" style="884" customWidth="1"/>
    <col min="11280" max="11280" width="3.7109375" style="884" customWidth="1"/>
    <col min="11281" max="11281" width="11.140625" style="884" bestFit="1" customWidth="1"/>
    <col min="11282" max="11520" width="9.140625" style="884"/>
    <col min="11521" max="11521" width="64.140625" style="884" customWidth="1"/>
    <col min="11522" max="11534" width="24.7109375" style="884" customWidth="1"/>
    <col min="11535" max="11535" width="26.42578125" style="884" customWidth="1"/>
    <col min="11536" max="11536" width="3.7109375" style="884" customWidth="1"/>
    <col min="11537" max="11537" width="11.140625" style="884" bestFit="1" customWidth="1"/>
    <col min="11538" max="11776" width="9.140625" style="884"/>
    <col min="11777" max="11777" width="64.140625" style="884" customWidth="1"/>
    <col min="11778" max="11790" width="24.7109375" style="884" customWidth="1"/>
    <col min="11791" max="11791" width="26.42578125" style="884" customWidth="1"/>
    <col min="11792" max="11792" width="3.7109375" style="884" customWidth="1"/>
    <col min="11793" max="11793" width="11.140625" style="884" bestFit="1" customWidth="1"/>
    <col min="11794" max="12032" width="9.140625" style="884"/>
    <col min="12033" max="12033" width="64.140625" style="884" customWidth="1"/>
    <col min="12034" max="12046" width="24.7109375" style="884" customWidth="1"/>
    <col min="12047" max="12047" width="26.42578125" style="884" customWidth="1"/>
    <col min="12048" max="12048" width="3.7109375" style="884" customWidth="1"/>
    <col min="12049" max="12049" width="11.140625" style="884" bestFit="1" customWidth="1"/>
    <col min="12050" max="12288" width="9.140625" style="884"/>
    <col min="12289" max="12289" width="64.140625" style="884" customWidth="1"/>
    <col min="12290" max="12302" width="24.7109375" style="884" customWidth="1"/>
    <col min="12303" max="12303" width="26.42578125" style="884" customWidth="1"/>
    <col min="12304" max="12304" width="3.7109375" style="884" customWidth="1"/>
    <col min="12305" max="12305" width="11.140625" style="884" bestFit="1" customWidth="1"/>
    <col min="12306" max="12544" width="9.140625" style="884"/>
    <col min="12545" max="12545" width="64.140625" style="884" customWidth="1"/>
    <col min="12546" max="12558" width="24.7109375" style="884" customWidth="1"/>
    <col min="12559" max="12559" width="26.42578125" style="884" customWidth="1"/>
    <col min="12560" max="12560" width="3.7109375" style="884" customWidth="1"/>
    <col min="12561" max="12561" width="11.140625" style="884" bestFit="1" customWidth="1"/>
    <col min="12562" max="12800" width="9.140625" style="884"/>
    <col min="12801" max="12801" width="64.140625" style="884" customWidth="1"/>
    <col min="12802" max="12814" width="24.7109375" style="884" customWidth="1"/>
    <col min="12815" max="12815" width="26.42578125" style="884" customWidth="1"/>
    <col min="12816" max="12816" width="3.7109375" style="884" customWidth="1"/>
    <col min="12817" max="12817" width="11.140625" style="884" bestFit="1" customWidth="1"/>
    <col min="12818" max="13056" width="9.140625" style="884"/>
    <col min="13057" max="13057" width="64.140625" style="884" customWidth="1"/>
    <col min="13058" max="13070" width="24.7109375" style="884" customWidth="1"/>
    <col min="13071" max="13071" width="26.42578125" style="884" customWidth="1"/>
    <col min="13072" max="13072" width="3.7109375" style="884" customWidth="1"/>
    <col min="13073" max="13073" width="11.140625" style="884" bestFit="1" customWidth="1"/>
    <col min="13074" max="13312" width="9.140625" style="884"/>
    <col min="13313" max="13313" width="64.140625" style="884" customWidth="1"/>
    <col min="13314" max="13326" width="24.7109375" style="884" customWidth="1"/>
    <col min="13327" max="13327" width="26.42578125" style="884" customWidth="1"/>
    <col min="13328" max="13328" width="3.7109375" style="884" customWidth="1"/>
    <col min="13329" max="13329" width="11.140625" style="884" bestFit="1" customWidth="1"/>
    <col min="13330" max="13568" width="9.140625" style="884"/>
    <col min="13569" max="13569" width="64.140625" style="884" customWidth="1"/>
    <col min="13570" max="13582" width="24.7109375" style="884" customWidth="1"/>
    <col min="13583" max="13583" width="26.42578125" style="884" customWidth="1"/>
    <col min="13584" max="13584" width="3.7109375" style="884" customWidth="1"/>
    <col min="13585" max="13585" width="11.140625" style="884" bestFit="1" customWidth="1"/>
    <col min="13586" max="13824" width="9.140625" style="884"/>
    <col min="13825" max="13825" width="64.140625" style="884" customWidth="1"/>
    <col min="13826" max="13838" width="24.7109375" style="884" customWidth="1"/>
    <col min="13839" max="13839" width="26.42578125" style="884" customWidth="1"/>
    <col min="13840" max="13840" width="3.7109375" style="884" customWidth="1"/>
    <col min="13841" max="13841" width="11.140625" style="884" bestFit="1" customWidth="1"/>
    <col min="13842" max="14080" width="9.140625" style="884"/>
    <col min="14081" max="14081" width="64.140625" style="884" customWidth="1"/>
    <col min="14082" max="14094" width="24.7109375" style="884" customWidth="1"/>
    <col min="14095" max="14095" width="26.42578125" style="884" customWidth="1"/>
    <col min="14096" max="14096" width="3.7109375" style="884" customWidth="1"/>
    <col min="14097" max="14097" width="11.140625" style="884" bestFit="1" customWidth="1"/>
    <col min="14098" max="14336" width="9.140625" style="884"/>
    <col min="14337" max="14337" width="64.140625" style="884" customWidth="1"/>
    <col min="14338" max="14350" width="24.7109375" style="884" customWidth="1"/>
    <col min="14351" max="14351" width="26.42578125" style="884" customWidth="1"/>
    <col min="14352" max="14352" width="3.7109375" style="884" customWidth="1"/>
    <col min="14353" max="14353" width="11.140625" style="884" bestFit="1" customWidth="1"/>
    <col min="14354" max="14592" width="9.140625" style="884"/>
    <col min="14593" max="14593" width="64.140625" style="884" customWidth="1"/>
    <col min="14594" max="14606" width="24.7109375" style="884" customWidth="1"/>
    <col min="14607" max="14607" width="26.42578125" style="884" customWidth="1"/>
    <col min="14608" max="14608" width="3.7109375" style="884" customWidth="1"/>
    <col min="14609" max="14609" width="11.140625" style="884" bestFit="1" customWidth="1"/>
    <col min="14610" max="14848" width="9.140625" style="884"/>
    <col min="14849" max="14849" width="64.140625" style="884" customWidth="1"/>
    <col min="14850" max="14862" width="24.7109375" style="884" customWidth="1"/>
    <col min="14863" max="14863" width="26.42578125" style="884" customWidth="1"/>
    <col min="14864" max="14864" width="3.7109375" style="884" customWidth="1"/>
    <col min="14865" max="14865" width="11.140625" style="884" bestFit="1" customWidth="1"/>
    <col min="14866" max="15104" width="9.140625" style="884"/>
    <col min="15105" max="15105" width="64.140625" style="884" customWidth="1"/>
    <col min="15106" max="15118" width="24.7109375" style="884" customWidth="1"/>
    <col min="15119" max="15119" width="26.42578125" style="884" customWidth="1"/>
    <col min="15120" max="15120" width="3.7109375" style="884" customWidth="1"/>
    <col min="15121" max="15121" width="11.140625" style="884" bestFit="1" customWidth="1"/>
    <col min="15122" max="15360" width="9.140625" style="884"/>
    <col min="15361" max="15361" width="64.140625" style="884" customWidth="1"/>
    <col min="15362" max="15374" width="24.7109375" style="884" customWidth="1"/>
    <col min="15375" max="15375" width="26.42578125" style="884" customWidth="1"/>
    <col min="15376" max="15376" width="3.7109375" style="884" customWidth="1"/>
    <col min="15377" max="15377" width="11.140625" style="884" bestFit="1" customWidth="1"/>
    <col min="15378" max="15616" width="9.140625" style="884"/>
    <col min="15617" max="15617" width="64.140625" style="884" customWidth="1"/>
    <col min="15618" max="15630" width="24.7109375" style="884" customWidth="1"/>
    <col min="15631" max="15631" width="26.42578125" style="884" customWidth="1"/>
    <col min="15632" max="15632" width="3.7109375" style="884" customWidth="1"/>
    <col min="15633" max="15633" width="11.140625" style="884" bestFit="1" customWidth="1"/>
    <col min="15634" max="15872" width="9.140625" style="884"/>
    <col min="15873" max="15873" width="64.140625" style="884" customWidth="1"/>
    <col min="15874" max="15886" width="24.7109375" style="884" customWidth="1"/>
    <col min="15887" max="15887" width="26.42578125" style="884" customWidth="1"/>
    <col min="15888" max="15888" width="3.7109375" style="884" customWidth="1"/>
    <col min="15889" max="15889" width="11.140625" style="884" bestFit="1" customWidth="1"/>
    <col min="15890" max="16128" width="9.140625" style="884"/>
    <col min="16129" max="16129" width="64.140625" style="884" customWidth="1"/>
    <col min="16130" max="16142" width="24.7109375" style="884" customWidth="1"/>
    <col min="16143" max="16143" width="26.42578125" style="884" customWidth="1"/>
    <col min="16144" max="16144" width="3.7109375" style="884" customWidth="1"/>
    <col min="16145" max="16145" width="11.140625" style="884" bestFit="1" customWidth="1"/>
    <col min="16146" max="16384" width="9.140625" style="884"/>
  </cols>
  <sheetData>
    <row r="1" spans="1:16" s="884" customFormat="1" ht="20.25" hidden="1" customHeight="1">
      <c r="A1" s="299"/>
      <c r="B1" s="300"/>
      <c r="C1" s="300"/>
      <c r="D1" s="300"/>
      <c r="E1" s="300"/>
      <c r="F1" s="300"/>
      <c r="G1" s="300"/>
      <c r="H1" s="300"/>
      <c r="I1" s="196"/>
    </row>
    <row r="2" spans="1:16" s="884" customFormat="1" ht="69" customHeight="1">
      <c r="A2" s="1139" t="s">
        <v>1295</v>
      </c>
      <c r="B2" s="1140"/>
      <c r="C2" s="1140"/>
      <c r="D2" s="1140"/>
      <c r="E2" s="1140"/>
      <c r="F2" s="1140"/>
      <c r="G2" s="1140"/>
      <c r="H2" s="1140"/>
      <c r="I2" s="1140"/>
      <c r="J2" s="1140"/>
      <c r="K2" s="1140"/>
      <c r="L2" s="1140"/>
      <c r="M2" s="1140"/>
      <c r="N2" s="1140"/>
      <c r="O2" s="1140"/>
      <c r="P2" s="1140"/>
    </row>
    <row r="3" spans="1:16" s="884" customFormat="1" ht="44.25" customHeight="1">
      <c r="A3" s="1139" t="s">
        <v>696</v>
      </c>
      <c r="B3" s="1140"/>
      <c r="C3" s="1140"/>
      <c r="D3" s="1140"/>
      <c r="E3" s="1140"/>
      <c r="F3" s="1140"/>
      <c r="G3" s="1140"/>
      <c r="H3" s="1140"/>
      <c r="I3" s="1140"/>
      <c r="J3" s="1140"/>
      <c r="K3" s="1140"/>
      <c r="L3" s="1140"/>
      <c r="M3" s="1140"/>
      <c r="N3" s="1140"/>
      <c r="O3" s="1140"/>
      <c r="P3" s="1140"/>
    </row>
    <row r="4" spans="1:16" s="884" customFormat="1" ht="44.25" customHeight="1">
      <c r="A4" s="1139" t="s">
        <v>1495</v>
      </c>
      <c r="B4" s="1140"/>
      <c r="C4" s="1140"/>
      <c r="D4" s="1140"/>
      <c r="E4" s="1140"/>
      <c r="F4" s="1140"/>
      <c r="G4" s="1140"/>
      <c r="H4" s="1140"/>
      <c r="I4" s="1140"/>
      <c r="J4" s="1140"/>
      <c r="K4" s="1140"/>
      <c r="L4" s="1140"/>
      <c r="M4" s="1140"/>
      <c r="N4" s="1140"/>
      <c r="O4" s="1140"/>
      <c r="P4" s="1140"/>
    </row>
    <row r="5" spans="1:16" s="253" customFormat="1" ht="51.75" customHeight="1">
      <c r="A5" s="1141" t="s">
        <v>697</v>
      </c>
      <c r="B5" s="1142"/>
      <c r="C5" s="1142"/>
      <c r="D5" s="1142"/>
      <c r="E5" s="1142"/>
      <c r="F5" s="1142"/>
      <c r="G5" s="1142"/>
      <c r="H5" s="1142"/>
      <c r="I5" s="1142"/>
      <c r="J5" s="1142"/>
      <c r="K5" s="1142"/>
      <c r="L5" s="1142"/>
      <c r="M5" s="1142"/>
      <c r="N5" s="1142"/>
      <c r="O5" s="1142"/>
      <c r="P5" s="1142"/>
    </row>
    <row r="6" spans="1:16" s="884" customFormat="1" ht="3" customHeight="1">
      <c r="A6" s="301"/>
      <c r="B6" s="735"/>
      <c r="C6" s="735"/>
      <c r="D6" s="735"/>
      <c r="E6" s="735"/>
      <c r="F6" s="735"/>
      <c r="G6" s="735"/>
      <c r="H6" s="735"/>
      <c r="I6" s="735"/>
      <c r="J6" s="735"/>
      <c r="K6" s="735"/>
      <c r="L6" s="735"/>
      <c r="M6" s="735"/>
      <c r="N6" s="735"/>
      <c r="O6" s="735"/>
      <c r="P6" s="735"/>
    </row>
    <row r="7" spans="1:16" s="884" customFormat="1" ht="11.25" customHeight="1" thickBot="1">
      <c r="A7" s="192"/>
      <c r="I7" s="196"/>
    </row>
    <row r="8" spans="1:16" s="120" customFormat="1" ht="51.75" customHeight="1" thickTop="1" thickBot="1">
      <c r="A8" s="302"/>
      <c r="B8" s="303" t="s">
        <v>307</v>
      </c>
      <c r="C8" s="303" t="s">
        <v>308</v>
      </c>
      <c r="D8" s="303" t="s">
        <v>309</v>
      </c>
      <c r="E8" s="303" t="s">
        <v>310</v>
      </c>
      <c r="F8" s="303" t="s">
        <v>311</v>
      </c>
      <c r="G8" s="303" t="s">
        <v>312</v>
      </c>
      <c r="H8" s="303" t="s">
        <v>313</v>
      </c>
      <c r="I8" s="303" t="s">
        <v>314</v>
      </c>
      <c r="J8" s="303" t="s">
        <v>315</v>
      </c>
      <c r="K8" s="303" t="s">
        <v>316</v>
      </c>
      <c r="L8" s="303" t="s">
        <v>317</v>
      </c>
      <c r="M8" s="303" t="s">
        <v>318</v>
      </c>
      <c r="N8" s="303" t="s">
        <v>1299</v>
      </c>
      <c r="O8" s="304" t="s">
        <v>1300</v>
      </c>
      <c r="P8" s="304" t="s">
        <v>319</v>
      </c>
    </row>
    <row r="9" spans="1:16" s="306" customFormat="1" ht="36.75" customHeight="1" thickTop="1" thickBot="1">
      <c r="A9" s="305" t="s">
        <v>698</v>
      </c>
      <c r="B9" s="29">
        <v>0.1115</v>
      </c>
      <c r="C9" s="29">
        <v>0.1225</v>
      </c>
      <c r="D9" s="29">
        <v>0.124</v>
      </c>
      <c r="E9" s="29">
        <v>0.1242</v>
      </c>
      <c r="F9" s="29">
        <v>0.13200000000000001</v>
      </c>
      <c r="G9" s="29">
        <v>0.1154</v>
      </c>
      <c r="H9" s="29">
        <v>0.11459999999999999</v>
      </c>
      <c r="I9" s="29">
        <v>0.13139999999999999</v>
      </c>
      <c r="J9" s="29">
        <v>0.64610000000000001</v>
      </c>
      <c r="K9" s="29">
        <v>0.7127</v>
      </c>
      <c r="L9" s="29">
        <v>0.123</v>
      </c>
      <c r="M9" s="29">
        <v>0.1023</v>
      </c>
      <c r="N9" s="29">
        <v>0.159</v>
      </c>
      <c r="O9" s="29">
        <v>0.1177</v>
      </c>
      <c r="P9" s="29">
        <v>0.126</v>
      </c>
    </row>
    <row r="10" spans="1:16" s="253" customFormat="1" ht="36.75" customHeight="1" thickTop="1">
      <c r="A10" s="307" t="s">
        <v>699</v>
      </c>
      <c r="B10" s="30">
        <v>5829434128.5299997</v>
      </c>
      <c r="C10" s="30">
        <v>38679289615.120003</v>
      </c>
      <c r="D10" s="30">
        <v>5816489016.8199997</v>
      </c>
      <c r="E10" s="30">
        <v>5928621142.1800003</v>
      </c>
      <c r="F10" s="30">
        <v>3679522623.4000001</v>
      </c>
      <c r="G10" s="30">
        <v>2507113813.4400001</v>
      </c>
      <c r="H10" s="30">
        <v>1705051554.6800001</v>
      </c>
      <c r="I10" s="30">
        <v>724505168.69000006</v>
      </c>
      <c r="J10" s="30">
        <v>38001829.729999997</v>
      </c>
      <c r="K10" s="30">
        <v>307436201.08999997</v>
      </c>
      <c r="L10" s="30">
        <v>892974513.00999999</v>
      </c>
      <c r="M10" s="30">
        <v>353159541.45999998</v>
      </c>
      <c r="N10" s="30">
        <v>2426459034.5799999</v>
      </c>
      <c r="O10" s="30">
        <v>1094743726.6300001</v>
      </c>
      <c r="P10" s="30">
        <v>69982801909.360001</v>
      </c>
    </row>
    <row r="11" spans="1:16" s="253" customFormat="1" ht="36.75" customHeight="1">
      <c r="A11" s="307" t="s">
        <v>700</v>
      </c>
      <c r="B11" s="30">
        <v>15042793.82</v>
      </c>
      <c r="C11" s="30">
        <v>19258605.190000001</v>
      </c>
      <c r="D11" s="30">
        <v>0</v>
      </c>
      <c r="E11" s="30">
        <v>0</v>
      </c>
      <c r="F11" s="30">
        <v>0</v>
      </c>
      <c r="G11" s="30">
        <v>0</v>
      </c>
      <c r="H11" s="30">
        <v>0</v>
      </c>
      <c r="I11" s="30">
        <v>0</v>
      </c>
      <c r="J11" s="30">
        <v>0</v>
      </c>
      <c r="K11" s="30">
        <v>0</v>
      </c>
      <c r="L11" s="30">
        <v>0</v>
      </c>
      <c r="M11" s="30">
        <v>0</v>
      </c>
      <c r="N11" s="30">
        <v>0</v>
      </c>
      <c r="O11" s="30">
        <v>0</v>
      </c>
      <c r="P11" s="30">
        <v>34301399.009999998</v>
      </c>
    </row>
    <row r="12" spans="1:16" s="308" customFormat="1" ht="36.75" customHeight="1">
      <c r="A12" s="307" t="s">
        <v>701</v>
      </c>
      <c r="B12" s="30">
        <v>2086955744.8</v>
      </c>
      <c r="C12" s="30">
        <v>1015204207.1799999</v>
      </c>
      <c r="D12" s="30">
        <v>2810667457.4899998</v>
      </c>
      <c r="E12" s="30">
        <v>3828924684.25</v>
      </c>
      <c r="F12" s="30">
        <v>1892889183.55</v>
      </c>
      <c r="G12" s="30">
        <v>211761670.43000001</v>
      </c>
      <c r="H12" s="30">
        <v>107519810.84999999</v>
      </c>
      <c r="I12" s="30">
        <v>218561443.61000001</v>
      </c>
      <c r="J12" s="30">
        <v>89148373.170000002</v>
      </c>
      <c r="K12" s="30">
        <v>122719163.73</v>
      </c>
      <c r="L12" s="30">
        <v>489703763.08999997</v>
      </c>
      <c r="M12" s="30">
        <v>44675157.450000003</v>
      </c>
      <c r="N12" s="30">
        <v>666627165.80999994</v>
      </c>
      <c r="O12" s="30">
        <v>359800539.70999998</v>
      </c>
      <c r="P12" s="30">
        <v>13945158365.120001</v>
      </c>
    </row>
    <row r="13" spans="1:16" s="308" customFormat="1" ht="36.75" customHeight="1">
      <c r="A13" s="307" t="s">
        <v>702</v>
      </c>
      <c r="B13" s="30">
        <v>2234559407.2600002</v>
      </c>
      <c r="C13" s="30">
        <v>1457316644.3900001</v>
      </c>
      <c r="D13" s="30">
        <v>3974222112.0599999</v>
      </c>
      <c r="E13" s="30">
        <v>813719010.10000002</v>
      </c>
      <c r="F13" s="30">
        <v>1281407211.78</v>
      </c>
      <c r="G13" s="30">
        <v>913945964.53999996</v>
      </c>
      <c r="H13" s="30">
        <v>701769261.39999998</v>
      </c>
      <c r="I13" s="30">
        <v>219410527.12</v>
      </c>
      <c r="J13" s="30">
        <v>0</v>
      </c>
      <c r="K13" s="30">
        <v>0</v>
      </c>
      <c r="L13" s="30">
        <v>228357511.94999999</v>
      </c>
      <c r="M13" s="30">
        <v>204039072.27000001</v>
      </c>
      <c r="N13" s="30">
        <v>370720913.85000002</v>
      </c>
      <c r="O13" s="30">
        <v>414367452.93000001</v>
      </c>
      <c r="P13" s="30">
        <v>12813835089.65</v>
      </c>
    </row>
    <row r="14" spans="1:16" s="308" customFormat="1" ht="36.75" customHeight="1">
      <c r="A14" s="307" t="s">
        <v>703</v>
      </c>
      <c r="B14" s="30">
        <v>2728612509.29</v>
      </c>
      <c r="C14" s="30">
        <v>2488636693.9299998</v>
      </c>
      <c r="D14" s="30">
        <v>2212452437.5100002</v>
      </c>
      <c r="E14" s="30">
        <v>2808593439.7399998</v>
      </c>
      <c r="F14" s="30">
        <v>1744050035.75</v>
      </c>
      <c r="G14" s="30">
        <v>1275071397.6700001</v>
      </c>
      <c r="H14" s="30">
        <v>1142671419.9000001</v>
      </c>
      <c r="I14" s="30">
        <v>0</v>
      </c>
      <c r="J14" s="30">
        <v>0</v>
      </c>
      <c r="K14" s="30">
        <v>73557819.599999994</v>
      </c>
      <c r="L14" s="30">
        <v>0</v>
      </c>
      <c r="M14" s="30">
        <v>0</v>
      </c>
      <c r="N14" s="30">
        <v>949088976.13</v>
      </c>
      <c r="O14" s="30">
        <v>233867395.28</v>
      </c>
      <c r="P14" s="30">
        <v>15656602124.799999</v>
      </c>
    </row>
    <row r="15" spans="1:16" s="308" customFormat="1" ht="36.75" customHeight="1" thickBot="1">
      <c r="A15" s="307" t="s">
        <v>704</v>
      </c>
      <c r="B15" s="30">
        <v>6625955218.6599998</v>
      </c>
      <c r="C15" s="30">
        <v>5938587720.9700003</v>
      </c>
      <c r="D15" s="30">
        <v>6970340141.7299995</v>
      </c>
      <c r="E15" s="30">
        <v>5513197252.7399998</v>
      </c>
      <c r="F15" s="30">
        <v>5459755243.9099998</v>
      </c>
      <c r="G15" s="30">
        <v>3023266113.0799999</v>
      </c>
      <c r="H15" s="30">
        <v>3178976613.0799999</v>
      </c>
      <c r="I15" s="30">
        <v>7125207370.5500002</v>
      </c>
      <c r="J15" s="30">
        <v>129480726.98</v>
      </c>
      <c r="K15" s="30">
        <v>167180801.66999999</v>
      </c>
      <c r="L15" s="30">
        <v>6638102806.0699997</v>
      </c>
      <c r="M15" s="30">
        <v>1376393035.8199999</v>
      </c>
      <c r="N15" s="30">
        <v>2158790950.4299998</v>
      </c>
      <c r="O15" s="30">
        <v>4206188441.9499998</v>
      </c>
      <c r="P15" s="30">
        <v>58511422437.639999</v>
      </c>
    </row>
    <row r="16" spans="1:16" s="308" customFormat="1" ht="36.75" customHeight="1" thickTop="1" thickBot="1">
      <c r="A16" s="309" t="s">
        <v>705</v>
      </c>
      <c r="B16" s="31">
        <v>19520559802.360001</v>
      </c>
      <c r="C16" s="31">
        <v>49598293486.779999</v>
      </c>
      <c r="D16" s="31">
        <v>21784171165.610001</v>
      </c>
      <c r="E16" s="31">
        <v>18893055529.009998</v>
      </c>
      <c r="F16" s="31">
        <v>14057624298.389999</v>
      </c>
      <c r="G16" s="31">
        <v>7931158959.1599998</v>
      </c>
      <c r="H16" s="31">
        <v>6835988659.9099998</v>
      </c>
      <c r="I16" s="31">
        <v>8287684509.9700003</v>
      </c>
      <c r="J16" s="31">
        <v>256630929.88</v>
      </c>
      <c r="K16" s="31">
        <v>670893986.09000003</v>
      </c>
      <c r="L16" s="31">
        <v>8249138594.1199999</v>
      </c>
      <c r="M16" s="31">
        <v>1978266807</v>
      </c>
      <c r="N16" s="31">
        <v>6571687040.8000002</v>
      </c>
      <c r="O16" s="31">
        <v>6308967556.5</v>
      </c>
      <c r="P16" s="31">
        <v>170944121325.57999</v>
      </c>
    </row>
    <row r="17" spans="1:16" s="311" customFormat="1" ht="36.75" customHeight="1" thickTop="1">
      <c r="A17" s="310" t="s">
        <v>706</v>
      </c>
      <c r="B17" s="32">
        <v>10208589732.599501</v>
      </c>
      <c r="C17" s="32">
        <v>8738690265.5674992</v>
      </c>
      <c r="D17" s="32">
        <v>11178924017.390499</v>
      </c>
      <c r="E17" s="32">
        <v>8792286774.4449997</v>
      </c>
      <c r="F17" s="32">
        <v>7787074213.3225002</v>
      </c>
      <c r="G17" s="32">
        <v>4478894977.6885004</v>
      </c>
      <c r="H17" s="32">
        <v>4408368770.875</v>
      </c>
      <c r="I17" s="32">
        <v>7278624922.8319998</v>
      </c>
      <c r="J17" s="32">
        <v>147310401.61399999</v>
      </c>
      <c r="K17" s="32">
        <v>246892999.116</v>
      </c>
      <c r="L17" s="32">
        <v>6850222314.6630001</v>
      </c>
      <c r="M17" s="32">
        <v>1487347603.4449999</v>
      </c>
      <c r="N17" s="32">
        <v>3189293572.6145</v>
      </c>
      <c r="O17" s="32">
        <v>4660732822.8170004</v>
      </c>
      <c r="P17" s="32">
        <v>79453253388.990005</v>
      </c>
    </row>
    <row r="18" spans="1:16" s="313" customFormat="1" ht="36.75" customHeight="1" thickBot="1">
      <c r="A18" s="312" t="s">
        <v>707</v>
      </c>
      <c r="B18" s="33">
        <v>0.52300000000000002</v>
      </c>
      <c r="C18" s="33">
        <v>0.1762</v>
      </c>
      <c r="D18" s="33">
        <v>0.51319999999999999</v>
      </c>
      <c r="E18" s="33">
        <v>0.46539999999999998</v>
      </c>
      <c r="F18" s="33">
        <v>0.55389999999999995</v>
      </c>
      <c r="G18" s="33">
        <v>0.56469999999999998</v>
      </c>
      <c r="H18" s="33">
        <v>0.64490000000000003</v>
      </c>
      <c r="I18" s="33">
        <v>0.87819999999999998</v>
      </c>
      <c r="J18" s="33">
        <v>0.57399999999999995</v>
      </c>
      <c r="K18" s="33">
        <v>0.36799999999999999</v>
      </c>
      <c r="L18" s="33">
        <v>0.83040000000000003</v>
      </c>
      <c r="M18" s="33">
        <v>0.75180000000000002</v>
      </c>
      <c r="N18" s="33">
        <v>0.48530000000000001</v>
      </c>
      <c r="O18" s="33">
        <v>0.73870000000000002</v>
      </c>
      <c r="P18" s="33">
        <v>0.46479999999999999</v>
      </c>
    </row>
    <row r="19" spans="1:16" s="308" customFormat="1" ht="36.75" customHeight="1" thickTop="1" thickBot="1">
      <c r="A19" s="309" t="s">
        <v>708</v>
      </c>
      <c r="B19" s="31">
        <v>1020858973.26</v>
      </c>
      <c r="C19" s="31">
        <v>873869026.55680001</v>
      </c>
      <c r="D19" s="31">
        <v>1117892401.7391</v>
      </c>
      <c r="E19" s="31">
        <v>879228677.44449997</v>
      </c>
      <c r="F19" s="31">
        <v>778707421.33229995</v>
      </c>
      <c r="G19" s="31">
        <v>447889497.76889998</v>
      </c>
      <c r="H19" s="31">
        <v>440836877.08749998</v>
      </c>
      <c r="I19" s="31">
        <v>727862492.28320003</v>
      </c>
      <c r="J19" s="31">
        <v>14731040.1614</v>
      </c>
      <c r="K19" s="31">
        <v>24689299.911600001</v>
      </c>
      <c r="L19" s="31">
        <v>685022231.46630001</v>
      </c>
      <c r="M19" s="31">
        <v>148734760.34450001</v>
      </c>
      <c r="N19" s="31">
        <v>318929357.2615</v>
      </c>
      <c r="O19" s="31">
        <v>466073282.28170002</v>
      </c>
      <c r="P19" s="31">
        <v>7945325338.8990002</v>
      </c>
    </row>
    <row r="20" spans="1:16" s="308" customFormat="1" ht="36.75" customHeight="1" thickTop="1">
      <c r="A20" s="314" t="s">
        <v>709</v>
      </c>
      <c r="B20" s="30">
        <v>1049175769</v>
      </c>
      <c r="C20" s="30">
        <v>1083424320</v>
      </c>
      <c r="D20" s="30">
        <v>1272019980</v>
      </c>
      <c r="E20" s="30">
        <v>1257258845</v>
      </c>
      <c r="F20" s="30">
        <v>921502313</v>
      </c>
      <c r="G20" s="30">
        <v>354771108</v>
      </c>
      <c r="H20" s="30">
        <v>368899410</v>
      </c>
      <c r="I20" s="30">
        <v>616557252</v>
      </c>
      <c r="J20" s="30">
        <v>107236207</v>
      </c>
      <c r="K20" s="30">
        <v>175956442</v>
      </c>
      <c r="L20" s="30">
        <v>573245292</v>
      </c>
      <c r="M20" s="30">
        <v>184194069</v>
      </c>
      <c r="N20" s="30">
        <v>506640632</v>
      </c>
      <c r="O20" s="30">
        <v>436973520</v>
      </c>
      <c r="P20" s="30">
        <v>8907855159</v>
      </c>
    </row>
    <row r="21" spans="1:16" s="308" customFormat="1" ht="36.75" customHeight="1">
      <c r="A21" s="314" t="s">
        <v>710</v>
      </c>
      <c r="B21" s="30">
        <v>0</v>
      </c>
      <c r="C21" s="30">
        <v>4192684</v>
      </c>
      <c r="D21" s="30">
        <v>0</v>
      </c>
      <c r="E21" s="30">
        <v>0</v>
      </c>
      <c r="F21" s="30">
        <v>0</v>
      </c>
      <c r="G21" s="30">
        <v>0</v>
      </c>
      <c r="H21" s="30">
        <v>10</v>
      </c>
      <c r="I21" s="30">
        <v>0</v>
      </c>
      <c r="J21" s="30">
        <v>0</v>
      </c>
      <c r="K21" s="30">
        <v>0</v>
      </c>
      <c r="L21" s="30">
        <v>0</v>
      </c>
      <c r="M21" s="30">
        <v>22090257</v>
      </c>
      <c r="N21" s="30">
        <v>0</v>
      </c>
      <c r="O21" s="30">
        <v>0</v>
      </c>
      <c r="P21" s="30">
        <v>26282951</v>
      </c>
    </row>
    <row r="22" spans="1:16" s="308" customFormat="1" ht="36.75" customHeight="1">
      <c r="A22" s="315" t="s">
        <v>711</v>
      </c>
      <c r="B22" s="30">
        <v>0</v>
      </c>
      <c r="C22" s="30">
        <v>0</v>
      </c>
      <c r="D22" s="30">
        <v>0</v>
      </c>
      <c r="E22" s="30">
        <v>0</v>
      </c>
      <c r="F22" s="30">
        <v>0</v>
      </c>
      <c r="G22" s="30">
        <v>0</v>
      </c>
      <c r="H22" s="30">
        <v>0</v>
      </c>
      <c r="I22" s="30">
        <v>0</v>
      </c>
      <c r="J22" s="30">
        <v>0</v>
      </c>
      <c r="K22" s="30">
        <v>0</v>
      </c>
      <c r="L22" s="30">
        <v>0</v>
      </c>
      <c r="M22" s="30">
        <v>0</v>
      </c>
      <c r="N22" s="30">
        <v>0</v>
      </c>
      <c r="O22" s="30">
        <v>0</v>
      </c>
      <c r="P22" s="30">
        <v>0</v>
      </c>
    </row>
    <row r="23" spans="1:16" s="308" customFormat="1" ht="36.75" customHeight="1" thickBot="1">
      <c r="A23" s="314" t="s">
        <v>712</v>
      </c>
      <c r="B23" s="30">
        <v>0</v>
      </c>
      <c r="C23" s="30">
        <v>0</v>
      </c>
      <c r="D23" s="30">
        <v>0</v>
      </c>
      <c r="E23" s="30">
        <v>0</v>
      </c>
      <c r="F23" s="30">
        <v>0</v>
      </c>
      <c r="G23" s="30">
        <v>0</v>
      </c>
      <c r="H23" s="30">
        <v>0</v>
      </c>
      <c r="I23" s="30">
        <v>0</v>
      </c>
      <c r="J23" s="30">
        <v>12052391</v>
      </c>
      <c r="K23" s="30">
        <v>0</v>
      </c>
      <c r="L23" s="30">
        <v>0</v>
      </c>
      <c r="M23" s="30">
        <v>0</v>
      </c>
      <c r="N23" s="30">
        <v>0</v>
      </c>
      <c r="O23" s="30">
        <v>0</v>
      </c>
      <c r="P23" s="30">
        <v>12052391</v>
      </c>
    </row>
    <row r="24" spans="1:16" s="308" customFormat="1" ht="36.75" customHeight="1" thickTop="1" thickBot="1">
      <c r="A24" s="309" t="s">
        <v>713</v>
      </c>
      <c r="B24" s="31">
        <v>1049175769</v>
      </c>
      <c r="C24" s="31">
        <v>1079231636</v>
      </c>
      <c r="D24" s="31">
        <v>1272019980</v>
      </c>
      <c r="E24" s="31">
        <v>1257258845</v>
      </c>
      <c r="F24" s="31">
        <v>921502313</v>
      </c>
      <c r="G24" s="31">
        <v>354771108</v>
      </c>
      <c r="H24" s="31">
        <v>368899400</v>
      </c>
      <c r="I24" s="31">
        <v>616557252</v>
      </c>
      <c r="J24" s="31">
        <v>95183816</v>
      </c>
      <c r="K24" s="31">
        <v>175956442</v>
      </c>
      <c r="L24" s="31">
        <v>573245292</v>
      </c>
      <c r="M24" s="31">
        <v>162103812</v>
      </c>
      <c r="N24" s="31">
        <v>506640632</v>
      </c>
      <c r="O24" s="31">
        <v>436973520</v>
      </c>
      <c r="P24" s="31">
        <v>8869519817</v>
      </c>
    </row>
    <row r="25" spans="1:16" s="308" customFormat="1" ht="36.75" customHeight="1" thickTop="1">
      <c r="A25" s="314" t="s">
        <v>714</v>
      </c>
      <c r="B25" s="30">
        <v>150920000</v>
      </c>
      <c r="C25" s="30">
        <v>0</v>
      </c>
      <c r="D25" s="30">
        <v>171500000</v>
      </c>
      <c r="E25" s="30">
        <v>137200000</v>
      </c>
      <c r="F25" s="30">
        <v>68432980</v>
      </c>
      <c r="G25" s="30">
        <v>130042588</v>
      </c>
      <c r="H25" s="30">
        <v>110260000</v>
      </c>
      <c r="I25" s="30">
        <v>210720000</v>
      </c>
      <c r="J25" s="30">
        <v>0</v>
      </c>
      <c r="K25" s="30">
        <v>0</v>
      </c>
      <c r="L25" s="30">
        <v>122463040</v>
      </c>
      <c r="M25" s="30">
        <v>0</v>
      </c>
      <c r="N25" s="30">
        <v>50952150</v>
      </c>
      <c r="O25" s="30">
        <v>0</v>
      </c>
      <c r="P25" s="30">
        <v>1152490758</v>
      </c>
    </row>
    <row r="26" spans="1:16" s="308" customFormat="1" ht="36.75" customHeight="1">
      <c r="A26" s="314" t="s">
        <v>715</v>
      </c>
      <c r="B26" s="30">
        <v>0</v>
      </c>
      <c r="C26" s="30">
        <v>0</v>
      </c>
      <c r="D26" s="30">
        <v>0</v>
      </c>
      <c r="E26" s="30">
        <v>0</v>
      </c>
      <c r="F26" s="30">
        <v>0</v>
      </c>
      <c r="G26" s="30">
        <v>0</v>
      </c>
      <c r="H26" s="30">
        <v>0</v>
      </c>
      <c r="I26" s="30">
        <v>0</v>
      </c>
      <c r="J26" s="30">
        <v>0</v>
      </c>
      <c r="K26" s="30">
        <v>0</v>
      </c>
      <c r="L26" s="30">
        <v>0</v>
      </c>
      <c r="M26" s="30">
        <v>0</v>
      </c>
      <c r="N26" s="30">
        <v>0</v>
      </c>
      <c r="O26" s="30">
        <v>0</v>
      </c>
      <c r="P26" s="30">
        <v>0</v>
      </c>
    </row>
    <row r="27" spans="1:16" s="316" customFormat="1" ht="36.75" customHeight="1">
      <c r="A27" s="314" t="s">
        <v>716</v>
      </c>
      <c r="B27" s="30">
        <v>0</v>
      </c>
      <c r="C27" s="30">
        <v>0</v>
      </c>
      <c r="D27" s="30">
        <v>0</v>
      </c>
      <c r="E27" s="30">
        <v>0</v>
      </c>
      <c r="F27" s="30">
        <v>0</v>
      </c>
      <c r="G27" s="30">
        <v>0</v>
      </c>
      <c r="H27" s="30">
        <v>0</v>
      </c>
      <c r="I27" s="30">
        <v>0</v>
      </c>
      <c r="J27" s="30">
        <v>0</v>
      </c>
      <c r="K27" s="30">
        <v>0</v>
      </c>
      <c r="L27" s="30">
        <v>0</v>
      </c>
      <c r="M27" s="30">
        <v>0</v>
      </c>
      <c r="N27" s="30">
        <v>0</v>
      </c>
      <c r="O27" s="30">
        <v>0</v>
      </c>
      <c r="P27" s="30">
        <v>0</v>
      </c>
    </row>
    <row r="28" spans="1:16" s="308" customFormat="1" ht="36.75" customHeight="1">
      <c r="A28" s="314" t="s">
        <v>717</v>
      </c>
      <c r="B28" s="30">
        <v>150920000</v>
      </c>
      <c r="C28" s="30">
        <v>0</v>
      </c>
      <c r="D28" s="30">
        <v>171500000</v>
      </c>
      <c r="E28" s="30">
        <v>137200000</v>
      </c>
      <c r="F28" s="30">
        <v>68432980</v>
      </c>
      <c r="G28" s="30">
        <v>130042588</v>
      </c>
      <c r="H28" s="30">
        <v>110260000</v>
      </c>
      <c r="I28" s="30">
        <v>210720000</v>
      </c>
      <c r="J28" s="30">
        <v>0</v>
      </c>
      <c r="K28" s="30">
        <v>0</v>
      </c>
      <c r="L28" s="30">
        <v>122463040</v>
      </c>
      <c r="M28" s="30">
        <v>0</v>
      </c>
      <c r="N28" s="30">
        <v>50952150</v>
      </c>
      <c r="O28" s="30">
        <v>0</v>
      </c>
      <c r="P28" s="30">
        <v>1152490758</v>
      </c>
    </row>
    <row r="29" spans="1:16" s="736" customFormat="1" ht="36.75" customHeight="1">
      <c r="A29" s="317" t="s">
        <v>718</v>
      </c>
      <c r="B29" s="30">
        <v>13740000</v>
      </c>
      <c r="C29" s="30">
        <v>57021981</v>
      </c>
      <c r="D29" s="30">
        <v>0</v>
      </c>
      <c r="E29" s="30">
        <v>212527297</v>
      </c>
      <c r="F29" s="30">
        <v>37726123</v>
      </c>
      <c r="G29" s="30">
        <v>32244067</v>
      </c>
      <c r="H29" s="30">
        <v>26232849</v>
      </c>
      <c r="I29" s="30">
        <v>129426976</v>
      </c>
      <c r="J29" s="30">
        <v>0</v>
      </c>
      <c r="K29" s="30">
        <v>0</v>
      </c>
      <c r="L29" s="30">
        <v>147109948</v>
      </c>
      <c r="M29" s="30">
        <v>0</v>
      </c>
      <c r="N29" s="30">
        <v>17277843</v>
      </c>
      <c r="O29" s="30">
        <v>111919570</v>
      </c>
      <c r="P29" s="30">
        <v>785226654</v>
      </c>
    </row>
    <row r="30" spans="1:16" s="318" customFormat="1" ht="36.75" customHeight="1" thickBot="1">
      <c r="A30" s="317" t="s">
        <v>719</v>
      </c>
      <c r="B30" s="30">
        <v>0</v>
      </c>
      <c r="C30" s="30">
        <v>0</v>
      </c>
      <c r="D30" s="30">
        <v>0</v>
      </c>
      <c r="E30" s="30">
        <v>0</v>
      </c>
      <c r="F30" s="30">
        <v>0</v>
      </c>
      <c r="G30" s="30">
        <v>0</v>
      </c>
      <c r="H30" s="30">
        <v>0</v>
      </c>
      <c r="I30" s="30">
        <v>0</v>
      </c>
      <c r="J30" s="30">
        <v>0</v>
      </c>
      <c r="K30" s="30">
        <v>0</v>
      </c>
      <c r="L30" s="30">
        <v>0</v>
      </c>
      <c r="M30" s="30">
        <v>0</v>
      </c>
      <c r="N30" s="30">
        <v>0</v>
      </c>
      <c r="O30" s="30">
        <v>0</v>
      </c>
      <c r="P30" s="30">
        <v>0</v>
      </c>
    </row>
    <row r="31" spans="1:16" s="308" customFormat="1" ht="36.75" customHeight="1" thickTop="1" thickBot="1">
      <c r="A31" s="319" t="s">
        <v>720</v>
      </c>
      <c r="B31" s="31">
        <v>164660000</v>
      </c>
      <c r="C31" s="31">
        <v>57021981</v>
      </c>
      <c r="D31" s="31">
        <v>171500000</v>
      </c>
      <c r="E31" s="31">
        <v>349727297</v>
      </c>
      <c r="F31" s="31">
        <v>106159103</v>
      </c>
      <c r="G31" s="31">
        <v>162286655</v>
      </c>
      <c r="H31" s="31">
        <v>136492849</v>
      </c>
      <c r="I31" s="31">
        <v>340146976</v>
      </c>
      <c r="J31" s="31">
        <v>0</v>
      </c>
      <c r="K31" s="31">
        <v>0</v>
      </c>
      <c r="L31" s="31">
        <v>269572988</v>
      </c>
      <c r="M31" s="31">
        <v>0</v>
      </c>
      <c r="N31" s="31">
        <v>68229993</v>
      </c>
      <c r="O31" s="31">
        <v>111919570</v>
      </c>
      <c r="P31" s="31">
        <v>1937717412</v>
      </c>
    </row>
    <row r="32" spans="1:16" s="308" customFormat="1" ht="36.75" customHeight="1" thickTop="1">
      <c r="A32" s="317" t="s">
        <v>721</v>
      </c>
      <c r="B32" s="30">
        <v>0</v>
      </c>
      <c r="C32" s="30">
        <v>0</v>
      </c>
      <c r="D32" s="30">
        <v>24640707</v>
      </c>
      <c r="E32" s="30">
        <v>442688005</v>
      </c>
      <c r="F32" s="30">
        <v>0</v>
      </c>
      <c r="G32" s="30">
        <v>0</v>
      </c>
      <c r="H32" s="30">
        <v>0</v>
      </c>
      <c r="I32" s="30">
        <v>0</v>
      </c>
      <c r="J32" s="30">
        <v>0</v>
      </c>
      <c r="K32" s="30">
        <v>0</v>
      </c>
      <c r="L32" s="30">
        <v>0</v>
      </c>
      <c r="M32" s="30">
        <v>0</v>
      </c>
      <c r="N32" s="30">
        <v>0</v>
      </c>
      <c r="O32" s="30">
        <v>0</v>
      </c>
      <c r="P32" s="30">
        <v>467328712</v>
      </c>
    </row>
    <row r="33" spans="1:16" s="308" customFormat="1" ht="36.75" customHeight="1" thickBot="1">
      <c r="A33" s="317" t="s">
        <v>722</v>
      </c>
      <c r="B33" s="30">
        <v>75160467</v>
      </c>
      <c r="C33" s="34">
        <v>65336419</v>
      </c>
      <c r="D33" s="30">
        <v>32866393</v>
      </c>
      <c r="E33" s="30">
        <v>72654264</v>
      </c>
      <c r="F33" s="30">
        <v>150863</v>
      </c>
      <c r="G33" s="30">
        <v>0</v>
      </c>
      <c r="H33" s="30">
        <v>136150</v>
      </c>
      <c r="I33" s="30">
        <v>531406</v>
      </c>
      <c r="J33" s="30">
        <v>0</v>
      </c>
      <c r="K33" s="30">
        <v>0</v>
      </c>
      <c r="L33" s="30">
        <v>347900</v>
      </c>
      <c r="M33" s="30">
        <v>10022025</v>
      </c>
      <c r="N33" s="30">
        <v>67690900</v>
      </c>
      <c r="O33" s="30">
        <v>517300</v>
      </c>
      <c r="P33" s="30">
        <v>325414087</v>
      </c>
    </row>
    <row r="34" spans="1:16" s="308" customFormat="1" ht="36.75" customHeight="1" thickTop="1" thickBot="1">
      <c r="A34" s="309" t="s">
        <v>723</v>
      </c>
      <c r="B34" s="31">
        <v>1138675302</v>
      </c>
      <c r="C34" s="31">
        <v>1070917198</v>
      </c>
      <c r="D34" s="31">
        <v>1386012880</v>
      </c>
      <c r="E34" s="31">
        <v>1091643873</v>
      </c>
      <c r="F34" s="31">
        <v>1027510553</v>
      </c>
      <c r="G34" s="31">
        <v>517057763</v>
      </c>
      <c r="H34" s="31">
        <v>505256099</v>
      </c>
      <c r="I34" s="31">
        <v>956172822</v>
      </c>
      <c r="J34" s="31">
        <v>95183816</v>
      </c>
      <c r="K34" s="31">
        <v>175956442</v>
      </c>
      <c r="L34" s="31">
        <v>842470380</v>
      </c>
      <c r="M34" s="31">
        <v>152081787</v>
      </c>
      <c r="N34" s="31">
        <v>507179725</v>
      </c>
      <c r="O34" s="31">
        <v>548375790</v>
      </c>
      <c r="P34" s="31">
        <v>10014494430</v>
      </c>
    </row>
    <row r="35" spans="1:16" s="253" customFormat="1" ht="36.75" customHeight="1" thickTop="1">
      <c r="A35" s="314" t="s">
        <v>724</v>
      </c>
      <c r="B35" s="30">
        <v>117816328.7401</v>
      </c>
      <c r="C35" s="30">
        <v>197048171.44330001</v>
      </c>
      <c r="D35" s="30">
        <v>268120478.26100001</v>
      </c>
      <c r="E35" s="30">
        <v>212415195.5555</v>
      </c>
      <c r="F35" s="30">
        <v>248803131.66780001</v>
      </c>
      <c r="G35" s="30">
        <v>69168265.231199995</v>
      </c>
      <c r="H35" s="30">
        <v>64419221.912500001</v>
      </c>
      <c r="I35" s="30">
        <v>228310329.7168</v>
      </c>
      <c r="J35" s="30">
        <v>80452775.838599995</v>
      </c>
      <c r="K35" s="30">
        <v>151267142.08840001</v>
      </c>
      <c r="L35" s="30">
        <v>157448148.53369999</v>
      </c>
      <c r="M35" s="30">
        <v>3347026.6554999999</v>
      </c>
      <c r="N35" s="30">
        <v>188250367.73859999</v>
      </c>
      <c r="O35" s="30">
        <v>82302507.7183</v>
      </c>
      <c r="P35" s="30">
        <v>2069169091.1010001</v>
      </c>
    </row>
    <row r="36" spans="1:16" s="321" customFormat="1" ht="36.75" customHeight="1">
      <c r="A36" s="320" t="s">
        <v>725</v>
      </c>
      <c r="B36" s="35">
        <v>0.35520000000000002</v>
      </c>
      <c r="C36" s="35">
        <v>0.3342</v>
      </c>
      <c r="D36" s="35">
        <v>0.28649999999999998</v>
      </c>
      <c r="E36" s="35">
        <v>0.50660000000000005</v>
      </c>
      <c r="F36" s="35">
        <v>0.12909999999999999</v>
      </c>
      <c r="G36" s="35">
        <v>0.31219999999999998</v>
      </c>
      <c r="H36" s="35">
        <v>0.20760000000000001</v>
      </c>
      <c r="I36" s="35">
        <v>0.16370000000000001</v>
      </c>
      <c r="J36" s="36">
        <v>3.73E-2</v>
      </c>
      <c r="K36" s="35">
        <v>2.92E-2</v>
      </c>
      <c r="L36" s="35">
        <v>0.1009</v>
      </c>
      <c r="M36" s="35">
        <v>0.32319999999999999</v>
      </c>
      <c r="N36" s="35">
        <v>0.48359999999999997</v>
      </c>
      <c r="O36" s="35">
        <v>0.14960000000000001</v>
      </c>
      <c r="P36" s="35">
        <v>0.28689999999999999</v>
      </c>
    </row>
    <row r="37" spans="1:16" s="884" customFormat="1" ht="6" customHeight="1" thickBot="1">
      <c r="A37" s="322"/>
      <c r="B37" s="323"/>
      <c r="C37" s="323"/>
      <c r="D37" s="323"/>
      <c r="E37" s="323"/>
      <c r="F37" s="323"/>
      <c r="G37" s="323"/>
      <c r="H37" s="323"/>
      <c r="I37" s="323"/>
      <c r="J37" s="323"/>
      <c r="K37" s="323"/>
      <c r="L37" s="323"/>
      <c r="M37" s="323"/>
      <c r="N37" s="323"/>
      <c r="O37" s="323"/>
      <c r="P37" s="323"/>
    </row>
    <row r="38" spans="1:16" s="884" customFormat="1" ht="28.5" customHeight="1" thickTop="1">
      <c r="A38" s="324" t="s">
        <v>726</v>
      </c>
      <c r="I38" s="196"/>
    </row>
    <row r="39" spans="1:16" s="884" customFormat="1" ht="16.5" customHeight="1">
      <c r="A39" s="324"/>
      <c r="I39" s="196"/>
    </row>
    <row r="40" spans="1:16" s="884" customFormat="1" ht="15.75">
      <c r="A40" s="324"/>
      <c r="I40" s="196"/>
    </row>
    <row r="41" spans="1:16" s="884" customFormat="1">
      <c r="A41" s="192"/>
      <c r="I41" s="196"/>
    </row>
    <row r="42" spans="1:16" s="884" customFormat="1">
      <c r="A42" s="192"/>
      <c r="B42" s="204"/>
      <c r="C42" s="204"/>
      <c r="D42" s="204"/>
      <c r="E42" s="204"/>
      <c r="F42" s="204"/>
      <c r="G42" s="204"/>
      <c r="H42" s="204"/>
      <c r="I42" s="204"/>
      <c r="J42" s="204"/>
      <c r="K42" s="204"/>
      <c r="L42" s="204"/>
      <c r="M42" s="204"/>
      <c r="N42" s="204"/>
      <c r="O42" s="204"/>
      <c r="P42" s="204"/>
    </row>
    <row r="43" spans="1:16" s="884" customFormat="1">
      <c r="A43" s="192"/>
      <c r="B43" s="204"/>
      <c r="C43" s="204"/>
      <c r="D43" s="204"/>
      <c r="E43" s="204"/>
      <c r="F43" s="204"/>
      <c r="G43" s="204"/>
      <c r="H43" s="204"/>
      <c r="I43" s="204"/>
      <c r="J43" s="204"/>
      <c r="K43" s="204"/>
      <c r="L43" s="204"/>
      <c r="M43" s="204"/>
      <c r="N43" s="204"/>
      <c r="O43" s="204"/>
      <c r="P43" s="204"/>
    </row>
    <row r="44" spans="1:16" s="884" customFormat="1">
      <c r="A44" s="192"/>
      <c r="I44" s="196"/>
    </row>
    <row r="45" spans="1:16" s="884" customFormat="1">
      <c r="A45" s="192"/>
      <c r="I45" s="196"/>
    </row>
    <row r="46" spans="1:16" s="884" customFormat="1">
      <c r="A46" s="192"/>
      <c r="I46" s="196"/>
    </row>
    <row r="47" spans="1:16" s="884" customFormat="1">
      <c r="A47" s="192"/>
      <c r="I47" s="196"/>
    </row>
    <row r="48" spans="1:16" s="884" customFormat="1">
      <c r="A48" s="192"/>
      <c r="I48" s="196"/>
    </row>
    <row r="49" spans="1:9" s="884" customFormat="1">
      <c r="A49" s="192"/>
      <c r="I49" s="196"/>
    </row>
    <row r="50" spans="1:9" s="884" customFormat="1">
      <c r="A50" s="192"/>
      <c r="I50" s="196"/>
    </row>
    <row r="51" spans="1:9" s="884" customFormat="1">
      <c r="A51" s="192"/>
      <c r="I51" s="196"/>
    </row>
    <row r="52" spans="1:9" s="884" customFormat="1">
      <c r="A52" s="192"/>
      <c r="I52" s="196"/>
    </row>
    <row r="53" spans="1:9" s="884" customFormat="1">
      <c r="A53" s="192"/>
      <c r="I53" s="196"/>
    </row>
    <row r="54" spans="1:9" s="884" customFormat="1">
      <c r="A54" s="192"/>
      <c r="I54" s="196"/>
    </row>
    <row r="55" spans="1:9" s="884" customFormat="1">
      <c r="A55" s="192"/>
      <c r="I55" s="196"/>
    </row>
    <row r="56" spans="1:9" s="884" customFormat="1">
      <c r="A56" s="192"/>
      <c r="I56" s="196"/>
    </row>
    <row r="57" spans="1:9" s="884" customFormat="1">
      <c r="A57" s="192"/>
      <c r="I57" s="196"/>
    </row>
    <row r="58" spans="1:9" s="884" customFormat="1">
      <c r="A58" s="192"/>
      <c r="I58" s="196"/>
    </row>
    <row r="59" spans="1:9" s="884" customFormat="1">
      <c r="A59" s="192"/>
      <c r="I59" s="196"/>
    </row>
    <row r="60" spans="1:9" s="884" customFormat="1">
      <c r="A60" s="192"/>
      <c r="I60" s="196"/>
    </row>
    <row r="61" spans="1:9" s="884" customFormat="1">
      <c r="A61" s="192"/>
      <c r="I61" s="196"/>
    </row>
    <row r="62" spans="1:9" s="884" customFormat="1">
      <c r="A62" s="192"/>
      <c r="I62" s="196"/>
    </row>
    <row r="63" spans="1:9" s="884" customFormat="1">
      <c r="A63" s="192"/>
      <c r="I63" s="196"/>
    </row>
    <row r="64" spans="1:9" s="884" customFormat="1">
      <c r="A64" s="192"/>
      <c r="I64" s="196"/>
    </row>
    <row r="65" spans="1:9" s="884" customFormat="1">
      <c r="A65" s="192"/>
      <c r="I65" s="196"/>
    </row>
    <row r="66" spans="1:9" s="884" customFormat="1">
      <c r="A66" s="192"/>
      <c r="I66" s="196"/>
    </row>
    <row r="67" spans="1:9" s="884" customFormat="1">
      <c r="A67" s="192"/>
      <c r="I67" s="196"/>
    </row>
    <row r="68" spans="1:9" s="884" customFormat="1">
      <c r="A68" s="192"/>
      <c r="I68" s="196"/>
    </row>
    <row r="69" spans="1:9" s="884" customFormat="1">
      <c r="A69" s="192"/>
      <c r="I69" s="196"/>
    </row>
    <row r="70" spans="1:9" s="884" customFormat="1">
      <c r="A70" s="192"/>
      <c r="I70" s="196"/>
    </row>
    <row r="71" spans="1:9" s="884" customFormat="1">
      <c r="A71" s="192"/>
      <c r="I71" s="196"/>
    </row>
    <row r="72" spans="1:9" s="884" customFormat="1">
      <c r="A72" s="192"/>
      <c r="I72" s="196"/>
    </row>
    <row r="73" spans="1:9" s="884" customFormat="1">
      <c r="A73" s="192"/>
      <c r="I73" s="196"/>
    </row>
    <row r="74" spans="1:9" s="884" customFormat="1">
      <c r="A74" s="192"/>
      <c r="I74" s="196"/>
    </row>
    <row r="75" spans="1:9" s="884" customFormat="1">
      <c r="A75" s="192"/>
      <c r="I75" s="196"/>
    </row>
    <row r="76" spans="1:9" s="884" customFormat="1">
      <c r="A76" s="192"/>
      <c r="I76" s="196"/>
    </row>
    <row r="77" spans="1:9" s="884" customFormat="1">
      <c r="A77" s="192"/>
      <c r="I77" s="196"/>
    </row>
    <row r="78" spans="1:9" s="884" customFormat="1">
      <c r="A78" s="192"/>
      <c r="I78" s="196"/>
    </row>
    <row r="79" spans="1:9" s="884" customFormat="1">
      <c r="A79" s="192"/>
      <c r="I79" s="196"/>
    </row>
    <row r="80" spans="1:9" s="884" customFormat="1">
      <c r="A80" s="192"/>
      <c r="I80" s="196"/>
    </row>
    <row r="81" spans="1:9" s="884" customFormat="1">
      <c r="A81" s="192"/>
      <c r="I81" s="196"/>
    </row>
    <row r="82" spans="1:9" s="884" customFormat="1">
      <c r="A82" s="192"/>
      <c r="I82" s="196"/>
    </row>
    <row r="83" spans="1:9" s="884" customFormat="1">
      <c r="A83" s="192"/>
      <c r="I83" s="196"/>
    </row>
    <row r="84" spans="1:9" s="884" customFormat="1">
      <c r="A84" s="192"/>
      <c r="I84" s="196"/>
    </row>
    <row r="85" spans="1:9" s="884" customFormat="1">
      <c r="A85" s="192"/>
      <c r="I85" s="196"/>
    </row>
    <row r="86" spans="1:9" s="884" customFormat="1">
      <c r="A86" s="192"/>
      <c r="I86" s="196"/>
    </row>
    <row r="87" spans="1:9" s="884" customFormat="1">
      <c r="A87" s="192"/>
      <c r="I87" s="196"/>
    </row>
    <row r="88" spans="1:9" s="884" customFormat="1">
      <c r="A88" s="192"/>
      <c r="I88" s="196"/>
    </row>
    <row r="89" spans="1:9" s="884" customFormat="1">
      <c r="A89" s="192"/>
      <c r="I89" s="196"/>
    </row>
    <row r="90" spans="1:9" s="884" customFormat="1">
      <c r="A90" s="192"/>
      <c r="I90" s="196"/>
    </row>
    <row r="91" spans="1:9" s="884" customFormat="1">
      <c r="A91" s="192"/>
      <c r="I91" s="196"/>
    </row>
    <row r="92" spans="1:9" s="884" customFormat="1">
      <c r="A92" s="192"/>
      <c r="I92" s="196"/>
    </row>
    <row r="93" spans="1:9" s="884" customFormat="1">
      <c r="A93" s="192"/>
      <c r="I93" s="196"/>
    </row>
    <row r="94" spans="1:9" s="884" customFormat="1">
      <c r="A94" s="192"/>
      <c r="I94" s="196"/>
    </row>
    <row r="95" spans="1:9" s="884" customFormat="1">
      <c r="A95" s="192"/>
      <c r="I95" s="196"/>
    </row>
    <row r="96" spans="1:9" s="884" customFormat="1">
      <c r="A96" s="192"/>
      <c r="I96" s="196"/>
    </row>
    <row r="97" spans="1:9" s="884" customFormat="1">
      <c r="A97" s="192"/>
      <c r="I97" s="196"/>
    </row>
    <row r="98" spans="1:9" s="884" customFormat="1">
      <c r="A98" s="192"/>
      <c r="I98" s="196"/>
    </row>
    <row r="99" spans="1:9" s="884" customFormat="1">
      <c r="A99" s="192"/>
      <c r="I99" s="196"/>
    </row>
    <row r="100" spans="1:9" s="884" customFormat="1">
      <c r="A100" s="192"/>
      <c r="I100" s="196"/>
    </row>
    <row r="101" spans="1:9" s="884" customFormat="1">
      <c r="A101" s="192"/>
      <c r="I101" s="196"/>
    </row>
    <row r="102" spans="1:9" s="884" customFormat="1">
      <c r="A102" s="192"/>
      <c r="I102" s="196"/>
    </row>
    <row r="103" spans="1:9" s="884" customFormat="1">
      <c r="A103" s="192"/>
      <c r="I103" s="196"/>
    </row>
    <row r="104" spans="1:9" s="884" customFormat="1">
      <c r="A104" s="192"/>
      <c r="I104" s="196"/>
    </row>
    <row r="105" spans="1:9" s="884" customFormat="1">
      <c r="A105" s="192"/>
      <c r="I105" s="196"/>
    </row>
    <row r="106" spans="1:9" s="884" customFormat="1">
      <c r="A106" s="192"/>
      <c r="I106" s="196"/>
    </row>
    <row r="107" spans="1:9" s="884" customFormat="1">
      <c r="A107" s="192"/>
      <c r="I107" s="196"/>
    </row>
    <row r="108" spans="1:9" s="884" customFormat="1">
      <c r="A108" s="192"/>
      <c r="I108" s="196"/>
    </row>
    <row r="109" spans="1:9" s="884" customFormat="1">
      <c r="A109" s="192"/>
      <c r="I109" s="196"/>
    </row>
    <row r="110" spans="1:9" s="884" customFormat="1">
      <c r="A110" s="192"/>
      <c r="I110" s="196"/>
    </row>
    <row r="111" spans="1:9" s="884" customFormat="1">
      <c r="A111" s="192"/>
      <c r="I111" s="196"/>
    </row>
    <row r="112" spans="1:9" s="884" customFormat="1">
      <c r="A112" s="192"/>
      <c r="I112" s="196"/>
    </row>
    <row r="113" spans="1:9" s="884" customFormat="1">
      <c r="A113" s="192"/>
      <c r="I113" s="196"/>
    </row>
    <row r="114" spans="1:9" s="884" customFormat="1">
      <c r="A114" s="192"/>
      <c r="I114" s="196"/>
    </row>
    <row r="115" spans="1:9" s="884" customFormat="1">
      <c r="A115" s="192"/>
      <c r="I115" s="196"/>
    </row>
    <row r="116" spans="1:9" s="884" customFormat="1">
      <c r="A116" s="192"/>
      <c r="I116" s="196"/>
    </row>
    <row r="117" spans="1:9" s="884" customFormat="1">
      <c r="A117" s="192"/>
      <c r="I117" s="196"/>
    </row>
    <row r="118" spans="1:9" s="884" customFormat="1">
      <c r="A118" s="192"/>
      <c r="I118" s="196"/>
    </row>
    <row r="119" spans="1:9" s="884" customFormat="1">
      <c r="A119" s="192"/>
      <c r="I119" s="196"/>
    </row>
    <row r="120" spans="1:9" s="884" customFormat="1">
      <c r="A120" s="192"/>
      <c r="I120" s="196"/>
    </row>
    <row r="121" spans="1:9" s="884" customFormat="1">
      <c r="A121" s="192"/>
      <c r="I121" s="196"/>
    </row>
    <row r="122" spans="1:9" s="884" customFormat="1">
      <c r="A122" s="192"/>
      <c r="I122" s="196"/>
    </row>
    <row r="123" spans="1:9" s="884" customFormat="1">
      <c r="A123" s="192"/>
      <c r="I123" s="196"/>
    </row>
    <row r="124" spans="1:9" s="884" customFormat="1">
      <c r="A124" s="192"/>
      <c r="I124" s="196"/>
    </row>
    <row r="125" spans="1:9" s="884" customFormat="1">
      <c r="A125" s="192"/>
      <c r="I125" s="196"/>
    </row>
    <row r="126" spans="1:9" s="884" customFormat="1">
      <c r="A126" s="192"/>
      <c r="I126" s="196"/>
    </row>
    <row r="127" spans="1:9" s="884" customFormat="1">
      <c r="A127" s="192"/>
      <c r="I127" s="196"/>
    </row>
    <row r="128" spans="1:9" s="884" customFormat="1">
      <c r="A128" s="192"/>
      <c r="I128" s="196"/>
    </row>
    <row r="129" spans="1:9" s="884" customFormat="1">
      <c r="A129" s="192"/>
      <c r="I129" s="196"/>
    </row>
    <row r="130" spans="1:9" s="884" customFormat="1">
      <c r="A130" s="192"/>
      <c r="I130" s="196"/>
    </row>
    <row r="131" spans="1:9" s="884" customFormat="1">
      <c r="A131" s="192"/>
      <c r="I131" s="196"/>
    </row>
    <row r="132" spans="1:9" s="884" customFormat="1">
      <c r="A132" s="192"/>
      <c r="I132" s="196"/>
    </row>
    <row r="133" spans="1:9" s="884" customFormat="1">
      <c r="A133" s="192"/>
      <c r="I133" s="196"/>
    </row>
    <row r="134" spans="1:9" s="884" customFormat="1">
      <c r="A134" s="192"/>
      <c r="I134" s="196"/>
    </row>
    <row r="135" spans="1:9" s="884" customFormat="1">
      <c r="A135" s="192"/>
      <c r="I135" s="196"/>
    </row>
    <row r="136" spans="1:9" s="884" customFormat="1">
      <c r="A136" s="192"/>
      <c r="I136" s="196"/>
    </row>
    <row r="137" spans="1:9" s="884" customFormat="1">
      <c r="A137" s="192"/>
      <c r="I137" s="196"/>
    </row>
    <row r="138" spans="1:9" s="884" customFormat="1">
      <c r="A138" s="192"/>
      <c r="I138" s="196"/>
    </row>
    <row r="139" spans="1:9" s="884" customFormat="1">
      <c r="A139" s="192"/>
      <c r="I139" s="196"/>
    </row>
    <row r="140" spans="1:9" s="884" customFormat="1">
      <c r="A140" s="192"/>
      <c r="I140" s="196"/>
    </row>
    <row r="141" spans="1:9" s="884" customFormat="1">
      <c r="A141" s="192"/>
      <c r="I141" s="196"/>
    </row>
    <row r="142" spans="1:9" s="884" customFormat="1">
      <c r="A142" s="192"/>
      <c r="I142" s="196"/>
    </row>
    <row r="143" spans="1:9" s="884" customFormat="1">
      <c r="A143" s="192"/>
      <c r="I143" s="196"/>
    </row>
    <row r="144" spans="1:9" s="884" customFormat="1">
      <c r="A144" s="192"/>
      <c r="I144" s="196"/>
    </row>
    <row r="145" spans="1:9" s="884" customFormat="1">
      <c r="A145" s="192"/>
      <c r="I145" s="196"/>
    </row>
    <row r="146" spans="1:9" s="884" customFormat="1">
      <c r="A146" s="192"/>
      <c r="I146" s="196"/>
    </row>
    <row r="147" spans="1:9" s="884" customFormat="1">
      <c r="A147" s="192"/>
      <c r="I147" s="196"/>
    </row>
    <row r="148" spans="1:9" s="884" customFormat="1">
      <c r="A148" s="192"/>
      <c r="I148" s="196"/>
    </row>
    <row r="149" spans="1:9" s="884" customFormat="1">
      <c r="A149" s="192"/>
      <c r="I149" s="196"/>
    </row>
    <row r="150" spans="1:9" s="884" customFormat="1">
      <c r="A150" s="192"/>
      <c r="I150" s="196"/>
    </row>
    <row r="151" spans="1:9" s="884" customFormat="1">
      <c r="A151" s="192"/>
      <c r="I151" s="196"/>
    </row>
    <row r="152" spans="1:9" s="884" customFormat="1">
      <c r="A152" s="192"/>
      <c r="I152" s="196"/>
    </row>
    <row r="153" spans="1:9" s="884" customFormat="1">
      <c r="A153" s="192"/>
      <c r="I153" s="196"/>
    </row>
    <row r="154" spans="1:9" s="884" customFormat="1">
      <c r="A154" s="192"/>
      <c r="I154" s="196"/>
    </row>
    <row r="155" spans="1:9" s="884" customFormat="1">
      <c r="A155" s="192"/>
      <c r="I155" s="196"/>
    </row>
    <row r="156" spans="1:9" s="884" customFormat="1">
      <c r="A156" s="192"/>
      <c r="I156" s="196"/>
    </row>
    <row r="157" spans="1:9" s="884" customFormat="1">
      <c r="A157" s="192"/>
      <c r="I157" s="196"/>
    </row>
    <row r="158" spans="1:9" s="884" customFormat="1">
      <c r="A158" s="192"/>
      <c r="I158" s="196"/>
    </row>
    <row r="159" spans="1:9" s="884" customFormat="1">
      <c r="A159" s="192"/>
      <c r="I159" s="196"/>
    </row>
    <row r="160" spans="1:9" s="884" customFormat="1">
      <c r="A160" s="192"/>
      <c r="I160" s="196"/>
    </row>
    <row r="161" spans="1:9" s="884" customFormat="1">
      <c r="A161" s="192"/>
      <c r="I161" s="196"/>
    </row>
    <row r="162" spans="1:9" s="884" customFormat="1">
      <c r="A162" s="192"/>
      <c r="I162" s="196"/>
    </row>
    <row r="163" spans="1:9" s="884" customFormat="1">
      <c r="A163" s="192"/>
      <c r="I163" s="196"/>
    </row>
    <row r="164" spans="1:9" s="884" customFormat="1">
      <c r="A164" s="192"/>
      <c r="I164" s="196"/>
    </row>
    <row r="165" spans="1:9" s="884" customFormat="1">
      <c r="A165" s="192"/>
      <c r="I165" s="196"/>
    </row>
    <row r="166" spans="1:9" s="884" customFormat="1">
      <c r="A166" s="192"/>
      <c r="I166" s="196"/>
    </row>
    <row r="167" spans="1:9" s="884" customFormat="1">
      <c r="A167" s="192"/>
      <c r="I167" s="196"/>
    </row>
    <row r="168" spans="1:9" s="884" customFormat="1">
      <c r="A168" s="192"/>
      <c r="I168" s="196"/>
    </row>
    <row r="169" spans="1:9" s="884" customFormat="1">
      <c r="A169" s="192"/>
      <c r="I169" s="196"/>
    </row>
    <row r="170" spans="1:9" s="884" customFormat="1">
      <c r="A170" s="192"/>
      <c r="I170" s="196"/>
    </row>
    <row r="171" spans="1:9" s="884" customFormat="1">
      <c r="A171" s="192"/>
      <c r="I171" s="196"/>
    </row>
    <row r="172" spans="1:9" s="884" customFormat="1">
      <c r="A172" s="192"/>
      <c r="I172" s="196"/>
    </row>
    <row r="173" spans="1:9" s="884" customFormat="1">
      <c r="A173" s="192"/>
      <c r="I173" s="196"/>
    </row>
    <row r="174" spans="1:9" s="884" customFormat="1">
      <c r="A174" s="192"/>
      <c r="I174" s="196"/>
    </row>
    <row r="175" spans="1:9" s="884" customFormat="1">
      <c r="A175" s="192"/>
      <c r="I175" s="196"/>
    </row>
    <row r="176" spans="1:9" s="884" customFormat="1">
      <c r="A176" s="192"/>
      <c r="I176" s="196"/>
    </row>
    <row r="177" spans="1:9" s="884" customFormat="1">
      <c r="A177" s="192"/>
      <c r="I177" s="196"/>
    </row>
    <row r="178" spans="1:9" s="884" customFormat="1">
      <c r="A178" s="192"/>
      <c r="I178" s="196"/>
    </row>
    <row r="179" spans="1:9" s="884" customFormat="1">
      <c r="A179" s="192"/>
      <c r="I179" s="196"/>
    </row>
    <row r="180" spans="1:9" s="884" customFormat="1">
      <c r="A180" s="192"/>
      <c r="I180" s="196"/>
    </row>
    <row r="181" spans="1:9" s="884" customFormat="1">
      <c r="A181" s="192"/>
      <c r="I181" s="196"/>
    </row>
    <row r="182" spans="1:9" s="884" customFormat="1">
      <c r="A182" s="192"/>
      <c r="I182" s="196"/>
    </row>
    <row r="183" spans="1:9" s="884" customFormat="1">
      <c r="A183" s="192"/>
      <c r="I183" s="196"/>
    </row>
    <row r="184" spans="1:9" s="884" customFormat="1">
      <c r="A184" s="192"/>
      <c r="I184" s="196"/>
    </row>
    <row r="185" spans="1:9" s="884" customFormat="1">
      <c r="A185" s="192"/>
      <c r="I185" s="196"/>
    </row>
    <row r="186" spans="1:9" s="884" customFormat="1">
      <c r="A186" s="192"/>
      <c r="I186" s="196"/>
    </row>
    <row r="187" spans="1:9" s="884" customFormat="1">
      <c r="A187" s="192"/>
      <c r="I187" s="196"/>
    </row>
    <row r="188" spans="1:9" s="884" customFormat="1">
      <c r="A188" s="192"/>
      <c r="I188" s="196"/>
    </row>
    <row r="189" spans="1:9" s="884" customFormat="1">
      <c r="A189" s="192"/>
      <c r="I189" s="196"/>
    </row>
    <row r="190" spans="1:9" s="884" customFormat="1">
      <c r="A190" s="192"/>
      <c r="I190" s="196"/>
    </row>
    <row r="191" spans="1:9" s="884" customFormat="1">
      <c r="A191" s="192"/>
      <c r="I191" s="196"/>
    </row>
    <row r="192" spans="1:9" s="884" customFormat="1">
      <c r="A192" s="192"/>
      <c r="I192" s="196"/>
    </row>
    <row r="193" spans="1:9" s="884" customFormat="1">
      <c r="A193" s="192"/>
      <c r="I193" s="196"/>
    </row>
    <row r="194" spans="1:9" s="884" customFormat="1">
      <c r="A194" s="192"/>
      <c r="I194" s="196"/>
    </row>
    <row r="195" spans="1:9" s="884" customFormat="1">
      <c r="A195" s="192"/>
      <c r="I195" s="196"/>
    </row>
    <row r="196" spans="1:9" s="884" customFormat="1">
      <c r="A196" s="192"/>
      <c r="I196" s="196"/>
    </row>
    <row r="197" spans="1:9" s="884" customFormat="1">
      <c r="A197" s="192"/>
      <c r="I197" s="196"/>
    </row>
    <row r="198" spans="1:9" s="884" customFormat="1">
      <c r="A198" s="192"/>
      <c r="I198" s="196"/>
    </row>
    <row r="199" spans="1:9" s="884" customFormat="1">
      <c r="A199" s="192"/>
      <c r="I199" s="196"/>
    </row>
    <row r="200" spans="1:9" s="884" customFormat="1">
      <c r="A200" s="192"/>
      <c r="I200" s="196"/>
    </row>
  </sheetData>
  <mergeCells count="4">
    <mergeCell ref="A2:P2"/>
    <mergeCell ref="A3:P3"/>
    <mergeCell ref="A4:P4"/>
    <mergeCell ref="A5:P5"/>
  </mergeCells>
  <printOptions horizontalCentered="1" verticalCentered="1"/>
  <pageMargins left="0.56999999999999995" right="0.36" top="0.6" bottom="0.52" header="0.511811023622047" footer="0.41"/>
  <pageSetup scale="38" orientation="landscape" horizontalDpi="300" r:id="rId1"/>
  <headerFooter alignWithMargins="0"/>
</worksheet>
</file>

<file path=xl/worksheets/sheet21.xml><?xml version="1.0" encoding="utf-8"?>
<worksheet xmlns="http://schemas.openxmlformats.org/spreadsheetml/2006/main" xmlns:r="http://schemas.openxmlformats.org/officeDocument/2006/relationships">
  <sheetPr codeName="Sheet1">
    <pageSetUpPr fitToPage="1"/>
  </sheetPr>
  <dimension ref="A1:R646"/>
  <sheetViews>
    <sheetView zoomScale="70" zoomScaleNormal="70" workbookViewId="0">
      <selection activeCell="E14" sqref="E14"/>
    </sheetView>
  </sheetViews>
  <sheetFormatPr defaultRowHeight="15"/>
  <cols>
    <col min="1" max="1" width="38.28515625" style="192" customWidth="1"/>
    <col min="2" max="14" width="13.85546875" style="884" customWidth="1"/>
    <col min="15" max="15" width="15" style="884" customWidth="1"/>
    <col min="16" max="16" width="12.140625" style="884" customWidth="1"/>
    <col min="17" max="17" width="8.7109375" style="884" bestFit="1" customWidth="1"/>
    <col min="18" max="18" width="9.140625" style="196"/>
    <col min="19" max="256" width="9.140625" style="884"/>
    <col min="257" max="257" width="38.28515625" style="884" customWidth="1"/>
    <col min="258" max="270" width="13.85546875" style="884" customWidth="1"/>
    <col min="271" max="271" width="15" style="884" customWidth="1"/>
    <col min="272" max="272" width="12.140625" style="884" customWidth="1"/>
    <col min="273" max="273" width="2.5703125" style="884" customWidth="1"/>
    <col min="274" max="512" width="9.140625" style="884"/>
    <col min="513" max="513" width="38.28515625" style="884" customWidth="1"/>
    <col min="514" max="526" width="13.85546875" style="884" customWidth="1"/>
    <col min="527" max="527" width="15" style="884" customWidth="1"/>
    <col min="528" max="528" width="12.140625" style="884" customWidth="1"/>
    <col min="529" max="529" width="2.5703125" style="884" customWidth="1"/>
    <col min="530" max="768" width="9.140625" style="884"/>
    <col min="769" max="769" width="38.28515625" style="884" customWidth="1"/>
    <col min="770" max="782" width="13.85546875" style="884" customWidth="1"/>
    <col min="783" max="783" width="15" style="884" customWidth="1"/>
    <col min="784" max="784" width="12.140625" style="884" customWidth="1"/>
    <col min="785" max="785" width="2.5703125" style="884" customWidth="1"/>
    <col min="786" max="1024" width="9.140625" style="884"/>
    <col min="1025" max="1025" width="38.28515625" style="884" customWidth="1"/>
    <col min="1026" max="1038" width="13.85546875" style="884" customWidth="1"/>
    <col min="1039" max="1039" width="15" style="884" customWidth="1"/>
    <col min="1040" max="1040" width="12.140625" style="884" customWidth="1"/>
    <col min="1041" max="1041" width="2.5703125" style="884" customWidth="1"/>
    <col min="1042" max="1280" width="9.140625" style="884"/>
    <col min="1281" max="1281" width="38.28515625" style="884" customWidth="1"/>
    <col min="1282" max="1294" width="13.85546875" style="884" customWidth="1"/>
    <col min="1295" max="1295" width="15" style="884" customWidth="1"/>
    <col min="1296" max="1296" width="12.140625" style="884" customWidth="1"/>
    <col min="1297" max="1297" width="2.5703125" style="884" customWidth="1"/>
    <col min="1298" max="1536" width="9.140625" style="884"/>
    <col min="1537" max="1537" width="38.28515625" style="884" customWidth="1"/>
    <col min="1538" max="1550" width="13.85546875" style="884" customWidth="1"/>
    <col min="1551" max="1551" width="15" style="884" customWidth="1"/>
    <col min="1552" max="1552" width="12.140625" style="884" customWidth="1"/>
    <col min="1553" max="1553" width="2.5703125" style="884" customWidth="1"/>
    <col min="1554" max="1792" width="9.140625" style="884"/>
    <col min="1793" max="1793" width="38.28515625" style="884" customWidth="1"/>
    <col min="1794" max="1806" width="13.85546875" style="884" customWidth="1"/>
    <col min="1807" max="1807" width="15" style="884" customWidth="1"/>
    <col min="1808" max="1808" width="12.140625" style="884" customWidth="1"/>
    <col min="1809" max="1809" width="2.5703125" style="884" customWidth="1"/>
    <col min="1810" max="2048" width="9.140625" style="884"/>
    <col min="2049" max="2049" width="38.28515625" style="884" customWidth="1"/>
    <col min="2050" max="2062" width="13.85546875" style="884" customWidth="1"/>
    <col min="2063" max="2063" width="15" style="884" customWidth="1"/>
    <col min="2064" max="2064" width="12.140625" style="884" customWidth="1"/>
    <col min="2065" max="2065" width="2.5703125" style="884" customWidth="1"/>
    <col min="2066" max="2304" width="9.140625" style="884"/>
    <col min="2305" max="2305" width="38.28515625" style="884" customWidth="1"/>
    <col min="2306" max="2318" width="13.85546875" style="884" customWidth="1"/>
    <col min="2319" max="2319" width="15" style="884" customWidth="1"/>
    <col min="2320" max="2320" width="12.140625" style="884" customWidth="1"/>
    <col min="2321" max="2321" width="2.5703125" style="884" customWidth="1"/>
    <col min="2322" max="2560" width="9.140625" style="884"/>
    <col min="2561" max="2561" width="38.28515625" style="884" customWidth="1"/>
    <col min="2562" max="2574" width="13.85546875" style="884" customWidth="1"/>
    <col min="2575" max="2575" width="15" style="884" customWidth="1"/>
    <col min="2576" max="2576" width="12.140625" style="884" customWidth="1"/>
    <col min="2577" max="2577" width="2.5703125" style="884" customWidth="1"/>
    <col min="2578" max="2816" width="9.140625" style="884"/>
    <col min="2817" max="2817" width="38.28515625" style="884" customWidth="1"/>
    <col min="2818" max="2830" width="13.85546875" style="884" customWidth="1"/>
    <col min="2831" max="2831" width="15" style="884" customWidth="1"/>
    <col min="2832" max="2832" width="12.140625" style="884" customWidth="1"/>
    <col min="2833" max="2833" width="2.5703125" style="884" customWidth="1"/>
    <col min="2834" max="3072" width="9.140625" style="884"/>
    <col min="3073" max="3073" width="38.28515625" style="884" customWidth="1"/>
    <col min="3074" max="3086" width="13.85546875" style="884" customWidth="1"/>
    <col min="3087" max="3087" width="15" style="884" customWidth="1"/>
    <col min="3088" max="3088" width="12.140625" style="884" customWidth="1"/>
    <col min="3089" max="3089" width="2.5703125" style="884" customWidth="1"/>
    <col min="3090" max="3328" width="9.140625" style="884"/>
    <col min="3329" max="3329" width="38.28515625" style="884" customWidth="1"/>
    <col min="3330" max="3342" width="13.85546875" style="884" customWidth="1"/>
    <col min="3343" max="3343" width="15" style="884" customWidth="1"/>
    <col min="3344" max="3344" width="12.140625" style="884" customWidth="1"/>
    <col min="3345" max="3345" width="2.5703125" style="884" customWidth="1"/>
    <col min="3346" max="3584" width="9.140625" style="884"/>
    <col min="3585" max="3585" width="38.28515625" style="884" customWidth="1"/>
    <col min="3586" max="3598" width="13.85546875" style="884" customWidth="1"/>
    <col min="3599" max="3599" width="15" style="884" customWidth="1"/>
    <col min="3600" max="3600" width="12.140625" style="884" customWidth="1"/>
    <col min="3601" max="3601" width="2.5703125" style="884" customWidth="1"/>
    <col min="3602" max="3840" width="9.140625" style="884"/>
    <col min="3841" max="3841" width="38.28515625" style="884" customWidth="1"/>
    <col min="3842" max="3854" width="13.85546875" style="884" customWidth="1"/>
    <col min="3855" max="3855" width="15" style="884" customWidth="1"/>
    <col min="3856" max="3856" width="12.140625" style="884" customWidth="1"/>
    <col min="3857" max="3857" width="2.5703125" style="884" customWidth="1"/>
    <col min="3858" max="4096" width="9.140625" style="884"/>
    <col min="4097" max="4097" width="38.28515625" style="884" customWidth="1"/>
    <col min="4098" max="4110" width="13.85546875" style="884" customWidth="1"/>
    <col min="4111" max="4111" width="15" style="884" customWidth="1"/>
    <col min="4112" max="4112" width="12.140625" style="884" customWidth="1"/>
    <col min="4113" max="4113" width="2.5703125" style="884" customWidth="1"/>
    <col min="4114" max="4352" width="9.140625" style="884"/>
    <col min="4353" max="4353" width="38.28515625" style="884" customWidth="1"/>
    <col min="4354" max="4366" width="13.85546875" style="884" customWidth="1"/>
    <col min="4367" max="4367" width="15" style="884" customWidth="1"/>
    <col min="4368" max="4368" width="12.140625" style="884" customWidth="1"/>
    <col min="4369" max="4369" width="2.5703125" style="884" customWidth="1"/>
    <col min="4370" max="4608" width="9.140625" style="884"/>
    <col min="4609" max="4609" width="38.28515625" style="884" customWidth="1"/>
    <col min="4610" max="4622" width="13.85546875" style="884" customWidth="1"/>
    <col min="4623" max="4623" width="15" style="884" customWidth="1"/>
    <col min="4624" max="4624" width="12.140625" style="884" customWidth="1"/>
    <col min="4625" max="4625" width="2.5703125" style="884" customWidth="1"/>
    <col min="4626" max="4864" width="9.140625" style="884"/>
    <col min="4865" max="4865" width="38.28515625" style="884" customWidth="1"/>
    <col min="4866" max="4878" width="13.85546875" style="884" customWidth="1"/>
    <col min="4879" max="4879" width="15" style="884" customWidth="1"/>
    <col min="4880" max="4880" width="12.140625" style="884" customWidth="1"/>
    <col min="4881" max="4881" width="2.5703125" style="884" customWidth="1"/>
    <col min="4882" max="5120" width="9.140625" style="884"/>
    <col min="5121" max="5121" width="38.28515625" style="884" customWidth="1"/>
    <col min="5122" max="5134" width="13.85546875" style="884" customWidth="1"/>
    <col min="5135" max="5135" width="15" style="884" customWidth="1"/>
    <col min="5136" max="5136" width="12.140625" style="884" customWidth="1"/>
    <col min="5137" max="5137" width="2.5703125" style="884" customWidth="1"/>
    <col min="5138" max="5376" width="9.140625" style="884"/>
    <col min="5377" max="5377" width="38.28515625" style="884" customWidth="1"/>
    <col min="5378" max="5390" width="13.85546875" style="884" customWidth="1"/>
    <col min="5391" max="5391" width="15" style="884" customWidth="1"/>
    <col min="5392" max="5392" width="12.140625" style="884" customWidth="1"/>
    <col min="5393" max="5393" width="2.5703125" style="884" customWidth="1"/>
    <col min="5394" max="5632" width="9.140625" style="884"/>
    <col min="5633" max="5633" width="38.28515625" style="884" customWidth="1"/>
    <col min="5634" max="5646" width="13.85546875" style="884" customWidth="1"/>
    <col min="5647" max="5647" width="15" style="884" customWidth="1"/>
    <col min="5648" max="5648" width="12.140625" style="884" customWidth="1"/>
    <col min="5649" max="5649" width="2.5703125" style="884" customWidth="1"/>
    <col min="5650" max="5888" width="9.140625" style="884"/>
    <col min="5889" max="5889" width="38.28515625" style="884" customWidth="1"/>
    <col min="5890" max="5902" width="13.85546875" style="884" customWidth="1"/>
    <col min="5903" max="5903" width="15" style="884" customWidth="1"/>
    <col min="5904" max="5904" width="12.140625" style="884" customWidth="1"/>
    <col min="5905" max="5905" width="2.5703125" style="884" customWidth="1"/>
    <col min="5906" max="6144" width="9.140625" style="884"/>
    <col min="6145" max="6145" width="38.28515625" style="884" customWidth="1"/>
    <col min="6146" max="6158" width="13.85546875" style="884" customWidth="1"/>
    <col min="6159" max="6159" width="15" style="884" customWidth="1"/>
    <col min="6160" max="6160" width="12.140625" style="884" customWidth="1"/>
    <col min="6161" max="6161" width="2.5703125" style="884" customWidth="1"/>
    <col min="6162" max="6400" width="9.140625" style="884"/>
    <col min="6401" max="6401" width="38.28515625" style="884" customWidth="1"/>
    <col min="6402" max="6414" width="13.85546875" style="884" customWidth="1"/>
    <col min="6415" max="6415" width="15" style="884" customWidth="1"/>
    <col min="6416" max="6416" width="12.140625" style="884" customWidth="1"/>
    <col min="6417" max="6417" width="2.5703125" style="884" customWidth="1"/>
    <col min="6418" max="6656" width="9.140625" style="884"/>
    <col min="6657" max="6657" width="38.28515625" style="884" customWidth="1"/>
    <col min="6658" max="6670" width="13.85546875" style="884" customWidth="1"/>
    <col min="6671" max="6671" width="15" style="884" customWidth="1"/>
    <col min="6672" max="6672" width="12.140625" style="884" customWidth="1"/>
    <col min="6673" max="6673" width="2.5703125" style="884" customWidth="1"/>
    <col min="6674" max="6912" width="9.140625" style="884"/>
    <col min="6913" max="6913" width="38.28515625" style="884" customWidth="1"/>
    <col min="6914" max="6926" width="13.85546875" style="884" customWidth="1"/>
    <col min="6927" max="6927" width="15" style="884" customWidth="1"/>
    <col min="6928" max="6928" width="12.140625" style="884" customWidth="1"/>
    <col min="6929" max="6929" width="2.5703125" style="884" customWidth="1"/>
    <col min="6930" max="7168" width="9.140625" style="884"/>
    <col min="7169" max="7169" width="38.28515625" style="884" customWidth="1"/>
    <col min="7170" max="7182" width="13.85546875" style="884" customWidth="1"/>
    <col min="7183" max="7183" width="15" style="884" customWidth="1"/>
    <col min="7184" max="7184" width="12.140625" style="884" customWidth="1"/>
    <col min="7185" max="7185" width="2.5703125" style="884" customWidth="1"/>
    <col min="7186" max="7424" width="9.140625" style="884"/>
    <col min="7425" max="7425" width="38.28515625" style="884" customWidth="1"/>
    <col min="7426" max="7438" width="13.85546875" style="884" customWidth="1"/>
    <col min="7439" max="7439" width="15" style="884" customWidth="1"/>
    <col min="7440" max="7440" width="12.140625" style="884" customWidth="1"/>
    <col min="7441" max="7441" width="2.5703125" style="884" customWidth="1"/>
    <col min="7442" max="7680" width="9.140625" style="884"/>
    <col min="7681" max="7681" width="38.28515625" style="884" customWidth="1"/>
    <col min="7682" max="7694" width="13.85546875" style="884" customWidth="1"/>
    <col min="7695" max="7695" width="15" style="884" customWidth="1"/>
    <col min="7696" max="7696" width="12.140625" style="884" customWidth="1"/>
    <col min="7697" max="7697" width="2.5703125" style="884" customWidth="1"/>
    <col min="7698" max="7936" width="9.140625" style="884"/>
    <col min="7937" max="7937" width="38.28515625" style="884" customWidth="1"/>
    <col min="7938" max="7950" width="13.85546875" style="884" customWidth="1"/>
    <col min="7951" max="7951" width="15" style="884" customWidth="1"/>
    <col min="7952" max="7952" width="12.140625" style="884" customWidth="1"/>
    <col min="7953" max="7953" width="2.5703125" style="884" customWidth="1"/>
    <col min="7954" max="8192" width="9.140625" style="884"/>
    <col min="8193" max="8193" width="38.28515625" style="884" customWidth="1"/>
    <col min="8194" max="8206" width="13.85546875" style="884" customWidth="1"/>
    <col min="8207" max="8207" width="15" style="884" customWidth="1"/>
    <col min="8208" max="8208" width="12.140625" style="884" customWidth="1"/>
    <col min="8209" max="8209" width="2.5703125" style="884" customWidth="1"/>
    <col min="8210" max="8448" width="9.140625" style="884"/>
    <col min="8449" max="8449" width="38.28515625" style="884" customWidth="1"/>
    <col min="8450" max="8462" width="13.85546875" style="884" customWidth="1"/>
    <col min="8463" max="8463" width="15" style="884" customWidth="1"/>
    <col min="8464" max="8464" width="12.140625" style="884" customWidth="1"/>
    <col min="8465" max="8465" width="2.5703125" style="884" customWidth="1"/>
    <col min="8466" max="8704" width="9.140625" style="884"/>
    <col min="8705" max="8705" width="38.28515625" style="884" customWidth="1"/>
    <col min="8706" max="8718" width="13.85546875" style="884" customWidth="1"/>
    <col min="8719" max="8719" width="15" style="884" customWidth="1"/>
    <col min="8720" max="8720" width="12.140625" style="884" customWidth="1"/>
    <col min="8721" max="8721" width="2.5703125" style="884" customWidth="1"/>
    <col min="8722" max="8960" width="9.140625" style="884"/>
    <col min="8961" max="8961" width="38.28515625" style="884" customWidth="1"/>
    <col min="8962" max="8974" width="13.85546875" style="884" customWidth="1"/>
    <col min="8975" max="8975" width="15" style="884" customWidth="1"/>
    <col min="8976" max="8976" width="12.140625" style="884" customWidth="1"/>
    <col min="8977" max="8977" width="2.5703125" style="884" customWidth="1"/>
    <col min="8978" max="9216" width="9.140625" style="884"/>
    <col min="9217" max="9217" width="38.28515625" style="884" customWidth="1"/>
    <col min="9218" max="9230" width="13.85546875" style="884" customWidth="1"/>
    <col min="9231" max="9231" width="15" style="884" customWidth="1"/>
    <col min="9232" max="9232" width="12.140625" style="884" customWidth="1"/>
    <col min="9233" max="9233" width="2.5703125" style="884" customWidth="1"/>
    <col min="9234" max="9472" width="9.140625" style="884"/>
    <col min="9473" max="9473" width="38.28515625" style="884" customWidth="1"/>
    <col min="9474" max="9486" width="13.85546875" style="884" customWidth="1"/>
    <col min="9487" max="9487" width="15" style="884" customWidth="1"/>
    <col min="9488" max="9488" width="12.140625" style="884" customWidth="1"/>
    <col min="9489" max="9489" width="2.5703125" style="884" customWidth="1"/>
    <col min="9490" max="9728" width="9.140625" style="884"/>
    <col min="9729" max="9729" width="38.28515625" style="884" customWidth="1"/>
    <col min="9730" max="9742" width="13.85546875" style="884" customWidth="1"/>
    <col min="9743" max="9743" width="15" style="884" customWidth="1"/>
    <col min="9744" max="9744" width="12.140625" style="884" customWidth="1"/>
    <col min="9745" max="9745" width="2.5703125" style="884" customWidth="1"/>
    <col min="9746" max="9984" width="9.140625" style="884"/>
    <col min="9985" max="9985" width="38.28515625" style="884" customWidth="1"/>
    <col min="9986" max="9998" width="13.85546875" style="884" customWidth="1"/>
    <col min="9999" max="9999" width="15" style="884" customWidth="1"/>
    <col min="10000" max="10000" width="12.140625" style="884" customWidth="1"/>
    <col min="10001" max="10001" width="2.5703125" style="884" customWidth="1"/>
    <col min="10002" max="10240" width="9.140625" style="884"/>
    <col min="10241" max="10241" width="38.28515625" style="884" customWidth="1"/>
    <col min="10242" max="10254" width="13.85546875" style="884" customWidth="1"/>
    <col min="10255" max="10255" width="15" style="884" customWidth="1"/>
    <col min="10256" max="10256" width="12.140625" style="884" customWidth="1"/>
    <col min="10257" max="10257" width="2.5703125" style="884" customWidth="1"/>
    <col min="10258" max="10496" width="9.140625" style="884"/>
    <col min="10497" max="10497" width="38.28515625" style="884" customWidth="1"/>
    <col min="10498" max="10510" width="13.85546875" style="884" customWidth="1"/>
    <col min="10511" max="10511" width="15" style="884" customWidth="1"/>
    <col min="10512" max="10512" width="12.140625" style="884" customWidth="1"/>
    <col min="10513" max="10513" width="2.5703125" style="884" customWidth="1"/>
    <col min="10514" max="10752" width="9.140625" style="884"/>
    <col min="10753" max="10753" width="38.28515625" style="884" customWidth="1"/>
    <col min="10754" max="10766" width="13.85546875" style="884" customWidth="1"/>
    <col min="10767" max="10767" width="15" style="884" customWidth="1"/>
    <col min="10768" max="10768" width="12.140625" style="884" customWidth="1"/>
    <col min="10769" max="10769" width="2.5703125" style="884" customWidth="1"/>
    <col min="10770" max="11008" width="9.140625" style="884"/>
    <col min="11009" max="11009" width="38.28515625" style="884" customWidth="1"/>
    <col min="11010" max="11022" width="13.85546875" style="884" customWidth="1"/>
    <col min="11023" max="11023" width="15" style="884" customWidth="1"/>
    <col min="11024" max="11024" width="12.140625" style="884" customWidth="1"/>
    <col min="11025" max="11025" width="2.5703125" style="884" customWidth="1"/>
    <col min="11026" max="11264" width="9.140625" style="884"/>
    <col min="11265" max="11265" width="38.28515625" style="884" customWidth="1"/>
    <col min="11266" max="11278" width="13.85546875" style="884" customWidth="1"/>
    <col min="11279" max="11279" width="15" style="884" customWidth="1"/>
    <col min="11280" max="11280" width="12.140625" style="884" customWidth="1"/>
    <col min="11281" max="11281" width="2.5703125" style="884" customWidth="1"/>
    <col min="11282" max="11520" width="9.140625" style="884"/>
    <col min="11521" max="11521" width="38.28515625" style="884" customWidth="1"/>
    <col min="11522" max="11534" width="13.85546875" style="884" customWidth="1"/>
    <col min="11535" max="11535" width="15" style="884" customWidth="1"/>
    <col min="11536" max="11536" width="12.140625" style="884" customWidth="1"/>
    <col min="11537" max="11537" width="2.5703125" style="884" customWidth="1"/>
    <col min="11538" max="11776" width="9.140625" style="884"/>
    <col min="11777" max="11777" width="38.28515625" style="884" customWidth="1"/>
    <col min="11778" max="11790" width="13.85546875" style="884" customWidth="1"/>
    <col min="11791" max="11791" width="15" style="884" customWidth="1"/>
    <col min="11792" max="11792" width="12.140625" style="884" customWidth="1"/>
    <col min="11793" max="11793" width="2.5703125" style="884" customWidth="1"/>
    <col min="11794" max="12032" width="9.140625" style="884"/>
    <col min="12033" max="12033" width="38.28515625" style="884" customWidth="1"/>
    <col min="12034" max="12046" width="13.85546875" style="884" customWidth="1"/>
    <col min="12047" max="12047" width="15" style="884" customWidth="1"/>
    <col min="12048" max="12048" width="12.140625" style="884" customWidth="1"/>
    <col min="12049" max="12049" width="2.5703125" style="884" customWidth="1"/>
    <col min="12050" max="12288" width="9.140625" style="884"/>
    <col min="12289" max="12289" width="38.28515625" style="884" customWidth="1"/>
    <col min="12290" max="12302" width="13.85546875" style="884" customWidth="1"/>
    <col min="12303" max="12303" width="15" style="884" customWidth="1"/>
    <col min="12304" max="12304" width="12.140625" style="884" customWidth="1"/>
    <col min="12305" max="12305" width="2.5703125" style="884" customWidth="1"/>
    <col min="12306" max="12544" width="9.140625" style="884"/>
    <col min="12545" max="12545" width="38.28515625" style="884" customWidth="1"/>
    <col min="12546" max="12558" width="13.85546875" style="884" customWidth="1"/>
    <col min="12559" max="12559" width="15" style="884" customWidth="1"/>
    <col min="12560" max="12560" width="12.140625" style="884" customWidth="1"/>
    <col min="12561" max="12561" width="2.5703125" style="884" customWidth="1"/>
    <col min="12562" max="12800" width="9.140625" style="884"/>
    <col min="12801" max="12801" width="38.28515625" style="884" customWidth="1"/>
    <col min="12802" max="12814" width="13.85546875" style="884" customWidth="1"/>
    <col min="12815" max="12815" width="15" style="884" customWidth="1"/>
    <col min="12816" max="12816" width="12.140625" style="884" customWidth="1"/>
    <col min="12817" max="12817" width="2.5703125" style="884" customWidth="1"/>
    <col min="12818" max="13056" width="9.140625" style="884"/>
    <col min="13057" max="13057" width="38.28515625" style="884" customWidth="1"/>
    <col min="13058" max="13070" width="13.85546875" style="884" customWidth="1"/>
    <col min="13071" max="13071" width="15" style="884" customWidth="1"/>
    <col min="13072" max="13072" width="12.140625" style="884" customWidth="1"/>
    <col min="13073" max="13073" width="2.5703125" style="884" customWidth="1"/>
    <col min="13074" max="13312" width="9.140625" style="884"/>
    <col min="13313" max="13313" width="38.28515625" style="884" customWidth="1"/>
    <col min="13314" max="13326" width="13.85546875" style="884" customWidth="1"/>
    <col min="13327" max="13327" width="15" style="884" customWidth="1"/>
    <col min="13328" max="13328" width="12.140625" style="884" customWidth="1"/>
    <col min="13329" max="13329" width="2.5703125" style="884" customWidth="1"/>
    <col min="13330" max="13568" width="9.140625" style="884"/>
    <col min="13569" max="13569" width="38.28515625" style="884" customWidth="1"/>
    <col min="13570" max="13582" width="13.85546875" style="884" customWidth="1"/>
    <col min="13583" max="13583" width="15" style="884" customWidth="1"/>
    <col min="13584" max="13584" width="12.140625" style="884" customWidth="1"/>
    <col min="13585" max="13585" width="2.5703125" style="884" customWidth="1"/>
    <col min="13586" max="13824" width="9.140625" style="884"/>
    <col min="13825" max="13825" width="38.28515625" style="884" customWidth="1"/>
    <col min="13826" max="13838" width="13.85546875" style="884" customWidth="1"/>
    <col min="13839" max="13839" width="15" style="884" customWidth="1"/>
    <col min="13840" max="13840" width="12.140625" style="884" customWidth="1"/>
    <col min="13841" max="13841" width="2.5703125" style="884" customWidth="1"/>
    <col min="13842" max="14080" width="9.140625" style="884"/>
    <col min="14081" max="14081" width="38.28515625" style="884" customWidth="1"/>
    <col min="14082" max="14094" width="13.85546875" style="884" customWidth="1"/>
    <col min="14095" max="14095" width="15" style="884" customWidth="1"/>
    <col min="14096" max="14096" width="12.140625" style="884" customWidth="1"/>
    <col min="14097" max="14097" width="2.5703125" style="884" customWidth="1"/>
    <col min="14098" max="14336" width="9.140625" style="884"/>
    <col min="14337" max="14337" width="38.28515625" style="884" customWidth="1"/>
    <col min="14338" max="14350" width="13.85546875" style="884" customWidth="1"/>
    <col min="14351" max="14351" width="15" style="884" customWidth="1"/>
    <col min="14352" max="14352" width="12.140625" style="884" customWidth="1"/>
    <col min="14353" max="14353" width="2.5703125" style="884" customWidth="1"/>
    <col min="14354" max="14592" width="9.140625" style="884"/>
    <col min="14593" max="14593" width="38.28515625" style="884" customWidth="1"/>
    <col min="14594" max="14606" width="13.85546875" style="884" customWidth="1"/>
    <col min="14607" max="14607" width="15" style="884" customWidth="1"/>
    <col min="14608" max="14608" width="12.140625" style="884" customWidth="1"/>
    <col min="14609" max="14609" width="2.5703125" style="884" customWidth="1"/>
    <col min="14610" max="14848" width="9.140625" style="884"/>
    <col min="14849" max="14849" width="38.28515625" style="884" customWidth="1"/>
    <col min="14850" max="14862" width="13.85546875" style="884" customWidth="1"/>
    <col min="14863" max="14863" width="15" style="884" customWidth="1"/>
    <col min="14864" max="14864" width="12.140625" style="884" customWidth="1"/>
    <col min="14865" max="14865" width="2.5703125" style="884" customWidth="1"/>
    <col min="14866" max="15104" width="9.140625" style="884"/>
    <col min="15105" max="15105" width="38.28515625" style="884" customWidth="1"/>
    <col min="15106" max="15118" width="13.85546875" style="884" customWidth="1"/>
    <col min="15119" max="15119" width="15" style="884" customWidth="1"/>
    <col min="15120" max="15120" width="12.140625" style="884" customWidth="1"/>
    <col min="15121" max="15121" width="2.5703125" style="884" customWidth="1"/>
    <col min="15122" max="15360" width="9.140625" style="884"/>
    <col min="15361" max="15361" width="38.28515625" style="884" customWidth="1"/>
    <col min="15362" max="15374" width="13.85546875" style="884" customWidth="1"/>
    <col min="15375" max="15375" width="15" style="884" customWidth="1"/>
    <col min="15376" max="15376" width="12.140625" style="884" customWidth="1"/>
    <col min="15377" max="15377" width="2.5703125" style="884" customWidth="1"/>
    <col min="15378" max="15616" width="9.140625" style="884"/>
    <col min="15617" max="15617" width="38.28515625" style="884" customWidth="1"/>
    <col min="15618" max="15630" width="13.85546875" style="884" customWidth="1"/>
    <col min="15631" max="15631" width="15" style="884" customWidth="1"/>
    <col min="15632" max="15632" width="12.140625" style="884" customWidth="1"/>
    <col min="15633" max="15633" width="2.5703125" style="884" customWidth="1"/>
    <col min="15634" max="15872" width="9.140625" style="884"/>
    <col min="15873" max="15873" width="38.28515625" style="884" customWidth="1"/>
    <col min="15874" max="15886" width="13.85546875" style="884" customWidth="1"/>
    <col min="15887" max="15887" width="15" style="884" customWidth="1"/>
    <col min="15888" max="15888" width="12.140625" style="884" customWidth="1"/>
    <col min="15889" max="15889" width="2.5703125" style="884" customWidth="1"/>
    <col min="15890" max="16128" width="9.140625" style="884"/>
    <col min="16129" max="16129" width="38.28515625" style="884" customWidth="1"/>
    <col min="16130" max="16142" width="13.85546875" style="884" customWidth="1"/>
    <col min="16143" max="16143" width="15" style="884" customWidth="1"/>
    <col min="16144" max="16144" width="12.140625" style="884" customWidth="1"/>
    <col min="16145" max="16145" width="2.5703125" style="884" customWidth="1"/>
    <col min="16146" max="16384" width="9.140625" style="884"/>
  </cols>
  <sheetData>
    <row r="1" spans="1:17" s="195" customFormat="1" ht="3.75" customHeight="1">
      <c r="A1" s="326">
        <f>ABS(HN1)</f>
        <v>0</v>
      </c>
      <c r="B1" s="327"/>
      <c r="C1" s="327"/>
      <c r="D1" s="327"/>
      <c r="E1" s="327"/>
      <c r="F1" s="327"/>
      <c r="G1" s="327"/>
      <c r="H1" s="327"/>
      <c r="I1" s="327"/>
      <c r="J1" s="327"/>
      <c r="K1" s="327"/>
      <c r="L1" s="327"/>
      <c r="M1" s="327"/>
      <c r="N1" s="327"/>
      <c r="O1" s="327"/>
      <c r="P1" s="327"/>
      <c r="Q1" s="327"/>
    </row>
    <row r="2" spans="1:17" s="195" customFormat="1" ht="38.25" customHeight="1">
      <c r="A2" s="1145" t="s">
        <v>1295</v>
      </c>
      <c r="B2" s="1145"/>
      <c r="C2" s="1145"/>
      <c r="D2" s="1145"/>
      <c r="E2" s="1145"/>
      <c r="F2" s="1145"/>
      <c r="G2" s="1145"/>
      <c r="H2" s="1145"/>
      <c r="I2" s="1145"/>
      <c r="J2" s="1145"/>
      <c r="K2" s="1145"/>
      <c r="L2" s="1145"/>
      <c r="M2" s="1145"/>
      <c r="N2" s="1145"/>
      <c r="O2" s="1145"/>
      <c r="P2" s="1145"/>
      <c r="Q2" s="1145"/>
    </row>
    <row r="3" spans="1:17" s="195" customFormat="1" ht="20.25" customHeight="1">
      <c r="A3" s="1145" t="s">
        <v>727</v>
      </c>
      <c r="B3" s="1145"/>
      <c r="C3" s="1145"/>
      <c r="D3" s="1145"/>
      <c r="E3" s="1145"/>
      <c r="F3" s="1145"/>
      <c r="G3" s="1145"/>
      <c r="H3" s="1145"/>
      <c r="I3" s="1145"/>
      <c r="J3" s="1145"/>
      <c r="K3" s="1145"/>
      <c r="L3" s="1145"/>
      <c r="M3" s="1145"/>
      <c r="N3" s="1145"/>
      <c r="O3" s="1145"/>
      <c r="P3" s="1145"/>
      <c r="Q3" s="1145"/>
    </row>
    <row r="4" spans="1:17" s="195" customFormat="1" ht="20.25" customHeight="1">
      <c r="A4" s="1145" t="s">
        <v>1495</v>
      </c>
      <c r="B4" s="1145"/>
      <c r="C4" s="1145"/>
      <c r="D4" s="1145"/>
      <c r="E4" s="1145"/>
      <c r="F4" s="1145"/>
      <c r="G4" s="1145"/>
      <c r="H4" s="1145"/>
      <c r="I4" s="1145"/>
      <c r="J4" s="1145"/>
      <c r="K4" s="1145"/>
      <c r="L4" s="1145"/>
      <c r="M4" s="1145"/>
      <c r="N4" s="1145"/>
      <c r="O4" s="1145"/>
      <c r="P4" s="1145"/>
      <c r="Q4" s="1145"/>
    </row>
    <row r="5" spans="1:17" s="328" customFormat="1" ht="39" customHeight="1">
      <c r="A5" s="1146" t="s">
        <v>2</v>
      </c>
      <c r="B5" s="1146"/>
      <c r="C5" s="1146"/>
      <c r="D5" s="1146"/>
      <c r="E5" s="1146"/>
      <c r="F5" s="1146"/>
      <c r="G5" s="1146"/>
      <c r="H5" s="1146"/>
      <c r="I5" s="1146"/>
      <c r="J5" s="1146"/>
      <c r="K5" s="1146"/>
      <c r="L5" s="1146"/>
      <c r="M5" s="1146"/>
      <c r="N5" s="1146"/>
      <c r="O5" s="1146"/>
      <c r="P5" s="1146"/>
      <c r="Q5" s="1146"/>
    </row>
    <row r="6" spans="1:17" s="884" customFormat="1" ht="7.5" customHeight="1">
      <c r="A6" s="329"/>
    </row>
    <row r="7" spans="1:17" s="884" customFormat="1" ht="10.5" customHeight="1" thickBot="1">
      <c r="A7" s="330"/>
      <c r="B7" s="331"/>
      <c r="C7" s="331"/>
      <c r="D7" s="331"/>
      <c r="E7" s="331"/>
      <c r="F7" s="331"/>
      <c r="G7" s="332"/>
      <c r="H7" s="332"/>
      <c r="I7" s="332"/>
      <c r="J7" s="333"/>
      <c r="K7" s="332"/>
      <c r="L7" s="332"/>
      <c r="M7" s="332"/>
      <c r="N7" s="332"/>
      <c r="O7" s="332"/>
      <c r="P7" s="332"/>
      <c r="Q7" s="332"/>
    </row>
    <row r="8" spans="1:17" s="884" customFormat="1" ht="40.5" customHeight="1" thickTop="1" thickBot="1">
      <c r="A8" s="334"/>
      <c r="B8" s="334" t="s">
        <v>307</v>
      </c>
      <c r="C8" s="334" t="s">
        <v>308</v>
      </c>
      <c r="D8" s="334" t="s">
        <v>309</v>
      </c>
      <c r="E8" s="334" t="s">
        <v>310</v>
      </c>
      <c r="F8" s="334" t="s">
        <v>311</v>
      </c>
      <c r="G8" s="334" t="s">
        <v>312</v>
      </c>
      <c r="H8" s="334" t="s">
        <v>313</v>
      </c>
      <c r="I8" s="334" t="s">
        <v>314</v>
      </c>
      <c r="J8" s="334" t="s">
        <v>315</v>
      </c>
      <c r="K8" s="334" t="s">
        <v>316</v>
      </c>
      <c r="L8" s="334" t="s">
        <v>317</v>
      </c>
      <c r="M8" s="334" t="s">
        <v>318</v>
      </c>
      <c r="N8" s="334" t="s">
        <v>1299</v>
      </c>
      <c r="O8" s="334" t="s">
        <v>1300</v>
      </c>
      <c r="P8" s="335" t="s">
        <v>319</v>
      </c>
      <c r="Q8" s="336" t="s">
        <v>728</v>
      </c>
    </row>
    <row r="9" spans="1:17" s="884" customFormat="1" ht="42.75" customHeight="1" thickTop="1">
      <c r="A9" s="337" t="s">
        <v>729</v>
      </c>
      <c r="B9" s="338">
        <v>11814051.689309999</v>
      </c>
      <c r="C9" s="338">
        <v>9810697.8473499995</v>
      </c>
      <c r="D9" s="338">
        <v>13425132.24797</v>
      </c>
      <c r="E9" s="338">
        <v>10966160.930059999</v>
      </c>
      <c r="F9" s="338">
        <v>9327731.3663999997</v>
      </c>
      <c r="G9" s="338">
        <v>5001214.4494399996</v>
      </c>
      <c r="H9" s="338">
        <v>4791649.1334899999</v>
      </c>
      <c r="I9" s="338">
        <v>6939647.1093240008</v>
      </c>
      <c r="J9" s="338">
        <v>153366.86127000002</v>
      </c>
      <c r="K9" s="338">
        <v>330557.25769</v>
      </c>
      <c r="L9" s="338">
        <v>6818284.9828900006</v>
      </c>
      <c r="M9" s="338">
        <v>1475324.36246</v>
      </c>
      <c r="N9" s="338">
        <v>3218349.8118600002</v>
      </c>
      <c r="O9" s="337">
        <v>4761702.5473800004</v>
      </c>
      <c r="P9" s="337">
        <v>88833870.596893996</v>
      </c>
      <c r="Q9" s="339">
        <v>0.96747947235774368</v>
      </c>
    </row>
    <row r="10" spans="1:17" s="884" customFormat="1" ht="27" customHeight="1">
      <c r="A10" s="337" t="s">
        <v>730</v>
      </c>
      <c r="B10" s="338">
        <v>59742.239179999997</v>
      </c>
      <c r="C10" s="338">
        <v>48968.687299999998</v>
      </c>
      <c r="D10" s="338">
        <v>58356.996420000003</v>
      </c>
      <c r="E10" s="338">
        <v>34449.85254</v>
      </c>
      <c r="F10" s="338">
        <v>41567.430520000002</v>
      </c>
      <c r="G10" s="338">
        <v>24387.33221</v>
      </c>
      <c r="H10" s="338">
        <v>22319.070889999999</v>
      </c>
      <c r="I10" s="338">
        <v>56284.3585828</v>
      </c>
      <c r="J10" s="338">
        <v>786.61036999999999</v>
      </c>
      <c r="K10" s="338">
        <v>1290.60097</v>
      </c>
      <c r="L10" s="338">
        <v>61147.097820000003</v>
      </c>
      <c r="M10" s="338">
        <v>5498.9201900000007</v>
      </c>
      <c r="N10" s="338">
        <v>7004.2084000000004</v>
      </c>
      <c r="O10" s="337">
        <v>15828.872130000002</v>
      </c>
      <c r="P10" s="337">
        <v>437632.27752280002</v>
      </c>
      <c r="Q10" s="339">
        <v>4.7662028244357512E-3</v>
      </c>
    </row>
    <row r="11" spans="1:17" s="884" customFormat="1" ht="42.75" customHeight="1">
      <c r="A11" s="337" t="s">
        <v>731</v>
      </c>
      <c r="B11" s="338">
        <v>156895.69334</v>
      </c>
      <c r="C11" s="338">
        <v>98057.559309999997</v>
      </c>
      <c r="D11" s="338">
        <v>378347.55238000001</v>
      </c>
      <c r="E11" s="338">
        <v>212330.24987</v>
      </c>
      <c r="F11" s="338">
        <v>149355.87688999998</v>
      </c>
      <c r="G11" s="338">
        <v>70302.114430000001</v>
      </c>
      <c r="H11" s="338">
        <v>108138.53709</v>
      </c>
      <c r="I11" s="338">
        <v>7046.5699252000004</v>
      </c>
      <c r="J11" s="338">
        <v>29.971509999999999</v>
      </c>
      <c r="K11" s="338">
        <v>0</v>
      </c>
      <c r="L11" s="338">
        <v>33762.711510000001</v>
      </c>
      <c r="M11" s="338">
        <v>28653.371789999997</v>
      </c>
      <c r="N11" s="338">
        <v>17961.263129999999</v>
      </c>
      <c r="O11" s="337">
        <v>40836.677560000004</v>
      </c>
      <c r="P11" s="337">
        <v>1301718.1487352001</v>
      </c>
      <c r="Q11" s="339">
        <v>1.417686271277775E-2</v>
      </c>
    </row>
    <row r="12" spans="1:17" s="884" customFormat="1" ht="27" customHeight="1">
      <c r="A12" s="337" t="s">
        <v>732</v>
      </c>
      <c r="B12" s="338">
        <v>4229.3288400000001</v>
      </c>
      <c r="C12" s="338">
        <v>3099.25873</v>
      </c>
      <c r="D12" s="338">
        <v>8510.2169000000013</v>
      </c>
      <c r="E12" s="338">
        <v>5132.0164400000003</v>
      </c>
      <c r="F12" s="338">
        <v>5352.4006399999998</v>
      </c>
      <c r="G12" s="338">
        <v>1646.9388300000001</v>
      </c>
      <c r="H12" s="338">
        <v>2581.2089799999999</v>
      </c>
      <c r="I12" s="338">
        <v>320.58291179999998</v>
      </c>
      <c r="J12" s="338">
        <v>1.94815</v>
      </c>
      <c r="K12" s="338">
        <v>0</v>
      </c>
      <c r="L12" s="338">
        <v>1573.23928</v>
      </c>
      <c r="M12" s="338">
        <v>1136.64789</v>
      </c>
      <c r="N12" s="338">
        <v>683.92031000000009</v>
      </c>
      <c r="O12" s="337">
        <v>1751.29953</v>
      </c>
      <c r="P12" s="337">
        <v>36019.007431799997</v>
      </c>
      <c r="Q12" s="339">
        <v>3.9227886920629041E-4</v>
      </c>
    </row>
    <row r="13" spans="1:17" s="884" customFormat="1" ht="42.75" customHeight="1">
      <c r="A13" s="337" t="s">
        <v>733</v>
      </c>
      <c r="B13" s="338">
        <v>33136.25922</v>
      </c>
      <c r="C13" s="338">
        <v>25827.657629999998</v>
      </c>
      <c r="D13" s="338">
        <v>86538.304569999993</v>
      </c>
      <c r="E13" s="338">
        <v>72267.03817</v>
      </c>
      <c r="F13" s="338">
        <v>26470.988519999999</v>
      </c>
      <c r="G13" s="338">
        <v>12200.49101</v>
      </c>
      <c r="H13" s="338">
        <v>27230.083719999999</v>
      </c>
      <c r="I13" s="338">
        <v>9584.2991316000007</v>
      </c>
      <c r="J13" s="338">
        <v>15.817080000000001</v>
      </c>
      <c r="K13" s="338">
        <v>0</v>
      </c>
      <c r="L13" s="338">
        <v>8270.9699400000009</v>
      </c>
      <c r="M13" s="338">
        <v>6445.1044099999999</v>
      </c>
      <c r="N13" s="338">
        <v>3410.1773599999997</v>
      </c>
      <c r="O13" s="337">
        <v>7057.2060700000002</v>
      </c>
      <c r="P13" s="337">
        <v>318454.39683159994</v>
      </c>
      <c r="Q13" s="339">
        <v>3.4682502264785052E-3</v>
      </c>
    </row>
    <row r="14" spans="1:17" s="884" customFormat="1" ht="27" customHeight="1">
      <c r="A14" s="337" t="s">
        <v>734</v>
      </c>
      <c r="B14" s="338">
        <v>3921.0377699999999</v>
      </c>
      <c r="C14" s="338">
        <v>3434.86454</v>
      </c>
      <c r="D14" s="338">
        <v>10394.1965</v>
      </c>
      <c r="E14" s="338">
        <v>11459.56115</v>
      </c>
      <c r="F14" s="338">
        <v>3929.8433999999997</v>
      </c>
      <c r="G14" s="338">
        <v>1590.29874</v>
      </c>
      <c r="H14" s="338">
        <v>3245.8652900000002</v>
      </c>
      <c r="I14" s="338">
        <v>1890.5273741999999</v>
      </c>
      <c r="J14" s="338">
        <v>3.1634199999999999</v>
      </c>
      <c r="K14" s="338">
        <v>0</v>
      </c>
      <c r="L14" s="338">
        <v>1654.1939499999999</v>
      </c>
      <c r="M14" s="338">
        <v>1105.59284</v>
      </c>
      <c r="N14" s="338">
        <v>638.16754000000003</v>
      </c>
      <c r="O14" s="337">
        <v>1204.3920800000001</v>
      </c>
      <c r="P14" s="337">
        <v>44471.70459419999</v>
      </c>
      <c r="Q14" s="339">
        <v>4.843362222826571E-4</v>
      </c>
    </row>
    <row r="15" spans="1:17" s="884" customFormat="1" ht="42.75" customHeight="1">
      <c r="A15" s="337" t="s">
        <v>735</v>
      </c>
      <c r="B15" s="338">
        <v>37616.011680000003</v>
      </c>
      <c r="C15" s="338">
        <v>18369.116269999999</v>
      </c>
      <c r="D15" s="338">
        <v>20683.474160000002</v>
      </c>
      <c r="E15" s="338">
        <v>83073.304879999996</v>
      </c>
      <c r="F15" s="338">
        <v>27087.270649999999</v>
      </c>
      <c r="G15" s="338">
        <v>13660.222890000001</v>
      </c>
      <c r="H15" s="338">
        <v>8876.0202599999993</v>
      </c>
      <c r="I15" s="338">
        <v>2141.7235920000003</v>
      </c>
      <c r="J15" s="338">
        <v>0</v>
      </c>
      <c r="K15" s="338">
        <v>0</v>
      </c>
      <c r="L15" s="338">
        <v>3140.4700699999999</v>
      </c>
      <c r="M15" s="338">
        <v>1685.61042</v>
      </c>
      <c r="N15" s="338">
        <v>2574.8371099999999</v>
      </c>
      <c r="O15" s="337">
        <v>3808.64131</v>
      </c>
      <c r="P15" s="337">
        <v>222716.70329199999</v>
      </c>
      <c r="Q15" s="339">
        <v>2.4255820121130032E-3</v>
      </c>
    </row>
    <row r="16" spans="1:17" s="884" customFormat="1" ht="27" customHeight="1">
      <c r="A16" s="337" t="s">
        <v>736</v>
      </c>
      <c r="B16" s="338">
        <v>11915.788460000002</v>
      </c>
      <c r="C16" s="338">
        <v>5343.4694200000004</v>
      </c>
      <c r="D16" s="338">
        <v>5723.8701600000004</v>
      </c>
      <c r="E16" s="338">
        <v>21597.89084</v>
      </c>
      <c r="F16" s="338">
        <v>7893.0075099999995</v>
      </c>
      <c r="G16" s="338">
        <v>3520.00333</v>
      </c>
      <c r="H16" s="338">
        <v>2699.2010299999997</v>
      </c>
      <c r="I16" s="338">
        <v>1068.033966</v>
      </c>
      <c r="J16" s="338">
        <v>0</v>
      </c>
      <c r="K16" s="338">
        <v>0</v>
      </c>
      <c r="L16" s="338">
        <v>1570.2351200000001</v>
      </c>
      <c r="M16" s="338">
        <v>797.45640000000003</v>
      </c>
      <c r="N16" s="338">
        <v>1206.7393100000002</v>
      </c>
      <c r="O16" s="337">
        <v>1680.5263300000001</v>
      </c>
      <c r="P16" s="337">
        <v>65016.221875999996</v>
      </c>
      <c r="Q16" s="339">
        <v>7.0808419820767975E-4</v>
      </c>
    </row>
    <row r="17" spans="1:17" s="884" customFormat="1" ht="42.75" customHeight="1">
      <c r="A17" s="337" t="s">
        <v>737</v>
      </c>
      <c r="B17" s="338">
        <v>18480.23416</v>
      </c>
      <c r="C17" s="338">
        <v>41476.538789999999</v>
      </c>
      <c r="D17" s="338">
        <v>19183.350710000002</v>
      </c>
      <c r="E17" s="338">
        <v>33897.35499</v>
      </c>
      <c r="F17" s="338">
        <v>12963.88767</v>
      </c>
      <c r="G17" s="338">
        <v>31819.131129999998</v>
      </c>
      <c r="H17" s="338">
        <v>22998.297280000003</v>
      </c>
      <c r="I17" s="338">
        <v>3888.3837532000002</v>
      </c>
      <c r="J17" s="338">
        <v>282.39348999999999</v>
      </c>
      <c r="K17" s="338">
        <v>0</v>
      </c>
      <c r="L17" s="338">
        <v>6144.5844100000004</v>
      </c>
      <c r="M17" s="338">
        <v>4011.2520199999999</v>
      </c>
      <c r="N17" s="338">
        <v>3166.2170499999997</v>
      </c>
      <c r="O17" s="337">
        <v>5313.5999599999996</v>
      </c>
      <c r="P17" s="337">
        <v>203625.22541319998</v>
      </c>
      <c r="Q17" s="339">
        <v>2.2176589212851137E-3</v>
      </c>
    </row>
    <row r="18" spans="1:17" s="884" customFormat="1" ht="27" customHeight="1">
      <c r="A18" s="337" t="s">
        <v>738</v>
      </c>
      <c r="B18" s="338">
        <v>8580.7025699999995</v>
      </c>
      <c r="C18" s="338">
        <v>20578.305199999999</v>
      </c>
      <c r="D18" s="338">
        <v>8960.6136300000016</v>
      </c>
      <c r="E18" s="338">
        <v>17417.00172</v>
      </c>
      <c r="F18" s="338">
        <v>7306.22721</v>
      </c>
      <c r="G18" s="338">
        <v>17953.876640000002</v>
      </c>
      <c r="H18" s="338">
        <v>12615.79744</v>
      </c>
      <c r="I18" s="338">
        <v>3110.7070680000002</v>
      </c>
      <c r="J18" s="338">
        <v>116.15478999999999</v>
      </c>
      <c r="K18" s="338">
        <v>0</v>
      </c>
      <c r="L18" s="338">
        <v>4915.6674999999996</v>
      </c>
      <c r="M18" s="338">
        <v>2823.7252999999996</v>
      </c>
      <c r="N18" s="338">
        <v>2423.9260199999999</v>
      </c>
      <c r="O18" s="337">
        <v>3857.14068</v>
      </c>
      <c r="P18" s="337">
        <v>110659.84576799998</v>
      </c>
      <c r="Q18" s="339">
        <v>1.2051836588392133E-3</v>
      </c>
    </row>
    <row r="19" spans="1:17" s="884" customFormat="1" ht="42.75" customHeight="1">
      <c r="A19" s="337" t="s">
        <v>739</v>
      </c>
      <c r="B19" s="338">
        <v>78708.224029999998</v>
      </c>
      <c r="C19" s="338">
        <v>100357.22728000001</v>
      </c>
      <c r="D19" s="338">
        <v>224045.18638</v>
      </c>
      <c r="E19" s="338">
        <v>121700.79689</v>
      </c>
      <c r="F19" s="338">
        <v>84246.810099999988</v>
      </c>
      <c r="G19" s="338">
        <v>40972.99381</v>
      </c>
      <c r="H19" s="338">
        <v>53629.5864</v>
      </c>
      <c r="I19" s="338">
        <v>56562.578800399999</v>
      </c>
      <c r="J19" s="338">
        <v>0</v>
      </c>
      <c r="K19" s="338">
        <v>0</v>
      </c>
      <c r="L19" s="338">
        <v>78441.913560000001</v>
      </c>
      <c r="M19" s="338">
        <v>27966.209260000003</v>
      </c>
      <c r="N19" s="338">
        <v>3236.4534900000003</v>
      </c>
      <c r="O19" s="337">
        <v>69649.215500000006</v>
      </c>
      <c r="P19" s="337">
        <v>939517.19550040015</v>
      </c>
      <c r="Q19" s="339">
        <v>1.0232173769601968E-2</v>
      </c>
    </row>
    <row r="20" spans="1:17" s="884" customFormat="1" ht="27" customHeight="1" thickBot="1">
      <c r="A20" s="337" t="s">
        <v>740</v>
      </c>
      <c r="B20" s="338">
        <v>63647.996460000002</v>
      </c>
      <c r="C20" s="338">
        <v>81578.33915</v>
      </c>
      <c r="D20" s="338">
        <v>140746.83351</v>
      </c>
      <c r="E20" s="338">
        <v>93760.338319999995</v>
      </c>
      <c r="F20" s="338">
        <v>59914.749600000003</v>
      </c>
      <c r="G20" s="338">
        <v>26779.298629999998</v>
      </c>
      <c r="H20" s="338">
        <v>43356.748570000003</v>
      </c>
      <c r="I20" s="338">
        <v>56350.300878000002</v>
      </c>
      <c r="J20" s="338">
        <v>0</v>
      </c>
      <c r="K20" s="338">
        <v>0</v>
      </c>
      <c r="L20" s="338">
        <v>78441.913560000001</v>
      </c>
      <c r="M20" s="338">
        <v>25926.021350000003</v>
      </c>
      <c r="N20" s="338">
        <v>2325.86816</v>
      </c>
      <c r="O20" s="337">
        <v>65250.80833</v>
      </c>
      <c r="P20" s="337">
        <v>738079.216518</v>
      </c>
      <c r="Q20" s="339">
        <v>8.0383358977495524E-3</v>
      </c>
    </row>
    <row r="21" spans="1:17" s="884" customFormat="1" ht="56.25" customHeight="1" thickTop="1" thickBot="1">
      <c r="A21" s="340" t="s">
        <v>741</v>
      </c>
      <c r="B21" s="341">
        <v>12138888.111739999</v>
      </c>
      <c r="C21" s="341">
        <v>10094785.946630001</v>
      </c>
      <c r="D21" s="341">
        <v>14153930.116170002</v>
      </c>
      <c r="E21" s="341">
        <v>11489429.674860001</v>
      </c>
      <c r="F21" s="341">
        <v>9627856.2002299987</v>
      </c>
      <c r="G21" s="341">
        <v>5170169.4027099991</v>
      </c>
      <c r="H21" s="341">
        <v>5012521.6582399998</v>
      </c>
      <c r="I21" s="341">
        <v>7018870.6645264011</v>
      </c>
      <c r="J21" s="341">
        <v>153695.04335000002</v>
      </c>
      <c r="K21" s="341">
        <v>330557.25769</v>
      </c>
      <c r="L21" s="341">
        <v>6948045.6323800003</v>
      </c>
      <c r="M21" s="341">
        <v>1544085.9103599999</v>
      </c>
      <c r="N21" s="341">
        <v>3248698.7600000007</v>
      </c>
      <c r="O21" s="341">
        <v>4888367.8877800005</v>
      </c>
      <c r="P21" s="341">
        <v>91819902.266666397</v>
      </c>
      <c r="Q21" s="342">
        <v>1</v>
      </c>
    </row>
    <row r="22" spans="1:17" s="884" customFormat="1" ht="56.25" customHeight="1" thickTop="1">
      <c r="A22" s="343" t="s">
        <v>742</v>
      </c>
      <c r="B22" s="344">
        <v>152037.09328</v>
      </c>
      <c r="C22" s="344">
        <v>163002.92434</v>
      </c>
      <c r="D22" s="344">
        <v>232692.72712000003</v>
      </c>
      <c r="E22" s="344">
        <v>183816.66100999998</v>
      </c>
      <c r="F22" s="344">
        <v>125963.65888</v>
      </c>
      <c r="G22" s="344">
        <v>75877.748380000005</v>
      </c>
      <c r="H22" s="344">
        <v>86817.892200000002</v>
      </c>
      <c r="I22" s="344">
        <v>119024.5107808</v>
      </c>
      <c r="J22" s="344">
        <v>907.87672999999995</v>
      </c>
      <c r="K22" s="344">
        <v>1290.60097</v>
      </c>
      <c r="L22" s="344">
        <v>149302.34723000001</v>
      </c>
      <c r="M22" s="344">
        <v>37288.363970000006</v>
      </c>
      <c r="N22" s="344">
        <v>14282.829740000003</v>
      </c>
      <c r="O22" s="344">
        <v>89573.039080000002</v>
      </c>
      <c r="P22" s="344">
        <v>1431878.2737108001</v>
      </c>
      <c r="Q22" s="345"/>
    </row>
    <row r="23" spans="1:17" s="349" customFormat="1" ht="56.25" customHeight="1" thickBot="1">
      <c r="A23" s="346" t="s">
        <v>743</v>
      </c>
      <c r="B23" s="347">
        <v>0.13220323494230954</v>
      </c>
      <c r="C23" s="347">
        <v>0.10994115325142026</v>
      </c>
      <c r="D23" s="347">
        <v>0.1541488257639797</v>
      </c>
      <c r="E23" s="347">
        <v>0.1251300577677813</v>
      </c>
      <c r="F23" s="347">
        <v>0.10485587506147044</v>
      </c>
      <c r="G23" s="347">
        <v>5.6307720603912453E-2</v>
      </c>
      <c r="H23" s="347">
        <v>5.4590797142023396E-2</v>
      </c>
      <c r="I23" s="347">
        <v>7.6441713520255819E-2</v>
      </c>
      <c r="J23" s="347">
        <v>1.6738750483923821E-3</v>
      </c>
      <c r="K23" s="347">
        <v>3.6000610927463708E-3</v>
      </c>
      <c r="L23" s="347">
        <v>7.567036623717216E-2</v>
      </c>
      <c r="M23" s="347">
        <v>1.6816462142113967E-2</v>
      </c>
      <c r="N23" s="347">
        <v>3.5381204725801411E-2</v>
      </c>
      <c r="O23" s="347">
        <v>5.3238652700620837E-2</v>
      </c>
      <c r="P23" s="347">
        <v>1</v>
      </c>
      <c r="Q23" s="348"/>
    </row>
    <row r="24" spans="1:17" s="884" customFormat="1" ht="13.5" customHeight="1" thickTop="1">
      <c r="A24" s="350" t="s">
        <v>744</v>
      </c>
      <c r="B24" s="351"/>
      <c r="C24" s="351"/>
      <c r="D24" s="351"/>
      <c r="E24" s="351"/>
      <c r="F24" s="351"/>
      <c r="G24" s="352"/>
      <c r="H24" s="352"/>
      <c r="I24" s="352"/>
      <c r="J24" s="352"/>
      <c r="K24" s="352"/>
      <c r="L24" s="352"/>
      <c r="M24" s="352"/>
      <c r="N24" s="352"/>
      <c r="O24" s="352"/>
      <c r="P24" s="352"/>
      <c r="Q24" s="352"/>
    </row>
    <row r="25" spans="1:17" s="884" customFormat="1" ht="40.5" customHeight="1">
      <c r="A25" s="1143" t="s">
        <v>365</v>
      </c>
      <c r="B25" s="1147"/>
      <c r="C25" s="1147"/>
      <c r="D25" s="1147"/>
      <c r="E25" s="1147"/>
      <c r="F25" s="1147"/>
      <c r="G25" s="1147"/>
      <c r="H25" s="1147"/>
      <c r="I25" s="1147"/>
      <c r="J25" s="1147"/>
      <c r="K25" s="1147"/>
      <c r="L25" s="1147"/>
      <c r="M25" s="1147"/>
      <c r="N25" s="1147"/>
      <c r="O25" s="1147"/>
      <c r="P25" s="1147"/>
      <c r="Q25" s="1147"/>
    </row>
    <row r="26" spans="1:17" s="884" customFormat="1" ht="39" customHeight="1">
      <c r="A26" s="1143" t="s">
        <v>366</v>
      </c>
      <c r="B26" s="1144"/>
      <c r="C26" s="1144"/>
      <c r="D26" s="1144"/>
      <c r="E26" s="1144"/>
      <c r="F26" s="1144"/>
      <c r="G26" s="1144"/>
      <c r="H26" s="1144"/>
      <c r="I26" s="1144"/>
      <c r="J26" s="1144"/>
      <c r="K26" s="1144"/>
      <c r="L26" s="1144"/>
      <c r="M26" s="1144"/>
      <c r="N26" s="1144"/>
      <c r="O26" s="1144"/>
      <c r="P26" s="1144"/>
      <c r="Q26" s="1144"/>
    </row>
    <row r="27" spans="1:17" s="884" customFormat="1" ht="12" customHeight="1">
      <c r="A27" s="350" t="s">
        <v>745</v>
      </c>
      <c r="B27" s="353"/>
      <c r="C27" s="353"/>
      <c r="D27" s="353"/>
      <c r="E27" s="353"/>
      <c r="F27" s="353"/>
      <c r="G27" s="354"/>
      <c r="H27" s="354"/>
      <c r="I27" s="354"/>
      <c r="J27" s="354"/>
      <c r="K27" s="354"/>
      <c r="L27" s="354"/>
      <c r="M27" s="354"/>
      <c r="N27" s="354"/>
      <c r="O27" s="354"/>
      <c r="P27" s="354"/>
      <c r="Q27" s="354"/>
    </row>
    <row r="28" spans="1:17" s="884" customFormat="1" ht="9" customHeight="1">
      <c r="A28" s="355"/>
      <c r="B28" s="356"/>
      <c r="C28" s="356"/>
      <c r="D28" s="356"/>
      <c r="E28" s="356"/>
      <c r="F28" s="356"/>
      <c r="G28" s="202"/>
      <c r="H28" s="202"/>
      <c r="I28" s="202"/>
      <c r="J28" s="202"/>
      <c r="K28" s="202"/>
      <c r="L28" s="202"/>
      <c r="M28" s="202"/>
      <c r="N28" s="202"/>
      <c r="O28" s="202"/>
      <c r="P28" s="202"/>
      <c r="Q28" s="202"/>
    </row>
    <row r="29" spans="1:17" s="884" customFormat="1" ht="9" customHeight="1">
      <c r="A29" s="355"/>
      <c r="B29" s="356"/>
      <c r="C29" s="356"/>
      <c r="D29" s="356"/>
      <c r="E29" s="356"/>
      <c r="F29" s="356"/>
      <c r="G29" s="202"/>
      <c r="H29" s="202"/>
      <c r="I29" s="202"/>
      <c r="J29" s="202"/>
      <c r="K29" s="202"/>
      <c r="L29" s="202"/>
      <c r="M29" s="202"/>
      <c r="N29" s="202"/>
      <c r="O29" s="202"/>
      <c r="P29" s="202"/>
      <c r="Q29" s="202"/>
    </row>
    <row r="30" spans="1:17" s="884" customFormat="1" ht="9" customHeight="1">
      <c r="A30" s="355"/>
      <c r="B30" s="356"/>
      <c r="C30" s="356"/>
      <c r="D30" s="356"/>
      <c r="E30" s="356"/>
      <c r="F30" s="356"/>
      <c r="G30" s="202"/>
      <c r="H30" s="202"/>
      <c r="I30" s="202"/>
      <c r="J30" s="202"/>
      <c r="K30" s="202"/>
      <c r="L30" s="202"/>
      <c r="M30" s="202"/>
      <c r="N30" s="202"/>
      <c r="O30" s="202"/>
      <c r="P30" s="202"/>
      <c r="Q30" s="202"/>
    </row>
    <row r="31" spans="1:17" s="884" customFormat="1" ht="9" customHeight="1">
      <c r="A31" s="355"/>
      <c r="B31" s="356"/>
      <c r="C31" s="356"/>
      <c r="D31" s="356"/>
      <c r="E31" s="356"/>
      <c r="F31" s="356"/>
      <c r="G31" s="202"/>
      <c r="H31" s="202"/>
      <c r="I31" s="202"/>
      <c r="J31" s="202"/>
      <c r="K31" s="202"/>
      <c r="L31" s="202"/>
      <c r="M31" s="202"/>
      <c r="N31" s="202"/>
      <c r="O31" s="202"/>
      <c r="P31" s="202"/>
      <c r="Q31" s="202"/>
    </row>
    <row r="32" spans="1:17" s="884" customFormat="1" ht="9" customHeight="1">
      <c r="A32" s="355"/>
      <c r="B32" s="356"/>
      <c r="C32" s="356"/>
      <c r="D32" s="356"/>
      <c r="E32" s="356"/>
      <c r="F32" s="356"/>
      <c r="G32" s="202"/>
      <c r="H32" s="202"/>
      <c r="I32" s="202"/>
      <c r="J32" s="202"/>
      <c r="K32" s="202"/>
      <c r="L32" s="202"/>
      <c r="M32" s="202"/>
      <c r="N32" s="202"/>
      <c r="O32" s="202"/>
      <c r="P32" s="202"/>
      <c r="Q32" s="202"/>
    </row>
    <row r="33" spans="1:17" s="884" customFormat="1" ht="9" customHeight="1">
      <c r="A33" s="357"/>
      <c r="B33" s="356"/>
      <c r="C33" s="356"/>
      <c r="D33" s="356"/>
      <c r="E33" s="356"/>
      <c r="F33" s="356"/>
      <c r="G33" s="202"/>
      <c r="H33" s="202"/>
      <c r="I33" s="202"/>
      <c r="J33" s="202"/>
      <c r="K33" s="202"/>
      <c r="L33" s="202"/>
      <c r="M33" s="202"/>
      <c r="N33" s="202"/>
      <c r="O33" s="202"/>
      <c r="P33" s="202"/>
      <c r="Q33" s="202"/>
    </row>
    <row r="34" spans="1:17" s="884" customFormat="1" ht="9" customHeight="1">
      <c r="A34" s="355"/>
      <c r="B34" s="356"/>
      <c r="C34" s="356"/>
      <c r="D34" s="356"/>
      <c r="E34" s="356"/>
      <c r="F34" s="356"/>
      <c r="G34" s="202"/>
      <c r="H34" s="202"/>
      <c r="I34" s="202"/>
      <c r="J34" s="202"/>
      <c r="K34" s="202"/>
      <c r="L34" s="202"/>
      <c r="M34" s="202"/>
      <c r="N34" s="202"/>
      <c r="O34" s="202"/>
      <c r="P34" s="202"/>
      <c r="Q34" s="202"/>
    </row>
    <row r="35" spans="1:17" s="884" customFormat="1" ht="9" customHeight="1">
      <c r="A35" s="355"/>
      <c r="B35" s="356"/>
      <c r="C35" s="356"/>
      <c r="D35" s="356"/>
      <c r="E35" s="356"/>
      <c r="F35" s="356"/>
      <c r="G35" s="202"/>
      <c r="H35" s="202"/>
      <c r="I35" s="202"/>
      <c r="J35" s="202"/>
      <c r="K35" s="202"/>
      <c r="L35" s="202"/>
      <c r="M35" s="202"/>
      <c r="N35" s="202"/>
      <c r="O35" s="202"/>
      <c r="P35" s="202"/>
      <c r="Q35" s="202"/>
    </row>
    <row r="36" spans="1:17" s="884" customFormat="1" ht="9" customHeight="1">
      <c r="A36" s="355"/>
      <c r="B36" s="356"/>
      <c r="C36" s="356"/>
      <c r="D36" s="356"/>
      <c r="E36" s="356"/>
      <c r="F36" s="356"/>
      <c r="G36" s="202"/>
      <c r="H36" s="202"/>
      <c r="I36" s="202"/>
      <c r="J36" s="202"/>
      <c r="K36" s="202"/>
      <c r="L36" s="202"/>
      <c r="M36" s="202"/>
      <c r="N36" s="202"/>
      <c r="O36" s="202"/>
      <c r="P36" s="202"/>
      <c r="Q36" s="202"/>
    </row>
    <row r="37" spans="1:17" s="884" customFormat="1" ht="9" customHeight="1">
      <c r="A37" s="355"/>
      <c r="B37" s="356"/>
      <c r="C37" s="356"/>
      <c r="D37" s="356"/>
      <c r="E37" s="356"/>
      <c r="F37" s="356"/>
      <c r="G37" s="202"/>
      <c r="H37" s="202"/>
      <c r="I37" s="202"/>
      <c r="J37" s="202"/>
      <c r="K37" s="202"/>
      <c r="L37" s="202"/>
      <c r="M37" s="202"/>
      <c r="N37" s="202"/>
      <c r="O37" s="202"/>
      <c r="P37" s="202"/>
      <c r="Q37" s="202"/>
    </row>
    <row r="38" spans="1:17" s="884" customFormat="1" ht="9" customHeight="1">
      <c r="A38" s="355"/>
      <c r="B38" s="356"/>
      <c r="C38" s="356"/>
      <c r="D38" s="356"/>
      <c r="E38" s="356"/>
      <c r="F38" s="356"/>
      <c r="G38" s="202"/>
      <c r="H38" s="202"/>
      <c r="I38" s="202"/>
      <c r="J38" s="202"/>
      <c r="K38" s="202"/>
      <c r="L38" s="202"/>
      <c r="M38" s="202"/>
      <c r="N38" s="202"/>
      <c r="O38" s="202"/>
      <c r="P38" s="202"/>
      <c r="Q38" s="202"/>
    </row>
    <row r="39" spans="1:17" s="884" customFormat="1" ht="9" customHeight="1">
      <c r="A39" s="357"/>
      <c r="B39" s="356"/>
      <c r="C39" s="356"/>
      <c r="D39" s="356"/>
      <c r="E39" s="356"/>
      <c r="F39" s="356"/>
      <c r="G39" s="202"/>
      <c r="H39" s="202"/>
      <c r="I39" s="202"/>
      <c r="J39" s="202"/>
      <c r="K39" s="202"/>
      <c r="L39" s="202"/>
      <c r="M39" s="202"/>
      <c r="N39" s="202"/>
      <c r="O39" s="202"/>
      <c r="P39" s="202"/>
      <c r="Q39" s="202"/>
    </row>
    <row r="40" spans="1:17" s="884" customFormat="1" ht="9" customHeight="1">
      <c r="A40" s="355"/>
      <c r="B40" s="356"/>
      <c r="C40" s="356"/>
      <c r="D40" s="356"/>
      <c r="E40" s="356"/>
      <c r="F40" s="356"/>
      <c r="G40" s="202"/>
      <c r="H40" s="202"/>
      <c r="I40" s="202"/>
      <c r="J40" s="202"/>
      <c r="K40" s="202"/>
      <c r="L40" s="202"/>
      <c r="M40" s="202"/>
      <c r="N40" s="202"/>
      <c r="O40" s="202"/>
      <c r="P40" s="202"/>
      <c r="Q40" s="202"/>
    </row>
    <row r="41" spans="1:17" s="884" customFormat="1" ht="9" customHeight="1">
      <c r="A41" s="355"/>
      <c r="B41" s="356"/>
      <c r="C41" s="356"/>
      <c r="D41" s="356"/>
      <c r="E41" s="356"/>
      <c r="F41" s="356"/>
      <c r="G41" s="202"/>
      <c r="H41" s="202"/>
      <c r="I41" s="202"/>
      <c r="J41" s="202"/>
      <c r="K41" s="202"/>
      <c r="L41" s="202"/>
      <c r="M41" s="202"/>
      <c r="N41" s="202"/>
      <c r="O41" s="202"/>
      <c r="P41" s="202"/>
      <c r="Q41" s="202"/>
    </row>
    <row r="42" spans="1:17" s="884" customFormat="1" ht="9" customHeight="1">
      <c r="A42" s="355"/>
      <c r="B42" s="356"/>
      <c r="C42" s="356"/>
      <c r="D42" s="356"/>
      <c r="E42" s="356"/>
      <c r="F42" s="356"/>
      <c r="G42" s="202"/>
      <c r="H42" s="202"/>
      <c r="I42" s="202"/>
      <c r="J42" s="202"/>
      <c r="K42" s="202"/>
      <c r="L42" s="202"/>
      <c r="M42" s="202"/>
      <c r="N42" s="202"/>
      <c r="O42" s="202"/>
      <c r="P42" s="202"/>
      <c r="Q42" s="202"/>
    </row>
    <row r="43" spans="1:17" s="884" customFormat="1" ht="9" customHeight="1">
      <c r="A43" s="355"/>
      <c r="B43" s="356"/>
      <c r="C43" s="356"/>
      <c r="D43" s="356"/>
      <c r="E43" s="356"/>
      <c r="F43" s="356"/>
      <c r="G43" s="202"/>
      <c r="H43" s="202"/>
      <c r="I43" s="202"/>
      <c r="J43" s="202"/>
      <c r="K43" s="202"/>
      <c r="L43" s="202"/>
      <c r="M43" s="202"/>
      <c r="N43" s="202"/>
      <c r="O43" s="202"/>
      <c r="P43" s="202"/>
      <c r="Q43" s="202"/>
    </row>
    <row r="44" spans="1:17" s="884" customFormat="1" ht="9" customHeight="1">
      <c r="A44" s="355"/>
      <c r="B44" s="356"/>
      <c r="C44" s="356"/>
      <c r="D44" s="356"/>
      <c r="E44" s="356"/>
      <c r="F44" s="356"/>
      <c r="G44" s="202"/>
      <c r="H44" s="202"/>
      <c r="I44" s="202"/>
      <c r="J44" s="202"/>
      <c r="K44" s="202"/>
      <c r="L44" s="202"/>
      <c r="M44" s="202"/>
      <c r="N44" s="202"/>
      <c r="O44" s="202"/>
      <c r="P44" s="202"/>
      <c r="Q44" s="202"/>
    </row>
    <row r="45" spans="1:17" s="884" customFormat="1" ht="9" customHeight="1">
      <c r="A45" s="357"/>
      <c r="B45" s="356"/>
      <c r="C45" s="356"/>
      <c r="D45" s="356"/>
      <c r="E45" s="356"/>
      <c r="F45" s="356"/>
      <c r="G45" s="202"/>
      <c r="H45" s="202"/>
      <c r="I45" s="202"/>
      <c r="J45" s="202"/>
      <c r="K45" s="202"/>
      <c r="L45" s="202"/>
      <c r="M45" s="202"/>
      <c r="N45" s="202"/>
      <c r="O45" s="202"/>
      <c r="P45" s="202"/>
      <c r="Q45" s="202"/>
    </row>
    <row r="46" spans="1:17" s="884" customFormat="1" ht="9" customHeight="1">
      <c r="A46" s="355"/>
      <c r="B46" s="356"/>
      <c r="C46" s="356"/>
      <c r="D46" s="356"/>
      <c r="E46" s="356"/>
      <c r="F46" s="356"/>
      <c r="G46" s="202"/>
      <c r="H46" s="202"/>
      <c r="I46" s="202"/>
      <c r="J46" s="202"/>
      <c r="K46" s="202"/>
      <c r="L46" s="202"/>
      <c r="M46" s="202"/>
      <c r="N46" s="202"/>
      <c r="O46" s="202"/>
      <c r="P46" s="202"/>
      <c r="Q46" s="202"/>
    </row>
    <row r="47" spans="1:17" s="884" customFormat="1" ht="9" customHeight="1">
      <c r="A47" s="355"/>
      <c r="B47" s="356"/>
      <c r="C47" s="356"/>
      <c r="D47" s="356"/>
      <c r="E47" s="356"/>
      <c r="F47" s="356"/>
      <c r="G47" s="202"/>
      <c r="H47" s="202"/>
      <c r="I47" s="202"/>
      <c r="J47" s="202"/>
      <c r="K47" s="202"/>
      <c r="L47" s="202"/>
      <c r="M47" s="202"/>
      <c r="N47" s="202"/>
      <c r="O47" s="202"/>
      <c r="P47" s="202"/>
      <c r="Q47" s="202"/>
    </row>
    <row r="48" spans="1:17" s="884" customFormat="1" ht="9" customHeight="1">
      <c r="A48" s="355"/>
      <c r="B48" s="356"/>
      <c r="C48" s="356"/>
      <c r="D48" s="356"/>
      <c r="E48" s="356"/>
      <c r="F48" s="356"/>
      <c r="G48" s="202"/>
      <c r="H48" s="202"/>
      <c r="I48" s="202"/>
      <c r="J48" s="202"/>
      <c r="K48" s="202"/>
      <c r="L48" s="202"/>
      <c r="M48" s="202"/>
      <c r="N48" s="202"/>
      <c r="O48" s="202"/>
      <c r="P48" s="202"/>
      <c r="Q48" s="202"/>
    </row>
    <row r="49" spans="1:17" s="884" customFormat="1" ht="9" customHeight="1">
      <c r="A49" s="355"/>
      <c r="B49" s="356"/>
      <c r="C49" s="356"/>
      <c r="D49" s="356"/>
      <c r="E49" s="356"/>
      <c r="F49" s="356"/>
      <c r="G49" s="202"/>
      <c r="H49" s="202"/>
      <c r="I49" s="202"/>
      <c r="J49" s="202"/>
      <c r="K49" s="202"/>
      <c r="L49" s="202"/>
      <c r="M49" s="202"/>
      <c r="N49" s="202"/>
      <c r="O49" s="202"/>
      <c r="P49" s="202"/>
      <c r="Q49" s="202"/>
    </row>
    <row r="50" spans="1:17" s="884" customFormat="1" ht="9" customHeight="1">
      <c r="A50" s="357"/>
      <c r="B50" s="356"/>
      <c r="C50" s="356"/>
      <c r="D50" s="356"/>
      <c r="E50" s="356"/>
      <c r="F50" s="356"/>
      <c r="G50" s="202"/>
      <c r="H50" s="202"/>
      <c r="I50" s="202"/>
      <c r="J50" s="202"/>
      <c r="K50" s="202"/>
      <c r="L50" s="202"/>
      <c r="M50" s="202"/>
      <c r="N50" s="202"/>
      <c r="O50" s="202"/>
      <c r="P50" s="202"/>
      <c r="Q50" s="202"/>
    </row>
    <row r="51" spans="1:17" s="884" customFormat="1" ht="9" customHeight="1">
      <c r="A51" s="358"/>
      <c r="B51" s="356"/>
      <c r="C51" s="356"/>
      <c r="D51" s="356"/>
      <c r="E51" s="356"/>
      <c r="F51" s="356"/>
      <c r="G51" s="202"/>
      <c r="H51" s="202"/>
      <c r="I51" s="202"/>
      <c r="J51" s="202"/>
      <c r="K51" s="202"/>
      <c r="L51" s="202"/>
      <c r="M51" s="202"/>
      <c r="N51" s="202"/>
      <c r="O51" s="202"/>
      <c r="P51" s="202"/>
      <c r="Q51" s="202"/>
    </row>
    <row r="52" spans="1:17" s="884" customFormat="1" ht="9" customHeight="1">
      <c r="A52" s="358"/>
      <c r="B52" s="356"/>
      <c r="C52" s="356"/>
      <c r="D52" s="356"/>
      <c r="E52" s="356"/>
      <c r="F52" s="356"/>
      <c r="G52" s="202"/>
      <c r="H52" s="202"/>
      <c r="I52" s="202"/>
      <c r="J52" s="202"/>
      <c r="K52" s="202"/>
      <c r="L52" s="202"/>
      <c r="M52" s="202"/>
      <c r="N52" s="202"/>
      <c r="O52" s="202"/>
      <c r="P52" s="202"/>
      <c r="Q52" s="202"/>
    </row>
    <row r="53" spans="1:17" s="884" customFormat="1" ht="9" customHeight="1">
      <c r="A53" s="358"/>
      <c r="B53" s="356"/>
      <c r="C53" s="356"/>
      <c r="D53" s="356"/>
      <c r="E53" s="356"/>
      <c r="F53" s="356"/>
      <c r="G53" s="202"/>
      <c r="H53" s="202"/>
      <c r="I53" s="202"/>
      <c r="J53" s="202"/>
      <c r="K53" s="202"/>
      <c r="L53" s="202"/>
      <c r="M53" s="202"/>
      <c r="N53" s="202"/>
      <c r="O53" s="202"/>
      <c r="P53" s="202"/>
      <c r="Q53" s="202"/>
    </row>
    <row r="54" spans="1:17" s="884" customFormat="1" ht="9" customHeight="1">
      <c r="A54" s="358"/>
      <c r="B54" s="356"/>
      <c r="C54" s="356"/>
      <c r="D54" s="356"/>
      <c r="E54" s="356"/>
      <c r="F54" s="356"/>
      <c r="G54" s="202"/>
      <c r="H54" s="202"/>
      <c r="I54" s="202"/>
      <c r="J54" s="202"/>
      <c r="K54" s="202"/>
      <c r="L54" s="202"/>
      <c r="M54" s="202"/>
      <c r="N54" s="202"/>
      <c r="O54" s="202"/>
      <c r="P54" s="202"/>
      <c r="Q54" s="202"/>
    </row>
    <row r="55" spans="1:17" s="884" customFormat="1" ht="9" customHeight="1">
      <c r="A55" s="359"/>
      <c r="B55" s="356"/>
      <c r="C55" s="356"/>
      <c r="D55" s="356"/>
      <c r="E55" s="356"/>
      <c r="F55" s="356"/>
      <c r="G55" s="202"/>
      <c r="H55" s="202"/>
      <c r="I55" s="202"/>
      <c r="J55" s="202"/>
      <c r="K55" s="202"/>
      <c r="L55" s="202"/>
      <c r="M55" s="202"/>
      <c r="N55" s="202"/>
      <c r="O55" s="202"/>
      <c r="P55" s="202"/>
      <c r="Q55" s="202"/>
    </row>
    <row r="56" spans="1:17" s="884" customFormat="1" ht="9" customHeight="1">
      <c r="A56" s="359"/>
      <c r="B56" s="356"/>
      <c r="C56" s="356"/>
      <c r="D56" s="356"/>
      <c r="E56" s="356"/>
      <c r="F56" s="356"/>
      <c r="G56" s="202"/>
      <c r="H56" s="202"/>
      <c r="I56" s="202"/>
      <c r="J56" s="202"/>
      <c r="K56" s="202"/>
      <c r="L56" s="202"/>
      <c r="M56" s="202"/>
      <c r="N56" s="202"/>
      <c r="O56" s="202"/>
      <c r="P56" s="202"/>
      <c r="Q56" s="202"/>
    </row>
    <row r="57" spans="1:17" s="884" customFormat="1" ht="9" customHeight="1">
      <c r="A57" s="360"/>
      <c r="B57" s="356"/>
      <c r="C57" s="356"/>
      <c r="D57" s="356"/>
      <c r="E57" s="356"/>
      <c r="F57" s="356"/>
      <c r="G57" s="202"/>
      <c r="H57" s="202"/>
      <c r="I57" s="202"/>
      <c r="J57" s="202"/>
      <c r="K57" s="202"/>
      <c r="L57" s="202"/>
      <c r="M57" s="202"/>
      <c r="N57" s="202"/>
      <c r="O57" s="202"/>
      <c r="P57" s="202"/>
      <c r="Q57" s="202"/>
    </row>
    <row r="58" spans="1:17" s="884" customFormat="1" ht="9" customHeight="1">
      <c r="A58" s="355"/>
      <c r="B58" s="356"/>
      <c r="C58" s="356"/>
      <c r="D58" s="356"/>
      <c r="E58" s="356"/>
      <c r="F58" s="356"/>
      <c r="G58" s="202"/>
      <c r="H58" s="202"/>
      <c r="I58" s="202"/>
      <c r="J58" s="202"/>
      <c r="K58" s="202"/>
      <c r="L58" s="202"/>
      <c r="M58" s="202"/>
      <c r="N58" s="202"/>
      <c r="O58" s="202"/>
      <c r="P58" s="202"/>
      <c r="Q58" s="202"/>
    </row>
    <row r="59" spans="1:17" s="884" customFormat="1" ht="9" customHeight="1">
      <c r="A59" s="355"/>
      <c r="B59" s="356"/>
      <c r="C59" s="356"/>
      <c r="D59" s="356"/>
      <c r="E59" s="356"/>
      <c r="F59" s="356"/>
      <c r="G59" s="202"/>
      <c r="H59" s="202"/>
      <c r="I59" s="202"/>
      <c r="J59" s="202"/>
      <c r="K59" s="202"/>
      <c r="L59" s="202"/>
      <c r="M59" s="202"/>
      <c r="N59" s="202"/>
      <c r="O59" s="202"/>
      <c r="P59" s="202"/>
      <c r="Q59" s="202"/>
    </row>
    <row r="60" spans="1:17" s="884" customFormat="1" ht="9" customHeight="1">
      <c r="A60" s="355"/>
      <c r="B60" s="356"/>
      <c r="C60" s="356"/>
      <c r="D60" s="356"/>
      <c r="E60" s="356"/>
      <c r="F60" s="356"/>
      <c r="G60" s="202"/>
      <c r="H60" s="202"/>
      <c r="I60" s="202"/>
      <c r="J60" s="202"/>
      <c r="K60" s="202"/>
      <c r="L60" s="202"/>
      <c r="M60" s="202"/>
      <c r="N60" s="202"/>
      <c r="O60" s="202"/>
      <c r="P60" s="202"/>
      <c r="Q60" s="202"/>
    </row>
    <row r="61" spans="1:17" s="884" customFormat="1" ht="9" customHeight="1">
      <c r="A61" s="355"/>
      <c r="B61" s="356"/>
      <c r="C61" s="356"/>
      <c r="D61" s="356"/>
      <c r="E61" s="356"/>
      <c r="F61" s="356"/>
      <c r="G61" s="202"/>
      <c r="H61" s="202"/>
      <c r="I61" s="202"/>
      <c r="J61" s="202"/>
      <c r="K61" s="202"/>
      <c r="L61" s="202"/>
      <c r="M61" s="202"/>
      <c r="N61" s="202"/>
      <c r="O61" s="202"/>
      <c r="P61" s="202"/>
      <c r="Q61" s="202"/>
    </row>
    <row r="62" spans="1:17" s="884" customFormat="1" ht="9" customHeight="1">
      <c r="A62" s="358"/>
      <c r="B62" s="356"/>
      <c r="C62" s="356"/>
      <c r="D62" s="356"/>
      <c r="E62" s="356"/>
      <c r="F62" s="356"/>
      <c r="G62" s="202"/>
      <c r="H62" s="202"/>
      <c r="I62" s="202"/>
      <c r="J62" s="202"/>
      <c r="K62" s="202"/>
      <c r="L62" s="202"/>
      <c r="M62" s="202"/>
      <c r="N62" s="202"/>
      <c r="O62" s="202"/>
      <c r="P62" s="202"/>
      <c r="Q62" s="202"/>
    </row>
    <row r="63" spans="1:17" s="884" customFormat="1" ht="9" customHeight="1">
      <c r="A63" s="360"/>
      <c r="B63" s="356"/>
      <c r="C63" s="356"/>
      <c r="D63" s="356"/>
      <c r="E63" s="356"/>
      <c r="F63" s="356"/>
      <c r="G63" s="202"/>
      <c r="H63" s="202"/>
      <c r="I63" s="202"/>
      <c r="J63" s="202"/>
      <c r="K63" s="202"/>
      <c r="L63" s="202"/>
      <c r="M63" s="202"/>
      <c r="N63" s="202"/>
      <c r="O63" s="202"/>
      <c r="P63" s="202"/>
      <c r="Q63" s="202"/>
    </row>
    <row r="64" spans="1:17" s="884" customFormat="1" ht="9" customHeight="1">
      <c r="A64" s="355"/>
      <c r="B64" s="356"/>
      <c r="C64" s="356"/>
      <c r="D64" s="356"/>
      <c r="E64" s="356"/>
      <c r="F64" s="356"/>
      <c r="G64" s="202"/>
      <c r="H64" s="202"/>
      <c r="I64" s="202"/>
      <c r="J64" s="202"/>
      <c r="K64" s="202"/>
      <c r="L64" s="202"/>
      <c r="M64" s="202"/>
      <c r="N64" s="202"/>
      <c r="O64" s="202"/>
      <c r="P64" s="202"/>
      <c r="Q64" s="202"/>
    </row>
    <row r="65" spans="1:17" s="884" customFormat="1" ht="9" customHeight="1">
      <c r="A65" s="355"/>
      <c r="B65" s="356"/>
      <c r="C65" s="356"/>
      <c r="D65" s="356"/>
      <c r="E65" s="356"/>
      <c r="F65" s="356"/>
      <c r="G65" s="202"/>
      <c r="H65" s="202"/>
      <c r="I65" s="202"/>
      <c r="J65" s="202"/>
      <c r="K65" s="202"/>
      <c r="L65" s="202"/>
      <c r="M65" s="202"/>
      <c r="N65" s="202"/>
      <c r="O65" s="202"/>
      <c r="P65" s="202"/>
      <c r="Q65" s="202"/>
    </row>
    <row r="66" spans="1:17" s="884" customFormat="1" ht="9" customHeight="1">
      <c r="A66" s="355"/>
      <c r="B66" s="356"/>
      <c r="C66" s="356"/>
      <c r="D66" s="356"/>
      <c r="E66" s="356"/>
      <c r="F66" s="356"/>
      <c r="G66" s="202"/>
      <c r="H66" s="202"/>
      <c r="I66" s="202"/>
      <c r="J66" s="202"/>
      <c r="K66" s="202"/>
      <c r="L66" s="202"/>
      <c r="M66" s="202"/>
      <c r="N66" s="202"/>
      <c r="O66" s="202"/>
      <c r="P66" s="202"/>
      <c r="Q66" s="202"/>
    </row>
    <row r="67" spans="1:17" s="884" customFormat="1" ht="9" customHeight="1">
      <c r="A67" s="355"/>
      <c r="B67" s="356"/>
      <c r="C67" s="356"/>
      <c r="D67" s="356"/>
      <c r="E67" s="356"/>
      <c r="F67" s="356"/>
      <c r="G67" s="202"/>
      <c r="H67" s="202"/>
      <c r="I67" s="202"/>
      <c r="J67" s="202"/>
      <c r="K67" s="202"/>
      <c r="L67" s="202"/>
      <c r="M67" s="202"/>
      <c r="N67" s="202"/>
      <c r="O67" s="202"/>
      <c r="P67" s="202"/>
      <c r="Q67" s="202"/>
    </row>
    <row r="68" spans="1:17" s="884" customFormat="1" ht="9" customHeight="1">
      <c r="A68" s="358"/>
      <c r="B68" s="356"/>
      <c r="C68" s="356"/>
      <c r="D68" s="356"/>
      <c r="E68" s="356"/>
      <c r="F68" s="356"/>
      <c r="G68" s="202"/>
      <c r="H68" s="202"/>
      <c r="I68" s="202"/>
      <c r="J68" s="202"/>
      <c r="K68" s="202"/>
      <c r="L68" s="202"/>
      <c r="M68" s="202"/>
      <c r="N68" s="202"/>
      <c r="O68" s="202"/>
      <c r="P68" s="202"/>
      <c r="Q68" s="202"/>
    </row>
    <row r="69" spans="1:17" s="884" customFormat="1" ht="9" customHeight="1">
      <c r="A69" s="360"/>
      <c r="B69" s="356"/>
      <c r="C69" s="356"/>
      <c r="D69" s="356"/>
      <c r="E69" s="356"/>
      <c r="F69" s="356"/>
      <c r="G69" s="202"/>
      <c r="H69" s="202"/>
      <c r="I69" s="202"/>
      <c r="J69" s="202"/>
      <c r="K69" s="202"/>
      <c r="L69" s="202"/>
      <c r="M69" s="202"/>
      <c r="N69" s="202"/>
      <c r="O69" s="202"/>
      <c r="P69" s="202"/>
      <c r="Q69" s="202"/>
    </row>
    <row r="70" spans="1:17" s="884" customFormat="1" ht="9" customHeight="1">
      <c r="A70" s="355"/>
      <c r="B70" s="356"/>
      <c r="C70" s="356"/>
      <c r="D70" s="356"/>
      <c r="E70" s="356"/>
      <c r="F70" s="356"/>
      <c r="G70" s="202"/>
      <c r="H70" s="202"/>
      <c r="I70" s="202"/>
      <c r="J70" s="202"/>
      <c r="K70" s="202"/>
      <c r="L70" s="202"/>
      <c r="M70" s="202"/>
      <c r="N70" s="202"/>
      <c r="O70" s="202"/>
      <c r="P70" s="202"/>
      <c r="Q70" s="202"/>
    </row>
    <row r="71" spans="1:17" s="884" customFormat="1" ht="9" customHeight="1">
      <c r="A71" s="355"/>
      <c r="B71" s="356"/>
      <c r="C71" s="356"/>
      <c r="D71" s="356"/>
      <c r="E71" s="356"/>
      <c r="F71" s="356"/>
      <c r="G71" s="202"/>
      <c r="H71" s="202"/>
      <c r="I71" s="202"/>
      <c r="J71" s="202"/>
      <c r="K71" s="202"/>
      <c r="L71" s="202"/>
      <c r="M71" s="202"/>
      <c r="N71" s="202"/>
      <c r="O71" s="202"/>
      <c r="P71" s="202"/>
      <c r="Q71" s="202"/>
    </row>
    <row r="72" spans="1:17" s="884" customFormat="1" ht="9" customHeight="1">
      <c r="A72" s="355"/>
      <c r="B72" s="203"/>
      <c r="C72" s="203"/>
      <c r="D72" s="203"/>
      <c r="E72" s="203"/>
      <c r="F72" s="203"/>
    </row>
    <row r="73" spans="1:17" s="884" customFormat="1" ht="9" customHeight="1">
      <c r="A73" s="355"/>
      <c r="B73" s="203"/>
      <c r="C73" s="203"/>
      <c r="D73" s="203"/>
      <c r="E73" s="203"/>
      <c r="F73" s="203"/>
    </row>
    <row r="74" spans="1:17" s="884" customFormat="1" ht="9" customHeight="1">
      <c r="A74" s="355"/>
      <c r="B74" s="203"/>
      <c r="C74" s="203"/>
      <c r="D74" s="203"/>
      <c r="E74" s="203"/>
      <c r="F74" s="203"/>
    </row>
    <row r="75" spans="1:17" s="884" customFormat="1" ht="9" customHeight="1">
      <c r="A75" s="355"/>
      <c r="B75" s="203"/>
      <c r="C75" s="203"/>
      <c r="D75" s="203"/>
      <c r="E75" s="203"/>
      <c r="F75" s="203"/>
    </row>
    <row r="76" spans="1:17" s="884" customFormat="1" ht="9" customHeight="1">
      <c r="A76" s="355"/>
      <c r="B76" s="203"/>
      <c r="C76" s="203"/>
      <c r="D76" s="203"/>
      <c r="E76" s="203"/>
      <c r="F76" s="203"/>
    </row>
    <row r="77" spans="1:17" s="884" customFormat="1" ht="9" customHeight="1">
      <c r="A77" s="355"/>
      <c r="B77" s="203"/>
      <c r="C77" s="203"/>
      <c r="D77" s="203"/>
      <c r="E77" s="203"/>
      <c r="F77" s="203"/>
    </row>
    <row r="78" spans="1:17" s="884" customFormat="1" ht="9" customHeight="1">
      <c r="A78" s="358"/>
      <c r="B78" s="203"/>
      <c r="C78" s="203"/>
      <c r="D78" s="203"/>
      <c r="E78" s="203"/>
      <c r="F78" s="203"/>
    </row>
    <row r="79" spans="1:17" s="884" customFormat="1" ht="9" customHeight="1">
      <c r="A79" s="360"/>
      <c r="B79" s="203"/>
      <c r="C79" s="203"/>
      <c r="D79" s="203"/>
      <c r="E79" s="203"/>
      <c r="F79" s="203"/>
    </row>
    <row r="80" spans="1:17" s="884" customFormat="1" ht="9" customHeight="1">
      <c r="A80" s="355"/>
      <c r="B80" s="203"/>
      <c r="C80" s="203"/>
      <c r="D80" s="203"/>
      <c r="E80" s="203"/>
      <c r="F80" s="203"/>
    </row>
    <row r="81" spans="1:6" s="884" customFormat="1" ht="9" customHeight="1">
      <c r="A81" s="355"/>
      <c r="B81" s="203"/>
      <c r="C81" s="203"/>
      <c r="D81" s="203"/>
      <c r="E81" s="203"/>
      <c r="F81" s="203"/>
    </row>
    <row r="82" spans="1:6" s="884" customFormat="1" ht="9" customHeight="1">
      <c r="A82" s="355"/>
      <c r="B82" s="203"/>
      <c r="C82" s="203"/>
      <c r="D82" s="203"/>
      <c r="E82" s="203"/>
      <c r="F82" s="203"/>
    </row>
    <row r="83" spans="1:6" s="884" customFormat="1" ht="9" customHeight="1">
      <c r="A83" s="355"/>
      <c r="B83" s="203"/>
      <c r="C83" s="203"/>
      <c r="D83" s="203"/>
      <c r="E83" s="203"/>
      <c r="F83" s="203"/>
    </row>
    <row r="84" spans="1:6" s="884" customFormat="1" ht="9" customHeight="1">
      <c r="A84" s="355"/>
      <c r="B84" s="203"/>
      <c r="C84" s="203"/>
      <c r="D84" s="203"/>
      <c r="E84" s="203"/>
      <c r="F84" s="203"/>
    </row>
    <row r="85" spans="1:6" s="884" customFormat="1" ht="9" customHeight="1">
      <c r="A85" s="355"/>
      <c r="B85" s="203"/>
      <c r="C85" s="203"/>
      <c r="D85" s="203"/>
      <c r="E85" s="203"/>
      <c r="F85" s="203"/>
    </row>
    <row r="86" spans="1:6" s="884" customFormat="1" ht="9" customHeight="1">
      <c r="A86" s="355"/>
      <c r="B86" s="203"/>
      <c r="C86" s="203"/>
      <c r="D86" s="203"/>
      <c r="E86" s="203"/>
      <c r="F86" s="203"/>
    </row>
    <row r="87" spans="1:6" s="884" customFormat="1" ht="9" customHeight="1">
      <c r="A87" s="355"/>
      <c r="B87" s="203"/>
      <c r="C87" s="203"/>
      <c r="D87" s="203"/>
      <c r="E87" s="203"/>
      <c r="F87" s="203"/>
    </row>
    <row r="88" spans="1:6" s="884" customFormat="1" ht="9" customHeight="1">
      <c r="A88" s="355"/>
      <c r="B88" s="203"/>
      <c r="C88" s="203"/>
      <c r="D88" s="203"/>
      <c r="E88" s="203"/>
      <c r="F88" s="203"/>
    </row>
    <row r="89" spans="1:6" s="884" customFormat="1" ht="9" customHeight="1">
      <c r="A89" s="360"/>
      <c r="B89" s="203"/>
      <c r="C89" s="203"/>
      <c r="D89" s="203"/>
      <c r="E89" s="203"/>
      <c r="F89" s="203"/>
    </row>
    <row r="90" spans="1:6" s="884" customFormat="1" ht="9" customHeight="1">
      <c r="A90" s="355"/>
      <c r="B90" s="203"/>
      <c r="C90" s="203"/>
      <c r="D90" s="203"/>
      <c r="E90" s="203"/>
      <c r="F90" s="203"/>
    </row>
    <row r="91" spans="1:6" s="884" customFormat="1" ht="9" customHeight="1">
      <c r="A91" s="355"/>
      <c r="B91" s="203"/>
      <c r="C91" s="203"/>
      <c r="D91" s="203"/>
      <c r="E91" s="203"/>
      <c r="F91" s="203"/>
    </row>
    <row r="92" spans="1:6" s="884" customFormat="1" ht="9" customHeight="1">
      <c r="A92" s="355"/>
      <c r="B92" s="203"/>
      <c r="C92" s="203"/>
      <c r="D92" s="203"/>
      <c r="E92" s="203"/>
      <c r="F92" s="203"/>
    </row>
    <row r="93" spans="1:6" s="884" customFormat="1">
      <c r="A93" s="361"/>
      <c r="B93" s="203"/>
      <c r="C93" s="203"/>
      <c r="D93" s="203"/>
      <c r="E93" s="203"/>
      <c r="F93" s="203"/>
    </row>
    <row r="94" spans="1:6" s="884" customFormat="1">
      <c r="A94" s="361"/>
      <c r="B94" s="203"/>
      <c r="C94" s="203"/>
      <c r="D94" s="203"/>
      <c r="E94" s="203"/>
      <c r="F94" s="203"/>
    </row>
    <row r="95" spans="1:6" s="884" customFormat="1">
      <c r="A95" s="361"/>
      <c r="B95" s="203"/>
      <c r="C95" s="203"/>
      <c r="D95" s="203"/>
      <c r="E95" s="203"/>
      <c r="F95" s="203"/>
    </row>
    <row r="96" spans="1:6" s="884" customFormat="1">
      <c r="A96" s="361"/>
      <c r="B96" s="203"/>
      <c r="C96" s="203"/>
      <c r="D96" s="203"/>
      <c r="E96" s="203"/>
      <c r="F96" s="203"/>
    </row>
    <row r="97" spans="1:6" s="884" customFormat="1">
      <c r="A97" s="361"/>
      <c r="B97" s="203"/>
      <c r="C97" s="203"/>
      <c r="D97" s="203"/>
      <c r="E97" s="203"/>
      <c r="F97" s="203"/>
    </row>
    <row r="98" spans="1:6" s="884" customFormat="1">
      <c r="A98" s="361"/>
      <c r="B98" s="203"/>
      <c r="C98" s="203"/>
      <c r="D98" s="203"/>
      <c r="E98" s="203"/>
      <c r="F98" s="203"/>
    </row>
    <row r="99" spans="1:6" s="884" customFormat="1">
      <c r="A99" s="361"/>
      <c r="B99" s="203"/>
      <c r="C99" s="203"/>
      <c r="D99" s="203"/>
      <c r="E99" s="203"/>
      <c r="F99" s="203"/>
    </row>
    <row r="100" spans="1:6" s="884" customFormat="1" ht="15.75">
      <c r="A100" s="362"/>
      <c r="B100" s="203"/>
      <c r="C100" s="203"/>
      <c r="D100" s="203"/>
      <c r="E100" s="203"/>
      <c r="F100" s="203"/>
    </row>
    <row r="101" spans="1:6" s="884" customFormat="1" ht="15.75">
      <c r="A101" s="362"/>
      <c r="B101" s="203"/>
      <c r="C101" s="203"/>
      <c r="D101" s="203"/>
      <c r="E101" s="203"/>
      <c r="F101" s="203"/>
    </row>
    <row r="102" spans="1:6" s="884" customFormat="1" ht="15.75">
      <c r="A102" s="362"/>
      <c r="B102" s="203"/>
      <c r="C102" s="203"/>
      <c r="D102" s="203"/>
      <c r="E102" s="203"/>
      <c r="F102" s="203"/>
    </row>
    <row r="103" spans="1:6" s="884" customFormat="1" ht="15.75">
      <c r="A103" s="362"/>
      <c r="B103" s="203"/>
      <c r="C103" s="203"/>
      <c r="D103" s="203"/>
      <c r="E103" s="203"/>
      <c r="F103" s="203"/>
    </row>
    <row r="104" spans="1:6" s="884" customFormat="1" ht="15.75">
      <c r="A104" s="362"/>
      <c r="B104" s="203"/>
      <c r="C104" s="203"/>
      <c r="D104" s="203"/>
      <c r="E104" s="203"/>
      <c r="F104" s="203"/>
    </row>
    <row r="105" spans="1:6" s="884" customFormat="1" ht="15.75">
      <c r="A105" s="362"/>
      <c r="B105" s="203"/>
      <c r="C105" s="203"/>
      <c r="D105" s="203"/>
      <c r="E105" s="203"/>
      <c r="F105" s="203"/>
    </row>
    <row r="106" spans="1:6" s="884" customFormat="1" ht="15.75">
      <c r="A106" s="362"/>
      <c r="B106" s="203"/>
      <c r="C106" s="203"/>
      <c r="D106" s="203"/>
      <c r="E106" s="203"/>
      <c r="F106" s="203"/>
    </row>
    <row r="107" spans="1:6" s="884" customFormat="1" ht="15.75">
      <c r="A107" s="362"/>
      <c r="B107" s="203"/>
      <c r="C107" s="203"/>
      <c r="D107" s="203"/>
      <c r="E107" s="203"/>
      <c r="F107" s="203"/>
    </row>
    <row r="108" spans="1:6" s="884" customFormat="1" ht="15.75">
      <c r="A108" s="362"/>
      <c r="B108" s="203"/>
      <c r="C108" s="203"/>
      <c r="D108" s="203"/>
      <c r="E108" s="203"/>
      <c r="F108" s="203"/>
    </row>
    <row r="109" spans="1:6" s="884" customFormat="1" ht="15.75">
      <c r="A109" s="362"/>
      <c r="B109" s="203"/>
      <c r="C109" s="203"/>
      <c r="D109" s="203"/>
      <c r="E109" s="203"/>
      <c r="F109" s="203"/>
    </row>
    <row r="110" spans="1:6" s="884" customFormat="1" ht="15.75">
      <c r="A110" s="362"/>
      <c r="B110" s="203"/>
      <c r="C110" s="203"/>
      <c r="D110" s="203"/>
      <c r="E110" s="203"/>
      <c r="F110" s="203"/>
    </row>
    <row r="111" spans="1:6" s="884" customFormat="1" ht="15.75">
      <c r="A111" s="362"/>
      <c r="B111" s="203"/>
      <c r="C111" s="203"/>
      <c r="D111" s="203"/>
      <c r="E111" s="203"/>
      <c r="F111" s="203"/>
    </row>
    <row r="112" spans="1:6" s="884" customFormat="1" ht="15.75">
      <c r="A112" s="362"/>
      <c r="B112" s="203"/>
      <c r="C112" s="203"/>
      <c r="D112" s="203"/>
      <c r="E112" s="203"/>
      <c r="F112" s="203"/>
    </row>
    <row r="113" spans="1:6" s="884" customFormat="1" ht="15.75">
      <c r="A113" s="362"/>
      <c r="B113" s="203"/>
      <c r="C113" s="203"/>
      <c r="D113" s="203"/>
      <c r="E113" s="203"/>
      <c r="F113" s="203"/>
    </row>
    <row r="114" spans="1:6" s="884" customFormat="1" ht="15.75">
      <c r="A114" s="362"/>
      <c r="B114" s="203"/>
      <c r="C114" s="203"/>
      <c r="D114" s="203"/>
      <c r="E114" s="203"/>
      <c r="F114" s="203"/>
    </row>
    <row r="115" spans="1:6" s="884" customFormat="1" ht="15.75">
      <c r="A115" s="362"/>
      <c r="B115" s="203"/>
      <c r="C115" s="203"/>
      <c r="D115" s="203"/>
      <c r="E115" s="203"/>
      <c r="F115" s="203"/>
    </row>
    <row r="116" spans="1:6" s="884" customFormat="1" ht="15.75">
      <c r="A116" s="362"/>
      <c r="B116" s="203"/>
      <c r="C116" s="203"/>
      <c r="D116" s="203"/>
      <c r="E116" s="203"/>
      <c r="F116" s="203"/>
    </row>
    <row r="117" spans="1:6" s="884" customFormat="1" ht="15.75">
      <c r="A117" s="362"/>
      <c r="B117" s="203"/>
      <c r="C117" s="203"/>
      <c r="D117" s="203"/>
      <c r="E117" s="203"/>
      <c r="F117" s="203"/>
    </row>
    <row r="118" spans="1:6" s="884" customFormat="1" ht="15.75">
      <c r="A118" s="362"/>
      <c r="B118" s="203"/>
      <c r="C118" s="203"/>
      <c r="D118" s="203"/>
      <c r="E118" s="203"/>
      <c r="F118" s="203"/>
    </row>
    <row r="119" spans="1:6" s="884" customFormat="1" ht="15.75">
      <c r="A119" s="362"/>
      <c r="B119" s="203"/>
      <c r="C119" s="203"/>
      <c r="D119" s="203"/>
      <c r="E119" s="203"/>
      <c r="F119" s="203"/>
    </row>
    <row r="120" spans="1:6" s="884" customFormat="1" ht="15.75">
      <c r="A120" s="362"/>
      <c r="B120" s="203"/>
      <c r="C120" s="203"/>
      <c r="D120" s="203"/>
      <c r="E120" s="203"/>
      <c r="F120" s="203"/>
    </row>
    <row r="121" spans="1:6" s="884" customFormat="1" ht="15.75">
      <c r="A121" s="362"/>
      <c r="B121" s="203"/>
      <c r="C121" s="203"/>
      <c r="D121" s="203"/>
      <c r="E121" s="203"/>
      <c r="F121" s="203"/>
    </row>
    <row r="122" spans="1:6" s="884" customFormat="1" ht="15.75">
      <c r="A122" s="362"/>
      <c r="B122" s="203"/>
      <c r="C122" s="203"/>
      <c r="D122" s="203"/>
      <c r="E122" s="203"/>
      <c r="F122" s="203"/>
    </row>
    <row r="123" spans="1:6" s="884" customFormat="1" ht="15.75">
      <c r="A123" s="362"/>
      <c r="B123" s="203"/>
      <c r="C123" s="203"/>
      <c r="D123" s="203"/>
      <c r="E123" s="203"/>
      <c r="F123" s="203"/>
    </row>
    <row r="124" spans="1:6" s="884" customFormat="1" ht="15.75">
      <c r="A124" s="362"/>
      <c r="B124" s="203"/>
      <c r="C124" s="203"/>
      <c r="D124" s="203"/>
      <c r="E124" s="203"/>
      <c r="F124" s="203"/>
    </row>
    <row r="125" spans="1:6" s="884" customFormat="1" ht="15.75">
      <c r="A125" s="362"/>
      <c r="B125" s="203"/>
      <c r="C125" s="203"/>
      <c r="D125" s="203"/>
      <c r="E125" s="203"/>
      <c r="F125" s="203"/>
    </row>
    <row r="126" spans="1:6" s="884" customFormat="1" ht="15.75">
      <c r="A126" s="362"/>
      <c r="B126" s="203"/>
      <c r="C126" s="203"/>
      <c r="D126" s="203"/>
      <c r="E126" s="203"/>
      <c r="F126" s="203"/>
    </row>
    <row r="127" spans="1:6" s="884" customFormat="1" ht="15.75">
      <c r="A127" s="362"/>
      <c r="B127" s="203"/>
      <c r="C127" s="203"/>
      <c r="D127" s="203"/>
      <c r="E127" s="203"/>
      <c r="F127" s="203"/>
    </row>
    <row r="128" spans="1:6" s="884" customFormat="1" ht="15.75">
      <c r="A128" s="362"/>
      <c r="B128" s="203"/>
      <c r="C128" s="203"/>
      <c r="D128" s="203"/>
      <c r="E128" s="203"/>
      <c r="F128" s="203"/>
    </row>
    <row r="129" spans="1:6" s="884" customFormat="1" ht="15.75">
      <c r="A129" s="362"/>
      <c r="B129" s="203"/>
      <c r="C129" s="203"/>
      <c r="D129" s="203"/>
      <c r="E129" s="203"/>
      <c r="F129" s="203"/>
    </row>
    <row r="130" spans="1:6" s="884" customFormat="1" ht="15.75">
      <c r="A130" s="362"/>
      <c r="B130" s="203"/>
      <c r="C130" s="203"/>
      <c r="D130" s="203"/>
      <c r="E130" s="203"/>
      <c r="F130" s="203"/>
    </row>
    <row r="131" spans="1:6" s="884" customFormat="1" ht="15.75">
      <c r="A131" s="362"/>
      <c r="B131" s="203"/>
      <c r="C131" s="203"/>
      <c r="D131" s="203"/>
      <c r="E131" s="203"/>
      <c r="F131" s="203"/>
    </row>
    <row r="132" spans="1:6" s="884" customFormat="1" ht="15.75">
      <c r="A132" s="362"/>
      <c r="B132" s="203"/>
      <c r="C132" s="203"/>
      <c r="D132" s="203"/>
      <c r="E132" s="203"/>
      <c r="F132" s="203"/>
    </row>
    <row r="133" spans="1:6" s="884" customFormat="1" ht="15.75">
      <c r="A133" s="362"/>
      <c r="B133" s="203"/>
      <c r="C133" s="203"/>
      <c r="D133" s="203"/>
      <c r="E133" s="203"/>
      <c r="F133" s="203"/>
    </row>
    <row r="134" spans="1:6" s="884" customFormat="1" ht="15.75">
      <c r="A134" s="362"/>
      <c r="B134" s="203"/>
      <c r="C134" s="203"/>
      <c r="D134" s="203"/>
      <c r="E134" s="203"/>
      <c r="F134" s="203"/>
    </row>
    <row r="135" spans="1:6" s="884" customFormat="1" ht="15.75">
      <c r="A135" s="362"/>
      <c r="B135" s="203"/>
      <c r="C135" s="203"/>
      <c r="D135" s="203"/>
      <c r="E135" s="203"/>
      <c r="F135" s="203"/>
    </row>
    <row r="136" spans="1:6" s="884" customFormat="1" ht="15.75">
      <c r="A136" s="362"/>
      <c r="B136" s="203"/>
      <c r="C136" s="203"/>
      <c r="D136" s="203"/>
      <c r="E136" s="203"/>
      <c r="F136" s="203"/>
    </row>
    <row r="137" spans="1:6" s="884" customFormat="1" ht="15.75">
      <c r="A137" s="362"/>
      <c r="B137" s="203"/>
      <c r="C137" s="203"/>
      <c r="D137" s="203"/>
      <c r="E137" s="203"/>
      <c r="F137" s="203"/>
    </row>
    <row r="138" spans="1:6" s="884" customFormat="1" ht="15.75">
      <c r="A138" s="362"/>
      <c r="B138" s="203"/>
      <c r="C138" s="203"/>
      <c r="D138" s="203"/>
      <c r="E138" s="203"/>
      <c r="F138" s="203"/>
    </row>
    <row r="139" spans="1:6" s="884" customFormat="1" ht="15.75">
      <c r="A139" s="362"/>
      <c r="B139" s="203"/>
      <c r="C139" s="203"/>
      <c r="D139" s="203"/>
      <c r="E139" s="203"/>
      <c r="F139" s="203"/>
    </row>
    <row r="140" spans="1:6" s="884" customFormat="1" ht="15.75">
      <c r="A140" s="362"/>
      <c r="B140" s="203"/>
      <c r="C140" s="203"/>
      <c r="D140" s="203"/>
      <c r="E140" s="203"/>
      <c r="F140" s="203"/>
    </row>
    <row r="141" spans="1:6" s="884" customFormat="1" ht="15.75">
      <c r="A141" s="362"/>
      <c r="B141" s="203"/>
      <c r="C141" s="203"/>
      <c r="D141" s="203"/>
      <c r="E141" s="203"/>
      <c r="F141" s="203"/>
    </row>
    <row r="142" spans="1:6" s="884" customFormat="1" ht="15.75">
      <c r="A142" s="362"/>
      <c r="B142" s="203"/>
      <c r="C142" s="203"/>
      <c r="D142" s="203"/>
      <c r="E142" s="203"/>
      <c r="F142" s="203"/>
    </row>
    <row r="143" spans="1:6" s="884" customFormat="1" ht="15.75">
      <c r="A143" s="362"/>
      <c r="B143" s="203"/>
      <c r="C143" s="203"/>
      <c r="D143" s="203"/>
      <c r="E143" s="203"/>
      <c r="F143" s="203"/>
    </row>
    <row r="144" spans="1:6" s="884" customFormat="1" ht="15.75">
      <c r="A144" s="362"/>
      <c r="B144" s="203"/>
      <c r="C144" s="203"/>
      <c r="D144" s="203"/>
      <c r="E144" s="203"/>
      <c r="F144" s="203"/>
    </row>
    <row r="145" spans="1:6" s="884" customFormat="1" ht="15.75">
      <c r="A145" s="362"/>
      <c r="B145" s="203"/>
      <c r="C145" s="203"/>
      <c r="D145" s="203"/>
      <c r="E145" s="203"/>
      <c r="F145" s="203"/>
    </row>
    <row r="146" spans="1:6" s="884" customFormat="1" ht="15.75">
      <c r="A146" s="362"/>
      <c r="B146" s="203"/>
      <c r="C146" s="203"/>
      <c r="D146" s="203"/>
      <c r="E146" s="203"/>
      <c r="F146" s="203"/>
    </row>
    <row r="147" spans="1:6" s="884" customFormat="1" ht="15.75">
      <c r="A147" s="362"/>
      <c r="B147" s="203"/>
      <c r="C147" s="203"/>
      <c r="D147" s="203"/>
      <c r="E147" s="203"/>
      <c r="F147" s="203"/>
    </row>
    <row r="148" spans="1:6" s="884" customFormat="1" ht="15.75">
      <c r="A148" s="362"/>
      <c r="B148" s="203"/>
      <c r="C148" s="203"/>
      <c r="D148" s="203"/>
      <c r="E148" s="203"/>
      <c r="F148" s="203"/>
    </row>
    <row r="149" spans="1:6" s="884" customFormat="1" ht="15.75">
      <c r="A149" s="362"/>
      <c r="B149" s="203"/>
      <c r="C149" s="203"/>
      <c r="D149" s="203"/>
      <c r="E149" s="203"/>
      <c r="F149" s="203"/>
    </row>
    <row r="150" spans="1:6" s="884" customFormat="1" ht="15.75">
      <c r="A150" s="362"/>
      <c r="B150" s="203"/>
      <c r="C150" s="203"/>
      <c r="D150" s="203"/>
      <c r="E150" s="203"/>
      <c r="F150" s="203"/>
    </row>
    <row r="151" spans="1:6" s="884" customFormat="1" ht="15.75">
      <c r="A151" s="362"/>
      <c r="B151" s="203"/>
      <c r="C151" s="203"/>
      <c r="D151" s="203"/>
      <c r="E151" s="203"/>
      <c r="F151" s="203"/>
    </row>
    <row r="152" spans="1:6" s="884" customFormat="1" ht="15.75">
      <c r="A152" s="362"/>
      <c r="B152" s="203"/>
      <c r="C152" s="203"/>
      <c r="D152" s="203"/>
      <c r="E152" s="203"/>
      <c r="F152" s="203"/>
    </row>
    <row r="153" spans="1:6" s="884" customFormat="1" ht="15.75">
      <c r="A153" s="362"/>
      <c r="B153" s="203"/>
      <c r="C153" s="203"/>
      <c r="D153" s="203"/>
      <c r="E153" s="203"/>
      <c r="F153" s="203"/>
    </row>
    <row r="154" spans="1:6" s="884" customFormat="1" ht="15.75">
      <c r="A154" s="362"/>
      <c r="B154" s="203"/>
      <c r="C154" s="203"/>
      <c r="D154" s="203"/>
      <c r="E154" s="203"/>
      <c r="F154" s="203"/>
    </row>
    <row r="155" spans="1:6" s="884" customFormat="1" ht="15.75">
      <c r="A155" s="362"/>
      <c r="B155" s="203"/>
      <c r="C155" s="203"/>
      <c r="D155" s="203"/>
      <c r="E155" s="203"/>
      <c r="F155" s="203"/>
    </row>
    <row r="156" spans="1:6" s="884" customFormat="1" ht="15.75">
      <c r="A156" s="362"/>
      <c r="B156" s="203"/>
      <c r="C156" s="203"/>
      <c r="D156" s="203"/>
      <c r="E156" s="203"/>
      <c r="F156" s="203"/>
    </row>
    <row r="157" spans="1:6" s="884" customFormat="1" ht="15.75">
      <c r="A157" s="362"/>
      <c r="B157" s="203"/>
      <c r="C157" s="203"/>
      <c r="D157" s="203"/>
      <c r="E157" s="203"/>
      <c r="F157" s="203"/>
    </row>
    <row r="158" spans="1:6" s="884" customFormat="1" ht="15.75">
      <c r="A158" s="362"/>
      <c r="B158" s="203"/>
      <c r="C158" s="203"/>
      <c r="D158" s="203"/>
      <c r="E158" s="203"/>
      <c r="F158" s="203"/>
    </row>
    <row r="159" spans="1:6" s="884" customFormat="1" ht="15.75">
      <c r="A159" s="362"/>
      <c r="B159" s="203"/>
      <c r="C159" s="203"/>
      <c r="D159" s="203"/>
      <c r="E159" s="203"/>
      <c r="F159" s="203"/>
    </row>
    <row r="160" spans="1:6" s="884" customFormat="1" ht="15.75">
      <c r="A160" s="362"/>
      <c r="B160" s="203"/>
      <c r="C160" s="203"/>
      <c r="D160" s="203"/>
      <c r="E160" s="203"/>
      <c r="F160" s="203"/>
    </row>
    <row r="161" spans="1:6" s="884" customFormat="1" ht="15.75">
      <c r="A161" s="362"/>
      <c r="B161" s="203"/>
      <c r="C161" s="203"/>
      <c r="D161" s="203"/>
      <c r="E161" s="203"/>
      <c r="F161" s="203"/>
    </row>
    <row r="162" spans="1:6" s="884" customFormat="1" ht="15.75">
      <c r="A162" s="362"/>
      <c r="B162" s="203"/>
      <c r="C162" s="203"/>
      <c r="D162" s="203"/>
      <c r="E162" s="203"/>
      <c r="F162" s="203"/>
    </row>
    <row r="163" spans="1:6" s="884" customFormat="1" ht="15.75">
      <c r="A163" s="362"/>
      <c r="B163" s="203"/>
      <c r="C163" s="203"/>
      <c r="D163" s="203"/>
      <c r="E163" s="203"/>
      <c r="F163" s="203"/>
    </row>
    <row r="164" spans="1:6" s="884" customFormat="1" ht="15.75">
      <c r="A164" s="362"/>
      <c r="B164" s="203"/>
      <c r="C164" s="203"/>
      <c r="D164" s="203"/>
      <c r="E164" s="203"/>
      <c r="F164" s="203"/>
    </row>
    <row r="165" spans="1:6" s="884" customFormat="1" ht="15.75">
      <c r="A165" s="362"/>
      <c r="B165" s="203"/>
      <c r="C165" s="203"/>
      <c r="D165" s="203"/>
      <c r="E165" s="203"/>
      <c r="F165" s="203"/>
    </row>
    <row r="166" spans="1:6" s="884" customFormat="1" ht="15.75">
      <c r="A166" s="362"/>
      <c r="B166" s="203"/>
      <c r="C166" s="203"/>
      <c r="D166" s="203"/>
      <c r="E166" s="203"/>
      <c r="F166" s="203"/>
    </row>
    <row r="167" spans="1:6" s="884" customFormat="1" ht="15.75">
      <c r="A167" s="362"/>
      <c r="B167" s="203"/>
      <c r="C167" s="203"/>
      <c r="D167" s="203"/>
      <c r="E167" s="203"/>
      <c r="F167" s="203"/>
    </row>
    <row r="168" spans="1:6" s="884" customFormat="1" ht="15.75">
      <c r="A168" s="362"/>
      <c r="B168" s="203"/>
      <c r="C168" s="203"/>
      <c r="D168" s="203"/>
      <c r="E168" s="203"/>
      <c r="F168" s="203"/>
    </row>
    <row r="169" spans="1:6" s="884" customFormat="1" ht="15.75">
      <c r="A169" s="362"/>
      <c r="B169" s="203"/>
      <c r="C169" s="203"/>
      <c r="D169" s="203"/>
      <c r="E169" s="203"/>
      <c r="F169" s="203"/>
    </row>
    <row r="170" spans="1:6" s="884" customFormat="1" ht="15.75">
      <c r="A170" s="362"/>
      <c r="B170" s="203"/>
      <c r="C170" s="203"/>
      <c r="D170" s="203"/>
      <c r="E170" s="203"/>
      <c r="F170" s="203"/>
    </row>
    <row r="171" spans="1:6" s="884" customFormat="1" ht="15.75">
      <c r="A171" s="362"/>
      <c r="B171" s="203"/>
      <c r="C171" s="203"/>
      <c r="D171" s="203"/>
      <c r="E171" s="203"/>
      <c r="F171" s="203"/>
    </row>
    <row r="172" spans="1:6" s="884" customFormat="1" ht="15.75">
      <c r="A172" s="362"/>
      <c r="B172" s="203"/>
      <c r="C172" s="203"/>
      <c r="D172" s="203"/>
      <c r="E172" s="203"/>
      <c r="F172" s="203"/>
    </row>
    <row r="173" spans="1:6" s="884" customFormat="1" ht="15.75">
      <c r="A173" s="362"/>
      <c r="B173" s="203"/>
      <c r="C173" s="203"/>
      <c r="D173" s="203"/>
      <c r="E173" s="203"/>
      <c r="F173" s="203"/>
    </row>
    <row r="174" spans="1:6" s="884" customFormat="1" ht="15.75">
      <c r="A174" s="362"/>
      <c r="B174" s="203"/>
      <c r="C174" s="203"/>
      <c r="D174" s="203"/>
      <c r="E174" s="203"/>
      <c r="F174" s="203"/>
    </row>
    <row r="175" spans="1:6" s="884" customFormat="1" ht="15.75">
      <c r="A175" s="362"/>
      <c r="B175" s="203"/>
      <c r="C175" s="203"/>
      <c r="D175" s="203"/>
      <c r="E175" s="203"/>
      <c r="F175" s="203"/>
    </row>
    <row r="176" spans="1:6" s="884" customFormat="1" ht="15.75">
      <c r="A176" s="362"/>
      <c r="B176" s="203"/>
      <c r="C176" s="203"/>
      <c r="D176" s="203"/>
      <c r="E176" s="203"/>
      <c r="F176" s="203"/>
    </row>
    <row r="177" spans="1:6" s="884" customFormat="1" ht="15.75">
      <c r="A177" s="362"/>
      <c r="B177" s="203"/>
      <c r="C177" s="203"/>
      <c r="D177" s="203"/>
      <c r="E177" s="203"/>
      <c r="F177" s="203"/>
    </row>
    <row r="178" spans="1:6" s="884" customFormat="1" ht="15.75">
      <c r="A178" s="362"/>
      <c r="B178" s="203"/>
      <c r="C178" s="203"/>
      <c r="D178" s="203"/>
      <c r="E178" s="203"/>
      <c r="F178" s="203"/>
    </row>
    <row r="179" spans="1:6" s="884" customFormat="1" ht="15.75">
      <c r="A179" s="362"/>
      <c r="B179" s="203"/>
      <c r="C179" s="203"/>
      <c r="D179" s="203"/>
      <c r="E179" s="203"/>
      <c r="F179" s="203"/>
    </row>
    <row r="180" spans="1:6" s="884" customFormat="1" ht="15.75">
      <c r="A180" s="362"/>
      <c r="B180" s="203"/>
      <c r="C180" s="203"/>
      <c r="D180" s="203"/>
      <c r="E180" s="203"/>
      <c r="F180" s="203"/>
    </row>
    <row r="181" spans="1:6" s="884" customFormat="1" ht="15.75">
      <c r="A181" s="362"/>
      <c r="B181" s="203"/>
      <c r="C181" s="203"/>
      <c r="D181" s="203"/>
      <c r="E181" s="203"/>
      <c r="F181" s="203"/>
    </row>
    <row r="182" spans="1:6" s="884" customFormat="1" ht="15.75">
      <c r="A182" s="362"/>
      <c r="B182" s="203"/>
      <c r="C182" s="203"/>
      <c r="D182" s="203"/>
      <c r="E182" s="203"/>
      <c r="F182" s="203"/>
    </row>
    <row r="183" spans="1:6" s="884" customFormat="1" ht="15.75">
      <c r="A183" s="362"/>
      <c r="B183" s="203"/>
      <c r="C183" s="203"/>
      <c r="D183" s="203"/>
      <c r="E183" s="203"/>
      <c r="F183" s="203"/>
    </row>
    <row r="184" spans="1:6" s="884" customFormat="1" ht="15.75">
      <c r="A184" s="362"/>
      <c r="B184" s="203"/>
      <c r="C184" s="203"/>
      <c r="D184" s="203"/>
      <c r="E184" s="203"/>
      <c r="F184" s="203"/>
    </row>
    <row r="185" spans="1:6" s="884" customFormat="1" ht="15.75">
      <c r="A185" s="362"/>
      <c r="B185" s="203"/>
      <c r="C185" s="203"/>
      <c r="D185" s="203"/>
      <c r="E185" s="203"/>
      <c r="F185" s="203"/>
    </row>
    <row r="186" spans="1:6" s="884" customFormat="1" ht="15.75">
      <c r="A186" s="362"/>
      <c r="B186" s="203"/>
      <c r="C186" s="203"/>
      <c r="D186" s="203"/>
      <c r="E186" s="203"/>
      <c r="F186" s="203"/>
    </row>
    <row r="187" spans="1:6" s="884" customFormat="1" ht="15.75">
      <c r="A187" s="362"/>
      <c r="B187" s="203"/>
      <c r="C187" s="203"/>
      <c r="D187" s="203"/>
      <c r="E187" s="203"/>
      <c r="F187" s="203"/>
    </row>
    <row r="188" spans="1:6" s="884" customFormat="1" ht="15.75">
      <c r="A188" s="362"/>
      <c r="B188" s="203"/>
      <c r="C188" s="203"/>
      <c r="D188" s="203"/>
      <c r="E188" s="203"/>
      <c r="F188" s="203"/>
    </row>
    <row r="189" spans="1:6" s="884" customFormat="1" ht="15.75">
      <c r="A189" s="362"/>
      <c r="B189" s="203"/>
      <c r="C189" s="203"/>
      <c r="D189" s="203"/>
      <c r="E189" s="203"/>
      <c r="F189" s="203"/>
    </row>
    <row r="190" spans="1:6" s="884" customFormat="1" ht="15.75">
      <c r="A190" s="362"/>
      <c r="B190" s="203"/>
      <c r="C190" s="203"/>
      <c r="D190" s="203"/>
      <c r="E190" s="203"/>
      <c r="F190" s="203"/>
    </row>
    <row r="191" spans="1:6" s="884" customFormat="1" ht="15.75">
      <c r="A191" s="190"/>
      <c r="B191" s="203"/>
      <c r="C191" s="203"/>
      <c r="D191" s="203"/>
      <c r="E191" s="203"/>
      <c r="F191" s="203"/>
    </row>
    <row r="192" spans="1:6" s="884" customFormat="1" ht="15.75">
      <c r="A192" s="190"/>
      <c r="B192" s="203"/>
      <c r="C192" s="203"/>
      <c r="D192" s="203"/>
      <c r="E192" s="203"/>
      <c r="F192" s="203"/>
    </row>
    <row r="193" spans="1:18" ht="15.75">
      <c r="A193" s="190"/>
      <c r="B193" s="203"/>
      <c r="C193" s="203"/>
      <c r="D193" s="203"/>
      <c r="E193" s="203"/>
      <c r="F193" s="203"/>
      <c r="R193" s="884"/>
    </row>
    <row r="194" spans="1:18" ht="15.75">
      <c r="A194" s="190"/>
      <c r="B194" s="203"/>
      <c r="C194" s="203"/>
      <c r="D194" s="203"/>
      <c r="E194" s="203"/>
      <c r="F194" s="203"/>
      <c r="R194" s="884"/>
    </row>
    <row r="195" spans="1:18" ht="15.75">
      <c r="A195" s="190"/>
      <c r="B195" s="203"/>
      <c r="C195" s="203"/>
      <c r="D195" s="203"/>
      <c r="E195" s="203"/>
      <c r="F195" s="203"/>
      <c r="R195" s="884"/>
    </row>
    <row r="196" spans="1:18" ht="15.75">
      <c r="A196" s="190"/>
      <c r="B196" s="203"/>
      <c r="C196" s="203"/>
      <c r="D196" s="203"/>
      <c r="E196" s="203"/>
      <c r="F196" s="203"/>
      <c r="R196" s="884"/>
    </row>
    <row r="197" spans="1:18" ht="15.75">
      <c r="A197" s="190"/>
      <c r="B197" s="203"/>
      <c r="C197" s="203"/>
      <c r="D197" s="203"/>
      <c r="E197" s="203"/>
      <c r="F197" s="203"/>
      <c r="R197" s="884"/>
    </row>
    <row r="198" spans="1:18" ht="15.75">
      <c r="A198" s="190"/>
      <c r="B198" s="203"/>
      <c r="C198" s="203"/>
      <c r="D198" s="203"/>
      <c r="E198" s="203"/>
      <c r="F198" s="203"/>
      <c r="R198" s="884"/>
    </row>
    <row r="199" spans="1:18" ht="15.75">
      <c r="A199" s="190"/>
      <c r="B199" s="203"/>
      <c r="C199" s="203"/>
      <c r="D199" s="203"/>
      <c r="E199" s="203"/>
      <c r="F199" s="203"/>
      <c r="R199" s="884"/>
    </row>
    <row r="200" spans="1:18" ht="15.75">
      <c r="A200" s="190"/>
      <c r="B200" s="203"/>
      <c r="C200" s="203"/>
      <c r="D200" s="203"/>
      <c r="E200" s="203"/>
      <c r="F200" s="203"/>
      <c r="R200" s="884"/>
    </row>
    <row r="201" spans="1:18" ht="15.75">
      <c r="A201" s="190"/>
      <c r="B201" s="203"/>
      <c r="C201" s="203"/>
      <c r="D201" s="203"/>
      <c r="E201" s="203"/>
      <c r="F201" s="203"/>
    </row>
    <row r="202" spans="1:18" ht="15.75">
      <c r="A202" s="190"/>
      <c r="B202" s="203"/>
      <c r="C202" s="203"/>
      <c r="D202" s="203"/>
      <c r="E202" s="203"/>
      <c r="F202" s="203"/>
    </row>
    <row r="203" spans="1:18" ht="15.75">
      <c r="A203" s="190"/>
      <c r="B203" s="203"/>
      <c r="C203" s="203"/>
      <c r="D203" s="203"/>
      <c r="E203" s="203"/>
      <c r="F203" s="203"/>
    </row>
    <row r="204" spans="1:18" ht="15.75">
      <c r="A204" s="190"/>
      <c r="B204" s="203"/>
      <c r="C204" s="203"/>
      <c r="D204" s="203"/>
      <c r="E204" s="203"/>
      <c r="F204" s="203"/>
    </row>
    <row r="205" spans="1:18" ht="15.75">
      <c r="A205" s="190"/>
      <c r="B205" s="203"/>
      <c r="C205" s="203"/>
      <c r="D205" s="203"/>
      <c r="E205" s="203"/>
      <c r="F205" s="203"/>
    </row>
    <row r="206" spans="1:18" ht="15.75">
      <c r="A206" s="190"/>
      <c r="B206" s="203"/>
      <c r="C206" s="203"/>
      <c r="D206" s="203"/>
      <c r="E206" s="203"/>
      <c r="F206" s="203"/>
    </row>
    <row r="207" spans="1:18" ht="15.75">
      <c r="A207" s="190"/>
      <c r="B207" s="203"/>
      <c r="C207" s="203"/>
      <c r="D207" s="203"/>
      <c r="E207" s="203"/>
      <c r="F207" s="203"/>
    </row>
    <row r="208" spans="1:18" ht="15.75">
      <c r="A208" s="190"/>
      <c r="B208" s="203"/>
      <c r="C208" s="203"/>
      <c r="D208" s="203"/>
      <c r="E208" s="203"/>
      <c r="F208" s="203"/>
    </row>
    <row r="209" spans="1:6" ht="15.75">
      <c r="A209" s="190"/>
      <c r="B209" s="203"/>
      <c r="C209" s="203"/>
      <c r="D209" s="203"/>
      <c r="E209" s="203"/>
      <c r="F209" s="203"/>
    </row>
    <row r="210" spans="1:6" ht="15.75">
      <c r="A210" s="190"/>
      <c r="B210" s="203"/>
      <c r="C210" s="203"/>
      <c r="D210" s="203"/>
      <c r="E210" s="203"/>
      <c r="F210" s="203"/>
    </row>
    <row r="211" spans="1:6" ht="15.75">
      <c r="A211" s="190"/>
      <c r="B211" s="203"/>
      <c r="C211" s="203"/>
      <c r="D211" s="203"/>
      <c r="E211" s="203"/>
      <c r="F211" s="203"/>
    </row>
    <row r="212" spans="1:6" ht="15.75">
      <c r="A212" s="190"/>
      <c r="B212" s="203"/>
      <c r="C212" s="203"/>
      <c r="D212" s="203"/>
      <c r="E212" s="203"/>
      <c r="F212" s="203"/>
    </row>
    <row r="213" spans="1:6" ht="15.75">
      <c r="A213" s="190"/>
      <c r="B213" s="203"/>
      <c r="C213" s="203"/>
      <c r="D213" s="203"/>
      <c r="E213" s="203"/>
      <c r="F213" s="203"/>
    </row>
    <row r="214" spans="1:6" ht="15.75">
      <c r="A214" s="190"/>
      <c r="B214" s="203"/>
      <c r="C214" s="203"/>
      <c r="D214" s="203"/>
      <c r="E214" s="203"/>
      <c r="F214" s="203"/>
    </row>
    <row r="215" spans="1:6" ht="15.75">
      <c r="A215" s="190"/>
      <c r="B215" s="203"/>
      <c r="C215" s="203"/>
      <c r="D215" s="203"/>
      <c r="E215" s="203"/>
      <c r="F215" s="203"/>
    </row>
    <row r="216" spans="1:6" ht="15.75">
      <c r="A216" s="190"/>
      <c r="B216" s="203"/>
      <c r="C216" s="203"/>
      <c r="D216" s="203"/>
      <c r="E216" s="203"/>
      <c r="F216" s="203"/>
    </row>
    <row r="217" spans="1:6" ht="15.75">
      <c r="A217" s="190"/>
      <c r="B217" s="203"/>
      <c r="C217" s="203"/>
      <c r="D217" s="203"/>
      <c r="E217" s="203"/>
      <c r="F217" s="203"/>
    </row>
    <row r="218" spans="1:6" ht="15.75">
      <c r="A218" s="190"/>
      <c r="B218" s="203"/>
      <c r="C218" s="203"/>
      <c r="D218" s="203"/>
      <c r="E218" s="203"/>
      <c r="F218" s="203"/>
    </row>
    <row r="219" spans="1:6" ht="15.75">
      <c r="A219" s="190"/>
      <c r="B219" s="203"/>
      <c r="C219" s="203"/>
      <c r="D219" s="203"/>
      <c r="E219" s="203"/>
      <c r="F219" s="203"/>
    </row>
    <row r="220" spans="1:6" ht="15.75">
      <c r="A220" s="190"/>
      <c r="B220" s="203"/>
      <c r="C220" s="203"/>
      <c r="D220" s="203"/>
      <c r="E220" s="203"/>
      <c r="F220" s="203"/>
    </row>
    <row r="221" spans="1:6" ht="15.75">
      <c r="A221" s="190"/>
      <c r="B221" s="203"/>
      <c r="C221" s="203"/>
      <c r="D221" s="203"/>
      <c r="E221" s="203"/>
      <c r="F221" s="203"/>
    </row>
    <row r="222" spans="1:6" ht="15.75">
      <c r="A222" s="190"/>
      <c r="B222" s="203"/>
      <c r="C222" s="203"/>
      <c r="D222" s="203"/>
      <c r="E222" s="203"/>
      <c r="F222" s="203"/>
    </row>
    <row r="223" spans="1:6" ht="15.75">
      <c r="A223" s="190"/>
      <c r="B223" s="203"/>
      <c r="C223" s="203"/>
      <c r="D223" s="203"/>
      <c r="E223" s="203"/>
      <c r="F223" s="203"/>
    </row>
    <row r="224" spans="1:6" ht="15.75">
      <c r="A224" s="190"/>
      <c r="B224" s="203"/>
      <c r="C224" s="203"/>
      <c r="D224" s="203"/>
      <c r="E224" s="203"/>
      <c r="F224" s="203"/>
    </row>
    <row r="225" spans="1:6" ht="15.75">
      <c r="A225" s="190"/>
      <c r="B225" s="203"/>
      <c r="C225" s="203"/>
      <c r="D225" s="203"/>
      <c r="E225" s="203"/>
      <c r="F225" s="203"/>
    </row>
    <row r="226" spans="1:6" ht="15.75">
      <c r="A226" s="190"/>
      <c r="B226" s="203"/>
      <c r="C226" s="203"/>
      <c r="D226" s="203"/>
      <c r="E226" s="203"/>
      <c r="F226" s="203"/>
    </row>
    <row r="227" spans="1:6" ht="15.75">
      <c r="A227" s="190"/>
      <c r="B227" s="203"/>
      <c r="C227" s="203"/>
      <c r="D227" s="203"/>
      <c r="E227" s="203"/>
      <c r="F227" s="203"/>
    </row>
    <row r="228" spans="1:6" ht="15.75">
      <c r="A228" s="190"/>
      <c r="B228" s="203"/>
      <c r="C228" s="203"/>
      <c r="D228" s="203"/>
      <c r="E228" s="203"/>
      <c r="F228" s="203"/>
    </row>
    <row r="229" spans="1:6" ht="15.75">
      <c r="A229" s="190"/>
      <c r="B229" s="203"/>
      <c r="C229" s="203"/>
      <c r="D229" s="203"/>
      <c r="E229" s="203"/>
      <c r="F229" s="203"/>
    </row>
    <row r="230" spans="1:6" ht="15.75">
      <c r="A230" s="190"/>
      <c r="B230" s="203"/>
      <c r="C230" s="203"/>
      <c r="D230" s="203"/>
      <c r="E230" s="203"/>
      <c r="F230" s="203"/>
    </row>
    <row r="231" spans="1:6" ht="15.75">
      <c r="A231" s="190"/>
      <c r="B231" s="203"/>
      <c r="C231" s="203"/>
      <c r="D231" s="203"/>
      <c r="E231" s="203"/>
      <c r="F231" s="203"/>
    </row>
    <row r="232" spans="1:6" ht="15.75">
      <c r="A232" s="190"/>
      <c r="B232" s="203"/>
      <c r="C232" s="203"/>
      <c r="D232" s="203"/>
      <c r="E232" s="203"/>
      <c r="F232" s="203"/>
    </row>
    <row r="233" spans="1:6" ht="15.75">
      <c r="A233" s="190"/>
      <c r="B233" s="203"/>
      <c r="C233" s="203"/>
      <c r="D233" s="203"/>
      <c r="E233" s="203"/>
      <c r="F233" s="203"/>
    </row>
    <row r="234" spans="1:6" ht="15.75">
      <c r="A234" s="190"/>
      <c r="B234" s="203"/>
      <c r="C234" s="203"/>
      <c r="D234" s="203"/>
      <c r="E234" s="203"/>
      <c r="F234" s="203"/>
    </row>
    <row r="235" spans="1:6" ht="15.75">
      <c r="A235" s="190"/>
      <c r="B235" s="203"/>
      <c r="C235" s="203"/>
      <c r="D235" s="203"/>
      <c r="E235" s="203"/>
      <c r="F235" s="203"/>
    </row>
    <row r="236" spans="1:6" ht="15.75">
      <c r="A236" s="190"/>
      <c r="B236" s="203"/>
      <c r="C236" s="203"/>
      <c r="D236" s="203"/>
      <c r="E236" s="203"/>
      <c r="F236" s="203"/>
    </row>
    <row r="237" spans="1:6" ht="15.75">
      <c r="A237" s="190"/>
      <c r="B237" s="203"/>
      <c r="C237" s="203"/>
      <c r="D237" s="203"/>
      <c r="E237" s="203"/>
      <c r="F237" s="203"/>
    </row>
    <row r="238" spans="1:6" ht="15.75">
      <c r="A238" s="190"/>
      <c r="B238" s="203"/>
      <c r="C238" s="203"/>
      <c r="D238" s="203"/>
      <c r="E238" s="203"/>
      <c r="F238" s="203"/>
    </row>
    <row r="239" spans="1:6" ht="15.75">
      <c r="A239" s="190"/>
      <c r="B239" s="203"/>
      <c r="C239" s="203"/>
      <c r="D239" s="203"/>
      <c r="E239" s="203"/>
      <c r="F239" s="203"/>
    </row>
    <row r="240" spans="1:6" ht="15.75">
      <c r="A240" s="190"/>
      <c r="B240" s="203"/>
      <c r="C240" s="203"/>
      <c r="D240" s="203"/>
      <c r="E240" s="203"/>
      <c r="F240" s="203"/>
    </row>
    <row r="241" spans="1:6" ht="15.75">
      <c r="A241" s="190"/>
      <c r="B241" s="203"/>
      <c r="C241" s="203"/>
      <c r="D241" s="203"/>
      <c r="E241" s="203"/>
      <c r="F241" s="203"/>
    </row>
    <row r="242" spans="1:6" ht="15.75">
      <c r="A242" s="190"/>
      <c r="B242" s="203"/>
      <c r="C242" s="203"/>
      <c r="D242" s="203"/>
      <c r="E242" s="203"/>
      <c r="F242" s="203"/>
    </row>
    <row r="243" spans="1:6" ht="15.75">
      <c r="A243" s="190"/>
      <c r="B243" s="203"/>
      <c r="C243" s="203"/>
      <c r="D243" s="203"/>
      <c r="E243" s="203"/>
      <c r="F243" s="203"/>
    </row>
    <row r="244" spans="1:6" ht="15.75">
      <c r="A244" s="190"/>
      <c r="B244" s="203"/>
      <c r="C244" s="203"/>
      <c r="D244" s="203"/>
      <c r="E244" s="203"/>
      <c r="F244" s="203"/>
    </row>
    <row r="245" spans="1:6" ht="15.75">
      <c r="A245" s="190"/>
      <c r="B245" s="203"/>
      <c r="C245" s="203"/>
      <c r="D245" s="203"/>
      <c r="E245" s="203"/>
      <c r="F245" s="203"/>
    </row>
    <row r="246" spans="1:6" ht="15.75">
      <c r="A246" s="190"/>
      <c r="B246" s="203"/>
      <c r="C246" s="203"/>
      <c r="D246" s="203"/>
      <c r="E246" s="203"/>
      <c r="F246" s="203"/>
    </row>
    <row r="247" spans="1:6" ht="15.75">
      <c r="A247" s="190"/>
      <c r="B247" s="203"/>
      <c r="C247" s="203"/>
      <c r="D247" s="203"/>
      <c r="E247" s="203"/>
      <c r="F247" s="203"/>
    </row>
    <row r="248" spans="1:6" ht="15.75">
      <c r="A248" s="190"/>
      <c r="B248" s="203"/>
      <c r="C248" s="203"/>
      <c r="D248" s="203"/>
      <c r="E248" s="203"/>
      <c r="F248" s="203"/>
    </row>
    <row r="249" spans="1:6" ht="15.75">
      <c r="A249" s="190"/>
      <c r="B249" s="203"/>
      <c r="C249" s="203"/>
      <c r="D249" s="203"/>
      <c r="E249" s="203"/>
      <c r="F249" s="203"/>
    </row>
    <row r="250" spans="1:6" ht="15.75">
      <c r="A250" s="190"/>
      <c r="B250" s="203"/>
      <c r="C250" s="203"/>
      <c r="D250" s="203"/>
      <c r="E250" s="203"/>
      <c r="F250" s="203"/>
    </row>
    <row r="251" spans="1:6" ht="15.75">
      <c r="A251" s="190"/>
      <c r="B251" s="203"/>
      <c r="C251" s="203"/>
      <c r="D251" s="203"/>
      <c r="E251" s="203"/>
      <c r="F251" s="203"/>
    </row>
    <row r="252" spans="1:6" ht="15.75">
      <c r="A252" s="190"/>
      <c r="B252" s="203"/>
      <c r="C252" s="203"/>
      <c r="D252" s="203"/>
      <c r="E252" s="203"/>
      <c r="F252" s="203"/>
    </row>
    <row r="253" spans="1:6" ht="15.75">
      <c r="A253" s="190"/>
      <c r="B253" s="203"/>
      <c r="C253" s="203"/>
      <c r="D253" s="203"/>
      <c r="E253" s="203"/>
      <c r="F253" s="203"/>
    </row>
    <row r="254" spans="1:6" ht="15.75">
      <c r="A254" s="190"/>
      <c r="B254" s="203"/>
      <c r="C254" s="203"/>
      <c r="D254" s="203"/>
      <c r="E254" s="203"/>
      <c r="F254" s="203"/>
    </row>
    <row r="255" spans="1:6" ht="15.75">
      <c r="A255" s="190"/>
      <c r="B255" s="203"/>
      <c r="C255" s="203"/>
      <c r="D255" s="203"/>
      <c r="E255" s="203"/>
      <c r="F255" s="203"/>
    </row>
    <row r="256" spans="1:6" ht="15.75">
      <c r="A256" s="190"/>
      <c r="B256" s="203"/>
      <c r="C256" s="203"/>
      <c r="D256" s="203"/>
      <c r="E256" s="203"/>
      <c r="F256" s="203"/>
    </row>
    <row r="257" spans="1:6" ht="15.75">
      <c r="A257" s="190"/>
      <c r="B257" s="203"/>
      <c r="C257" s="203"/>
      <c r="D257" s="203"/>
      <c r="E257" s="203"/>
      <c r="F257" s="203"/>
    </row>
    <row r="258" spans="1:6" ht="15.75">
      <c r="A258" s="190"/>
      <c r="B258" s="203"/>
      <c r="C258" s="203"/>
      <c r="D258" s="203"/>
      <c r="E258" s="203"/>
      <c r="F258" s="203"/>
    </row>
    <row r="259" spans="1:6" ht="15.75">
      <c r="A259" s="190"/>
      <c r="B259" s="203"/>
      <c r="C259" s="203"/>
      <c r="D259" s="203"/>
      <c r="E259" s="203"/>
      <c r="F259" s="203"/>
    </row>
    <row r="260" spans="1:6" ht="15.75">
      <c r="A260" s="190"/>
      <c r="B260" s="203"/>
      <c r="C260" s="203"/>
      <c r="D260" s="203"/>
      <c r="E260" s="203"/>
      <c r="F260" s="203"/>
    </row>
    <row r="261" spans="1:6" ht="15.75">
      <c r="A261" s="190"/>
      <c r="B261" s="203"/>
      <c r="C261" s="203"/>
      <c r="D261" s="203"/>
      <c r="E261" s="203"/>
      <c r="F261" s="203"/>
    </row>
    <row r="262" spans="1:6" ht="15.75">
      <c r="A262" s="190"/>
      <c r="B262" s="203"/>
      <c r="C262" s="203"/>
      <c r="D262" s="203"/>
      <c r="E262" s="203"/>
      <c r="F262" s="203"/>
    </row>
    <row r="263" spans="1:6" ht="15.75">
      <c r="A263" s="190"/>
    </row>
    <row r="264" spans="1:6" ht="15.75">
      <c r="A264" s="190"/>
    </row>
    <row r="265" spans="1:6" ht="15.75">
      <c r="A265" s="190"/>
    </row>
    <row r="266" spans="1:6" ht="15.75">
      <c r="A266" s="190"/>
    </row>
    <row r="267" spans="1:6" ht="15.75">
      <c r="A267" s="190"/>
    </row>
    <row r="268" spans="1:6" ht="15.75">
      <c r="A268" s="190"/>
    </row>
    <row r="269" spans="1:6" ht="15.75">
      <c r="A269" s="190"/>
    </row>
    <row r="270" spans="1:6" ht="15.75">
      <c r="A270" s="190"/>
    </row>
    <row r="271" spans="1:6" ht="15.75">
      <c r="A271" s="190"/>
    </row>
    <row r="272" spans="1:6" ht="15.75">
      <c r="A272" s="190"/>
    </row>
    <row r="273" spans="1:1" ht="15.75">
      <c r="A273" s="190"/>
    </row>
    <row r="274" spans="1:1" ht="15.75">
      <c r="A274" s="190"/>
    </row>
    <row r="275" spans="1:1" ht="15.75">
      <c r="A275" s="190"/>
    </row>
    <row r="276" spans="1:1" ht="15.75">
      <c r="A276" s="190"/>
    </row>
    <row r="277" spans="1:1" ht="15.75">
      <c r="A277" s="190"/>
    </row>
    <row r="278" spans="1:1" ht="15.75">
      <c r="A278" s="190"/>
    </row>
    <row r="279" spans="1:1" ht="15.75">
      <c r="A279" s="190"/>
    </row>
    <row r="280" spans="1:1" ht="15.75">
      <c r="A280" s="190"/>
    </row>
    <row r="281" spans="1:1" ht="15.75">
      <c r="A281" s="190"/>
    </row>
    <row r="282" spans="1:1" ht="15.75">
      <c r="A282" s="190"/>
    </row>
    <row r="283" spans="1:1" ht="15.75">
      <c r="A283" s="190"/>
    </row>
    <row r="284" spans="1:1" ht="15.75">
      <c r="A284" s="190"/>
    </row>
    <row r="285" spans="1:1" ht="15.75">
      <c r="A285" s="190"/>
    </row>
    <row r="286" spans="1:1" ht="15.75">
      <c r="A286" s="190"/>
    </row>
    <row r="287" spans="1:1" ht="15.75">
      <c r="A287" s="190"/>
    </row>
    <row r="288" spans="1:1" ht="15.75">
      <c r="A288" s="190"/>
    </row>
    <row r="289" spans="1:1" ht="15.75">
      <c r="A289" s="190"/>
    </row>
    <row r="290" spans="1:1" ht="15.75">
      <c r="A290" s="190"/>
    </row>
    <row r="291" spans="1:1" ht="15.75">
      <c r="A291" s="190"/>
    </row>
    <row r="292" spans="1:1" ht="15.75">
      <c r="A292" s="190"/>
    </row>
    <row r="293" spans="1:1" ht="15.75">
      <c r="A293" s="190"/>
    </row>
    <row r="294" spans="1:1" ht="15.75">
      <c r="A294" s="190"/>
    </row>
    <row r="295" spans="1:1" ht="15.75">
      <c r="A295" s="190"/>
    </row>
    <row r="296" spans="1:1" ht="15.75">
      <c r="A296" s="190"/>
    </row>
    <row r="297" spans="1:1" ht="15.75">
      <c r="A297" s="190"/>
    </row>
    <row r="298" spans="1:1" ht="15.75">
      <c r="A298" s="190"/>
    </row>
    <row r="299" spans="1:1" ht="15.75">
      <c r="A299" s="190"/>
    </row>
    <row r="300" spans="1:1" ht="15.75">
      <c r="A300" s="190"/>
    </row>
    <row r="301" spans="1:1" ht="15.75">
      <c r="A301" s="190"/>
    </row>
    <row r="302" spans="1:1" ht="15.75">
      <c r="A302" s="190"/>
    </row>
    <row r="303" spans="1:1" ht="15.75">
      <c r="A303" s="190"/>
    </row>
    <row r="304" spans="1:1" ht="15.75">
      <c r="A304" s="190"/>
    </row>
    <row r="305" spans="1:1" ht="15.75">
      <c r="A305" s="190"/>
    </row>
    <row r="306" spans="1:1" ht="15.75">
      <c r="A306" s="190"/>
    </row>
    <row r="307" spans="1:1" ht="15.75">
      <c r="A307" s="190"/>
    </row>
    <row r="308" spans="1:1" ht="15.75">
      <c r="A308" s="190"/>
    </row>
    <row r="309" spans="1:1" ht="15.75">
      <c r="A309" s="190"/>
    </row>
    <row r="310" spans="1:1" ht="15.75">
      <c r="A310" s="190"/>
    </row>
    <row r="311" spans="1:1" ht="15.75">
      <c r="A311" s="190"/>
    </row>
    <row r="312" spans="1:1" ht="15.75">
      <c r="A312" s="190"/>
    </row>
    <row r="313" spans="1:1" ht="15.75">
      <c r="A313" s="190"/>
    </row>
    <row r="314" spans="1:1" ht="15.75">
      <c r="A314" s="190"/>
    </row>
    <row r="315" spans="1:1" ht="15.75">
      <c r="A315" s="190"/>
    </row>
    <row r="316" spans="1:1" ht="15.75">
      <c r="A316" s="190"/>
    </row>
    <row r="317" spans="1:1" ht="15.75">
      <c r="A317" s="190"/>
    </row>
    <row r="318" spans="1:1" ht="15.75">
      <c r="A318" s="190"/>
    </row>
    <row r="319" spans="1:1" ht="15.75">
      <c r="A319" s="190"/>
    </row>
    <row r="320" spans="1:1" ht="15.75">
      <c r="A320" s="190"/>
    </row>
    <row r="321" spans="1:1" ht="15.75">
      <c r="A321" s="190"/>
    </row>
    <row r="322" spans="1:1" ht="15.75">
      <c r="A322" s="190"/>
    </row>
    <row r="323" spans="1:1" ht="15.75">
      <c r="A323" s="190"/>
    </row>
    <row r="324" spans="1:1" ht="15.75">
      <c r="A324" s="190"/>
    </row>
    <row r="325" spans="1:1" ht="15.75">
      <c r="A325" s="190"/>
    </row>
    <row r="326" spans="1:1" ht="15.75">
      <c r="A326" s="190"/>
    </row>
    <row r="327" spans="1:1" ht="15.75">
      <c r="A327" s="190"/>
    </row>
    <row r="328" spans="1:1" ht="15.75">
      <c r="A328" s="190"/>
    </row>
    <row r="329" spans="1:1" ht="15.75">
      <c r="A329" s="190"/>
    </row>
    <row r="330" spans="1:1" ht="15.75">
      <c r="A330" s="190"/>
    </row>
    <row r="331" spans="1:1" ht="15.75">
      <c r="A331" s="190"/>
    </row>
    <row r="332" spans="1:1" ht="15.75">
      <c r="A332" s="190"/>
    </row>
    <row r="333" spans="1:1" ht="15.75">
      <c r="A333" s="190"/>
    </row>
    <row r="334" spans="1:1" ht="15.75">
      <c r="A334" s="190"/>
    </row>
    <row r="335" spans="1:1" ht="15.75">
      <c r="A335" s="190"/>
    </row>
    <row r="336" spans="1:1" ht="15.75">
      <c r="A336" s="190"/>
    </row>
    <row r="337" spans="1:1" ht="15.75">
      <c r="A337" s="190"/>
    </row>
    <row r="338" spans="1:1" ht="15.75">
      <c r="A338" s="190"/>
    </row>
    <row r="339" spans="1:1" ht="15.75">
      <c r="A339" s="190"/>
    </row>
    <row r="340" spans="1:1" ht="15.75">
      <c r="A340" s="190"/>
    </row>
    <row r="341" spans="1:1" ht="15.75">
      <c r="A341" s="190"/>
    </row>
    <row r="342" spans="1:1" ht="15.75">
      <c r="A342" s="190"/>
    </row>
    <row r="343" spans="1:1" ht="15.75">
      <c r="A343" s="190"/>
    </row>
    <row r="344" spans="1:1" ht="15.75">
      <c r="A344" s="190"/>
    </row>
    <row r="345" spans="1:1" ht="15.75">
      <c r="A345" s="190"/>
    </row>
    <row r="346" spans="1:1" ht="15.75">
      <c r="A346" s="190"/>
    </row>
    <row r="347" spans="1:1" ht="15.75">
      <c r="A347" s="190"/>
    </row>
    <row r="348" spans="1:1" ht="15.75">
      <c r="A348" s="190"/>
    </row>
    <row r="349" spans="1:1" ht="15.75">
      <c r="A349" s="190"/>
    </row>
    <row r="350" spans="1:1" ht="15.75">
      <c r="A350" s="190"/>
    </row>
    <row r="351" spans="1:1" ht="15.75">
      <c r="A351" s="190"/>
    </row>
    <row r="352" spans="1:1" ht="15.75">
      <c r="A352" s="190"/>
    </row>
    <row r="353" spans="1:1" ht="15.75">
      <c r="A353" s="190"/>
    </row>
    <row r="354" spans="1:1" ht="15.75">
      <c r="A354" s="190"/>
    </row>
    <row r="355" spans="1:1" ht="15.75">
      <c r="A355" s="190"/>
    </row>
    <row r="356" spans="1:1" ht="15.75">
      <c r="A356" s="190"/>
    </row>
    <row r="357" spans="1:1" ht="15.75">
      <c r="A357" s="190"/>
    </row>
    <row r="358" spans="1:1" ht="15.75">
      <c r="A358" s="190"/>
    </row>
    <row r="359" spans="1:1" ht="15.75">
      <c r="A359" s="190"/>
    </row>
    <row r="360" spans="1:1" ht="15.75">
      <c r="A360" s="190"/>
    </row>
    <row r="361" spans="1:1" ht="15.75">
      <c r="A361" s="190"/>
    </row>
    <row r="362" spans="1:1" ht="15.75">
      <c r="A362" s="190"/>
    </row>
    <row r="363" spans="1:1" ht="15.75">
      <c r="A363" s="190"/>
    </row>
    <row r="364" spans="1:1" ht="15.75">
      <c r="A364" s="190"/>
    </row>
    <row r="365" spans="1:1" ht="15.75">
      <c r="A365" s="190"/>
    </row>
    <row r="366" spans="1:1" ht="15.75">
      <c r="A366" s="190"/>
    </row>
    <row r="367" spans="1:1" ht="15.75">
      <c r="A367" s="190"/>
    </row>
    <row r="368" spans="1:1" ht="15.75">
      <c r="A368" s="190"/>
    </row>
    <row r="369" spans="1:1" ht="15.75">
      <c r="A369" s="190"/>
    </row>
    <row r="370" spans="1:1" ht="15.75">
      <c r="A370" s="190"/>
    </row>
    <row r="371" spans="1:1" ht="15.75">
      <c r="A371" s="190"/>
    </row>
    <row r="372" spans="1:1" ht="15.75">
      <c r="A372" s="190"/>
    </row>
    <row r="373" spans="1:1" ht="15.75">
      <c r="A373" s="190"/>
    </row>
    <row r="374" spans="1:1" ht="15.75">
      <c r="A374" s="190"/>
    </row>
    <row r="375" spans="1:1" ht="15.75">
      <c r="A375" s="190"/>
    </row>
    <row r="376" spans="1:1" ht="15.75">
      <c r="A376" s="190"/>
    </row>
    <row r="377" spans="1:1" ht="15.75">
      <c r="A377" s="190"/>
    </row>
    <row r="378" spans="1:1" ht="15.75">
      <c r="A378" s="190"/>
    </row>
    <row r="379" spans="1:1" ht="15.75">
      <c r="A379" s="190"/>
    </row>
    <row r="380" spans="1:1" ht="15.75">
      <c r="A380" s="190"/>
    </row>
    <row r="381" spans="1:1" ht="15.75">
      <c r="A381" s="190"/>
    </row>
    <row r="382" spans="1:1" ht="15.75">
      <c r="A382" s="190"/>
    </row>
    <row r="383" spans="1:1" ht="15.75">
      <c r="A383" s="190"/>
    </row>
    <row r="384" spans="1:1" ht="15.75">
      <c r="A384" s="190"/>
    </row>
    <row r="385" spans="1:1" ht="15.75">
      <c r="A385" s="190"/>
    </row>
    <row r="386" spans="1:1" ht="15.75">
      <c r="A386" s="190"/>
    </row>
    <row r="387" spans="1:1" ht="15.75">
      <c r="A387" s="190"/>
    </row>
    <row r="388" spans="1:1" ht="15.75">
      <c r="A388" s="190"/>
    </row>
    <row r="389" spans="1:1" ht="15.75">
      <c r="A389" s="190"/>
    </row>
    <row r="390" spans="1:1" ht="15.75">
      <c r="A390" s="190"/>
    </row>
    <row r="391" spans="1:1" ht="15.75">
      <c r="A391" s="190"/>
    </row>
    <row r="392" spans="1:1" ht="15.75">
      <c r="A392" s="190"/>
    </row>
    <row r="393" spans="1:1" ht="15.75">
      <c r="A393" s="190"/>
    </row>
    <row r="394" spans="1:1" ht="15.75">
      <c r="A394" s="190"/>
    </row>
    <row r="395" spans="1:1" ht="15.75">
      <c r="A395" s="190"/>
    </row>
    <row r="396" spans="1:1" ht="15.75">
      <c r="A396" s="190"/>
    </row>
    <row r="397" spans="1:1" ht="15.75">
      <c r="A397" s="190"/>
    </row>
    <row r="398" spans="1:1" ht="15.75">
      <c r="A398" s="190"/>
    </row>
    <row r="399" spans="1:1" ht="15.75">
      <c r="A399" s="190"/>
    </row>
    <row r="400" spans="1:1" ht="15.75">
      <c r="A400" s="190"/>
    </row>
    <row r="401" spans="1:1" ht="15.75">
      <c r="A401" s="190"/>
    </row>
    <row r="402" spans="1:1" ht="15.75">
      <c r="A402" s="190"/>
    </row>
    <row r="403" spans="1:1" ht="15.75">
      <c r="A403" s="190"/>
    </row>
    <row r="404" spans="1:1" ht="15.75">
      <c r="A404" s="190"/>
    </row>
    <row r="405" spans="1:1" ht="15.75">
      <c r="A405" s="190"/>
    </row>
    <row r="406" spans="1:1" ht="15.75">
      <c r="A406" s="190"/>
    </row>
    <row r="407" spans="1:1" ht="15.75">
      <c r="A407" s="190"/>
    </row>
    <row r="408" spans="1:1" ht="15.75">
      <c r="A408" s="190"/>
    </row>
    <row r="409" spans="1:1" ht="15.75">
      <c r="A409" s="190"/>
    </row>
    <row r="410" spans="1:1" ht="15.75">
      <c r="A410" s="190"/>
    </row>
    <row r="411" spans="1:1" ht="15.75">
      <c r="A411" s="190"/>
    </row>
    <row r="412" spans="1:1" ht="15.75">
      <c r="A412" s="190"/>
    </row>
    <row r="413" spans="1:1" ht="15.75">
      <c r="A413" s="190"/>
    </row>
    <row r="414" spans="1:1" ht="15.75">
      <c r="A414" s="190"/>
    </row>
    <row r="415" spans="1:1" ht="15.75">
      <c r="A415" s="190"/>
    </row>
    <row r="416" spans="1:1" ht="15.75">
      <c r="A416" s="190"/>
    </row>
    <row r="417" spans="1:1" ht="15.75">
      <c r="A417" s="190"/>
    </row>
    <row r="418" spans="1:1" ht="15.75">
      <c r="A418" s="190"/>
    </row>
    <row r="419" spans="1:1" ht="15.75">
      <c r="A419" s="190"/>
    </row>
    <row r="420" spans="1:1" ht="15.75">
      <c r="A420" s="190"/>
    </row>
    <row r="421" spans="1:1" ht="15.75">
      <c r="A421" s="190"/>
    </row>
    <row r="422" spans="1:1" ht="15.75">
      <c r="A422" s="190"/>
    </row>
    <row r="423" spans="1:1" ht="15.75">
      <c r="A423" s="190"/>
    </row>
    <row r="424" spans="1:1" ht="15.75">
      <c r="A424" s="190"/>
    </row>
    <row r="425" spans="1:1" ht="15.75">
      <c r="A425" s="190"/>
    </row>
    <row r="426" spans="1:1" ht="15.75">
      <c r="A426" s="190"/>
    </row>
    <row r="427" spans="1:1" ht="15.75">
      <c r="A427" s="190"/>
    </row>
    <row r="428" spans="1:1" ht="15.75">
      <c r="A428" s="190"/>
    </row>
    <row r="429" spans="1:1" ht="15.75">
      <c r="A429" s="190"/>
    </row>
    <row r="430" spans="1:1" ht="15.75">
      <c r="A430" s="190"/>
    </row>
    <row r="431" spans="1:1" ht="15.75">
      <c r="A431" s="190"/>
    </row>
    <row r="432" spans="1:1" ht="15.75">
      <c r="A432" s="190"/>
    </row>
    <row r="433" spans="1:1" ht="15.75">
      <c r="A433" s="190"/>
    </row>
    <row r="434" spans="1:1" ht="15.75">
      <c r="A434" s="190"/>
    </row>
    <row r="435" spans="1:1" ht="15.75">
      <c r="A435" s="190"/>
    </row>
    <row r="436" spans="1:1" ht="15.75">
      <c r="A436" s="190"/>
    </row>
    <row r="437" spans="1:1" ht="15.75">
      <c r="A437" s="190"/>
    </row>
    <row r="438" spans="1:1" ht="15.75">
      <c r="A438" s="190"/>
    </row>
    <row r="439" spans="1:1" ht="15.75">
      <c r="A439" s="190"/>
    </row>
    <row r="440" spans="1:1" ht="15.75">
      <c r="A440" s="190"/>
    </row>
    <row r="441" spans="1:1" ht="15.75">
      <c r="A441" s="190"/>
    </row>
    <row r="442" spans="1:1" ht="15.75">
      <c r="A442" s="190"/>
    </row>
    <row r="443" spans="1:1" ht="15.75">
      <c r="A443" s="190"/>
    </row>
    <row r="444" spans="1:1" ht="15.75">
      <c r="A444" s="190"/>
    </row>
    <row r="445" spans="1:1" ht="15.75">
      <c r="A445" s="190"/>
    </row>
    <row r="446" spans="1:1" ht="15.75">
      <c r="A446" s="190"/>
    </row>
    <row r="447" spans="1:1" ht="15.75">
      <c r="A447" s="190"/>
    </row>
    <row r="448" spans="1:1" ht="15.75">
      <c r="A448" s="190"/>
    </row>
    <row r="449" spans="1:1" ht="15.75">
      <c r="A449" s="190"/>
    </row>
    <row r="450" spans="1:1" ht="15.75">
      <c r="A450" s="190"/>
    </row>
    <row r="451" spans="1:1" ht="15.75">
      <c r="A451" s="190"/>
    </row>
    <row r="452" spans="1:1" ht="15.75">
      <c r="A452" s="190"/>
    </row>
    <row r="453" spans="1:1" ht="15.75">
      <c r="A453" s="190"/>
    </row>
    <row r="454" spans="1:1" ht="15.75">
      <c r="A454" s="190"/>
    </row>
    <row r="455" spans="1:1" ht="15.75">
      <c r="A455" s="190"/>
    </row>
    <row r="456" spans="1:1" ht="15.75">
      <c r="A456" s="190"/>
    </row>
    <row r="457" spans="1:1" ht="15.75">
      <c r="A457" s="190"/>
    </row>
    <row r="458" spans="1:1" ht="15.75">
      <c r="A458" s="190"/>
    </row>
    <row r="459" spans="1:1" ht="15.75">
      <c r="A459" s="190"/>
    </row>
    <row r="460" spans="1:1" ht="15.75">
      <c r="A460" s="190"/>
    </row>
    <row r="461" spans="1:1" ht="15.75">
      <c r="A461" s="190"/>
    </row>
    <row r="462" spans="1:1" ht="15.75">
      <c r="A462" s="190"/>
    </row>
    <row r="463" spans="1:1" ht="15.75">
      <c r="A463" s="190"/>
    </row>
    <row r="464" spans="1:1" ht="15.75">
      <c r="A464" s="190"/>
    </row>
    <row r="465" spans="1:1" ht="15.75">
      <c r="A465" s="190"/>
    </row>
    <row r="466" spans="1:1" ht="15.75">
      <c r="A466" s="190"/>
    </row>
    <row r="467" spans="1:1" ht="15.75">
      <c r="A467" s="190"/>
    </row>
    <row r="468" spans="1:1" ht="15.75">
      <c r="A468" s="190"/>
    </row>
    <row r="469" spans="1:1" ht="15.75">
      <c r="A469" s="190"/>
    </row>
    <row r="470" spans="1:1" ht="15.75">
      <c r="A470" s="190"/>
    </row>
    <row r="471" spans="1:1" ht="15.75">
      <c r="A471" s="190"/>
    </row>
    <row r="472" spans="1:1" ht="15.75">
      <c r="A472" s="190"/>
    </row>
    <row r="473" spans="1:1" ht="15.75">
      <c r="A473" s="190"/>
    </row>
    <row r="474" spans="1:1" ht="15.75">
      <c r="A474" s="190"/>
    </row>
    <row r="475" spans="1:1" ht="15.75">
      <c r="A475" s="190"/>
    </row>
    <row r="476" spans="1:1" ht="15.75">
      <c r="A476" s="190"/>
    </row>
    <row r="477" spans="1:1" ht="15.75">
      <c r="A477" s="190"/>
    </row>
    <row r="478" spans="1:1" ht="15.75">
      <c r="A478" s="190"/>
    </row>
    <row r="479" spans="1:1" ht="15.75">
      <c r="A479" s="190"/>
    </row>
    <row r="480" spans="1:1" ht="15.75">
      <c r="A480" s="190"/>
    </row>
    <row r="481" spans="1:1" ht="15.75">
      <c r="A481" s="190"/>
    </row>
    <row r="482" spans="1:1" ht="15.75">
      <c r="A482" s="190"/>
    </row>
    <row r="483" spans="1:1" ht="15.75">
      <c r="A483" s="190"/>
    </row>
    <row r="484" spans="1:1" ht="15.75">
      <c r="A484" s="190"/>
    </row>
    <row r="485" spans="1:1" ht="15.75">
      <c r="A485" s="190"/>
    </row>
    <row r="486" spans="1:1" ht="15.75">
      <c r="A486" s="190"/>
    </row>
    <row r="487" spans="1:1" ht="15.75">
      <c r="A487" s="190"/>
    </row>
    <row r="488" spans="1:1" ht="15.75">
      <c r="A488" s="190"/>
    </row>
    <row r="489" spans="1:1" ht="15.75">
      <c r="A489" s="190"/>
    </row>
    <row r="490" spans="1:1" ht="15.75">
      <c r="A490" s="190"/>
    </row>
    <row r="491" spans="1:1" ht="15.75">
      <c r="A491" s="190"/>
    </row>
    <row r="492" spans="1:1" ht="15.75">
      <c r="A492" s="190"/>
    </row>
    <row r="493" spans="1:1" ht="15.75">
      <c r="A493" s="190"/>
    </row>
    <row r="494" spans="1:1" ht="15.75">
      <c r="A494" s="190"/>
    </row>
    <row r="495" spans="1:1" ht="15.75">
      <c r="A495" s="190"/>
    </row>
    <row r="496" spans="1:1" ht="15.75">
      <c r="A496" s="190"/>
    </row>
    <row r="497" spans="1:1" ht="15.75">
      <c r="A497" s="190"/>
    </row>
    <row r="498" spans="1:1" ht="15.75">
      <c r="A498" s="190"/>
    </row>
    <row r="499" spans="1:1" ht="15.75">
      <c r="A499" s="190"/>
    </row>
    <row r="500" spans="1:1" ht="15.75">
      <c r="A500" s="190"/>
    </row>
    <row r="501" spans="1:1" ht="15.75">
      <c r="A501" s="190"/>
    </row>
    <row r="502" spans="1:1" ht="15.75">
      <c r="A502" s="190"/>
    </row>
    <row r="503" spans="1:1" ht="15.75">
      <c r="A503" s="190"/>
    </row>
    <row r="504" spans="1:1" ht="15.75">
      <c r="A504" s="190"/>
    </row>
    <row r="505" spans="1:1" ht="15.75">
      <c r="A505" s="190"/>
    </row>
    <row r="506" spans="1:1" ht="15.75">
      <c r="A506" s="190"/>
    </row>
    <row r="507" spans="1:1" ht="15.75">
      <c r="A507" s="190"/>
    </row>
    <row r="508" spans="1:1" ht="15.75">
      <c r="A508" s="190"/>
    </row>
    <row r="509" spans="1:1" ht="15.75">
      <c r="A509" s="190"/>
    </row>
    <row r="510" spans="1:1" ht="15.75">
      <c r="A510" s="190"/>
    </row>
    <row r="511" spans="1:1" ht="15.75">
      <c r="A511" s="190"/>
    </row>
    <row r="512" spans="1:1" ht="15.75">
      <c r="A512" s="190"/>
    </row>
    <row r="513" spans="1:1" ht="15.75">
      <c r="A513" s="190"/>
    </row>
    <row r="514" spans="1:1" ht="15.75">
      <c r="A514" s="190"/>
    </row>
    <row r="515" spans="1:1" ht="15.75">
      <c r="A515" s="190"/>
    </row>
    <row r="516" spans="1:1" ht="15.75">
      <c r="A516" s="190"/>
    </row>
    <row r="517" spans="1:1" ht="15.75">
      <c r="A517" s="190"/>
    </row>
    <row r="518" spans="1:1" ht="15.75">
      <c r="A518" s="190"/>
    </row>
    <row r="519" spans="1:1" ht="15.75">
      <c r="A519" s="190"/>
    </row>
    <row r="520" spans="1:1" ht="15.75">
      <c r="A520" s="190"/>
    </row>
    <row r="521" spans="1:1" ht="15.75">
      <c r="A521" s="190"/>
    </row>
    <row r="522" spans="1:1" ht="15.75">
      <c r="A522" s="190"/>
    </row>
    <row r="523" spans="1:1" ht="15.75">
      <c r="A523" s="190"/>
    </row>
    <row r="524" spans="1:1" ht="15.75">
      <c r="A524" s="190"/>
    </row>
    <row r="525" spans="1:1" ht="15.75">
      <c r="A525" s="190"/>
    </row>
    <row r="526" spans="1:1" ht="15.75">
      <c r="A526" s="190"/>
    </row>
    <row r="527" spans="1:1" ht="15.75">
      <c r="A527" s="190"/>
    </row>
    <row r="528" spans="1:1" ht="15.75">
      <c r="A528" s="190"/>
    </row>
    <row r="529" spans="1:1" ht="15.75">
      <c r="A529" s="190"/>
    </row>
    <row r="530" spans="1:1" ht="15.75">
      <c r="A530" s="190"/>
    </row>
    <row r="531" spans="1:1" ht="15.75">
      <c r="A531" s="190"/>
    </row>
    <row r="532" spans="1:1" ht="15.75">
      <c r="A532" s="190"/>
    </row>
    <row r="533" spans="1:1" ht="15.75">
      <c r="A533" s="190"/>
    </row>
    <row r="534" spans="1:1" ht="15.75">
      <c r="A534" s="190"/>
    </row>
    <row r="535" spans="1:1" ht="15.75">
      <c r="A535" s="190"/>
    </row>
    <row r="536" spans="1:1" ht="15.75">
      <c r="A536" s="190"/>
    </row>
    <row r="537" spans="1:1" ht="15.75">
      <c r="A537" s="190"/>
    </row>
    <row r="538" spans="1:1" ht="15.75">
      <c r="A538" s="190"/>
    </row>
    <row r="539" spans="1:1" ht="15.75">
      <c r="A539" s="190"/>
    </row>
    <row r="540" spans="1:1" ht="15.75">
      <c r="A540" s="190"/>
    </row>
    <row r="541" spans="1:1" ht="15.75">
      <c r="A541" s="190"/>
    </row>
    <row r="542" spans="1:1" ht="15.75">
      <c r="A542" s="190"/>
    </row>
    <row r="543" spans="1:1" ht="15.75">
      <c r="A543" s="190"/>
    </row>
    <row r="544" spans="1:1" ht="15.75">
      <c r="A544" s="190"/>
    </row>
    <row r="545" spans="1:1" ht="15.75">
      <c r="A545" s="190"/>
    </row>
    <row r="546" spans="1:1" ht="15.75">
      <c r="A546" s="190"/>
    </row>
    <row r="547" spans="1:1" ht="15.75">
      <c r="A547" s="190"/>
    </row>
    <row r="548" spans="1:1" ht="15.75">
      <c r="A548" s="190"/>
    </row>
    <row r="549" spans="1:1" ht="15.75">
      <c r="A549" s="190"/>
    </row>
    <row r="550" spans="1:1" ht="15.75">
      <c r="A550" s="190"/>
    </row>
    <row r="551" spans="1:1" ht="15.75">
      <c r="A551" s="190"/>
    </row>
    <row r="552" spans="1:1" ht="15.75">
      <c r="A552" s="190"/>
    </row>
    <row r="553" spans="1:1" ht="15.75">
      <c r="A553" s="190"/>
    </row>
    <row r="554" spans="1:1" ht="15.75">
      <c r="A554" s="190"/>
    </row>
    <row r="555" spans="1:1" ht="15.75">
      <c r="A555" s="190"/>
    </row>
    <row r="556" spans="1:1" ht="15.75">
      <c r="A556" s="190"/>
    </row>
    <row r="557" spans="1:1" ht="15.75">
      <c r="A557" s="190"/>
    </row>
    <row r="558" spans="1:1" ht="15.75">
      <c r="A558" s="190"/>
    </row>
    <row r="559" spans="1:1" ht="15.75">
      <c r="A559" s="190"/>
    </row>
    <row r="560" spans="1:1" ht="15.75">
      <c r="A560" s="190"/>
    </row>
    <row r="561" spans="1:1" ht="15.75">
      <c r="A561" s="190"/>
    </row>
    <row r="562" spans="1:1" ht="15.75">
      <c r="A562" s="190"/>
    </row>
    <row r="563" spans="1:1" ht="15.75">
      <c r="A563" s="190"/>
    </row>
    <row r="564" spans="1:1" ht="15.75">
      <c r="A564" s="190"/>
    </row>
    <row r="565" spans="1:1" ht="15.75">
      <c r="A565" s="190"/>
    </row>
    <row r="566" spans="1:1" ht="15.75">
      <c r="A566" s="190"/>
    </row>
    <row r="567" spans="1:1" ht="15.75">
      <c r="A567" s="190"/>
    </row>
    <row r="568" spans="1:1" ht="15.75">
      <c r="A568" s="190"/>
    </row>
    <row r="569" spans="1:1" ht="15.75">
      <c r="A569" s="190"/>
    </row>
    <row r="570" spans="1:1" ht="15.75">
      <c r="A570" s="190"/>
    </row>
    <row r="571" spans="1:1" ht="15.75">
      <c r="A571" s="190"/>
    </row>
    <row r="572" spans="1:1" ht="15.75">
      <c r="A572" s="190"/>
    </row>
    <row r="573" spans="1:1" ht="15.75">
      <c r="A573" s="190"/>
    </row>
    <row r="574" spans="1:1" ht="15.75">
      <c r="A574" s="190"/>
    </row>
    <row r="575" spans="1:1" ht="15.75">
      <c r="A575" s="190"/>
    </row>
    <row r="576" spans="1:1" ht="15.75">
      <c r="A576" s="190"/>
    </row>
    <row r="577" spans="1:1" ht="15.75">
      <c r="A577" s="190"/>
    </row>
    <row r="578" spans="1:1" ht="15.75">
      <c r="A578" s="190"/>
    </row>
    <row r="579" spans="1:1" ht="15.75">
      <c r="A579" s="190"/>
    </row>
    <row r="580" spans="1:1" ht="15.75">
      <c r="A580" s="190"/>
    </row>
    <row r="581" spans="1:1" ht="15.75">
      <c r="A581" s="190"/>
    </row>
    <row r="582" spans="1:1" ht="15.75">
      <c r="A582" s="190"/>
    </row>
    <row r="583" spans="1:1" ht="15.75">
      <c r="A583" s="190"/>
    </row>
    <row r="584" spans="1:1" ht="15.75">
      <c r="A584" s="190"/>
    </row>
    <row r="585" spans="1:1" ht="15.75">
      <c r="A585" s="190"/>
    </row>
    <row r="586" spans="1:1" ht="15.75">
      <c r="A586" s="190"/>
    </row>
    <row r="587" spans="1:1" ht="15.75">
      <c r="A587" s="190"/>
    </row>
    <row r="588" spans="1:1" ht="15.75">
      <c r="A588" s="190"/>
    </row>
    <row r="589" spans="1:1" ht="15.75">
      <c r="A589" s="190"/>
    </row>
    <row r="590" spans="1:1" ht="15.75">
      <c r="A590" s="190"/>
    </row>
    <row r="591" spans="1:1" ht="15.75">
      <c r="A591" s="190"/>
    </row>
    <row r="592" spans="1:1" ht="15.75">
      <c r="A592" s="190"/>
    </row>
    <row r="593" spans="1:1" ht="15.75">
      <c r="A593" s="190"/>
    </row>
    <row r="594" spans="1:1" ht="15.75">
      <c r="A594" s="190"/>
    </row>
    <row r="595" spans="1:1" ht="15.75">
      <c r="A595" s="190"/>
    </row>
    <row r="596" spans="1:1" ht="15.75">
      <c r="A596" s="190"/>
    </row>
    <row r="597" spans="1:1" ht="15.75">
      <c r="A597" s="190"/>
    </row>
    <row r="598" spans="1:1" ht="15.75">
      <c r="A598" s="190"/>
    </row>
    <row r="599" spans="1:1" ht="15.75">
      <c r="A599" s="190"/>
    </row>
    <row r="600" spans="1:1" ht="15.75">
      <c r="A600" s="190"/>
    </row>
    <row r="601" spans="1:1" ht="15.75">
      <c r="A601" s="190"/>
    </row>
    <row r="602" spans="1:1" ht="15.75">
      <c r="A602" s="190"/>
    </row>
    <row r="603" spans="1:1" ht="15.75">
      <c r="A603" s="190"/>
    </row>
    <row r="604" spans="1:1" ht="15.75">
      <c r="A604" s="190"/>
    </row>
    <row r="605" spans="1:1" ht="15.75">
      <c r="A605" s="190"/>
    </row>
    <row r="606" spans="1:1" ht="15.75">
      <c r="A606" s="190"/>
    </row>
    <row r="607" spans="1:1" ht="15.75">
      <c r="A607" s="190"/>
    </row>
    <row r="608" spans="1:1" ht="15.75">
      <c r="A608" s="190"/>
    </row>
    <row r="609" spans="1:1" ht="15.75">
      <c r="A609" s="190"/>
    </row>
    <row r="610" spans="1:1" ht="15.75">
      <c r="A610" s="190"/>
    </row>
    <row r="611" spans="1:1" ht="15.75">
      <c r="A611" s="190"/>
    </row>
    <row r="612" spans="1:1" ht="15.75">
      <c r="A612" s="190"/>
    </row>
    <row r="613" spans="1:1" ht="15.75">
      <c r="A613" s="190"/>
    </row>
    <row r="614" spans="1:1" ht="15.75">
      <c r="A614" s="190"/>
    </row>
    <row r="615" spans="1:1" ht="15.75">
      <c r="A615" s="190"/>
    </row>
    <row r="616" spans="1:1" ht="15.75">
      <c r="A616" s="190"/>
    </row>
    <row r="617" spans="1:1" ht="15.75">
      <c r="A617" s="190"/>
    </row>
    <row r="618" spans="1:1" ht="15.75">
      <c r="A618" s="190"/>
    </row>
    <row r="619" spans="1:1" ht="15.75">
      <c r="A619" s="190"/>
    </row>
    <row r="620" spans="1:1" ht="15.75">
      <c r="A620" s="190"/>
    </row>
    <row r="621" spans="1:1" ht="15.75">
      <c r="A621" s="190"/>
    </row>
    <row r="622" spans="1:1" ht="15.75">
      <c r="A622" s="190"/>
    </row>
    <row r="623" spans="1:1" ht="15.75">
      <c r="A623" s="190"/>
    </row>
    <row r="624" spans="1:1" ht="15.75">
      <c r="A624" s="190"/>
    </row>
    <row r="625" spans="1:1" ht="15.75">
      <c r="A625" s="190"/>
    </row>
    <row r="626" spans="1:1" ht="15.75">
      <c r="A626" s="190"/>
    </row>
    <row r="627" spans="1:1" ht="15.75">
      <c r="A627" s="190"/>
    </row>
    <row r="628" spans="1:1" ht="15.75">
      <c r="A628" s="190"/>
    </row>
    <row r="629" spans="1:1" ht="15.75">
      <c r="A629" s="190"/>
    </row>
    <row r="630" spans="1:1" ht="15.75">
      <c r="A630" s="190"/>
    </row>
    <row r="631" spans="1:1" ht="15.75">
      <c r="A631" s="190"/>
    </row>
    <row r="632" spans="1:1" ht="15.75">
      <c r="A632" s="190"/>
    </row>
    <row r="633" spans="1:1" ht="15.75">
      <c r="A633" s="190"/>
    </row>
    <row r="634" spans="1:1" ht="15.75">
      <c r="A634" s="190"/>
    </row>
    <row r="635" spans="1:1" ht="15.75">
      <c r="A635" s="190"/>
    </row>
    <row r="636" spans="1:1" ht="15.75">
      <c r="A636" s="190"/>
    </row>
    <row r="637" spans="1:1" ht="15.75">
      <c r="A637" s="190"/>
    </row>
    <row r="638" spans="1:1" ht="15.75">
      <c r="A638" s="190"/>
    </row>
    <row r="639" spans="1:1" ht="15.75">
      <c r="A639" s="190"/>
    </row>
    <row r="640" spans="1:1" ht="15.75">
      <c r="A640" s="190"/>
    </row>
    <row r="641" spans="1:1" ht="15.75">
      <c r="A641" s="190"/>
    </row>
    <row r="642" spans="1:1" ht="15.75">
      <c r="A642" s="190"/>
    </row>
    <row r="643" spans="1:1" ht="15.75">
      <c r="A643" s="190"/>
    </row>
    <row r="644" spans="1:1" ht="15.75">
      <c r="A644" s="190"/>
    </row>
    <row r="645" spans="1:1" ht="15.75">
      <c r="A645" s="190"/>
    </row>
    <row r="646" spans="1:1" ht="15.75">
      <c r="A646" s="190"/>
    </row>
  </sheetData>
  <mergeCells count="6">
    <mergeCell ref="A26:Q26"/>
    <mergeCell ref="A2:Q2"/>
    <mergeCell ref="A3:Q3"/>
    <mergeCell ref="A4:Q4"/>
    <mergeCell ref="A5:Q5"/>
    <mergeCell ref="A25:Q25"/>
  </mergeCells>
  <printOptions horizontalCentered="1"/>
  <pageMargins left="0.63" right="0.56000000000000005" top="0.56000000000000005" bottom="0.3" header="0.511811023622047" footer="0.28999999999999998"/>
  <pageSetup scale="55" orientation="landscape" horizontalDpi="300" r:id="rId1"/>
  <headerFooter alignWithMargins="0"/>
</worksheet>
</file>

<file path=xl/worksheets/sheet22.xml><?xml version="1.0" encoding="utf-8"?>
<worksheet xmlns="http://schemas.openxmlformats.org/spreadsheetml/2006/main" xmlns:r="http://schemas.openxmlformats.org/officeDocument/2006/relationships">
  <sheetPr codeName="Sheet4">
    <pageSetUpPr fitToPage="1"/>
  </sheetPr>
  <dimension ref="A1:O53"/>
  <sheetViews>
    <sheetView workbookViewId="0">
      <selection activeCell="R8" sqref="R8"/>
    </sheetView>
  </sheetViews>
  <sheetFormatPr defaultRowHeight="15"/>
  <cols>
    <col min="1" max="1" width="9.140625" style="884"/>
    <col min="2" max="2" width="11.28515625" style="884" customWidth="1"/>
    <col min="3" max="3" width="12.140625" style="884" bestFit="1" customWidth="1"/>
    <col min="4" max="4" width="11.28515625" style="884" customWidth="1"/>
    <col min="5" max="5" width="11.28515625" style="884" bestFit="1" customWidth="1"/>
    <col min="6" max="6" width="11.28515625" style="884" customWidth="1"/>
    <col min="7" max="7" width="7.28515625" style="884" bestFit="1" customWidth="1"/>
    <col min="8" max="8" width="6.140625" style="884" customWidth="1"/>
    <col min="9" max="9" width="10" style="884" customWidth="1"/>
    <col min="10" max="10" width="11.28515625" style="884" bestFit="1" customWidth="1"/>
    <col min="11" max="11" width="10.28515625" style="884" bestFit="1" customWidth="1"/>
    <col min="12" max="12" width="7.85546875" style="884" bestFit="1" customWidth="1"/>
    <col min="13" max="13" width="6.7109375" style="884" bestFit="1" customWidth="1"/>
    <col min="14" max="14" width="11.28515625" style="884" bestFit="1" customWidth="1"/>
    <col min="15" max="15" width="7.28515625" style="884" bestFit="1" customWidth="1"/>
    <col min="16" max="16" width="4.7109375" style="884" customWidth="1"/>
    <col min="17" max="18" width="9.140625" style="884"/>
    <col min="19" max="20" width="9.28515625" style="884" bestFit="1" customWidth="1"/>
    <col min="21" max="257" width="9.140625" style="884"/>
    <col min="258" max="258" width="11.28515625" style="884" customWidth="1"/>
    <col min="259" max="259" width="12.140625" style="884" bestFit="1" customWidth="1"/>
    <col min="260" max="260" width="11.28515625" style="884" customWidth="1"/>
    <col min="261" max="261" width="11.28515625" style="884" bestFit="1" customWidth="1"/>
    <col min="262" max="262" width="11.28515625" style="884" customWidth="1"/>
    <col min="263" max="263" width="7.28515625" style="884" bestFit="1" customWidth="1"/>
    <col min="264" max="264" width="6.140625" style="884" customWidth="1"/>
    <col min="265" max="265" width="10" style="884" customWidth="1"/>
    <col min="266" max="266" width="11.28515625" style="884" bestFit="1" customWidth="1"/>
    <col min="267" max="267" width="10.28515625" style="884" bestFit="1" customWidth="1"/>
    <col min="268" max="268" width="7.85546875" style="884" bestFit="1" customWidth="1"/>
    <col min="269" max="269" width="6.7109375" style="884" bestFit="1" customWidth="1"/>
    <col min="270" max="270" width="11.28515625" style="884" bestFit="1" customWidth="1"/>
    <col min="271" max="271" width="7.28515625" style="884" bestFit="1" customWidth="1"/>
    <col min="272" max="272" width="4.7109375" style="884" customWidth="1"/>
    <col min="273" max="274" width="9.140625" style="884"/>
    <col min="275" max="276" width="9.28515625" style="884" bestFit="1" customWidth="1"/>
    <col min="277" max="513" width="9.140625" style="884"/>
    <col min="514" max="514" width="11.28515625" style="884" customWidth="1"/>
    <col min="515" max="515" width="12.140625" style="884" bestFit="1" customWidth="1"/>
    <col min="516" max="516" width="11.28515625" style="884" customWidth="1"/>
    <col min="517" max="517" width="11.28515625" style="884" bestFit="1" customWidth="1"/>
    <col min="518" max="518" width="11.28515625" style="884" customWidth="1"/>
    <col min="519" max="519" width="7.28515625" style="884" bestFit="1" customWidth="1"/>
    <col min="520" max="520" width="6.140625" style="884" customWidth="1"/>
    <col min="521" max="521" width="10" style="884" customWidth="1"/>
    <col min="522" max="522" width="11.28515625" style="884" bestFit="1" customWidth="1"/>
    <col min="523" max="523" width="10.28515625" style="884" bestFit="1" customWidth="1"/>
    <col min="524" max="524" width="7.85546875" style="884" bestFit="1" customWidth="1"/>
    <col min="525" max="525" width="6.7109375" style="884" bestFit="1" customWidth="1"/>
    <col min="526" max="526" width="11.28515625" style="884" bestFit="1" customWidth="1"/>
    <col min="527" max="527" width="7.28515625" style="884" bestFit="1" customWidth="1"/>
    <col min="528" max="528" width="4.7109375" style="884" customWidth="1"/>
    <col min="529" max="530" width="9.140625" style="884"/>
    <col min="531" max="532" width="9.28515625" style="884" bestFit="1" customWidth="1"/>
    <col min="533" max="769" width="9.140625" style="884"/>
    <col min="770" max="770" width="11.28515625" style="884" customWidth="1"/>
    <col min="771" max="771" width="12.140625" style="884" bestFit="1" customWidth="1"/>
    <col min="772" max="772" width="11.28515625" style="884" customWidth="1"/>
    <col min="773" max="773" width="11.28515625" style="884" bestFit="1" customWidth="1"/>
    <col min="774" max="774" width="11.28515625" style="884" customWidth="1"/>
    <col min="775" max="775" width="7.28515625" style="884" bestFit="1" customWidth="1"/>
    <col min="776" max="776" width="6.140625" style="884" customWidth="1"/>
    <col min="777" max="777" width="10" style="884" customWidth="1"/>
    <col min="778" max="778" width="11.28515625" style="884" bestFit="1" customWidth="1"/>
    <col min="779" max="779" width="10.28515625" style="884" bestFit="1" customWidth="1"/>
    <col min="780" max="780" width="7.85546875" style="884" bestFit="1" customWidth="1"/>
    <col min="781" max="781" width="6.7109375" style="884" bestFit="1" customWidth="1"/>
    <col min="782" max="782" width="11.28515625" style="884" bestFit="1" customWidth="1"/>
    <col min="783" max="783" width="7.28515625" style="884" bestFit="1" customWidth="1"/>
    <col min="784" max="784" width="4.7109375" style="884" customWidth="1"/>
    <col min="785" max="786" width="9.140625" style="884"/>
    <col min="787" max="788" width="9.28515625" style="884" bestFit="1" customWidth="1"/>
    <col min="789" max="1025" width="9.140625" style="884"/>
    <col min="1026" max="1026" width="11.28515625" style="884" customWidth="1"/>
    <col min="1027" max="1027" width="12.140625" style="884" bestFit="1" customWidth="1"/>
    <col min="1028" max="1028" width="11.28515625" style="884" customWidth="1"/>
    <col min="1029" max="1029" width="11.28515625" style="884" bestFit="1" customWidth="1"/>
    <col min="1030" max="1030" width="11.28515625" style="884" customWidth="1"/>
    <col min="1031" max="1031" width="7.28515625" style="884" bestFit="1" customWidth="1"/>
    <col min="1032" max="1032" width="6.140625" style="884" customWidth="1"/>
    <col min="1033" max="1033" width="10" style="884" customWidth="1"/>
    <col min="1034" max="1034" width="11.28515625" style="884" bestFit="1" customWidth="1"/>
    <col min="1035" max="1035" width="10.28515625" style="884" bestFit="1" customWidth="1"/>
    <col min="1036" max="1036" width="7.85546875" style="884" bestFit="1" customWidth="1"/>
    <col min="1037" max="1037" width="6.7109375" style="884" bestFit="1" customWidth="1"/>
    <col min="1038" max="1038" width="11.28515625" style="884" bestFit="1" customWidth="1"/>
    <col min="1039" max="1039" width="7.28515625" style="884" bestFit="1" customWidth="1"/>
    <col min="1040" max="1040" width="4.7109375" style="884" customWidth="1"/>
    <col min="1041" max="1042" width="9.140625" style="884"/>
    <col min="1043" max="1044" width="9.28515625" style="884" bestFit="1" customWidth="1"/>
    <col min="1045" max="1281" width="9.140625" style="884"/>
    <col min="1282" max="1282" width="11.28515625" style="884" customWidth="1"/>
    <col min="1283" max="1283" width="12.140625" style="884" bestFit="1" customWidth="1"/>
    <col min="1284" max="1284" width="11.28515625" style="884" customWidth="1"/>
    <col min="1285" max="1285" width="11.28515625" style="884" bestFit="1" customWidth="1"/>
    <col min="1286" max="1286" width="11.28515625" style="884" customWidth="1"/>
    <col min="1287" max="1287" width="7.28515625" style="884" bestFit="1" customWidth="1"/>
    <col min="1288" max="1288" width="6.140625" style="884" customWidth="1"/>
    <col min="1289" max="1289" width="10" style="884" customWidth="1"/>
    <col min="1290" max="1290" width="11.28515625" style="884" bestFit="1" customWidth="1"/>
    <col min="1291" max="1291" width="10.28515625" style="884" bestFit="1" customWidth="1"/>
    <col min="1292" max="1292" width="7.85546875" style="884" bestFit="1" customWidth="1"/>
    <col min="1293" max="1293" width="6.7109375" style="884" bestFit="1" customWidth="1"/>
    <col min="1294" max="1294" width="11.28515625" style="884" bestFit="1" customWidth="1"/>
    <col min="1295" max="1295" width="7.28515625" style="884" bestFit="1" customWidth="1"/>
    <col min="1296" max="1296" width="4.7109375" style="884" customWidth="1"/>
    <col min="1297" max="1298" width="9.140625" style="884"/>
    <col min="1299" max="1300" width="9.28515625" style="884" bestFit="1" customWidth="1"/>
    <col min="1301" max="1537" width="9.140625" style="884"/>
    <col min="1538" max="1538" width="11.28515625" style="884" customWidth="1"/>
    <col min="1539" max="1539" width="12.140625" style="884" bestFit="1" customWidth="1"/>
    <col min="1540" max="1540" width="11.28515625" style="884" customWidth="1"/>
    <col min="1541" max="1541" width="11.28515625" style="884" bestFit="1" customWidth="1"/>
    <col min="1542" max="1542" width="11.28515625" style="884" customWidth="1"/>
    <col min="1543" max="1543" width="7.28515625" style="884" bestFit="1" customWidth="1"/>
    <col min="1544" max="1544" width="6.140625" style="884" customWidth="1"/>
    <col min="1545" max="1545" width="10" style="884" customWidth="1"/>
    <col min="1546" max="1546" width="11.28515625" style="884" bestFit="1" customWidth="1"/>
    <col min="1547" max="1547" width="10.28515625" style="884" bestFit="1" customWidth="1"/>
    <col min="1548" max="1548" width="7.85546875" style="884" bestFit="1" customWidth="1"/>
    <col min="1549" max="1549" width="6.7109375" style="884" bestFit="1" customWidth="1"/>
    <col min="1550" max="1550" width="11.28515625" style="884" bestFit="1" customWidth="1"/>
    <col min="1551" max="1551" width="7.28515625" style="884" bestFit="1" customWidth="1"/>
    <col min="1552" max="1552" width="4.7109375" style="884" customWidth="1"/>
    <col min="1553" max="1554" width="9.140625" style="884"/>
    <col min="1555" max="1556" width="9.28515625" style="884" bestFit="1" customWidth="1"/>
    <col min="1557" max="1793" width="9.140625" style="884"/>
    <col min="1794" max="1794" width="11.28515625" style="884" customWidth="1"/>
    <col min="1795" max="1795" width="12.140625" style="884" bestFit="1" customWidth="1"/>
    <col min="1796" max="1796" width="11.28515625" style="884" customWidth="1"/>
    <col min="1797" max="1797" width="11.28515625" style="884" bestFit="1" customWidth="1"/>
    <col min="1798" max="1798" width="11.28515625" style="884" customWidth="1"/>
    <col min="1799" max="1799" width="7.28515625" style="884" bestFit="1" customWidth="1"/>
    <col min="1800" max="1800" width="6.140625" style="884" customWidth="1"/>
    <col min="1801" max="1801" width="10" style="884" customWidth="1"/>
    <col min="1802" max="1802" width="11.28515625" style="884" bestFit="1" customWidth="1"/>
    <col min="1803" max="1803" width="10.28515625" style="884" bestFit="1" customWidth="1"/>
    <col min="1804" max="1804" width="7.85546875" style="884" bestFit="1" customWidth="1"/>
    <col min="1805" max="1805" width="6.7109375" style="884" bestFit="1" customWidth="1"/>
    <col min="1806" max="1806" width="11.28515625" style="884" bestFit="1" customWidth="1"/>
    <col min="1807" max="1807" width="7.28515625" style="884" bestFit="1" customWidth="1"/>
    <col min="1808" max="1808" width="4.7109375" style="884" customWidth="1"/>
    <col min="1809" max="1810" width="9.140625" style="884"/>
    <col min="1811" max="1812" width="9.28515625" style="884" bestFit="1" customWidth="1"/>
    <col min="1813" max="2049" width="9.140625" style="884"/>
    <col min="2050" max="2050" width="11.28515625" style="884" customWidth="1"/>
    <col min="2051" max="2051" width="12.140625" style="884" bestFit="1" customWidth="1"/>
    <col min="2052" max="2052" width="11.28515625" style="884" customWidth="1"/>
    <col min="2053" max="2053" width="11.28515625" style="884" bestFit="1" customWidth="1"/>
    <col min="2054" max="2054" width="11.28515625" style="884" customWidth="1"/>
    <col min="2055" max="2055" width="7.28515625" style="884" bestFit="1" customWidth="1"/>
    <col min="2056" max="2056" width="6.140625" style="884" customWidth="1"/>
    <col min="2057" max="2057" width="10" style="884" customWidth="1"/>
    <col min="2058" max="2058" width="11.28515625" style="884" bestFit="1" customWidth="1"/>
    <col min="2059" max="2059" width="10.28515625" style="884" bestFit="1" customWidth="1"/>
    <col min="2060" max="2060" width="7.85546875" style="884" bestFit="1" customWidth="1"/>
    <col min="2061" max="2061" width="6.7109375" style="884" bestFit="1" customWidth="1"/>
    <col min="2062" max="2062" width="11.28515625" style="884" bestFit="1" customWidth="1"/>
    <col min="2063" max="2063" width="7.28515625" style="884" bestFit="1" customWidth="1"/>
    <col min="2064" max="2064" width="4.7109375" style="884" customWidth="1"/>
    <col min="2065" max="2066" width="9.140625" style="884"/>
    <col min="2067" max="2068" width="9.28515625" style="884" bestFit="1" customWidth="1"/>
    <col min="2069" max="2305" width="9.140625" style="884"/>
    <col min="2306" max="2306" width="11.28515625" style="884" customWidth="1"/>
    <col min="2307" max="2307" width="12.140625" style="884" bestFit="1" customWidth="1"/>
    <col min="2308" max="2308" width="11.28515625" style="884" customWidth="1"/>
    <col min="2309" max="2309" width="11.28515625" style="884" bestFit="1" customWidth="1"/>
    <col min="2310" max="2310" width="11.28515625" style="884" customWidth="1"/>
    <col min="2311" max="2311" width="7.28515625" style="884" bestFit="1" customWidth="1"/>
    <col min="2312" max="2312" width="6.140625" style="884" customWidth="1"/>
    <col min="2313" max="2313" width="10" style="884" customWidth="1"/>
    <col min="2314" max="2314" width="11.28515625" style="884" bestFit="1" customWidth="1"/>
    <col min="2315" max="2315" width="10.28515625" style="884" bestFit="1" customWidth="1"/>
    <col min="2316" max="2316" width="7.85546875" style="884" bestFit="1" customWidth="1"/>
    <col min="2317" max="2317" width="6.7109375" style="884" bestFit="1" customWidth="1"/>
    <col min="2318" max="2318" width="11.28515625" style="884" bestFit="1" customWidth="1"/>
    <col min="2319" max="2319" width="7.28515625" style="884" bestFit="1" customWidth="1"/>
    <col min="2320" max="2320" width="4.7109375" style="884" customWidth="1"/>
    <col min="2321" max="2322" width="9.140625" style="884"/>
    <col min="2323" max="2324" width="9.28515625" style="884" bestFit="1" customWidth="1"/>
    <col min="2325" max="2561" width="9.140625" style="884"/>
    <col min="2562" max="2562" width="11.28515625" style="884" customWidth="1"/>
    <col min="2563" max="2563" width="12.140625" style="884" bestFit="1" customWidth="1"/>
    <col min="2564" max="2564" width="11.28515625" style="884" customWidth="1"/>
    <col min="2565" max="2565" width="11.28515625" style="884" bestFit="1" customWidth="1"/>
    <col min="2566" max="2566" width="11.28515625" style="884" customWidth="1"/>
    <col min="2567" max="2567" width="7.28515625" style="884" bestFit="1" customWidth="1"/>
    <col min="2568" max="2568" width="6.140625" style="884" customWidth="1"/>
    <col min="2569" max="2569" width="10" style="884" customWidth="1"/>
    <col min="2570" max="2570" width="11.28515625" style="884" bestFit="1" customWidth="1"/>
    <col min="2571" max="2571" width="10.28515625" style="884" bestFit="1" customWidth="1"/>
    <col min="2572" max="2572" width="7.85546875" style="884" bestFit="1" customWidth="1"/>
    <col min="2573" max="2573" width="6.7109375" style="884" bestFit="1" customWidth="1"/>
    <col min="2574" max="2574" width="11.28515625" style="884" bestFit="1" customWidth="1"/>
    <col min="2575" max="2575" width="7.28515625" style="884" bestFit="1" customWidth="1"/>
    <col min="2576" max="2576" width="4.7109375" style="884" customWidth="1"/>
    <col min="2577" max="2578" width="9.140625" style="884"/>
    <col min="2579" max="2580" width="9.28515625" style="884" bestFit="1" customWidth="1"/>
    <col min="2581" max="2817" width="9.140625" style="884"/>
    <col min="2818" max="2818" width="11.28515625" style="884" customWidth="1"/>
    <col min="2819" max="2819" width="12.140625" style="884" bestFit="1" customWidth="1"/>
    <col min="2820" max="2820" width="11.28515625" style="884" customWidth="1"/>
    <col min="2821" max="2821" width="11.28515625" style="884" bestFit="1" customWidth="1"/>
    <col min="2822" max="2822" width="11.28515625" style="884" customWidth="1"/>
    <col min="2823" max="2823" width="7.28515625" style="884" bestFit="1" customWidth="1"/>
    <col min="2824" max="2824" width="6.140625" style="884" customWidth="1"/>
    <col min="2825" max="2825" width="10" style="884" customWidth="1"/>
    <col min="2826" max="2826" width="11.28515625" style="884" bestFit="1" customWidth="1"/>
    <col min="2827" max="2827" width="10.28515625" style="884" bestFit="1" customWidth="1"/>
    <col min="2828" max="2828" width="7.85546875" style="884" bestFit="1" customWidth="1"/>
    <col min="2829" max="2829" width="6.7109375" style="884" bestFit="1" customWidth="1"/>
    <col min="2830" max="2830" width="11.28515625" style="884" bestFit="1" customWidth="1"/>
    <col min="2831" max="2831" width="7.28515625" style="884" bestFit="1" customWidth="1"/>
    <col min="2832" max="2832" width="4.7109375" style="884" customWidth="1"/>
    <col min="2833" max="2834" width="9.140625" style="884"/>
    <col min="2835" max="2836" width="9.28515625" style="884" bestFit="1" customWidth="1"/>
    <col min="2837" max="3073" width="9.140625" style="884"/>
    <col min="3074" max="3074" width="11.28515625" style="884" customWidth="1"/>
    <col min="3075" max="3075" width="12.140625" style="884" bestFit="1" customWidth="1"/>
    <col min="3076" max="3076" width="11.28515625" style="884" customWidth="1"/>
    <col min="3077" max="3077" width="11.28515625" style="884" bestFit="1" customWidth="1"/>
    <col min="3078" max="3078" width="11.28515625" style="884" customWidth="1"/>
    <col min="3079" max="3079" width="7.28515625" style="884" bestFit="1" customWidth="1"/>
    <col min="3080" max="3080" width="6.140625" style="884" customWidth="1"/>
    <col min="3081" max="3081" width="10" style="884" customWidth="1"/>
    <col min="3082" max="3082" width="11.28515625" style="884" bestFit="1" customWidth="1"/>
    <col min="3083" max="3083" width="10.28515625" style="884" bestFit="1" customWidth="1"/>
    <col min="3084" max="3084" width="7.85546875" style="884" bestFit="1" customWidth="1"/>
    <col min="3085" max="3085" width="6.7109375" style="884" bestFit="1" customWidth="1"/>
    <col min="3086" max="3086" width="11.28515625" style="884" bestFit="1" customWidth="1"/>
    <col min="3087" max="3087" width="7.28515625" style="884" bestFit="1" customWidth="1"/>
    <col min="3088" max="3088" width="4.7109375" style="884" customWidth="1"/>
    <col min="3089" max="3090" width="9.140625" style="884"/>
    <col min="3091" max="3092" width="9.28515625" style="884" bestFit="1" customWidth="1"/>
    <col min="3093" max="3329" width="9.140625" style="884"/>
    <col min="3330" max="3330" width="11.28515625" style="884" customWidth="1"/>
    <col min="3331" max="3331" width="12.140625" style="884" bestFit="1" customWidth="1"/>
    <col min="3332" max="3332" width="11.28515625" style="884" customWidth="1"/>
    <col min="3333" max="3333" width="11.28515625" style="884" bestFit="1" customWidth="1"/>
    <col min="3334" max="3334" width="11.28515625" style="884" customWidth="1"/>
    <col min="3335" max="3335" width="7.28515625" style="884" bestFit="1" customWidth="1"/>
    <col min="3336" max="3336" width="6.140625" style="884" customWidth="1"/>
    <col min="3337" max="3337" width="10" style="884" customWidth="1"/>
    <col min="3338" max="3338" width="11.28515625" style="884" bestFit="1" customWidth="1"/>
    <col min="3339" max="3339" width="10.28515625" style="884" bestFit="1" customWidth="1"/>
    <col min="3340" max="3340" width="7.85546875" style="884" bestFit="1" customWidth="1"/>
    <col min="3341" max="3341" width="6.7109375" style="884" bestFit="1" customWidth="1"/>
    <col min="3342" max="3342" width="11.28515625" style="884" bestFit="1" customWidth="1"/>
    <col min="3343" max="3343" width="7.28515625" style="884" bestFit="1" customWidth="1"/>
    <col min="3344" max="3344" width="4.7109375" style="884" customWidth="1"/>
    <col min="3345" max="3346" width="9.140625" style="884"/>
    <col min="3347" max="3348" width="9.28515625" style="884" bestFit="1" customWidth="1"/>
    <col min="3349" max="3585" width="9.140625" style="884"/>
    <col min="3586" max="3586" width="11.28515625" style="884" customWidth="1"/>
    <col min="3587" max="3587" width="12.140625" style="884" bestFit="1" customWidth="1"/>
    <col min="3588" max="3588" width="11.28515625" style="884" customWidth="1"/>
    <col min="3589" max="3589" width="11.28515625" style="884" bestFit="1" customWidth="1"/>
    <col min="3590" max="3590" width="11.28515625" style="884" customWidth="1"/>
    <col min="3591" max="3591" width="7.28515625" style="884" bestFit="1" customWidth="1"/>
    <col min="3592" max="3592" width="6.140625" style="884" customWidth="1"/>
    <col min="3593" max="3593" width="10" style="884" customWidth="1"/>
    <col min="3594" max="3594" width="11.28515625" style="884" bestFit="1" customWidth="1"/>
    <col min="3595" max="3595" width="10.28515625" style="884" bestFit="1" customWidth="1"/>
    <col min="3596" max="3596" width="7.85546875" style="884" bestFit="1" customWidth="1"/>
    <col min="3597" max="3597" width="6.7109375" style="884" bestFit="1" customWidth="1"/>
    <col min="3598" max="3598" width="11.28515625" style="884" bestFit="1" customWidth="1"/>
    <col min="3599" max="3599" width="7.28515625" style="884" bestFit="1" customWidth="1"/>
    <col min="3600" max="3600" width="4.7109375" style="884" customWidth="1"/>
    <col min="3601" max="3602" width="9.140625" style="884"/>
    <col min="3603" max="3604" width="9.28515625" style="884" bestFit="1" customWidth="1"/>
    <col min="3605" max="3841" width="9.140625" style="884"/>
    <col min="3842" max="3842" width="11.28515625" style="884" customWidth="1"/>
    <col min="3843" max="3843" width="12.140625" style="884" bestFit="1" customWidth="1"/>
    <col min="3844" max="3844" width="11.28515625" style="884" customWidth="1"/>
    <col min="3845" max="3845" width="11.28515625" style="884" bestFit="1" customWidth="1"/>
    <col min="3846" max="3846" width="11.28515625" style="884" customWidth="1"/>
    <col min="3847" max="3847" width="7.28515625" style="884" bestFit="1" customWidth="1"/>
    <col min="3848" max="3848" width="6.140625" style="884" customWidth="1"/>
    <col min="3849" max="3849" width="10" style="884" customWidth="1"/>
    <col min="3850" max="3850" width="11.28515625" style="884" bestFit="1" customWidth="1"/>
    <col min="3851" max="3851" width="10.28515625" style="884" bestFit="1" customWidth="1"/>
    <col min="3852" max="3852" width="7.85546875" style="884" bestFit="1" customWidth="1"/>
    <col min="3853" max="3853" width="6.7109375" style="884" bestFit="1" customWidth="1"/>
    <col min="3854" max="3854" width="11.28515625" style="884" bestFit="1" customWidth="1"/>
    <col min="3855" max="3855" width="7.28515625" style="884" bestFit="1" customWidth="1"/>
    <col min="3856" max="3856" width="4.7109375" style="884" customWidth="1"/>
    <col min="3857" max="3858" width="9.140625" style="884"/>
    <col min="3859" max="3860" width="9.28515625" style="884" bestFit="1" customWidth="1"/>
    <col min="3861" max="4097" width="9.140625" style="884"/>
    <col min="4098" max="4098" width="11.28515625" style="884" customWidth="1"/>
    <col min="4099" max="4099" width="12.140625" style="884" bestFit="1" customWidth="1"/>
    <col min="4100" max="4100" width="11.28515625" style="884" customWidth="1"/>
    <col min="4101" max="4101" width="11.28515625" style="884" bestFit="1" customWidth="1"/>
    <col min="4102" max="4102" width="11.28515625" style="884" customWidth="1"/>
    <col min="4103" max="4103" width="7.28515625" style="884" bestFit="1" customWidth="1"/>
    <col min="4104" max="4104" width="6.140625" style="884" customWidth="1"/>
    <col min="4105" max="4105" width="10" style="884" customWidth="1"/>
    <col min="4106" max="4106" width="11.28515625" style="884" bestFit="1" customWidth="1"/>
    <col min="4107" max="4107" width="10.28515625" style="884" bestFit="1" customWidth="1"/>
    <col min="4108" max="4108" width="7.85546875" style="884" bestFit="1" customWidth="1"/>
    <col min="4109" max="4109" width="6.7109375" style="884" bestFit="1" customWidth="1"/>
    <col min="4110" max="4110" width="11.28515625" style="884" bestFit="1" customWidth="1"/>
    <col min="4111" max="4111" width="7.28515625" style="884" bestFit="1" customWidth="1"/>
    <col min="4112" max="4112" width="4.7109375" style="884" customWidth="1"/>
    <col min="4113" max="4114" width="9.140625" style="884"/>
    <col min="4115" max="4116" width="9.28515625" style="884" bestFit="1" customWidth="1"/>
    <col min="4117" max="4353" width="9.140625" style="884"/>
    <col min="4354" max="4354" width="11.28515625" style="884" customWidth="1"/>
    <col min="4355" max="4355" width="12.140625" style="884" bestFit="1" customWidth="1"/>
    <col min="4356" max="4356" width="11.28515625" style="884" customWidth="1"/>
    <col min="4357" max="4357" width="11.28515625" style="884" bestFit="1" customWidth="1"/>
    <col min="4358" max="4358" width="11.28515625" style="884" customWidth="1"/>
    <col min="4359" max="4359" width="7.28515625" style="884" bestFit="1" customWidth="1"/>
    <col min="4360" max="4360" width="6.140625" style="884" customWidth="1"/>
    <col min="4361" max="4361" width="10" style="884" customWidth="1"/>
    <col min="4362" max="4362" width="11.28515625" style="884" bestFit="1" customWidth="1"/>
    <col min="4363" max="4363" width="10.28515625" style="884" bestFit="1" customWidth="1"/>
    <col min="4364" max="4364" width="7.85546875" style="884" bestFit="1" customWidth="1"/>
    <col min="4365" max="4365" width="6.7109375" style="884" bestFit="1" customWidth="1"/>
    <col min="4366" max="4366" width="11.28515625" style="884" bestFit="1" customWidth="1"/>
    <col min="4367" max="4367" width="7.28515625" style="884" bestFit="1" customWidth="1"/>
    <col min="4368" max="4368" width="4.7109375" style="884" customWidth="1"/>
    <col min="4369" max="4370" width="9.140625" style="884"/>
    <col min="4371" max="4372" width="9.28515625" style="884" bestFit="1" customWidth="1"/>
    <col min="4373" max="4609" width="9.140625" style="884"/>
    <col min="4610" max="4610" width="11.28515625" style="884" customWidth="1"/>
    <col min="4611" max="4611" width="12.140625" style="884" bestFit="1" customWidth="1"/>
    <col min="4612" max="4612" width="11.28515625" style="884" customWidth="1"/>
    <col min="4613" max="4613" width="11.28515625" style="884" bestFit="1" customWidth="1"/>
    <col min="4614" max="4614" width="11.28515625" style="884" customWidth="1"/>
    <col min="4615" max="4615" width="7.28515625" style="884" bestFit="1" customWidth="1"/>
    <col min="4616" max="4616" width="6.140625" style="884" customWidth="1"/>
    <col min="4617" max="4617" width="10" style="884" customWidth="1"/>
    <col min="4618" max="4618" width="11.28515625" style="884" bestFit="1" customWidth="1"/>
    <col min="4619" max="4619" width="10.28515625" style="884" bestFit="1" customWidth="1"/>
    <col min="4620" max="4620" width="7.85546875" style="884" bestFit="1" customWidth="1"/>
    <col min="4621" max="4621" width="6.7109375" style="884" bestFit="1" customWidth="1"/>
    <col min="4622" max="4622" width="11.28515625" style="884" bestFit="1" customWidth="1"/>
    <col min="4623" max="4623" width="7.28515625" style="884" bestFit="1" customWidth="1"/>
    <col min="4624" max="4624" width="4.7109375" style="884" customWidth="1"/>
    <col min="4625" max="4626" width="9.140625" style="884"/>
    <col min="4627" max="4628" width="9.28515625" style="884" bestFit="1" customWidth="1"/>
    <col min="4629" max="4865" width="9.140625" style="884"/>
    <col min="4866" max="4866" width="11.28515625" style="884" customWidth="1"/>
    <col min="4867" max="4867" width="12.140625" style="884" bestFit="1" customWidth="1"/>
    <col min="4868" max="4868" width="11.28515625" style="884" customWidth="1"/>
    <col min="4869" max="4869" width="11.28515625" style="884" bestFit="1" customWidth="1"/>
    <col min="4870" max="4870" width="11.28515625" style="884" customWidth="1"/>
    <col min="4871" max="4871" width="7.28515625" style="884" bestFit="1" customWidth="1"/>
    <col min="4872" max="4872" width="6.140625" style="884" customWidth="1"/>
    <col min="4873" max="4873" width="10" style="884" customWidth="1"/>
    <col min="4874" max="4874" width="11.28515625" style="884" bestFit="1" customWidth="1"/>
    <col min="4875" max="4875" width="10.28515625" style="884" bestFit="1" customWidth="1"/>
    <col min="4876" max="4876" width="7.85546875" style="884" bestFit="1" customWidth="1"/>
    <col min="4877" max="4877" width="6.7109375" style="884" bestFit="1" customWidth="1"/>
    <col min="4878" max="4878" width="11.28515625" style="884" bestFit="1" customWidth="1"/>
    <col min="4879" max="4879" width="7.28515625" style="884" bestFit="1" customWidth="1"/>
    <col min="4880" max="4880" width="4.7109375" style="884" customWidth="1"/>
    <col min="4881" max="4882" width="9.140625" style="884"/>
    <col min="4883" max="4884" width="9.28515625" style="884" bestFit="1" customWidth="1"/>
    <col min="4885" max="5121" width="9.140625" style="884"/>
    <col min="5122" max="5122" width="11.28515625" style="884" customWidth="1"/>
    <col min="5123" max="5123" width="12.140625" style="884" bestFit="1" customWidth="1"/>
    <col min="5124" max="5124" width="11.28515625" style="884" customWidth="1"/>
    <col min="5125" max="5125" width="11.28515625" style="884" bestFit="1" customWidth="1"/>
    <col min="5126" max="5126" width="11.28515625" style="884" customWidth="1"/>
    <col min="5127" max="5127" width="7.28515625" style="884" bestFit="1" customWidth="1"/>
    <col min="5128" max="5128" width="6.140625" style="884" customWidth="1"/>
    <col min="5129" max="5129" width="10" style="884" customWidth="1"/>
    <col min="5130" max="5130" width="11.28515625" style="884" bestFit="1" customWidth="1"/>
    <col min="5131" max="5131" width="10.28515625" style="884" bestFit="1" customWidth="1"/>
    <col min="5132" max="5132" width="7.85546875" style="884" bestFit="1" customWidth="1"/>
    <col min="5133" max="5133" width="6.7109375" style="884" bestFit="1" customWidth="1"/>
    <col min="5134" max="5134" width="11.28515625" style="884" bestFit="1" customWidth="1"/>
    <col min="5135" max="5135" width="7.28515625" style="884" bestFit="1" customWidth="1"/>
    <col min="5136" max="5136" width="4.7109375" style="884" customWidth="1"/>
    <col min="5137" max="5138" width="9.140625" style="884"/>
    <col min="5139" max="5140" width="9.28515625" style="884" bestFit="1" customWidth="1"/>
    <col min="5141" max="5377" width="9.140625" style="884"/>
    <col min="5378" max="5378" width="11.28515625" style="884" customWidth="1"/>
    <col min="5379" max="5379" width="12.140625" style="884" bestFit="1" customWidth="1"/>
    <col min="5380" max="5380" width="11.28515625" style="884" customWidth="1"/>
    <col min="5381" max="5381" width="11.28515625" style="884" bestFit="1" customWidth="1"/>
    <col min="5382" max="5382" width="11.28515625" style="884" customWidth="1"/>
    <col min="5383" max="5383" width="7.28515625" style="884" bestFit="1" customWidth="1"/>
    <col min="5384" max="5384" width="6.140625" style="884" customWidth="1"/>
    <col min="5385" max="5385" width="10" style="884" customWidth="1"/>
    <col min="5386" max="5386" width="11.28515625" style="884" bestFit="1" customWidth="1"/>
    <col min="5387" max="5387" width="10.28515625" style="884" bestFit="1" customWidth="1"/>
    <col min="5388" max="5388" width="7.85546875" style="884" bestFit="1" customWidth="1"/>
    <col min="5389" max="5389" width="6.7109375" style="884" bestFit="1" customWidth="1"/>
    <col min="5390" max="5390" width="11.28515625" style="884" bestFit="1" customWidth="1"/>
    <col min="5391" max="5391" width="7.28515625" style="884" bestFit="1" customWidth="1"/>
    <col min="5392" max="5392" width="4.7109375" style="884" customWidth="1"/>
    <col min="5393" max="5394" width="9.140625" style="884"/>
    <col min="5395" max="5396" width="9.28515625" style="884" bestFit="1" customWidth="1"/>
    <col min="5397" max="5633" width="9.140625" style="884"/>
    <col min="5634" max="5634" width="11.28515625" style="884" customWidth="1"/>
    <col min="5635" max="5635" width="12.140625" style="884" bestFit="1" customWidth="1"/>
    <col min="5636" max="5636" width="11.28515625" style="884" customWidth="1"/>
    <col min="5637" max="5637" width="11.28515625" style="884" bestFit="1" customWidth="1"/>
    <col min="5638" max="5638" width="11.28515625" style="884" customWidth="1"/>
    <col min="5639" max="5639" width="7.28515625" style="884" bestFit="1" customWidth="1"/>
    <col min="5640" max="5640" width="6.140625" style="884" customWidth="1"/>
    <col min="5641" max="5641" width="10" style="884" customWidth="1"/>
    <col min="5642" max="5642" width="11.28515625" style="884" bestFit="1" customWidth="1"/>
    <col min="5643" max="5643" width="10.28515625" style="884" bestFit="1" customWidth="1"/>
    <col min="5644" max="5644" width="7.85546875" style="884" bestFit="1" customWidth="1"/>
    <col min="5645" max="5645" width="6.7109375" style="884" bestFit="1" customWidth="1"/>
    <col min="5646" max="5646" width="11.28515625" style="884" bestFit="1" customWidth="1"/>
    <col min="5647" max="5647" width="7.28515625" style="884" bestFit="1" customWidth="1"/>
    <col min="5648" max="5648" width="4.7109375" style="884" customWidth="1"/>
    <col min="5649" max="5650" width="9.140625" style="884"/>
    <col min="5651" max="5652" width="9.28515625" style="884" bestFit="1" customWidth="1"/>
    <col min="5653" max="5889" width="9.140625" style="884"/>
    <col min="5890" max="5890" width="11.28515625" style="884" customWidth="1"/>
    <col min="5891" max="5891" width="12.140625" style="884" bestFit="1" customWidth="1"/>
    <col min="5892" max="5892" width="11.28515625" style="884" customWidth="1"/>
    <col min="5893" max="5893" width="11.28515625" style="884" bestFit="1" customWidth="1"/>
    <col min="5894" max="5894" width="11.28515625" style="884" customWidth="1"/>
    <col min="5895" max="5895" width="7.28515625" style="884" bestFit="1" customWidth="1"/>
    <col min="5896" max="5896" width="6.140625" style="884" customWidth="1"/>
    <col min="5897" max="5897" width="10" style="884" customWidth="1"/>
    <col min="5898" max="5898" width="11.28515625" style="884" bestFit="1" customWidth="1"/>
    <col min="5899" max="5899" width="10.28515625" style="884" bestFit="1" customWidth="1"/>
    <col min="5900" max="5900" width="7.85546875" style="884" bestFit="1" customWidth="1"/>
    <col min="5901" max="5901" width="6.7109375" style="884" bestFit="1" customWidth="1"/>
    <col min="5902" max="5902" width="11.28515625" style="884" bestFit="1" customWidth="1"/>
    <col min="5903" max="5903" width="7.28515625" style="884" bestFit="1" customWidth="1"/>
    <col min="5904" max="5904" width="4.7109375" style="884" customWidth="1"/>
    <col min="5905" max="5906" width="9.140625" style="884"/>
    <col min="5907" max="5908" width="9.28515625" style="884" bestFit="1" customWidth="1"/>
    <col min="5909" max="6145" width="9.140625" style="884"/>
    <col min="6146" max="6146" width="11.28515625" style="884" customWidth="1"/>
    <col min="6147" max="6147" width="12.140625" style="884" bestFit="1" customWidth="1"/>
    <col min="6148" max="6148" width="11.28515625" style="884" customWidth="1"/>
    <col min="6149" max="6149" width="11.28515625" style="884" bestFit="1" customWidth="1"/>
    <col min="6150" max="6150" width="11.28515625" style="884" customWidth="1"/>
    <col min="6151" max="6151" width="7.28515625" style="884" bestFit="1" customWidth="1"/>
    <col min="6152" max="6152" width="6.140625" style="884" customWidth="1"/>
    <col min="6153" max="6153" width="10" style="884" customWidth="1"/>
    <col min="6154" max="6154" width="11.28515625" style="884" bestFit="1" customWidth="1"/>
    <col min="6155" max="6155" width="10.28515625" style="884" bestFit="1" customWidth="1"/>
    <col min="6156" max="6156" width="7.85546875" style="884" bestFit="1" customWidth="1"/>
    <col min="6157" max="6157" width="6.7109375" style="884" bestFit="1" customWidth="1"/>
    <col min="6158" max="6158" width="11.28515625" style="884" bestFit="1" customWidth="1"/>
    <col min="6159" max="6159" width="7.28515625" style="884" bestFit="1" customWidth="1"/>
    <col min="6160" max="6160" width="4.7109375" style="884" customWidth="1"/>
    <col min="6161" max="6162" width="9.140625" style="884"/>
    <col min="6163" max="6164" width="9.28515625" style="884" bestFit="1" customWidth="1"/>
    <col min="6165" max="6401" width="9.140625" style="884"/>
    <col min="6402" max="6402" width="11.28515625" style="884" customWidth="1"/>
    <col min="6403" max="6403" width="12.140625" style="884" bestFit="1" customWidth="1"/>
    <col min="6404" max="6404" width="11.28515625" style="884" customWidth="1"/>
    <col min="6405" max="6405" width="11.28515625" style="884" bestFit="1" customWidth="1"/>
    <col min="6406" max="6406" width="11.28515625" style="884" customWidth="1"/>
    <col min="6407" max="6407" width="7.28515625" style="884" bestFit="1" customWidth="1"/>
    <col min="6408" max="6408" width="6.140625" style="884" customWidth="1"/>
    <col min="6409" max="6409" width="10" style="884" customWidth="1"/>
    <col min="6410" max="6410" width="11.28515625" style="884" bestFit="1" customWidth="1"/>
    <col min="6411" max="6411" width="10.28515625" style="884" bestFit="1" customWidth="1"/>
    <col min="6412" max="6412" width="7.85546875" style="884" bestFit="1" customWidth="1"/>
    <col min="6413" max="6413" width="6.7109375" style="884" bestFit="1" customWidth="1"/>
    <col min="6414" max="6414" width="11.28515625" style="884" bestFit="1" customWidth="1"/>
    <col min="6415" max="6415" width="7.28515625" style="884" bestFit="1" customWidth="1"/>
    <col min="6416" max="6416" width="4.7109375" style="884" customWidth="1"/>
    <col min="6417" max="6418" width="9.140625" style="884"/>
    <col min="6419" max="6420" width="9.28515625" style="884" bestFit="1" customWidth="1"/>
    <col min="6421" max="6657" width="9.140625" style="884"/>
    <col min="6658" max="6658" width="11.28515625" style="884" customWidth="1"/>
    <col min="6659" max="6659" width="12.140625" style="884" bestFit="1" customWidth="1"/>
    <col min="6660" max="6660" width="11.28515625" style="884" customWidth="1"/>
    <col min="6661" max="6661" width="11.28515625" style="884" bestFit="1" customWidth="1"/>
    <col min="6662" max="6662" width="11.28515625" style="884" customWidth="1"/>
    <col min="6663" max="6663" width="7.28515625" style="884" bestFit="1" customWidth="1"/>
    <col min="6664" max="6664" width="6.140625" style="884" customWidth="1"/>
    <col min="6665" max="6665" width="10" style="884" customWidth="1"/>
    <col min="6666" max="6666" width="11.28515625" style="884" bestFit="1" customWidth="1"/>
    <col min="6667" max="6667" width="10.28515625" style="884" bestFit="1" customWidth="1"/>
    <col min="6668" max="6668" width="7.85546875" style="884" bestFit="1" customWidth="1"/>
    <col min="6669" max="6669" width="6.7109375" style="884" bestFit="1" customWidth="1"/>
    <col min="6670" max="6670" width="11.28515625" style="884" bestFit="1" customWidth="1"/>
    <col min="6671" max="6671" width="7.28515625" style="884" bestFit="1" customWidth="1"/>
    <col min="6672" max="6672" width="4.7109375" style="884" customWidth="1"/>
    <col min="6673" max="6674" width="9.140625" style="884"/>
    <col min="6675" max="6676" width="9.28515625" style="884" bestFit="1" customWidth="1"/>
    <col min="6677" max="6913" width="9.140625" style="884"/>
    <col min="6914" max="6914" width="11.28515625" style="884" customWidth="1"/>
    <col min="6915" max="6915" width="12.140625" style="884" bestFit="1" customWidth="1"/>
    <col min="6916" max="6916" width="11.28515625" style="884" customWidth="1"/>
    <col min="6917" max="6917" width="11.28515625" style="884" bestFit="1" customWidth="1"/>
    <col min="6918" max="6918" width="11.28515625" style="884" customWidth="1"/>
    <col min="6919" max="6919" width="7.28515625" style="884" bestFit="1" customWidth="1"/>
    <col min="6920" max="6920" width="6.140625" style="884" customWidth="1"/>
    <col min="6921" max="6921" width="10" style="884" customWidth="1"/>
    <col min="6922" max="6922" width="11.28515625" style="884" bestFit="1" customWidth="1"/>
    <col min="6923" max="6923" width="10.28515625" style="884" bestFit="1" customWidth="1"/>
    <col min="6924" max="6924" width="7.85546875" style="884" bestFit="1" customWidth="1"/>
    <col min="6925" max="6925" width="6.7109375" style="884" bestFit="1" customWidth="1"/>
    <col min="6926" max="6926" width="11.28515625" style="884" bestFit="1" customWidth="1"/>
    <col min="6927" max="6927" width="7.28515625" style="884" bestFit="1" customWidth="1"/>
    <col min="6928" max="6928" width="4.7109375" style="884" customWidth="1"/>
    <col min="6929" max="6930" width="9.140625" style="884"/>
    <col min="6931" max="6932" width="9.28515625" style="884" bestFit="1" customWidth="1"/>
    <col min="6933" max="7169" width="9.140625" style="884"/>
    <col min="7170" max="7170" width="11.28515625" style="884" customWidth="1"/>
    <col min="7171" max="7171" width="12.140625" style="884" bestFit="1" customWidth="1"/>
    <col min="7172" max="7172" width="11.28515625" style="884" customWidth="1"/>
    <col min="7173" max="7173" width="11.28515625" style="884" bestFit="1" customWidth="1"/>
    <col min="7174" max="7174" width="11.28515625" style="884" customWidth="1"/>
    <col min="7175" max="7175" width="7.28515625" style="884" bestFit="1" customWidth="1"/>
    <col min="7176" max="7176" width="6.140625" style="884" customWidth="1"/>
    <col min="7177" max="7177" width="10" style="884" customWidth="1"/>
    <col min="7178" max="7178" width="11.28515625" style="884" bestFit="1" customWidth="1"/>
    <col min="7179" max="7179" width="10.28515625" style="884" bestFit="1" customWidth="1"/>
    <col min="7180" max="7180" width="7.85546875" style="884" bestFit="1" customWidth="1"/>
    <col min="7181" max="7181" width="6.7109375" style="884" bestFit="1" customWidth="1"/>
    <col min="7182" max="7182" width="11.28515625" style="884" bestFit="1" customWidth="1"/>
    <col min="7183" max="7183" width="7.28515625" style="884" bestFit="1" customWidth="1"/>
    <col min="7184" max="7184" width="4.7109375" style="884" customWidth="1"/>
    <col min="7185" max="7186" width="9.140625" style="884"/>
    <col min="7187" max="7188" width="9.28515625" style="884" bestFit="1" customWidth="1"/>
    <col min="7189" max="7425" width="9.140625" style="884"/>
    <col min="7426" max="7426" width="11.28515625" style="884" customWidth="1"/>
    <col min="7427" max="7427" width="12.140625" style="884" bestFit="1" customWidth="1"/>
    <col min="7428" max="7428" width="11.28515625" style="884" customWidth="1"/>
    <col min="7429" max="7429" width="11.28515625" style="884" bestFit="1" customWidth="1"/>
    <col min="7430" max="7430" width="11.28515625" style="884" customWidth="1"/>
    <col min="7431" max="7431" width="7.28515625" style="884" bestFit="1" customWidth="1"/>
    <col min="7432" max="7432" width="6.140625" style="884" customWidth="1"/>
    <col min="7433" max="7433" width="10" style="884" customWidth="1"/>
    <col min="7434" max="7434" width="11.28515625" style="884" bestFit="1" customWidth="1"/>
    <col min="7435" max="7435" width="10.28515625" style="884" bestFit="1" customWidth="1"/>
    <col min="7436" max="7436" width="7.85546875" style="884" bestFit="1" customWidth="1"/>
    <col min="7437" max="7437" width="6.7109375" style="884" bestFit="1" customWidth="1"/>
    <col min="7438" max="7438" width="11.28515625" style="884" bestFit="1" customWidth="1"/>
    <col min="7439" max="7439" width="7.28515625" style="884" bestFit="1" customWidth="1"/>
    <col min="7440" max="7440" width="4.7109375" style="884" customWidth="1"/>
    <col min="7441" max="7442" width="9.140625" style="884"/>
    <col min="7443" max="7444" width="9.28515625" style="884" bestFit="1" customWidth="1"/>
    <col min="7445" max="7681" width="9.140625" style="884"/>
    <col min="7682" max="7682" width="11.28515625" style="884" customWidth="1"/>
    <col min="7683" max="7683" width="12.140625" style="884" bestFit="1" customWidth="1"/>
    <col min="7684" max="7684" width="11.28515625" style="884" customWidth="1"/>
    <col min="7685" max="7685" width="11.28515625" style="884" bestFit="1" customWidth="1"/>
    <col min="7686" max="7686" width="11.28515625" style="884" customWidth="1"/>
    <col min="7687" max="7687" width="7.28515625" style="884" bestFit="1" customWidth="1"/>
    <col min="7688" max="7688" width="6.140625" style="884" customWidth="1"/>
    <col min="7689" max="7689" width="10" style="884" customWidth="1"/>
    <col min="7690" max="7690" width="11.28515625" style="884" bestFit="1" customWidth="1"/>
    <col min="7691" max="7691" width="10.28515625" style="884" bestFit="1" customWidth="1"/>
    <col min="7692" max="7692" width="7.85546875" style="884" bestFit="1" customWidth="1"/>
    <col min="7693" max="7693" width="6.7109375" style="884" bestFit="1" customWidth="1"/>
    <col min="7694" max="7694" width="11.28515625" style="884" bestFit="1" customWidth="1"/>
    <col min="7695" max="7695" width="7.28515625" style="884" bestFit="1" customWidth="1"/>
    <col min="7696" max="7696" width="4.7109375" style="884" customWidth="1"/>
    <col min="7697" max="7698" width="9.140625" style="884"/>
    <col min="7699" max="7700" width="9.28515625" style="884" bestFit="1" customWidth="1"/>
    <col min="7701" max="7937" width="9.140625" style="884"/>
    <col min="7938" max="7938" width="11.28515625" style="884" customWidth="1"/>
    <col min="7939" max="7939" width="12.140625" style="884" bestFit="1" customWidth="1"/>
    <col min="7940" max="7940" width="11.28515625" style="884" customWidth="1"/>
    <col min="7941" max="7941" width="11.28515625" style="884" bestFit="1" customWidth="1"/>
    <col min="7942" max="7942" width="11.28515625" style="884" customWidth="1"/>
    <col min="7943" max="7943" width="7.28515625" style="884" bestFit="1" customWidth="1"/>
    <col min="7944" max="7944" width="6.140625" style="884" customWidth="1"/>
    <col min="7945" max="7945" width="10" style="884" customWidth="1"/>
    <col min="7946" max="7946" width="11.28515625" style="884" bestFit="1" customWidth="1"/>
    <col min="7947" max="7947" width="10.28515625" style="884" bestFit="1" customWidth="1"/>
    <col min="7948" max="7948" width="7.85546875" style="884" bestFit="1" customWidth="1"/>
    <col min="7949" max="7949" width="6.7109375" style="884" bestFit="1" customWidth="1"/>
    <col min="7950" max="7950" width="11.28515625" style="884" bestFit="1" customWidth="1"/>
    <col min="7951" max="7951" width="7.28515625" style="884" bestFit="1" customWidth="1"/>
    <col min="7952" max="7952" width="4.7109375" style="884" customWidth="1"/>
    <col min="7953" max="7954" width="9.140625" style="884"/>
    <col min="7955" max="7956" width="9.28515625" style="884" bestFit="1" customWidth="1"/>
    <col min="7957" max="8193" width="9.140625" style="884"/>
    <col min="8194" max="8194" width="11.28515625" style="884" customWidth="1"/>
    <col min="8195" max="8195" width="12.140625" style="884" bestFit="1" customWidth="1"/>
    <col min="8196" max="8196" width="11.28515625" style="884" customWidth="1"/>
    <col min="8197" max="8197" width="11.28515625" style="884" bestFit="1" customWidth="1"/>
    <col min="8198" max="8198" width="11.28515625" style="884" customWidth="1"/>
    <col min="8199" max="8199" width="7.28515625" style="884" bestFit="1" customWidth="1"/>
    <col min="8200" max="8200" width="6.140625" style="884" customWidth="1"/>
    <col min="8201" max="8201" width="10" style="884" customWidth="1"/>
    <col min="8202" max="8202" width="11.28515625" style="884" bestFit="1" customWidth="1"/>
    <col min="8203" max="8203" width="10.28515625" style="884" bestFit="1" customWidth="1"/>
    <col min="8204" max="8204" width="7.85546875" style="884" bestFit="1" customWidth="1"/>
    <col min="8205" max="8205" width="6.7109375" style="884" bestFit="1" customWidth="1"/>
    <col min="8206" max="8206" width="11.28515625" style="884" bestFit="1" customWidth="1"/>
    <col min="8207" max="8207" width="7.28515625" style="884" bestFit="1" customWidth="1"/>
    <col min="8208" max="8208" width="4.7109375" style="884" customWidth="1"/>
    <col min="8209" max="8210" width="9.140625" style="884"/>
    <col min="8211" max="8212" width="9.28515625" style="884" bestFit="1" customWidth="1"/>
    <col min="8213" max="8449" width="9.140625" style="884"/>
    <col min="8450" max="8450" width="11.28515625" style="884" customWidth="1"/>
    <col min="8451" max="8451" width="12.140625" style="884" bestFit="1" customWidth="1"/>
    <col min="8452" max="8452" width="11.28515625" style="884" customWidth="1"/>
    <col min="8453" max="8453" width="11.28515625" style="884" bestFit="1" customWidth="1"/>
    <col min="8454" max="8454" width="11.28515625" style="884" customWidth="1"/>
    <col min="8455" max="8455" width="7.28515625" style="884" bestFit="1" customWidth="1"/>
    <col min="8456" max="8456" width="6.140625" style="884" customWidth="1"/>
    <col min="8457" max="8457" width="10" style="884" customWidth="1"/>
    <col min="8458" max="8458" width="11.28515625" style="884" bestFit="1" customWidth="1"/>
    <col min="8459" max="8459" width="10.28515625" style="884" bestFit="1" customWidth="1"/>
    <col min="8460" max="8460" width="7.85546875" style="884" bestFit="1" customWidth="1"/>
    <col min="8461" max="8461" width="6.7109375" style="884" bestFit="1" customWidth="1"/>
    <col min="8462" max="8462" width="11.28515625" style="884" bestFit="1" customWidth="1"/>
    <col min="8463" max="8463" width="7.28515625" style="884" bestFit="1" customWidth="1"/>
    <col min="8464" max="8464" width="4.7109375" style="884" customWidth="1"/>
    <col min="8465" max="8466" width="9.140625" style="884"/>
    <col min="8467" max="8468" width="9.28515625" style="884" bestFit="1" customWidth="1"/>
    <col min="8469" max="8705" width="9.140625" style="884"/>
    <col min="8706" max="8706" width="11.28515625" style="884" customWidth="1"/>
    <col min="8707" max="8707" width="12.140625" style="884" bestFit="1" customWidth="1"/>
    <col min="8708" max="8708" width="11.28515625" style="884" customWidth="1"/>
    <col min="8709" max="8709" width="11.28515625" style="884" bestFit="1" customWidth="1"/>
    <col min="8710" max="8710" width="11.28515625" style="884" customWidth="1"/>
    <col min="8711" max="8711" width="7.28515625" style="884" bestFit="1" customWidth="1"/>
    <col min="8712" max="8712" width="6.140625" style="884" customWidth="1"/>
    <col min="8713" max="8713" width="10" style="884" customWidth="1"/>
    <col min="8714" max="8714" width="11.28515625" style="884" bestFit="1" customWidth="1"/>
    <col min="8715" max="8715" width="10.28515625" style="884" bestFit="1" customWidth="1"/>
    <col min="8716" max="8716" width="7.85546875" style="884" bestFit="1" customWidth="1"/>
    <col min="8717" max="8717" width="6.7109375" style="884" bestFit="1" customWidth="1"/>
    <col min="8718" max="8718" width="11.28515625" style="884" bestFit="1" customWidth="1"/>
    <col min="8719" max="8719" width="7.28515625" style="884" bestFit="1" customWidth="1"/>
    <col min="8720" max="8720" width="4.7109375" style="884" customWidth="1"/>
    <col min="8721" max="8722" width="9.140625" style="884"/>
    <col min="8723" max="8724" width="9.28515625" style="884" bestFit="1" customWidth="1"/>
    <col min="8725" max="8961" width="9.140625" style="884"/>
    <col min="8962" max="8962" width="11.28515625" style="884" customWidth="1"/>
    <col min="8963" max="8963" width="12.140625" style="884" bestFit="1" customWidth="1"/>
    <col min="8964" max="8964" width="11.28515625" style="884" customWidth="1"/>
    <col min="8965" max="8965" width="11.28515625" style="884" bestFit="1" customWidth="1"/>
    <col min="8966" max="8966" width="11.28515625" style="884" customWidth="1"/>
    <col min="8967" max="8967" width="7.28515625" style="884" bestFit="1" customWidth="1"/>
    <col min="8968" max="8968" width="6.140625" style="884" customWidth="1"/>
    <col min="8969" max="8969" width="10" style="884" customWidth="1"/>
    <col min="8970" max="8970" width="11.28515625" style="884" bestFit="1" customWidth="1"/>
    <col min="8971" max="8971" width="10.28515625" style="884" bestFit="1" customWidth="1"/>
    <col min="8972" max="8972" width="7.85546875" style="884" bestFit="1" customWidth="1"/>
    <col min="8973" max="8973" width="6.7109375" style="884" bestFit="1" customWidth="1"/>
    <col min="8974" max="8974" width="11.28515625" style="884" bestFit="1" customWidth="1"/>
    <col min="8975" max="8975" width="7.28515625" style="884" bestFit="1" customWidth="1"/>
    <col min="8976" max="8976" width="4.7109375" style="884" customWidth="1"/>
    <col min="8977" max="8978" width="9.140625" style="884"/>
    <col min="8979" max="8980" width="9.28515625" style="884" bestFit="1" customWidth="1"/>
    <col min="8981" max="9217" width="9.140625" style="884"/>
    <col min="9218" max="9218" width="11.28515625" style="884" customWidth="1"/>
    <col min="9219" max="9219" width="12.140625" style="884" bestFit="1" customWidth="1"/>
    <col min="9220" max="9220" width="11.28515625" style="884" customWidth="1"/>
    <col min="9221" max="9221" width="11.28515625" style="884" bestFit="1" customWidth="1"/>
    <col min="9222" max="9222" width="11.28515625" style="884" customWidth="1"/>
    <col min="9223" max="9223" width="7.28515625" style="884" bestFit="1" customWidth="1"/>
    <col min="9224" max="9224" width="6.140625" style="884" customWidth="1"/>
    <col min="9225" max="9225" width="10" style="884" customWidth="1"/>
    <col min="9226" max="9226" width="11.28515625" style="884" bestFit="1" customWidth="1"/>
    <col min="9227" max="9227" width="10.28515625" style="884" bestFit="1" customWidth="1"/>
    <col min="9228" max="9228" width="7.85546875" style="884" bestFit="1" customWidth="1"/>
    <col min="9229" max="9229" width="6.7109375" style="884" bestFit="1" customWidth="1"/>
    <col min="9230" max="9230" width="11.28515625" style="884" bestFit="1" customWidth="1"/>
    <col min="9231" max="9231" width="7.28515625" style="884" bestFit="1" customWidth="1"/>
    <col min="9232" max="9232" width="4.7109375" style="884" customWidth="1"/>
    <col min="9233" max="9234" width="9.140625" style="884"/>
    <col min="9235" max="9236" width="9.28515625" style="884" bestFit="1" customWidth="1"/>
    <col min="9237" max="9473" width="9.140625" style="884"/>
    <col min="9474" max="9474" width="11.28515625" style="884" customWidth="1"/>
    <col min="9475" max="9475" width="12.140625" style="884" bestFit="1" customWidth="1"/>
    <col min="9476" max="9476" width="11.28515625" style="884" customWidth="1"/>
    <col min="9477" max="9477" width="11.28515625" style="884" bestFit="1" customWidth="1"/>
    <col min="9478" max="9478" width="11.28515625" style="884" customWidth="1"/>
    <col min="9479" max="9479" width="7.28515625" style="884" bestFit="1" customWidth="1"/>
    <col min="9480" max="9480" width="6.140625" style="884" customWidth="1"/>
    <col min="9481" max="9481" width="10" style="884" customWidth="1"/>
    <col min="9482" max="9482" width="11.28515625" style="884" bestFit="1" customWidth="1"/>
    <col min="9483" max="9483" width="10.28515625" style="884" bestFit="1" customWidth="1"/>
    <col min="9484" max="9484" width="7.85546875" style="884" bestFit="1" customWidth="1"/>
    <col min="9485" max="9485" width="6.7109375" style="884" bestFit="1" customWidth="1"/>
    <col min="9486" max="9486" width="11.28515625" style="884" bestFit="1" customWidth="1"/>
    <col min="9487" max="9487" width="7.28515625" style="884" bestFit="1" customWidth="1"/>
    <col min="9488" max="9488" width="4.7109375" style="884" customWidth="1"/>
    <col min="9489" max="9490" width="9.140625" style="884"/>
    <col min="9491" max="9492" width="9.28515625" style="884" bestFit="1" customWidth="1"/>
    <col min="9493" max="9729" width="9.140625" style="884"/>
    <col min="9730" max="9730" width="11.28515625" style="884" customWidth="1"/>
    <col min="9731" max="9731" width="12.140625" style="884" bestFit="1" customWidth="1"/>
    <col min="9732" max="9732" width="11.28515625" style="884" customWidth="1"/>
    <col min="9733" max="9733" width="11.28515625" style="884" bestFit="1" customWidth="1"/>
    <col min="9734" max="9734" width="11.28515625" style="884" customWidth="1"/>
    <col min="9735" max="9735" width="7.28515625" style="884" bestFit="1" customWidth="1"/>
    <col min="9736" max="9736" width="6.140625" style="884" customWidth="1"/>
    <col min="9737" max="9737" width="10" style="884" customWidth="1"/>
    <col min="9738" max="9738" width="11.28515625" style="884" bestFit="1" customWidth="1"/>
    <col min="9739" max="9739" width="10.28515625" style="884" bestFit="1" customWidth="1"/>
    <col min="9740" max="9740" width="7.85546875" style="884" bestFit="1" customWidth="1"/>
    <col min="9741" max="9741" width="6.7109375" style="884" bestFit="1" customWidth="1"/>
    <col min="9742" max="9742" width="11.28515625" style="884" bestFit="1" customWidth="1"/>
    <col min="9743" max="9743" width="7.28515625" style="884" bestFit="1" customWidth="1"/>
    <col min="9744" max="9744" width="4.7109375" style="884" customWidth="1"/>
    <col min="9745" max="9746" width="9.140625" style="884"/>
    <col min="9747" max="9748" width="9.28515625" style="884" bestFit="1" customWidth="1"/>
    <col min="9749" max="9985" width="9.140625" style="884"/>
    <col min="9986" max="9986" width="11.28515625" style="884" customWidth="1"/>
    <col min="9987" max="9987" width="12.140625" style="884" bestFit="1" customWidth="1"/>
    <col min="9988" max="9988" width="11.28515625" style="884" customWidth="1"/>
    <col min="9989" max="9989" width="11.28515625" style="884" bestFit="1" customWidth="1"/>
    <col min="9990" max="9990" width="11.28515625" style="884" customWidth="1"/>
    <col min="9991" max="9991" width="7.28515625" style="884" bestFit="1" customWidth="1"/>
    <col min="9992" max="9992" width="6.140625" style="884" customWidth="1"/>
    <col min="9993" max="9993" width="10" style="884" customWidth="1"/>
    <col min="9994" max="9994" width="11.28515625" style="884" bestFit="1" customWidth="1"/>
    <col min="9995" max="9995" width="10.28515625" style="884" bestFit="1" customWidth="1"/>
    <col min="9996" max="9996" width="7.85546875" style="884" bestFit="1" customWidth="1"/>
    <col min="9997" max="9997" width="6.7109375" style="884" bestFit="1" customWidth="1"/>
    <col min="9998" max="9998" width="11.28515625" style="884" bestFit="1" customWidth="1"/>
    <col min="9999" max="9999" width="7.28515625" style="884" bestFit="1" customWidth="1"/>
    <col min="10000" max="10000" width="4.7109375" style="884" customWidth="1"/>
    <col min="10001" max="10002" width="9.140625" style="884"/>
    <col min="10003" max="10004" width="9.28515625" style="884" bestFit="1" customWidth="1"/>
    <col min="10005" max="10241" width="9.140625" style="884"/>
    <col min="10242" max="10242" width="11.28515625" style="884" customWidth="1"/>
    <col min="10243" max="10243" width="12.140625" style="884" bestFit="1" customWidth="1"/>
    <col min="10244" max="10244" width="11.28515625" style="884" customWidth="1"/>
    <col min="10245" max="10245" width="11.28515625" style="884" bestFit="1" customWidth="1"/>
    <col min="10246" max="10246" width="11.28515625" style="884" customWidth="1"/>
    <col min="10247" max="10247" width="7.28515625" style="884" bestFit="1" customWidth="1"/>
    <col min="10248" max="10248" width="6.140625" style="884" customWidth="1"/>
    <col min="10249" max="10249" width="10" style="884" customWidth="1"/>
    <col min="10250" max="10250" width="11.28515625" style="884" bestFit="1" customWidth="1"/>
    <col min="10251" max="10251" width="10.28515625" style="884" bestFit="1" customWidth="1"/>
    <col min="10252" max="10252" width="7.85546875" style="884" bestFit="1" customWidth="1"/>
    <col min="10253" max="10253" width="6.7109375" style="884" bestFit="1" customWidth="1"/>
    <col min="10254" max="10254" width="11.28515625" style="884" bestFit="1" customWidth="1"/>
    <col min="10255" max="10255" width="7.28515625" style="884" bestFit="1" customWidth="1"/>
    <col min="10256" max="10256" width="4.7109375" style="884" customWidth="1"/>
    <col min="10257" max="10258" width="9.140625" style="884"/>
    <col min="10259" max="10260" width="9.28515625" style="884" bestFit="1" customWidth="1"/>
    <col min="10261" max="10497" width="9.140625" style="884"/>
    <col min="10498" max="10498" width="11.28515625" style="884" customWidth="1"/>
    <col min="10499" max="10499" width="12.140625" style="884" bestFit="1" customWidth="1"/>
    <col min="10500" max="10500" width="11.28515625" style="884" customWidth="1"/>
    <col min="10501" max="10501" width="11.28515625" style="884" bestFit="1" customWidth="1"/>
    <col min="10502" max="10502" width="11.28515625" style="884" customWidth="1"/>
    <col min="10503" max="10503" width="7.28515625" style="884" bestFit="1" customWidth="1"/>
    <col min="10504" max="10504" width="6.140625" style="884" customWidth="1"/>
    <col min="10505" max="10505" width="10" style="884" customWidth="1"/>
    <col min="10506" max="10506" width="11.28515625" style="884" bestFit="1" customWidth="1"/>
    <col min="10507" max="10507" width="10.28515625" style="884" bestFit="1" customWidth="1"/>
    <col min="10508" max="10508" width="7.85546875" style="884" bestFit="1" customWidth="1"/>
    <col min="10509" max="10509" width="6.7109375" style="884" bestFit="1" customWidth="1"/>
    <col min="10510" max="10510" width="11.28515625" style="884" bestFit="1" customWidth="1"/>
    <col min="10511" max="10511" width="7.28515625" style="884" bestFit="1" customWidth="1"/>
    <col min="10512" max="10512" width="4.7109375" style="884" customWidth="1"/>
    <col min="10513" max="10514" width="9.140625" style="884"/>
    <col min="10515" max="10516" width="9.28515625" style="884" bestFit="1" customWidth="1"/>
    <col min="10517" max="10753" width="9.140625" style="884"/>
    <col min="10754" max="10754" width="11.28515625" style="884" customWidth="1"/>
    <col min="10755" max="10755" width="12.140625" style="884" bestFit="1" customWidth="1"/>
    <col min="10756" max="10756" width="11.28515625" style="884" customWidth="1"/>
    <col min="10757" max="10757" width="11.28515625" style="884" bestFit="1" customWidth="1"/>
    <col min="10758" max="10758" width="11.28515625" style="884" customWidth="1"/>
    <col min="10759" max="10759" width="7.28515625" style="884" bestFit="1" customWidth="1"/>
    <col min="10760" max="10760" width="6.140625" style="884" customWidth="1"/>
    <col min="10761" max="10761" width="10" style="884" customWidth="1"/>
    <col min="10762" max="10762" width="11.28515625" style="884" bestFit="1" customWidth="1"/>
    <col min="10763" max="10763" width="10.28515625" style="884" bestFit="1" customWidth="1"/>
    <col min="10764" max="10764" width="7.85546875" style="884" bestFit="1" customWidth="1"/>
    <col min="10765" max="10765" width="6.7109375" style="884" bestFit="1" customWidth="1"/>
    <col min="10766" max="10766" width="11.28515625" style="884" bestFit="1" customWidth="1"/>
    <col min="10767" max="10767" width="7.28515625" style="884" bestFit="1" customWidth="1"/>
    <col min="10768" max="10768" width="4.7109375" style="884" customWidth="1"/>
    <col min="10769" max="10770" width="9.140625" style="884"/>
    <col min="10771" max="10772" width="9.28515625" style="884" bestFit="1" customWidth="1"/>
    <col min="10773" max="11009" width="9.140625" style="884"/>
    <col min="11010" max="11010" width="11.28515625" style="884" customWidth="1"/>
    <col min="11011" max="11011" width="12.140625" style="884" bestFit="1" customWidth="1"/>
    <col min="11012" max="11012" width="11.28515625" style="884" customWidth="1"/>
    <col min="11013" max="11013" width="11.28515625" style="884" bestFit="1" customWidth="1"/>
    <col min="11014" max="11014" width="11.28515625" style="884" customWidth="1"/>
    <col min="11015" max="11015" width="7.28515625" style="884" bestFit="1" customWidth="1"/>
    <col min="11016" max="11016" width="6.140625" style="884" customWidth="1"/>
    <col min="11017" max="11017" width="10" style="884" customWidth="1"/>
    <col min="11018" max="11018" width="11.28515625" style="884" bestFit="1" customWidth="1"/>
    <col min="11019" max="11019" width="10.28515625" style="884" bestFit="1" customWidth="1"/>
    <col min="11020" max="11020" width="7.85546875" style="884" bestFit="1" customWidth="1"/>
    <col min="11021" max="11021" width="6.7109375" style="884" bestFit="1" customWidth="1"/>
    <col min="11022" max="11022" width="11.28515625" style="884" bestFit="1" customWidth="1"/>
    <col min="11023" max="11023" width="7.28515625" style="884" bestFit="1" customWidth="1"/>
    <col min="11024" max="11024" width="4.7109375" style="884" customWidth="1"/>
    <col min="11025" max="11026" width="9.140625" style="884"/>
    <col min="11027" max="11028" width="9.28515625" style="884" bestFit="1" customWidth="1"/>
    <col min="11029" max="11265" width="9.140625" style="884"/>
    <col min="11266" max="11266" width="11.28515625" style="884" customWidth="1"/>
    <col min="11267" max="11267" width="12.140625" style="884" bestFit="1" customWidth="1"/>
    <col min="11268" max="11268" width="11.28515625" style="884" customWidth="1"/>
    <col min="11269" max="11269" width="11.28515625" style="884" bestFit="1" customWidth="1"/>
    <col min="11270" max="11270" width="11.28515625" style="884" customWidth="1"/>
    <col min="11271" max="11271" width="7.28515625" style="884" bestFit="1" customWidth="1"/>
    <col min="11272" max="11272" width="6.140625" style="884" customWidth="1"/>
    <col min="11273" max="11273" width="10" style="884" customWidth="1"/>
    <col min="11274" max="11274" width="11.28515625" style="884" bestFit="1" customWidth="1"/>
    <col min="11275" max="11275" width="10.28515625" style="884" bestFit="1" customWidth="1"/>
    <col min="11276" max="11276" width="7.85546875" style="884" bestFit="1" customWidth="1"/>
    <col min="11277" max="11277" width="6.7109375" style="884" bestFit="1" customWidth="1"/>
    <col min="11278" max="11278" width="11.28515625" style="884" bestFit="1" customWidth="1"/>
    <col min="11279" max="11279" width="7.28515625" style="884" bestFit="1" customWidth="1"/>
    <col min="11280" max="11280" width="4.7109375" style="884" customWidth="1"/>
    <col min="11281" max="11282" width="9.140625" style="884"/>
    <col min="11283" max="11284" width="9.28515625" style="884" bestFit="1" customWidth="1"/>
    <col min="11285" max="11521" width="9.140625" style="884"/>
    <col min="11522" max="11522" width="11.28515625" style="884" customWidth="1"/>
    <col min="11523" max="11523" width="12.140625" style="884" bestFit="1" customWidth="1"/>
    <col min="11524" max="11524" width="11.28515625" style="884" customWidth="1"/>
    <col min="11525" max="11525" width="11.28515625" style="884" bestFit="1" customWidth="1"/>
    <col min="11526" max="11526" width="11.28515625" style="884" customWidth="1"/>
    <col min="11527" max="11527" width="7.28515625" style="884" bestFit="1" customWidth="1"/>
    <col min="11528" max="11528" width="6.140625" style="884" customWidth="1"/>
    <col min="11529" max="11529" width="10" style="884" customWidth="1"/>
    <col min="11530" max="11530" width="11.28515625" style="884" bestFit="1" customWidth="1"/>
    <col min="11531" max="11531" width="10.28515625" style="884" bestFit="1" customWidth="1"/>
    <col min="11532" max="11532" width="7.85546875" style="884" bestFit="1" customWidth="1"/>
    <col min="11533" max="11533" width="6.7109375" style="884" bestFit="1" customWidth="1"/>
    <col min="11534" max="11534" width="11.28515625" style="884" bestFit="1" customWidth="1"/>
    <col min="11535" max="11535" width="7.28515625" style="884" bestFit="1" customWidth="1"/>
    <col min="11536" max="11536" width="4.7109375" style="884" customWidth="1"/>
    <col min="11537" max="11538" width="9.140625" style="884"/>
    <col min="11539" max="11540" width="9.28515625" style="884" bestFit="1" customWidth="1"/>
    <col min="11541" max="11777" width="9.140625" style="884"/>
    <col min="11778" max="11778" width="11.28515625" style="884" customWidth="1"/>
    <col min="11779" max="11779" width="12.140625" style="884" bestFit="1" customWidth="1"/>
    <col min="11780" max="11780" width="11.28515625" style="884" customWidth="1"/>
    <col min="11781" max="11781" width="11.28515625" style="884" bestFit="1" customWidth="1"/>
    <col min="11782" max="11782" width="11.28515625" style="884" customWidth="1"/>
    <col min="11783" max="11783" width="7.28515625" style="884" bestFit="1" customWidth="1"/>
    <col min="11784" max="11784" width="6.140625" style="884" customWidth="1"/>
    <col min="11785" max="11785" width="10" style="884" customWidth="1"/>
    <col min="11786" max="11786" width="11.28515625" style="884" bestFit="1" customWidth="1"/>
    <col min="11787" max="11787" width="10.28515625" style="884" bestFit="1" customWidth="1"/>
    <col min="11788" max="11788" width="7.85546875" style="884" bestFit="1" customWidth="1"/>
    <col min="11789" max="11789" width="6.7109375" style="884" bestFit="1" customWidth="1"/>
    <col min="11790" max="11790" width="11.28515625" style="884" bestFit="1" customWidth="1"/>
    <col min="11791" max="11791" width="7.28515625" style="884" bestFit="1" customWidth="1"/>
    <col min="11792" max="11792" width="4.7109375" style="884" customWidth="1"/>
    <col min="11793" max="11794" width="9.140625" style="884"/>
    <col min="11795" max="11796" width="9.28515625" style="884" bestFit="1" customWidth="1"/>
    <col min="11797" max="12033" width="9.140625" style="884"/>
    <col min="12034" max="12034" width="11.28515625" style="884" customWidth="1"/>
    <col min="12035" max="12035" width="12.140625" style="884" bestFit="1" customWidth="1"/>
    <col min="12036" max="12036" width="11.28515625" style="884" customWidth="1"/>
    <col min="12037" max="12037" width="11.28515625" style="884" bestFit="1" customWidth="1"/>
    <col min="12038" max="12038" width="11.28515625" style="884" customWidth="1"/>
    <col min="12039" max="12039" width="7.28515625" style="884" bestFit="1" customWidth="1"/>
    <col min="12040" max="12040" width="6.140625" style="884" customWidth="1"/>
    <col min="12041" max="12041" width="10" style="884" customWidth="1"/>
    <col min="12042" max="12042" width="11.28515625" style="884" bestFit="1" customWidth="1"/>
    <col min="12043" max="12043" width="10.28515625" style="884" bestFit="1" customWidth="1"/>
    <col min="12044" max="12044" width="7.85546875" style="884" bestFit="1" customWidth="1"/>
    <col min="12045" max="12045" width="6.7109375" style="884" bestFit="1" customWidth="1"/>
    <col min="12046" max="12046" width="11.28515625" style="884" bestFit="1" customWidth="1"/>
    <col min="12047" max="12047" width="7.28515625" style="884" bestFit="1" customWidth="1"/>
    <col min="12048" max="12048" width="4.7109375" style="884" customWidth="1"/>
    <col min="12049" max="12050" width="9.140625" style="884"/>
    <col min="12051" max="12052" width="9.28515625" style="884" bestFit="1" customWidth="1"/>
    <col min="12053" max="12289" width="9.140625" style="884"/>
    <col min="12290" max="12290" width="11.28515625" style="884" customWidth="1"/>
    <col min="12291" max="12291" width="12.140625" style="884" bestFit="1" customWidth="1"/>
    <col min="12292" max="12292" width="11.28515625" style="884" customWidth="1"/>
    <col min="12293" max="12293" width="11.28515625" style="884" bestFit="1" customWidth="1"/>
    <col min="12294" max="12294" width="11.28515625" style="884" customWidth="1"/>
    <col min="12295" max="12295" width="7.28515625" style="884" bestFit="1" customWidth="1"/>
    <col min="12296" max="12296" width="6.140625" style="884" customWidth="1"/>
    <col min="12297" max="12297" width="10" style="884" customWidth="1"/>
    <col min="12298" max="12298" width="11.28515625" style="884" bestFit="1" customWidth="1"/>
    <col min="12299" max="12299" width="10.28515625" style="884" bestFit="1" customWidth="1"/>
    <col min="12300" max="12300" width="7.85546875" style="884" bestFit="1" customWidth="1"/>
    <col min="12301" max="12301" width="6.7109375" style="884" bestFit="1" customWidth="1"/>
    <col min="12302" max="12302" width="11.28515625" style="884" bestFit="1" customWidth="1"/>
    <col min="12303" max="12303" width="7.28515625" style="884" bestFit="1" customWidth="1"/>
    <col min="12304" max="12304" width="4.7109375" style="884" customWidth="1"/>
    <col min="12305" max="12306" width="9.140625" style="884"/>
    <col min="12307" max="12308" width="9.28515625" style="884" bestFit="1" customWidth="1"/>
    <col min="12309" max="12545" width="9.140625" style="884"/>
    <col min="12546" max="12546" width="11.28515625" style="884" customWidth="1"/>
    <col min="12547" max="12547" width="12.140625" style="884" bestFit="1" customWidth="1"/>
    <col min="12548" max="12548" width="11.28515625" style="884" customWidth="1"/>
    <col min="12549" max="12549" width="11.28515625" style="884" bestFit="1" customWidth="1"/>
    <col min="12550" max="12550" width="11.28515625" style="884" customWidth="1"/>
    <col min="12551" max="12551" width="7.28515625" style="884" bestFit="1" customWidth="1"/>
    <col min="12552" max="12552" width="6.140625" style="884" customWidth="1"/>
    <col min="12553" max="12553" width="10" style="884" customWidth="1"/>
    <col min="12554" max="12554" width="11.28515625" style="884" bestFit="1" customWidth="1"/>
    <col min="12555" max="12555" width="10.28515625" style="884" bestFit="1" customWidth="1"/>
    <col min="12556" max="12556" width="7.85546875" style="884" bestFit="1" customWidth="1"/>
    <col min="12557" max="12557" width="6.7109375" style="884" bestFit="1" customWidth="1"/>
    <col min="12558" max="12558" width="11.28515625" style="884" bestFit="1" customWidth="1"/>
    <col min="12559" max="12559" width="7.28515625" style="884" bestFit="1" customWidth="1"/>
    <col min="12560" max="12560" width="4.7109375" style="884" customWidth="1"/>
    <col min="12561" max="12562" width="9.140625" style="884"/>
    <col min="12563" max="12564" width="9.28515625" style="884" bestFit="1" customWidth="1"/>
    <col min="12565" max="12801" width="9.140625" style="884"/>
    <col min="12802" max="12802" width="11.28515625" style="884" customWidth="1"/>
    <col min="12803" max="12803" width="12.140625" style="884" bestFit="1" customWidth="1"/>
    <col min="12804" max="12804" width="11.28515625" style="884" customWidth="1"/>
    <col min="12805" max="12805" width="11.28515625" style="884" bestFit="1" customWidth="1"/>
    <col min="12806" max="12806" width="11.28515625" style="884" customWidth="1"/>
    <col min="12807" max="12807" width="7.28515625" style="884" bestFit="1" customWidth="1"/>
    <col min="12808" max="12808" width="6.140625" style="884" customWidth="1"/>
    <col min="12809" max="12809" width="10" style="884" customWidth="1"/>
    <col min="12810" max="12810" width="11.28515625" style="884" bestFit="1" customWidth="1"/>
    <col min="12811" max="12811" width="10.28515625" style="884" bestFit="1" customWidth="1"/>
    <col min="12812" max="12812" width="7.85546875" style="884" bestFit="1" customWidth="1"/>
    <col min="12813" max="12813" width="6.7109375" style="884" bestFit="1" customWidth="1"/>
    <col min="12814" max="12814" width="11.28515625" style="884" bestFit="1" customWidth="1"/>
    <col min="12815" max="12815" width="7.28515625" style="884" bestFit="1" customWidth="1"/>
    <col min="12816" max="12816" width="4.7109375" style="884" customWidth="1"/>
    <col min="12817" max="12818" width="9.140625" style="884"/>
    <col min="12819" max="12820" width="9.28515625" style="884" bestFit="1" customWidth="1"/>
    <col min="12821" max="13057" width="9.140625" style="884"/>
    <col min="13058" max="13058" width="11.28515625" style="884" customWidth="1"/>
    <col min="13059" max="13059" width="12.140625" style="884" bestFit="1" customWidth="1"/>
    <col min="13060" max="13060" width="11.28515625" style="884" customWidth="1"/>
    <col min="13061" max="13061" width="11.28515625" style="884" bestFit="1" customWidth="1"/>
    <col min="13062" max="13062" width="11.28515625" style="884" customWidth="1"/>
    <col min="13063" max="13063" width="7.28515625" style="884" bestFit="1" customWidth="1"/>
    <col min="13064" max="13064" width="6.140625" style="884" customWidth="1"/>
    <col min="13065" max="13065" width="10" style="884" customWidth="1"/>
    <col min="13066" max="13066" width="11.28515625" style="884" bestFit="1" customWidth="1"/>
    <col min="13067" max="13067" width="10.28515625" style="884" bestFit="1" customWidth="1"/>
    <col min="13068" max="13068" width="7.85546875" style="884" bestFit="1" customWidth="1"/>
    <col min="13069" max="13069" width="6.7109375" style="884" bestFit="1" customWidth="1"/>
    <col min="13070" max="13070" width="11.28515625" style="884" bestFit="1" customWidth="1"/>
    <col min="13071" max="13071" width="7.28515625" style="884" bestFit="1" customWidth="1"/>
    <col min="13072" max="13072" width="4.7109375" style="884" customWidth="1"/>
    <col min="13073" max="13074" width="9.140625" style="884"/>
    <col min="13075" max="13076" width="9.28515625" style="884" bestFit="1" customWidth="1"/>
    <col min="13077" max="13313" width="9.140625" style="884"/>
    <col min="13314" max="13314" width="11.28515625" style="884" customWidth="1"/>
    <col min="13315" max="13315" width="12.140625" style="884" bestFit="1" customWidth="1"/>
    <col min="13316" max="13316" width="11.28515625" style="884" customWidth="1"/>
    <col min="13317" max="13317" width="11.28515625" style="884" bestFit="1" customWidth="1"/>
    <col min="13318" max="13318" width="11.28515625" style="884" customWidth="1"/>
    <col min="13319" max="13319" width="7.28515625" style="884" bestFit="1" customWidth="1"/>
    <col min="13320" max="13320" width="6.140625" style="884" customWidth="1"/>
    <col min="13321" max="13321" width="10" style="884" customWidth="1"/>
    <col min="13322" max="13322" width="11.28515625" style="884" bestFit="1" customWidth="1"/>
    <col min="13323" max="13323" width="10.28515625" style="884" bestFit="1" customWidth="1"/>
    <col min="13324" max="13324" width="7.85546875" style="884" bestFit="1" customWidth="1"/>
    <col min="13325" max="13325" width="6.7109375" style="884" bestFit="1" customWidth="1"/>
    <col min="13326" max="13326" width="11.28515625" style="884" bestFit="1" customWidth="1"/>
    <col min="13327" max="13327" width="7.28515625" style="884" bestFit="1" customWidth="1"/>
    <col min="13328" max="13328" width="4.7109375" style="884" customWidth="1"/>
    <col min="13329" max="13330" width="9.140625" style="884"/>
    <col min="13331" max="13332" width="9.28515625" style="884" bestFit="1" customWidth="1"/>
    <col min="13333" max="13569" width="9.140625" style="884"/>
    <col min="13570" max="13570" width="11.28515625" style="884" customWidth="1"/>
    <col min="13571" max="13571" width="12.140625" style="884" bestFit="1" customWidth="1"/>
    <col min="13572" max="13572" width="11.28515625" style="884" customWidth="1"/>
    <col min="13573" max="13573" width="11.28515625" style="884" bestFit="1" customWidth="1"/>
    <col min="13574" max="13574" width="11.28515625" style="884" customWidth="1"/>
    <col min="13575" max="13575" width="7.28515625" style="884" bestFit="1" customWidth="1"/>
    <col min="13576" max="13576" width="6.140625" style="884" customWidth="1"/>
    <col min="13577" max="13577" width="10" style="884" customWidth="1"/>
    <col min="13578" max="13578" width="11.28515625" style="884" bestFit="1" customWidth="1"/>
    <col min="13579" max="13579" width="10.28515625" style="884" bestFit="1" customWidth="1"/>
    <col min="13580" max="13580" width="7.85546875" style="884" bestFit="1" customWidth="1"/>
    <col min="13581" max="13581" width="6.7109375" style="884" bestFit="1" customWidth="1"/>
    <col min="13582" max="13582" width="11.28515625" style="884" bestFit="1" customWidth="1"/>
    <col min="13583" max="13583" width="7.28515625" style="884" bestFit="1" customWidth="1"/>
    <col min="13584" max="13584" width="4.7109375" style="884" customWidth="1"/>
    <col min="13585" max="13586" width="9.140625" style="884"/>
    <col min="13587" max="13588" width="9.28515625" style="884" bestFit="1" customWidth="1"/>
    <col min="13589" max="13825" width="9.140625" style="884"/>
    <col min="13826" max="13826" width="11.28515625" style="884" customWidth="1"/>
    <col min="13827" max="13827" width="12.140625" style="884" bestFit="1" customWidth="1"/>
    <col min="13828" max="13828" width="11.28515625" style="884" customWidth="1"/>
    <col min="13829" max="13829" width="11.28515625" style="884" bestFit="1" customWidth="1"/>
    <col min="13830" max="13830" width="11.28515625" style="884" customWidth="1"/>
    <col min="13831" max="13831" width="7.28515625" style="884" bestFit="1" customWidth="1"/>
    <col min="13832" max="13832" width="6.140625" style="884" customWidth="1"/>
    <col min="13833" max="13833" width="10" style="884" customWidth="1"/>
    <col min="13834" max="13834" width="11.28515625" style="884" bestFit="1" customWidth="1"/>
    <col min="13835" max="13835" width="10.28515625" style="884" bestFit="1" customWidth="1"/>
    <col min="13836" max="13836" width="7.85546875" style="884" bestFit="1" customWidth="1"/>
    <col min="13837" max="13837" width="6.7109375" style="884" bestFit="1" customWidth="1"/>
    <col min="13838" max="13838" width="11.28515625" style="884" bestFit="1" customWidth="1"/>
    <col min="13839" max="13839" width="7.28515625" style="884" bestFit="1" customWidth="1"/>
    <col min="13840" max="13840" width="4.7109375" style="884" customWidth="1"/>
    <col min="13841" max="13842" width="9.140625" style="884"/>
    <col min="13843" max="13844" width="9.28515625" style="884" bestFit="1" customWidth="1"/>
    <col min="13845" max="14081" width="9.140625" style="884"/>
    <col min="14082" max="14082" width="11.28515625" style="884" customWidth="1"/>
    <col min="14083" max="14083" width="12.140625" style="884" bestFit="1" customWidth="1"/>
    <col min="14084" max="14084" width="11.28515625" style="884" customWidth="1"/>
    <col min="14085" max="14085" width="11.28515625" style="884" bestFit="1" customWidth="1"/>
    <col min="14086" max="14086" width="11.28515625" style="884" customWidth="1"/>
    <col min="14087" max="14087" width="7.28515625" style="884" bestFit="1" customWidth="1"/>
    <col min="14088" max="14088" width="6.140625" style="884" customWidth="1"/>
    <col min="14089" max="14089" width="10" style="884" customWidth="1"/>
    <col min="14090" max="14090" width="11.28515625" style="884" bestFit="1" customWidth="1"/>
    <col min="14091" max="14091" width="10.28515625" style="884" bestFit="1" customWidth="1"/>
    <col min="14092" max="14092" width="7.85546875" style="884" bestFit="1" customWidth="1"/>
    <col min="14093" max="14093" width="6.7109375" style="884" bestFit="1" customWidth="1"/>
    <col min="14094" max="14094" width="11.28515625" style="884" bestFit="1" customWidth="1"/>
    <col min="14095" max="14095" width="7.28515625" style="884" bestFit="1" customWidth="1"/>
    <col min="14096" max="14096" width="4.7109375" style="884" customWidth="1"/>
    <col min="14097" max="14098" width="9.140625" style="884"/>
    <col min="14099" max="14100" width="9.28515625" style="884" bestFit="1" customWidth="1"/>
    <col min="14101" max="14337" width="9.140625" style="884"/>
    <col min="14338" max="14338" width="11.28515625" style="884" customWidth="1"/>
    <col min="14339" max="14339" width="12.140625" style="884" bestFit="1" customWidth="1"/>
    <col min="14340" max="14340" width="11.28515625" style="884" customWidth="1"/>
    <col min="14341" max="14341" width="11.28515625" style="884" bestFit="1" customWidth="1"/>
    <col min="14342" max="14342" width="11.28515625" style="884" customWidth="1"/>
    <col min="14343" max="14343" width="7.28515625" style="884" bestFit="1" customWidth="1"/>
    <col min="14344" max="14344" width="6.140625" style="884" customWidth="1"/>
    <col min="14345" max="14345" width="10" style="884" customWidth="1"/>
    <col min="14346" max="14346" width="11.28515625" style="884" bestFit="1" customWidth="1"/>
    <col min="14347" max="14347" width="10.28515625" style="884" bestFit="1" customWidth="1"/>
    <col min="14348" max="14348" width="7.85546875" style="884" bestFit="1" customWidth="1"/>
    <col min="14349" max="14349" width="6.7109375" style="884" bestFit="1" customWidth="1"/>
    <col min="14350" max="14350" width="11.28515625" style="884" bestFit="1" customWidth="1"/>
    <col min="14351" max="14351" width="7.28515625" style="884" bestFit="1" customWidth="1"/>
    <col min="14352" max="14352" width="4.7109375" style="884" customWidth="1"/>
    <col min="14353" max="14354" width="9.140625" style="884"/>
    <col min="14355" max="14356" width="9.28515625" style="884" bestFit="1" customWidth="1"/>
    <col min="14357" max="14593" width="9.140625" style="884"/>
    <col min="14594" max="14594" width="11.28515625" style="884" customWidth="1"/>
    <col min="14595" max="14595" width="12.140625" style="884" bestFit="1" customWidth="1"/>
    <col min="14596" max="14596" width="11.28515625" style="884" customWidth="1"/>
    <col min="14597" max="14597" width="11.28515625" style="884" bestFit="1" customWidth="1"/>
    <col min="14598" max="14598" width="11.28515625" style="884" customWidth="1"/>
    <col min="14599" max="14599" width="7.28515625" style="884" bestFit="1" customWidth="1"/>
    <col min="14600" max="14600" width="6.140625" style="884" customWidth="1"/>
    <col min="14601" max="14601" width="10" style="884" customWidth="1"/>
    <col min="14602" max="14602" width="11.28515625" style="884" bestFit="1" customWidth="1"/>
    <col min="14603" max="14603" width="10.28515625" style="884" bestFit="1" customWidth="1"/>
    <col min="14604" max="14604" width="7.85546875" style="884" bestFit="1" customWidth="1"/>
    <col min="14605" max="14605" width="6.7109375" style="884" bestFit="1" customWidth="1"/>
    <col min="14606" max="14606" width="11.28515625" style="884" bestFit="1" customWidth="1"/>
    <col min="14607" max="14607" width="7.28515625" style="884" bestFit="1" customWidth="1"/>
    <col min="14608" max="14608" width="4.7109375" style="884" customWidth="1"/>
    <col min="14609" max="14610" width="9.140625" style="884"/>
    <col min="14611" max="14612" width="9.28515625" style="884" bestFit="1" customWidth="1"/>
    <col min="14613" max="14849" width="9.140625" style="884"/>
    <col min="14850" max="14850" width="11.28515625" style="884" customWidth="1"/>
    <col min="14851" max="14851" width="12.140625" style="884" bestFit="1" customWidth="1"/>
    <col min="14852" max="14852" width="11.28515625" style="884" customWidth="1"/>
    <col min="14853" max="14853" width="11.28515625" style="884" bestFit="1" customWidth="1"/>
    <col min="14854" max="14854" width="11.28515625" style="884" customWidth="1"/>
    <col min="14855" max="14855" width="7.28515625" style="884" bestFit="1" customWidth="1"/>
    <col min="14856" max="14856" width="6.140625" style="884" customWidth="1"/>
    <col min="14857" max="14857" width="10" style="884" customWidth="1"/>
    <col min="14858" max="14858" width="11.28515625" style="884" bestFit="1" customWidth="1"/>
    <col min="14859" max="14859" width="10.28515625" style="884" bestFit="1" customWidth="1"/>
    <col min="14860" max="14860" width="7.85546875" style="884" bestFit="1" customWidth="1"/>
    <col min="14861" max="14861" width="6.7109375" style="884" bestFit="1" customWidth="1"/>
    <col min="14862" max="14862" width="11.28515625" style="884" bestFit="1" customWidth="1"/>
    <col min="14863" max="14863" width="7.28515625" style="884" bestFit="1" customWidth="1"/>
    <col min="14864" max="14864" width="4.7109375" style="884" customWidth="1"/>
    <col min="14865" max="14866" width="9.140625" style="884"/>
    <col min="14867" max="14868" width="9.28515625" style="884" bestFit="1" customWidth="1"/>
    <col min="14869" max="15105" width="9.140625" style="884"/>
    <col min="15106" max="15106" width="11.28515625" style="884" customWidth="1"/>
    <col min="15107" max="15107" width="12.140625" style="884" bestFit="1" customWidth="1"/>
    <col min="15108" max="15108" width="11.28515625" style="884" customWidth="1"/>
    <col min="15109" max="15109" width="11.28515625" style="884" bestFit="1" customWidth="1"/>
    <col min="15110" max="15110" width="11.28515625" style="884" customWidth="1"/>
    <col min="15111" max="15111" width="7.28515625" style="884" bestFit="1" customWidth="1"/>
    <col min="15112" max="15112" width="6.140625" style="884" customWidth="1"/>
    <col min="15113" max="15113" width="10" style="884" customWidth="1"/>
    <col min="15114" max="15114" width="11.28515625" style="884" bestFit="1" customWidth="1"/>
    <col min="15115" max="15115" width="10.28515625" style="884" bestFit="1" customWidth="1"/>
    <col min="15116" max="15116" width="7.85546875" style="884" bestFit="1" customWidth="1"/>
    <col min="15117" max="15117" width="6.7109375" style="884" bestFit="1" customWidth="1"/>
    <col min="15118" max="15118" width="11.28515625" style="884" bestFit="1" customWidth="1"/>
    <col min="15119" max="15119" width="7.28515625" style="884" bestFit="1" customWidth="1"/>
    <col min="15120" max="15120" width="4.7109375" style="884" customWidth="1"/>
    <col min="15121" max="15122" width="9.140625" style="884"/>
    <col min="15123" max="15124" width="9.28515625" style="884" bestFit="1" customWidth="1"/>
    <col min="15125" max="15361" width="9.140625" style="884"/>
    <col min="15362" max="15362" width="11.28515625" style="884" customWidth="1"/>
    <col min="15363" max="15363" width="12.140625" style="884" bestFit="1" customWidth="1"/>
    <col min="15364" max="15364" width="11.28515625" style="884" customWidth="1"/>
    <col min="15365" max="15365" width="11.28515625" style="884" bestFit="1" customWidth="1"/>
    <col min="15366" max="15366" width="11.28515625" style="884" customWidth="1"/>
    <col min="15367" max="15367" width="7.28515625" style="884" bestFit="1" customWidth="1"/>
    <col min="15368" max="15368" width="6.140625" style="884" customWidth="1"/>
    <col min="15369" max="15369" width="10" style="884" customWidth="1"/>
    <col min="15370" max="15370" width="11.28515625" style="884" bestFit="1" customWidth="1"/>
    <col min="15371" max="15371" width="10.28515625" style="884" bestFit="1" customWidth="1"/>
    <col min="15372" max="15372" width="7.85546875" style="884" bestFit="1" customWidth="1"/>
    <col min="15373" max="15373" width="6.7109375" style="884" bestFit="1" customWidth="1"/>
    <col min="15374" max="15374" width="11.28515625" style="884" bestFit="1" customWidth="1"/>
    <col min="15375" max="15375" width="7.28515625" style="884" bestFit="1" customWidth="1"/>
    <col min="15376" max="15376" width="4.7109375" style="884" customWidth="1"/>
    <col min="15377" max="15378" width="9.140625" style="884"/>
    <col min="15379" max="15380" width="9.28515625" style="884" bestFit="1" customWidth="1"/>
    <col min="15381" max="15617" width="9.140625" style="884"/>
    <col min="15618" max="15618" width="11.28515625" style="884" customWidth="1"/>
    <col min="15619" max="15619" width="12.140625" style="884" bestFit="1" customWidth="1"/>
    <col min="15620" max="15620" width="11.28515625" style="884" customWidth="1"/>
    <col min="15621" max="15621" width="11.28515625" style="884" bestFit="1" customWidth="1"/>
    <col min="15622" max="15622" width="11.28515625" style="884" customWidth="1"/>
    <col min="15623" max="15623" width="7.28515625" style="884" bestFit="1" customWidth="1"/>
    <col min="15624" max="15624" width="6.140625" style="884" customWidth="1"/>
    <col min="15625" max="15625" width="10" style="884" customWidth="1"/>
    <col min="15626" max="15626" width="11.28515625" style="884" bestFit="1" customWidth="1"/>
    <col min="15627" max="15627" width="10.28515625" style="884" bestFit="1" customWidth="1"/>
    <col min="15628" max="15628" width="7.85546875" style="884" bestFit="1" customWidth="1"/>
    <col min="15629" max="15629" width="6.7109375" style="884" bestFit="1" customWidth="1"/>
    <col min="15630" max="15630" width="11.28515625" style="884" bestFit="1" customWidth="1"/>
    <col min="15631" max="15631" width="7.28515625" style="884" bestFit="1" customWidth="1"/>
    <col min="15632" max="15632" width="4.7109375" style="884" customWidth="1"/>
    <col min="15633" max="15634" width="9.140625" style="884"/>
    <col min="15635" max="15636" width="9.28515625" style="884" bestFit="1" customWidth="1"/>
    <col min="15637" max="15873" width="9.140625" style="884"/>
    <col min="15874" max="15874" width="11.28515625" style="884" customWidth="1"/>
    <col min="15875" max="15875" width="12.140625" style="884" bestFit="1" customWidth="1"/>
    <col min="15876" max="15876" width="11.28515625" style="884" customWidth="1"/>
    <col min="15877" max="15877" width="11.28515625" style="884" bestFit="1" customWidth="1"/>
    <col min="15878" max="15878" width="11.28515625" style="884" customWidth="1"/>
    <col min="15879" max="15879" width="7.28515625" style="884" bestFit="1" customWidth="1"/>
    <col min="15880" max="15880" width="6.140625" style="884" customWidth="1"/>
    <col min="15881" max="15881" width="10" style="884" customWidth="1"/>
    <col min="15882" max="15882" width="11.28515625" style="884" bestFit="1" customWidth="1"/>
    <col min="15883" max="15883" width="10.28515625" style="884" bestFit="1" customWidth="1"/>
    <col min="15884" max="15884" width="7.85546875" style="884" bestFit="1" customWidth="1"/>
    <col min="15885" max="15885" width="6.7109375" style="884" bestFit="1" customWidth="1"/>
    <col min="15886" max="15886" width="11.28515625" style="884" bestFit="1" customWidth="1"/>
    <col min="15887" max="15887" width="7.28515625" style="884" bestFit="1" customWidth="1"/>
    <col min="15888" max="15888" width="4.7109375" style="884" customWidth="1"/>
    <col min="15889" max="15890" width="9.140625" style="884"/>
    <col min="15891" max="15892" width="9.28515625" style="884" bestFit="1" customWidth="1"/>
    <col min="15893" max="16129" width="9.140625" style="884"/>
    <col min="16130" max="16130" width="11.28515625" style="884" customWidth="1"/>
    <col min="16131" max="16131" width="12.140625" style="884" bestFit="1" customWidth="1"/>
    <col min="16132" max="16132" width="11.28515625" style="884" customWidth="1"/>
    <col min="16133" max="16133" width="11.28515625" style="884" bestFit="1" customWidth="1"/>
    <col min="16134" max="16134" width="11.28515625" style="884" customWidth="1"/>
    <col min="16135" max="16135" width="7.28515625" style="884" bestFit="1" customWidth="1"/>
    <col min="16136" max="16136" width="6.140625" style="884" customWidth="1"/>
    <col min="16137" max="16137" width="10" style="884" customWidth="1"/>
    <col min="16138" max="16138" width="11.28515625" style="884" bestFit="1" customWidth="1"/>
    <col min="16139" max="16139" width="10.28515625" style="884" bestFit="1" customWidth="1"/>
    <col min="16140" max="16140" width="7.85546875" style="884" bestFit="1" customWidth="1"/>
    <col min="16141" max="16141" width="6.7109375" style="884" bestFit="1" customWidth="1"/>
    <col min="16142" max="16142" width="11.28515625" style="884" bestFit="1" customWidth="1"/>
    <col min="16143" max="16143" width="7.28515625" style="884" bestFit="1" customWidth="1"/>
    <col min="16144" max="16144" width="4.7109375" style="884" customWidth="1"/>
    <col min="16145" max="16146" width="9.140625" style="884"/>
    <col min="16147" max="16148" width="9.28515625" style="884" bestFit="1" customWidth="1"/>
    <col min="16149" max="16384" width="9.140625" style="884"/>
  </cols>
  <sheetData>
    <row r="1" spans="1:15" ht="18" customHeight="1">
      <c r="A1" s="880"/>
      <c r="B1" s="880"/>
      <c r="C1" s="880"/>
      <c r="D1" s="880"/>
      <c r="E1" s="880"/>
      <c r="F1" s="880"/>
      <c r="G1" s="880"/>
      <c r="H1" s="880"/>
      <c r="I1" s="880"/>
      <c r="J1" s="880"/>
      <c r="K1" s="880"/>
      <c r="L1" s="880"/>
      <c r="M1" s="880"/>
      <c r="N1" s="880"/>
      <c r="O1" s="880"/>
    </row>
    <row r="2" spans="1:15" ht="23.25">
      <c r="A2" s="1149" t="s">
        <v>1295</v>
      </c>
      <c r="B2" s="1149"/>
      <c r="C2" s="1149"/>
      <c r="D2" s="1149"/>
      <c r="E2" s="1149"/>
      <c r="F2" s="1149"/>
      <c r="G2" s="1149"/>
      <c r="H2" s="1149"/>
      <c r="I2" s="1149"/>
      <c r="J2" s="1149"/>
      <c r="K2" s="1149"/>
      <c r="L2" s="1149"/>
      <c r="M2" s="1149"/>
      <c r="N2" s="1149"/>
      <c r="O2" s="1149"/>
    </row>
    <row r="3" spans="1:15" ht="23.25">
      <c r="A3" s="1149" t="s">
        <v>804</v>
      </c>
      <c r="B3" s="1149"/>
      <c r="C3" s="1149"/>
      <c r="D3" s="1149"/>
      <c r="E3" s="1149"/>
      <c r="F3" s="1149"/>
      <c r="G3" s="1149"/>
      <c r="H3" s="1149"/>
      <c r="I3" s="1149"/>
      <c r="J3" s="1149"/>
      <c r="K3" s="1149"/>
      <c r="L3" s="1149"/>
      <c r="M3" s="1149"/>
      <c r="N3" s="1149"/>
      <c r="O3" s="1149"/>
    </row>
    <row r="4" spans="1:15" ht="23.25">
      <c r="A4" s="1149" t="s">
        <v>1495</v>
      </c>
      <c r="B4" s="1149"/>
      <c r="C4" s="1149"/>
      <c r="D4" s="1149"/>
      <c r="E4" s="1149"/>
      <c r="F4" s="1149"/>
      <c r="G4" s="1149"/>
      <c r="H4" s="1149"/>
      <c r="I4" s="1149"/>
      <c r="J4" s="1149"/>
      <c r="K4" s="1149"/>
      <c r="L4" s="1149"/>
      <c r="M4" s="1149"/>
      <c r="N4" s="1149"/>
      <c r="O4" s="1149"/>
    </row>
    <row r="5" spans="1:15" ht="37.5" customHeight="1" thickBot="1">
      <c r="A5" s="1150" t="s">
        <v>805</v>
      </c>
      <c r="B5" s="1150"/>
      <c r="C5" s="1150"/>
      <c r="D5" s="1150"/>
      <c r="E5" s="1150"/>
      <c r="F5" s="1150"/>
      <c r="G5" s="1150"/>
      <c r="H5" s="1150"/>
      <c r="I5" s="1150"/>
      <c r="J5" s="1150"/>
      <c r="K5" s="1150"/>
      <c r="L5" s="1150"/>
      <c r="M5" s="1150"/>
      <c r="N5" s="1150"/>
      <c r="O5" s="1150"/>
    </row>
    <row r="6" spans="1:15" s="277" customFormat="1" ht="30" customHeight="1" thickTop="1" thickBot="1">
      <c r="A6" s="737"/>
      <c r="B6" s="1151" t="s">
        <v>1388</v>
      </c>
      <c r="C6" s="1151"/>
      <c r="D6" s="1151"/>
      <c r="E6" s="1151"/>
      <c r="F6" s="1151"/>
      <c r="G6" s="1151"/>
      <c r="H6" s="396"/>
      <c r="I6" s="881"/>
      <c r="J6" s="1151" t="s">
        <v>807</v>
      </c>
      <c r="K6" s="1151"/>
      <c r="L6" s="1151"/>
      <c r="M6" s="1151"/>
      <c r="N6" s="1151"/>
      <c r="O6" s="1151"/>
    </row>
    <row r="7" spans="1:15" s="277" customFormat="1" ht="24.75" customHeight="1" thickTop="1" thickBot="1">
      <c r="A7" s="397" t="s">
        <v>808</v>
      </c>
      <c r="B7" s="206" t="s">
        <v>809</v>
      </c>
      <c r="C7" s="206" t="s">
        <v>810</v>
      </c>
      <c r="D7" s="206" t="s">
        <v>811</v>
      </c>
      <c r="E7" s="206" t="s">
        <v>7</v>
      </c>
      <c r="F7" s="206" t="s">
        <v>728</v>
      </c>
      <c r="G7" s="738"/>
      <c r="H7" s="396"/>
      <c r="I7" s="397" t="str">
        <f>+A7</f>
        <v>BANCO</v>
      </c>
      <c r="J7" s="37" t="s">
        <v>3</v>
      </c>
      <c r="K7" s="37" t="s">
        <v>4</v>
      </c>
      <c r="L7" s="37" t="s">
        <v>5</v>
      </c>
      <c r="M7" s="37" t="s">
        <v>812</v>
      </c>
      <c r="N7" s="37" t="s">
        <v>7</v>
      </c>
      <c r="O7" s="37" t="s">
        <v>728</v>
      </c>
    </row>
    <row r="8" spans="1:15" s="277" customFormat="1" ht="26.25" customHeight="1" thickTop="1">
      <c r="A8" s="396" t="s">
        <v>815</v>
      </c>
      <c r="B8" s="739">
        <v>5302678.9678599993</v>
      </c>
      <c r="C8" s="739">
        <v>4435362.8602600005</v>
      </c>
      <c r="D8" s="739">
        <v>4305113.3998500006</v>
      </c>
      <c r="E8" s="739">
        <v>14043155.227969998</v>
      </c>
      <c r="F8" s="740">
        <v>0.14773585402838632</v>
      </c>
      <c r="H8" s="396"/>
      <c r="I8" s="38" t="s">
        <v>815</v>
      </c>
      <c r="J8" s="739">
        <v>4222338.6573299998</v>
      </c>
      <c r="K8" s="741">
        <v>1080180.77214</v>
      </c>
      <c r="L8" s="739">
        <v>0</v>
      </c>
      <c r="M8" s="739">
        <v>159.53839000000002</v>
      </c>
      <c r="N8" s="739">
        <v>5302678.9678599993</v>
      </c>
      <c r="O8" s="740">
        <v>0.22090469679120786</v>
      </c>
    </row>
    <row r="9" spans="1:15" s="277" customFormat="1" ht="26.25" customHeight="1">
      <c r="A9" s="396" t="s">
        <v>817</v>
      </c>
      <c r="B9" s="739">
        <v>2911931.7045999998</v>
      </c>
      <c r="C9" s="739">
        <v>5632035.2484999998</v>
      </c>
      <c r="D9" s="739">
        <v>3213068.43585</v>
      </c>
      <c r="E9" s="739">
        <v>11757035.388950001</v>
      </c>
      <c r="F9" s="740">
        <v>0.12368557036021395</v>
      </c>
      <c r="H9" s="396"/>
      <c r="I9" s="38" t="s">
        <v>817</v>
      </c>
      <c r="J9" s="739">
        <v>2572871.3975900002</v>
      </c>
      <c r="K9" s="739">
        <v>339060.30700999999</v>
      </c>
      <c r="L9" s="739">
        <v>0</v>
      </c>
      <c r="M9" s="739">
        <v>0</v>
      </c>
      <c r="N9" s="739">
        <v>2911931.7045999998</v>
      </c>
      <c r="O9" s="740">
        <v>0.12130837906277551</v>
      </c>
    </row>
    <row r="10" spans="1:15" s="277" customFormat="1" ht="26.25" customHeight="1">
      <c r="A10" s="396" t="s">
        <v>814</v>
      </c>
      <c r="B10" s="739">
        <v>4416707.6594799999</v>
      </c>
      <c r="C10" s="739">
        <v>7611180.8160600001</v>
      </c>
      <c r="D10" s="739">
        <v>4679888.5186999999</v>
      </c>
      <c r="E10" s="739">
        <v>16707776.994239999</v>
      </c>
      <c r="F10" s="740">
        <v>0.17576802813114537</v>
      </c>
      <c r="H10" s="396"/>
      <c r="I10" s="38" t="s">
        <v>814</v>
      </c>
      <c r="J10" s="739">
        <v>2639502.5404499997</v>
      </c>
      <c r="K10" s="739">
        <v>1777020.86268</v>
      </c>
      <c r="L10" s="739">
        <v>68.604280000000003</v>
      </c>
      <c r="M10" s="739">
        <v>115.65207000000001</v>
      </c>
      <c r="N10" s="739">
        <v>4416707.6594799999</v>
      </c>
      <c r="O10" s="740">
        <v>0.18399595228118931</v>
      </c>
    </row>
    <row r="11" spans="1:15" s="277" customFormat="1" ht="26.25" customHeight="1">
      <c r="A11" s="396" t="s">
        <v>816</v>
      </c>
      <c r="B11" s="739">
        <v>4557181.0914500002</v>
      </c>
      <c r="C11" s="739">
        <v>3280844.5164600001</v>
      </c>
      <c r="D11" s="739">
        <v>3066500.9594000001</v>
      </c>
      <c r="E11" s="739">
        <v>10904526.56731</v>
      </c>
      <c r="F11" s="740">
        <v>0.11471706458019737</v>
      </c>
      <c r="H11" s="396"/>
      <c r="I11" s="38" t="s">
        <v>816</v>
      </c>
      <c r="J11" s="739">
        <v>2785139.0757399998</v>
      </c>
      <c r="K11" s="739">
        <v>1771902.2704</v>
      </c>
      <c r="L11" s="739">
        <v>0</v>
      </c>
      <c r="M11" s="739">
        <v>139.74530999999999</v>
      </c>
      <c r="N11" s="739">
        <v>4557181.0914500002</v>
      </c>
      <c r="O11" s="740">
        <v>0.18984794541232858</v>
      </c>
    </row>
    <row r="12" spans="1:15" s="277" customFormat="1" ht="26.25" customHeight="1">
      <c r="A12" s="396" t="s">
        <v>813</v>
      </c>
      <c r="B12" s="739">
        <v>2956752.44833</v>
      </c>
      <c r="C12" s="739">
        <v>2879718.47603</v>
      </c>
      <c r="D12" s="739">
        <v>3988413.14934</v>
      </c>
      <c r="E12" s="739">
        <v>9824884.0737000015</v>
      </c>
      <c r="F12" s="740">
        <v>0.10335908247079742</v>
      </c>
      <c r="H12" s="396"/>
      <c r="I12" s="38" t="s">
        <v>813</v>
      </c>
      <c r="J12" s="739">
        <v>2038876.3011099999</v>
      </c>
      <c r="K12" s="739">
        <v>917876.00974000001</v>
      </c>
      <c r="L12" s="739">
        <v>0</v>
      </c>
      <c r="M12" s="739">
        <v>0.13747999999999999</v>
      </c>
      <c r="N12" s="739">
        <v>2956752.44833</v>
      </c>
      <c r="O12" s="740">
        <v>0.12317556975330074</v>
      </c>
    </row>
    <row r="13" spans="1:15" s="277" customFormat="1" ht="26.25" customHeight="1">
      <c r="A13" s="396" t="s">
        <v>819</v>
      </c>
      <c r="B13" s="739">
        <v>2069859.08042</v>
      </c>
      <c r="C13" s="739">
        <v>1619877.6514300001</v>
      </c>
      <c r="D13" s="739">
        <v>2185847.0251799999</v>
      </c>
      <c r="E13" s="739">
        <v>5875583.75703</v>
      </c>
      <c r="F13" s="740">
        <v>6.1811919769373655E-2</v>
      </c>
      <c r="H13" s="396"/>
      <c r="I13" s="38" t="s">
        <v>819</v>
      </c>
      <c r="J13" s="739">
        <v>1429140.08895</v>
      </c>
      <c r="K13" s="739">
        <v>640714.53035000002</v>
      </c>
      <c r="L13" s="739">
        <v>0</v>
      </c>
      <c r="M13" s="739">
        <v>4.4611200000000002</v>
      </c>
      <c r="N13" s="739">
        <v>2069859.08042</v>
      </c>
      <c r="O13" s="740">
        <v>8.6228413096868517E-2</v>
      </c>
    </row>
    <row r="14" spans="1:15" s="277" customFormat="1" ht="26.25" customHeight="1">
      <c r="A14" s="396" t="s">
        <v>818</v>
      </c>
      <c r="B14" s="739">
        <v>844132.73814999999</v>
      </c>
      <c r="C14" s="739">
        <v>1273419.3345299999</v>
      </c>
      <c r="D14" s="739">
        <v>3199101.69098</v>
      </c>
      <c r="E14" s="739">
        <v>5316653.7636599997</v>
      </c>
      <c r="F14" s="740">
        <v>5.5931902168476301E-2</v>
      </c>
      <c r="H14" s="396"/>
      <c r="I14" s="38" t="s">
        <v>818</v>
      </c>
      <c r="J14" s="739">
        <v>498402.75569000002</v>
      </c>
      <c r="K14" s="739">
        <v>345729.98245999997</v>
      </c>
      <c r="L14" s="739">
        <v>0</v>
      </c>
      <c r="M14" s="739">
        <v>0</v>
      </c>
      <c r="N14" s="739">
        <v>844132.73814999999</v>
      </c>
      <c r="O14" s="740">
        <v>3.5165788406725407E-2</v>
      </c>
    </row>
    <row r="15" spans="1:15" s="277" customFormat="1" ht="26.25" customHeight="1">
      <c r="A15" s="396" t="s">
        <v>820</v>
      </c>
      <c r="B15" s="739">
        <v>0</v>
      </c>
      <c r="C15" s="739">
        <v>1708983.47022</v>
      </c>
      <c r="D15" s="739">
        <v>3692110.26241</v>
      </c>
      <c r="E15" s="739">
        <v>5401093.7326300004</v>
      </c>
      <c r="F15" s="740">
        <v>5.6820221832213066E-2</v>
      </c>
      <c r="H15" s="396"/>
      <c r="I15" s="38" t="s">
        <v>820</v>
      </c>
      <c r="J15" s="739">
        <v>0</v>
      </c>
      <c r="K15" s="739">
        <v>0</v>
      </c>
      <c r="L15" s="739">
        <v>0</v>
      </c>
      <c r="M15" s="739">
        <v>0</v>
      </c>
      <c r="N15" s="739">
        <v>0</v>
      </c>
      <c r="O15" s="740">
        <v>0</v>
      </c>
    </row>
    <row r="16" spans="1:15" s="277" customFormat="1" ht="26.25" customHeight="1">
      <c r="A16" s="396" t="s">
        <v>822</v>
      </c>
      <c r="B16" s="739">
        <v>32479.242059999997</v>
      </c>
      <c r="C16" s="739">
        <v>20549.148980000002</v>
      </c>
      <c r="D16" s="739">
        <v>7037.0058899999995</v>
      </c>
      <c r="E16" s="739">
        <v>60065.396930000003</v>
      </c>
      <c r="F16" s="740">
        <v>6.3189593570349748E-4</v>
      </c>
      <c r="H16" s="396"/>
      <c r="I16" s="38" t="s">
        <v>822</v>
      </c>
      <c r="J16" s="739">
        <v>14297.43316</v>
      </c>
      <c r="K16" s="739">
        <v>18181.8089</v>
      </c>
      <c r="L16" s="739">
        <v>0</v>
      </c>
      <c r="M16" s="739">
        <v>0</v>
      </c>
      <c r="N16" s="739">
        <v>32479.242059999997</v>
      </c>
      <c r="O16" s="740">
        <v>1.3530551562256998E-3</v>
      </c>
    </row>
    <row r="17" spans="1:15" s="277" customFormat="1" ht="26.25" customHeight="1">
      <c r="A17" s="396" t="s">
        <v>821</v>
      </c>
      <c r="B17" s="739">
        <v>170991.46205</v>
      </c>
      <c r="C17" s="739">
        <v>19830.786769999999</v>
      </c>
      <c r="D17" s="739">
        <v>21498.551930000001</v>
      </c>
      <c r="E17" s="739">
        <v>212320.80074999999</v>
      </c>
      <c r="F17" s="740">
        <v>2.2336429611144017E-3</v>
      </c>
      <c r="H17" s="396"/>
      <c r="I17" s="38" t="s">
        <v>821</v>
      </c>
      <c r="J17" s="739">
        <v>121923.22220999999</v>
      </c>
      <c r="K17" s="739">
        <v>49068.239840000002</v>
      </c>
      <c r="L17" s="739">
        <v>0</v>
      </c>
      <c r="M17" s="739">
        <v>0</v>
      </c>
      <c r="N17" s="739">
        <v>170991.46205</v>
      </c>
      <c r="O17" s="740">
        <v>7.1233460118903897E-3</v>
      </c>
    </row>
    <row r="18" spans="1:15" s="277" customFormat="1" ht="26.25" customHeight="1">
      <c r="A18" s="396" t="s">
        <v>823</v>
      </c>
      <c r="B18" s="739">
        <v>0</v>
      </c>
      <c r="C18" s="739">
        <v>2481229.6036999999</v>
      </c>
      <c r="D18" s="739">
        <v>3065173.4520300003</v>
      </c>
      <c r="E18" s="739">
        <v>5546403.0557299992</v>
      </c>
      <c r="F18" s="740">
        <v>5.83488951679395E-2</v>
      </c>
      <c r="H18" s="396"/>
      <c r="I18" s="38" t="s">
        <v>823</v>
      </c>
      <c r="J18" s="739">
        <v>0</v>
      </c>
      <c r="K18" s="739">
        <v>0</v>
      </c>
      <c r="L18" s="739">
        <v>0</v>
      </c>
      <c r="M18" s="739">
        <v>0</v>
      </c>
      <c r="N18" s="739">
        <v>0</v>
      </c>
      <c r="O18" s="740">
        <v>0</v>
      </c>
    </row>
    <row r="19" spans="1:15" s="277" customFormat="1" ht="26.25" customHeight="1">
      <c r="A19" s="396" t="s">
        <v>824</v>
      </c>
      <c r="B19" s="739">
        <v>55458.019509999998</v>
      </c>
      <c r="C19" s="739">
        <v>322196.91342</v>
      </c>
      <c r="D19" s="739">
        <v>1080367.50526</v>
      </c>
      <c r="E19" s="739">
        <v>1458022.4381900001</v>
      </c>
      <c r="F19" s="740">
        <v>1.5338589270132787E-2</v>
      </c>
      <c r="H19" s="396"/>
      <c r="I19" s="38" t="s">
        <v>824</v>
      </c>
      <c r="J19" s="739">
        <v>48607.13162</v>
      </c>
      <c r="K19" s="739">
        <v>6850.88789</v>
      </c>
      <c r="L19" s="739">
        <v>0</v>
      </c>
      <c r="M19" s="739">
        <v>0</v>
      </c>
      <c r="N19" s="739">
        <v>55458.019509999998</v>
      </c>
      <c r="O19" s="740">
        <v>2.3103297519520677E-3</v>
      </c>
    </row>
    <row r="20" spans="1:15" s="277" customFormat="1" ht="26.25" customHeight="1">
      <c r="A20" s="396" t="s">
        <v>1323</v>
      </c>
      <c r="B20" s="739">
        <v>686201.62107000011</v>
      </c>
      <c r="C20" s="739">
        <v>913445.05453999992</v>
      </c>
      <c r="D20" s="739">
        <v>1722588.05373</v>
      </c>
      <c r="E20" s="739">
        <v>3322234.7293400001</v>
      </c>
      <c r="F20" s="740">
        <v>3.4950349622586849E-2</v>
      </c>
      <c r="H20" s="396"/>
      <c r="I20" s="38" t="s">
        <v>1323</v>
      </c>
      <c r="J20" s="739">
        <v>625090.45744000003</v>
      </c>
      <c r="K20" s="739">
        <v>61111.163630000003</v>
      </c>
      <c r="L20" s="739">
        <v>0</v>
      </c>
      <c r="M20" s="739">
        <v>0</v>
      </c>
      <c r="N20" s="739">
        <v>686201.62107000011</v>
      </c>
      <c r="O20" s="740">
        <v>2.8586524275535929E-2</v>
      </c>
    </row>
    <row r="21" spans="1:15" s="277" customFormat="1" ht="28.5" customHeight="1">
      <c r="A21" s="396" t="s">
        <v>1324</v>
      </c>
      <c r="B21" s="739">
        <v>0</v>
      </c>
      <c r="C21" s="739">
        <v>1668095.6282899999</v>
      </c>
      <c r="D21" s="739">
        <v>2957985.2313299999</v>
      </c>
      <c r="E21" s="739">
        <v>4626080.8596200002</v>
      </c>
      <c r="F21" s="740">
        <v>4.8666983701719457E-2</v>
      </c>
      <c r="H21" s="396"/>
      <c r="I21" s="38" t="s">
        <v>1324</v>
      </c>
      <c r="J21" s="739">
        <v>0</v>
      </c>
      <c r="K21" s="739">
        <v>0</v>
      </c>
      <c r="L21" s="739">
        <v>0</v>
      </c>
      <c r="M21" s="739">
        <v>0</v>
      </c>
      <c r="N21" s="739">
        <v>0</v>
      </c>
      <c r="O21" s="740">
        <v>0</v>
      </c>
    </row>
    <row r="22" spans="1:15" s="277" customFormat="1" ht="18" customHeight="1" thickBot="1">
      <c r="A22" s="396"/>
      <c r="B22" s="742"/>
      <c r="C22" s="742"/>
      <c r="D22" s="742"/>
      <c r="E22" s="743"/>
      <c r="F22" s="39"/>
      <c r="H22" s="396"/>
      <c r="I22" s="38">
        <f t="shared" ref="I22" si="0">+A22</f>
        <v>0</v>
      </c>
      <c r="J22" s="742"/>
      <c r="K22" s="742"/>
      <c r="L22" s="40"/>
      <c r="M22" s="742"/>
      <c r="N22" s="742"/>
      <c r="O22" s="39"/>
    </row>
    <row r="23" spans="1:15" s="277" customFormat="1" ht="27.75" customHeight="1" thickTop="1" thickBot="1">
      <c r="A23" s="397" t="s">
        <v>825</v>
      </c>
      <c r="B23" s="41">
        <v>24004374.034979999</v>
      </c>
      <c r="C23" s="41">
        <v>33866769.509190001</v>
      </c>
      <c r="D23" s="41">
        <v>37184693.24188</v>
      </c>
      <c r="E23" s="42">
        <v>95055836.786050007</v>
      </c>
      <c r="F23" s="42"/>
      <c r="G23" s="738"/>
      <c r="H23" s="396"/>
      <c r="I23" s="37"/>
      <c r="J23" s="41">
        <v>16996189.06129</v>
      </c>
      <c r="K23" s="41">
        <v>7007696.8350400003</v>
      </c>
      <c r="L23" s="42">
        <v>68.604280000000003</v>
      </c>
      <c r="M23" s="41">
        <v>419.53436999999997</v>
      </c>
      <c r="N23" s="41">
        <v>24004374.034979999</v>
      </c>
      <c r="O23" s="41"/>
    </row>
    <row r="24" spans="1:15" s="277" customFormat="1" ht="8.25" customHeight="1" thickTop="1" thickBot="1">
      <c r="A24" s="396"/>
      <c r="B24" s="742"/>
      <c r="C24" s="742"/>
      <c r="D24" s="742"/>
      <c r="E24" s="742"/>
      <c r="F24" s="40"/>
      <c r="G24" s="40"/>
      <c r="H24" s="396"/>
      <c r="I24" s="40"/>
      <c r="J24" s="742"/>
      <c r="K24" s="742"/>
      <c r="L24" s="40"/>
      <c r="M24" s="742"/>
      <c r="N24" s="46"/>
      <c r="O24" s="742"/>
    </row>
    <row r="25" spans="1:15" s="277" customFormat="1" ht="27.75" customHeight="1" thickTop="1" thickBot="1">
      <c r="A25" s="398"/>
      <c r="B25" s="1148" t="s">
        <v>826</v>
      </c>
      <c r="C25" s="1148"/>
      <c r="D25" s="1148"/>
      <c r="E25" s="1148"/>
      <c r="F25" s="1148"/>
      <c r="G25" s="1148"/>
      <c r="H25" s="396"/>
      <c r="I25" s="44"/>
      <c r="J25" s="1148" t="s">
        <v>827</v>
      </c>
      <c r="K25" s="1148"/>
      <c r="L25" s="1148"/>
      <c r="M25" s="1148"/>
      <c r="N25" s="1148"/>
      <c r="O25" s="1148"/>
    </row>
    <row r="26" spans="1:15" s="277" customFormat="1" ht="25.5" customHeight="1" thickTop="1" thickBot="1">
      <c r="A26" s="397" t="str">
        <f>+A7</f>
        <v>BANCO</v>
      </c>
      <c r="B26" s="37" t="s">
        <v>3</v>
      </c>
      <c r="C26" s="37" t="s">
        <v>4</v>
      </c>
      <c r="D26" s="37" t="s">
        <v>5</v>
      </c>
      <c r="E26" s="37" t="s">
        <v>812</v>
      </c>
      <c r="F26" s="37" t="s">
        <v>7</v>
      </c>
      <c r="G26" s="37" t="s">
        <v>728</v>
      </c>
      <c r="H26" s="396"/>
      <c r="I26" s="42" t="str">
        <f>+I7</f>
        <v>BANCO</v>
      </c>
      <c r="J26" s="37" t="s">
        <v>3</v>
      </c>
      <c r="K26" s="37" t="s">
        <v>4</v>
      </c>
      <c r="L26" s="37" t="s">
        <v>5</v>
      </c>
      <c r="M26" s="37" t="s">
        <v>812</v>
      </c>
      <c r="N26" s="37" t="s">
        <v>7</v>
      </c>
      <c r="O26" s="37" t="s">
        <v>728</v>
      </c>
    </row>
    <row r="27" spans="1:15" s="277" customFormat="1" ht="25.5" customHeight="1" thickTop="1">
      <c r="A27" s="396" t="s">
        <v>815</v>
      </c>
      <c r="B27" s="739">
        <v>3056816.8479400002</v>
      </c>
      <c r="C27" s="739">
        <v>1377188.9562000001</v>
      </c>
      <c r="D27" s="739">
        <v>0</v>
      </c>
      <c r="E27" s="739">
        <v>1357.0561200000002</v>
      </c>
      <c r="F27" s="739">
        <v>4435362.8602600005</v>
      </c>
      <c r="G27" s="744">
        <v>0.13096504108714685</v>
      </c>
      <c r="H27" s="396"/>
      <c r="I27" s="38" t="s">
        <v>815</v>
      </c>
      <c r="J27" s="739">
        <v>3827019.6279699998</v>
      </c>
      <c r="K27" s="739">
        <v>477329.92441000004</v>
      </c>
      <c r="L27" s="739">
        <v>0</v>
      </c>
      <c r="M27" s="739">
        <v>763.84746999999993</v>
      </c>
      <c r="N27" s="739">
        <v>4305113.3998500006</v>
      </c>
      <c r="O27" s="745">
        <v>0.11577649361918847</v>
      </c>
    </row>
    <row r="28" spans="1:15" s="277" customFormat="1" ht="25.5" customHeight="1">
      <c r="A28" s="396" t="s">
        <v>817</v>
      </c>
      <c r="B28" s="739">
        <v>4981359.4965000004</v>
      </c>
      <c r="C28" s="739">
        <v>644186.85358</v>
      </c>
      <c r="D28" s="739">
        <v>0</v>
      </c>
      <c r="E28" s="739">
        <v>6488.8984199999995</v>
      </c>
      <c r="F28" s="739">
        <v>5632035.2484999998</v>
      </c>
      <c r="G28" s="744">
        <v>0.1662997484000269</v>
      </c>
      <c r="H28" s="396"/>
      <c r="I28" s="38" t="s">
        <v>817</v>
      </c>
      <c r="J28" s="739">
        <v>2896850.4228499997</v>
      </c>
      <c r="K28" s="739">
        <v>315742.78391</v>
      </c>
      <c r="L28" s="739">
        <v>0</v>
      </c>
      <c r="M28" s="739">
        <v>475.22909000000004</v>
      </c>
      <c r="N28" s="739">
        <v>3213068.43585</v>
      </c>
      <c r="O28" s="745">
        <v>8.6408362036215963E-2</v>
      </c>
    </row>
    <row r="29" spans="1:15" s="277" customFormat="1" ht="25.5" customHeight="1">
      <c r="A29" s="396" t="s">
        <v>814</v>
      </c>
      <c r="B29" s="739">
        <v>5301220.1408599997</v>
      </c>
      <c r="C29" s="739">
        <v>2309636.8513099998</v>
      </c>
      <c r="D29" s="739">
        <v>0</v>
      </c>
      <c r="E29" s="739">
        <v>323.82389000000001</v>
      </c>
      <c r="F29" s="739">
        <v>7611180.8160600001</v>
      </c>
      <c r="G29" s="744">
        <v>0.22473890856329387</v>
      </c>
      <c r="H29" s="396"/>
      <c r="I29" s="38" t="s">
        <v>814</v>
      </c>
      <c r="J29" s="739">
        <v>4219783.6000399999</v>
      </c>
      <c r="K29" s="739">
        <v>459353.40044</v>
      </c>
      <c r="L29" s="739">
        <v>95.369020000000006</v>
      </c>
      <c r="M29" s="739">
        <v>656.14919999999995</v>
      </c>
      <c r="N29" s="739">
        <v>4679888.5186999999</v>
      </c>
      <c r="O29" s="745">
        <v>0.12585524071042173</v>
      </c>
    </row>
    <row r="30" spans="1:15" s="277" customFormat="1" ht="25.5" customHeight="1">
      <c r="A30" s="396" t="s">
        <v>816</v>
      </c>
      <c r="B30" s="739">
        <v>1720665.9935099999</v>
      </c>
      <c r="C30" s="739">
        <v>1560172.6439</v>
      </c>
      <c r="D30" s="739">
        <v>0</v>
      </c>
      <c r="E30" s="739">
        <v>5.8790500000000003</v>
      </c>
      <c r="F30" s="739">
        <v>3280844.5164600001</v>
      </c>
      <c r="G30" s="744">
        <v>9.687503603110767E-2</v>
      </c>
      <c r="H30" s="396"/>
      <c r="I30" s="38" t="s">
        <v>816</v>
      </c>
      <c r="J30" s="739">
        <v>2647112.7761500003</v>
      </c>
      <c r="K30" s="739">
        <v>418759.13264999999</v>
      </c>
      <c r="L30" s="739">
        <v>0</v>
      </c>
      <c r="M30" s="739">
        <v>629.05060000000003</v>
      </c>
      <c r="N30" s="739">
        <v>3066500.9594000001</v>
      </c>
      <c r="O30" s="745">
        <v>8.2466754248930907E-2</v>
      </c>
    </row>
    <row r="31" spans="1:15" s="277" customFormat="1" ht="25.5" customHeight="1">
      <c r="A31" s="396" t="s">
        <v>813</v>
      </c>
      <c r="B31" s="739">
        <v>2002401.9213</v>
      </c>
      <c r="C31" s="739">
        <v>877316.52035999997</v>
      </c>
      <c r="D31" s="739">
        <v>0</v>
      </c>
      <c r="E31" s="739">
        <v>3.4369999999999998E-2</v>
      </c>
      <c r="F31" s="739">
        <v>2879718.47603</v>
      </c>
      <c r="G31" s="744">
        <v>8.5030799151025224E-2</v>
      </c>
      <c r="H31" s="396"/>
      <c r="I31" s="38" t="s">
        <v>813</v>
      </c>
      <c r="J31" s="739">
        <v>3888622.8737199996</v>
      </c>
      <c r="K31" s="739">
        <v>99435.149919999996</v>
      </c>
      <c r="L31" s="739">
        <v>0</v>
      </c>
      <c r="M31" s="739">
        <v>355.12569999999999</v>
      </c>
      <c r="N31" s="739">
        <v>3988413.14934</v>
      </c>
      <c r="O31" s="745">
        <v>0.10725954153759081</v>
      </c>
    </row>
    <row r="32" spans="1:15" s="277" customFormat="1" ht="25.5" customHeight="1">
      <c r="A32" s="396" t="s">
        <v>819</v>
      </c>
      <c r="B32" s="739">
        <v>969655.09123999998</v>
      </c>
      <c r="C32" s="739">
        <v>649881.97144000011</v>
      </c>
      <c r="D32" s="739">
        <v>0</v>
      </c>
      <c r="E32" s="739">
        <v>340.58875</v>
      </c>
      <c r="F32" s="739">
        <v>1619877.6514300001</v>
      </c>
      <c r="G32" s="744">
        <v>4.7830887767149867E-2</v>
      </c>
      <c r="H32" s="396"/>
      <c r="I32" s="38" t="s">
        <v>819</v>
      </c>
      <c r="J32" s="739">
        <v>1770424.4218299999</v>
      </c>
      <c r="K32" s="739">
        <v>414014.99187000003</v>
      </c>
      <c r="L32" s="739">
        <v>0</v>
      </c>
      <c r="M32" s="739">
        <v>1407.61148</v>
      </c>
      <c r="N32" s="739">
        <v>2185847.0251799999</v>
      </c>
      <c r="O32" s="745">
        <v>5.8783516404490498E-2</v>
      </c>
    </row>
    <row r="33" spans="1:15" s="277" customFormat="1" ht="25.5" customHeight="1">
      <c r="A33" s="396" t="s">
        <v>818</v>
      </c>
      <c r="B33" s="739">
        <v>834321.47126999998</v>
      </c>
      <c r="C33" s="739">
        <v>439097.86326000001</v>
      </c>
      <c r="D33" s="739">
        <v>0</v>
      </c>
      <c r="E33" s="739">
        <v>0</v>
      </c>
      <c r="F33" s="739">
        <v>1273419.3345299999</v>
      </c>
      <c r="G33" s="744">
        <v>3.7600850420186904E-2</v>
      </c>
      <c r="H33" s="396"/>
      <c r="I33" s="38" t="s">
        <v>818</v>
      </c>
      <c r="J33" s="739">
        <v>2934778.4199200002</v>
      </c>
      <c r="K33" s="739">
        <v>264323.27106</v>
      </c>
      <c r="L33" s="739">
        <v>0</v>
      </c>
      <c r="M33" s="739">
        <v>0</v>
      </c>
      <c r="N33" s="739">
        <v>3199101.69098</v>
      </c>
      <c r="O33" s="745">
        <v>8.6032757354495212E-2</v>
      </c>
    </row>
    <row r="34" spans="1:15" s="277" customFormat="1" ht="25.5" customHeight="1">
      <c r="A34" s="396" t="s">
        <v>820</v>
      </c>
      <c r="B34" s="739">
        <v>1377177.6705999998</v>
      </c>
      <c r="C34" s="739">
        <v>330769.60616000002</v>
      </c>
      <c r="D34" s="739">
        <v>0</v>
      </c>
      <c r="E34" s="739">
        <v>1036.19346</v>
      </c>
      <c r="F34" s="739">
        <v>1708983.47022</v>
      </c>
      <c r="G34" s="744">
        <v>5.0461957103887768E-2</v>
      </c>
      <c r="H34" s="396"/>
      <c r="I34" s="38" t="s">
        <v>820</v>
      </c>
      <c r="J34" s="739">
        <v>3533161.7822699999</v>
      </c>
      <c r="K34" s="739">
        <v>158842.43118000001</v>
      </c>
      <c r="L34" s="739">
        <v>0</v>
      </c>
      <c r="M34" s="739">
        <v>106.04896000000001</v>
      </c>
      <c r="N34" s="739">
        <v>3692110.26241</v>
      </c>
      <c r="O34" s="745">
        <v>9.9291131390904883E-2</v>
      </c>
    </row>
    <row r="35" spans="1:15" s="277" customFormat="1" ht="25.5" customHeight="1">
      <c r="A35" s="396" t="s">
        <v>822</v>
      </c>
      <c r="B35" s="739">
        <v>2615.3148200000001</v>
      </c>
      <c r="C35" s="739">
        <v>17933.834159999999</v>
      </c>
      <c r="D35" s="739">
        <v>0</v>
      </c>
      <c r="E35" s="739">
        <v>0</v>
      </c>
      <c r="F35" s="739">
        <v>20549.148980000002</v>
      </c>
      <c r="G35" s="744">
        <v>6.0676436748488332E-4</v>
      </c>
      <c r="H35" s="396"/>
      <c r="I35" s="38" t="s">
        <v>822</v>
      </c>
      <c r="J35" s="739">
        <v>939.3</v>
      </c>
      <c r="K35" s="739">
        <v>6097.7058899999993</v>
      </c>
      <c r="L35" s="739">
        <v>0</v>
      </c>
      <c r="M35" s="739">
        <v>0</v>
      </c>
      <c r="N35" s="739">
        <v>7037.0058899999995</v>
      </c>
      <c r="O35" s="745">
        <v>1.892446938912604E-4</v>
      </c>
    </row>
    <row r="36" spans="1:15" s="277" customFormat="1" ht="25.5" customHeight="1">
      <c r="A36" s="396" t="s">
        <v>821</v>
      </c>
      <c r="B36" s="739">
        <v>324.94951000000003</v>
      </c>
      <c r="C36" s="739">
        <v>19505.83726</v>
      </c>
      <c r="D36" s="739">
        <v>0</v>
      </c>
      <c r="E36" s="739">
        <v>0</v>
      </c>
      <c r="F36" s="739">
        <v>19830.786769999999</v>
      </c>
      <c r="G36" s="744">
        <v>5.8555294931861648E-4</v>
      </c>
      <c r="H36" s="396"/>
      <c r="I36" s="38" t="s">
        <v>821</v>
      </c>
      <c r="J36" s="739">
        <v>21055.672999999999</v>
      </c>
      <c r="K36" s="739">
        <v>442.87892999999997</v>
      </c>
      <c r="L36" s="739">
        <v>0</v>
      </c>
      <c r="M36" s="739">
        <v>0</v>
      </c>
      <c r="N36" s="739">
        <v>21498.551930000001</v>
      </c>
      <c r="O36" s="745">
        <v>5.7815595761825001E-4</v>
      </c>
    </row>
    <row r="37" spans="1:15" s="277" customFormat="1" ht="25.5" customHeight="1">
      <c r="A37" s="396" t="s">
        <v>823</v>
      </c>
      <c r="B37" s="739">
        <v>2265131.9813600001</v>
      </c>
      <c r="C37" s="739">
        <v>216097.62234</v>
      </c>
      <c r="D37" s="739">
        <v>0</v>
      </c>
      <c r="E37" s="739">
        <v>0</v>
      </c>
      <c r="F37" s="739">
        <v>2481229.6036999999</v>
      </c>
      <c r="G37" s="744">
        <v>7.3264431171290181E-2</v>
      </c>
      <c r="H37" s="396"/>
      <c r="I37" s="38" t="s">
        <v>823</v>
      </c>
      <c r="J37" s="739">
        <v>2804695.4534299998</v>
      </c>
      <c r="K37" s="739">
        <v>257907.84716999999</v>
      </c>
      <c r="L37" s="739">
        <v>0</v>
      </c>
      <c r="M37" s="739">
        <v>2570.1514300000003</v>
      </c>
      <c r="N37" s="739">
        <v>3065173.4520300003</v>
      </c>
      <c r="O37" s="745">
        <v>8.2431053877238605E-2</v>
      </c>
    </row>
    <row r="38" spans="1:15" s="277" customFormat="1" ht="25.5" customHeight="1">
      <c r="A38" s="396" t="s">
        <v>824</v>
      </c>
      <c r="B38" s="739">
        <v>288671.27827999997</v>
      </c>
      <c r="C38" s="739">
        <v>33525.635139999999</v>
      </c>
      <c r="D38" s="739">
        <v>0</v>
      </c>
      <c r="E38" s="739">
        <v>0</v>
      </c>
      <c r="F38" s="739">
        <v>322196.91342</v>
      </c>
      <c r="G38" s="744">
        <v>9.5136594983637121E-3</v>
      </c>
      <c r="H38" s="396"/>
      <c r="I38" s="38" t="s">
        <v>824</v>
      </c>
      <c r="J38" s="739">
        <v>1009681.46841</v>
      </c>
      <c r="K38" s="739">
        <v>70686.036849999989</v>
      </c>
      <c r="L38" s="739">
        <v>0</v>
      </c>
      <c r="M38" s="739">
        <v>0</v>
      </c>
      <c r="N38" s="739">
        <v>1080367.50526</v>
      </c>
      <c r="O38" s="745">
        <v>2.9054092183372234E-2</v>
      </c>
    </row>
    <row r="39" spans="1:15" s="277" customFormat="1" ht="26.25" customHeight="1">
      <c r="A39" s="396" t="s">
        <v>1323</v>
      </c>
      <c r="B39" s="739">
        <v>830833.65116999997</v>
      </c>
      <c r="C39" s="739">
        <v>82610.814099999989</v>
      </c>
      <c r="D39" s="739">
        <v>0</v>
      </c>
      <c r="E39" s="739">
        <v>0.58926999999999996</v>
      </c>
      <c r="F39" s="739">
        <v>913445.05453999992</v>
      </c>
      <c r="G39" s="744">
        <v>2.6971720886815903E-2</v>
      </c>
      <c r="H39" s="396"/>
      <c r="I39" s="38" t="s">
        <v>1323</v>
      </c>
      <c r="J39" s="739">
        <v>1550073.3173800001</v>
      </c>
      <c r="K39" s="739">
        <v>172514.73634999999</v>
      </c>
      <c r="L39" s="739">
        <v>0</v>
      </c>
      <c r="M39" s="739">
        <v>0</v>
      </c>
      <c r="N39" s="739">
        <v>1722588.05373</v>
      </c>
      <c r="O39" s="745">
        <v>4.6325191995665059E-2</v>
      </c>
    </row>
    <row r="40" spans="1:15" s="277" customFormat="1" ht="29.25" customHeight="1">
      <c r="A40" s="396" t="s">
        <v>1324</v>
      </c>
      <c r="B40" s="739">
        <v>1450716.6179200001</v>
      </c>
      <c r="C40" s="739">
        <v>217379.01037</v>
      </c>
      <c r="D40" s="739">
        <v>0</v>
      </c>
      <c r="E40" s="739">
        <v>0</v>
      </c>
      <c r="F40" s="739">
        <v>1668095.6282899999</v>
      </c>
      <c r="G40" s="744">
        <v>4.9254642602901633E-2</v>
      </c>
      <c r="H40" s="396"/>
      <c r="I40" s="38" t="s">
        <v>1324</v>
      </c>
      <c r="J40" s="739">
        <v>2846075.1214200002</v>
      </c>
      <c r="K40" s="739">
        <v>111910.10991</v>
      </c>
      <c r="L40" s="739">
        <v>0</v>
      </c>
      <c r="M40" s="739">
        <v>0</v>
      </c>
      <c r="N40" s="739">
        <v>2957985.2313299999</v>
      </c>
      <c r="O40" s="745">
        <v>7.9548463989976129E-2</v>
      </c>
    </row>
    <row r="41" spans="1:15" s="277" customFormat="1" ht="10.5" customHeight="1" thickBot="1">
      <c r="A41" s="396"/>
      <c r="B41" s="742"/>
      <c r="C41" s="742"/>
      <c r="D41" s="742"/>
      <c r="E41" s="742"/>
      <c r="F41" s="742"/>
      <c r="G41" s="45"/>
      <c r="H41" s="46"/>
      <c r="I41" s="742"/>
      <c r="J41" s="742"/>
      <c r="K41" s="742"/>
      <c r="L41" s="40"/>
      <c r="M41" s="742"/>
      <c r="N41" s="742"/>
      <c r="O41" s="50"/>
    </row>
    <row r="42" spans="1:15" s="277" customFormat="1" ht="13.5" customHeight="1" thickTop="1" thickBot="1">
      <c r="A42" s="397" t="s">
        <v>828</v>
      </c>
      <c r="B42" s="41">
        <v>25081912.426279999</v>
      </c>
      <c r="C42" s="41">
        <v>8775304.0195799991</v>
      </c>
      <c r="D42" s="41">
        <v>0</v>
      </c>
      <c r="E42" s="41">
        <v>9553.0633300000009</v>
      </c>
      <c r="F42" s="41">
        <v>33866769.509190001</v>
      </c>
      <c r="G42" s="41"/>
      <c r="H42" s="46"/>
      <c r="I42" s="746"/>
      <c r="J42" s="41">
        <v>33950274.258390002</v>
      </c>
      <c r="K42" s="41">
        <v>3227360.4005399998</v>
      </c>
      <c r="L42" s="42">
        <v>95.369020000000006</v>
      </c>
      <c r="M42" s="41">
        <v>6963.2139299999999</v>
      </c>
      <c r="N42" s="41">
        <v>37184693.24188</v>
      </c>
      <c r="O42" s="43"/>
    </row>
    <row r="43" spans="1:15" s="277" customFormat="1" ht="15.75" customHeight="1" thickTop="1" thickBot="1">
      <c r="A43" s="399"/>
      <c r="B43" s="747"/>
      <c r="C43" s="747"/>
      <c r="D43" s="747"/>
      <c r="E43" s="747"/>
      <c r="F43" s="747"/>
      <c r="G43" s="747"/>
      <c r="H43" s="747"/>
      <c r="I43" s="747"/>
      <c r="J43" s="748"/>
      <c r="K43" s="733"/>
      <c r="L43" s="47"/>
      <c r="M43" s="747"/>
      <c r="N43" s="747"/>
      <c r="O43" s="747"/>
    </row>
    <row r="44" spans="1:15" s="277" customFormat="1" ht="15.75" customHeight="1" thickTop="1">
      <c r="A44" s="400" t="s">
        <v>829</v>
      </c>
      <c r="B44" s="48"/>
      <c r="C44" s="48"/>
      <c r="D44" s="48"/>
      <c r="E44" s="739"/>
      <c r="F44" s="739"/>
      <c r="G44" s="739"/>
      <c r="H44" s="739"/>
      <c r="I44" s="739"/>
      <c r="J44" s="745"/>
      <c r="L44" s="743"/>
      <c r="M44" s="739"/>
      <c r="N44" s="739"/>
      <c r="O44" s="739"/>
    </row>
    <row r="45" spans="1:15" s="277" customFormat="1" ht="15.75" customHeight="1">
      <c r="A45" s="400" t="s">
        <v>830</v>
      </c>
      <c r="B45" s="48"/>
      <c r="C45" s="48"/>
      <c r="D45" s="48"/>
      <c r="E45" s="739"/>
      <c r="F45" s="739"/>
      <c r="G45" s="739"/>
      <c r="H45" s="739"/>
      <c r="I45" s="739"/>
      <c r="J45" s="745"/>
      <c r="L45" s="743"/>
      <c r="M45" s="739"/>
      <c r="N45" s="739"/>
      <c r="O45" s="739"/>
    </row>
    <row r="46" spans="1:15" s="277" customFormat="1" ht="12.75">
      <c r="A46" s="400" t="s">
        <v>831</v>
      </c>
      <c r="B46" s="48"/>
      <c r="C46" s="48"/>
      <c r="D46" s="48"/>
      <c r="E46" s="739"/>
      <c r="F46" s="739"/>
      <c r="G46" s="739"/>
      <c r="H46" s="739"/>
      <c r="I46" s="739"/>
      <c r="J46" s="745"/>
      <c r="L46" s="743"/>
      <c r="M46" s="739"/>
      <c r="N46" s="739"/>
      <c r="O46" s="739"/>
    </row>
    <row r="47" spans="1:15" s="734" customFormat="1" ht="10.5" customHeight="1">
      <c r="A47" s="401" t="s">
        <v>832</v>
      </c>
      <c r="B47" s="402"/>
      <c r="C47" s="402"/>
      <c r="D47" s="402"/>
      <c r="E47" s="749"/>
      <c r="F47" s="749"/>
      <c r="G47" s="749"/>
      <c r="H47" s="749"/>
      <c r="I47" s="749"/>
      <c r="J47" s="749"/>
      <c r="K47" s="749"/>
      <c r="L47" s="750"/>
      <c r="M47" s="750"/>
      <c r="N47" s="749"/>
      <c r="O47" s="749"/>
    </row>
    <row r="48" spans="1:15" s="753" customFormat="1" ht="9.75" customHeight="1">
      <c r="A48" s="403"/>
      <c r="B48" s="751"/>
      <c r="C48" s="751"/>
      <c r="D48" s="751"/>
      <c r="E48" s="751"/>
      <c r="F48" s="751"/>
      <c r="G48" s="751"/>
      <c r="H48" s="751"/>
      <c r="I48" s="751"/>
      <c r="J48" s="751"/>
      <c r="K48" s="751"/>
      <c r="L48" s="752"/>
      <c r="M48" s="52"/>
      <c r="N48" s="751"/>
      <c r="O48" s="751"/>
    </row>
    <row r="49" spans="1:15" s="290" customFormat="1" ht="13.5" customHeight="1">
      <c r="A49" s="163"/>
      <c r="B49" s="53"/>
      <c r="C49" s="53"/>
      <c r="D49" s="53"/>
      <c r="E49" s="754"/>
      <c r="F49" s="754"/>
      <c r="G49" s="754"/>
      <c r="H49" s="754"/>
      <c r="I49" s="754"/>
      <c r="J49" s="754"/>
      <c r="K49" s="754"/>
      <c r="L49" s="755"/>
      <c r="M49" s="54"/>
      <c r="N49" s="754"/>
      <c r="O49" s="754"/>
    </row>
    <row r="50" spans="1:15" s="290" customFormat="1" ht="13.5" customHeight="1">
      <c r="B50" s="754"/>
      <c r="C50" s="754"/>
      <c r="D50" s="754"/>
      <c r="E50" s="754"/>
      <c r="F50" s="754"/>
      <c r="G50" s="754"/>
      <c r="H50" s="754"/>
      <c r="I50" s="754"/>
      <c r="J50" s="754"/>
      <c r="K50" s="754"/>
      <c r="L50" s="755"/>
      <c r="M50" s="54"/>
      <c r="N50" s="754"/>
      <c r="O50" s="754"/>
    </row>
    <row r="51" spans="1:15" ht="13.5" customHeight="1">
      <c r="A51" s="290"/>
    </row>
    <row r="52" spans="1:15" ht="13.5" customHeight="1">
      <c r="A52" s="290"/>
    </row>
    <row r="53" spans="1:15" ht="13.5" customHeight="1">
      <c r="A53" s="290"/>
    </row>
  </sheetData>
  <mergeCells count="8">
    <mergeCell ref="B25:G25"/>
    <mergeCell ref="J25:O25"/>
    <mergeCell ref="A2:O2"/>
    <mergeCell ref="A3:O3"/>
    <mergeCell ref="A4:O4"/>
    <mergeCell ref="A5:O5"/>
    <mergeCell ref="B6:G6"/>
    <mergeCell ref="J6:O6"/>
  </mergeCells>
  <printOptions horizontalCentered="1" verticalCentered="1"/>
  <pageMargins left="0.72" right="0.5" top="0.54" bottom="0.52" header="0.5" footer="0.5"/>
  <pageSetup scale="66" orientation="portrait" r:id="rId1"/>
  <headerFooter alignWithMargins="0"/>
  <drawing r:id="rId2"/>
</worksheet>
</file>

<file path=xl/worksheets/sheet23.xml><?xml version="1.0" encoding="utf-8"?>
<worksheet xmlns="http://schemas.openxmlformats.org/spreadsheetml/2006/main" xmlns:r="http://schemas.openxmlformats.org/officeDocument/2006/relationships">
  <sheetPr codeName="Sheet38"/>
  <dimension ref="A1:R599"/>
  <sheetViews>
    <sheetView zoomScale="75" workbookViewId="0">
      <selection activeCell="G11" sqref="G11"/>
    </sheetView>
  </sheetViews>
  <sheetFormatPr defaultColWidth="11.42578125" defaultRowHeight="15"/>
  <cols>
    <col min="1" max="1" width="52.5703125" style="192" customWidth="1"/>
    <col min="2" max="5" width="13.140625" style="884" bestFit="1" customWidth="1"/>
    <col min="6" max="9" width="11.7109375" style="884" bestFit="1" customWidth="1"/>
    <col min="10" max="10" width="8.140625" style="884" bestFit="1" customWidth="1"/>
    <col min="11" max="11" width="9.85546875" style="884" bestFit="1" customWidth="1"/>
    <col min="12" max="14" width="11.7109375" style="884" bestFit="1" customWidth="1"/>
    <col min="15" max="15" width="15.42578125" style="884" bestFit="1" customWidth="1"/>
    <col min="16" max="16" width="13.140625" style="884" bestFit="1" customWidth="1"/>
    <col min="17" max="17" width="11.42578125" style="196"/>
    <col min="18" max="256" width="11.42578125" style="884"/>
    <col min="257" max="257" width="52.5703125" style="884" customWidth="1"/>
    <col min="258" max="258" width="11.42578125" style="884" customWidth="1"/>
    <col min="259" max="259" width="11.7109375" style="884" bestFit="1" customWidth="1"/>
    <col min="260" max="260" width="11.42578125" style="884" bestFit="1" customWidth="1"/>
    <col min="261" max="261" width="11.7109375" style="884" bestFit="1" customWidth="1"/>
    <col min="262" max="263" width="11" style="884" bestFit="1" customWidth="1"/>
    <col min="264" max="264" width="10.5703125" style="884" bestFit="1" customWidth="1"/>
    <col min="265" max="265" width="11" style="884" bestFit="1" customWidth="1"/>
    <col min="266" max="266" width="8.140625" style="884" bestFit="1" customWidth="1"/>
    <col min="267" max="267" width="8.85546875" style="884" customWidth="1"/>
    <col min="268" max="269" width="11" style="884" bestFit="1" customWidth="1"/>
    <col min="270" max="270" width="11" style="884" customWidth="1"/>
    <col min="271" max="271" width="15.42578125" style="884" bestFit="1" customWidth="1"/>
    <col min="272" max="272" width="9.28515625" style="884" bestFit="1" customWidth="1"/>
    <col min="273" max="512" width="11.42578125" style="884"/>
    <col min="513" max="513" width="52.5703125" style="884" customWidth="1"/>
    <col min="514" max="514" width="11.42578125" style="884" customWidth="1"/>
    <col min="515" max="515" width="11.7109375" style="884" bestFit="1" customWidth="1"/>
    <col min="516" max="516" width="11.42578125" style="884" bestFit="1" customWidth="1"/>
    <col min="517" max="517" width="11.7109375" style="884" bestFit="1" customWidth="1"/>
    <col min="518" max="519" width="11" style="884" bestFit="1" customWidth="1"/>
    <col min="520" max="520" width="10.5703125" style="884" bestFit="1" customWidth="1"/>
    <col min="521" max="521" width="11" style="884" bestFit="1" customWidth="1"/>
    <col min="522" max="522" width="8.140625" style="884" bestFit="1" customWidth="1"/>
    <col min="523" max="523" width="8.85546875" style="884" customWidth="1"/>
    <col min="524" max="525" width="11" style="884" bestFit="1" customWidth="1"/>
    <col min="526" max="526" width="11" style="884" customWidth="1"/>
    <col min="527" max="527" width="15.42578125" style="884" bestFit="1" customWidth="1"/>
    <col min="528" max="528" width="9.28515625" style="884" bestFit="1" customWidth="1"/>
    <col min="529" max="768" width="11.42578125" style="884"/>
    <col min="769" max="769" width="52.5703125" style="884" customWidth="1"/>
    <col min="770" max="770" width="11.42578125" style="884" customWidth="1"/>
    <col min="771" max="771" width="11.7109375" style="884" bestFit="1" customWidth="1"/>
    <col min="772" max="772" width="11.42578125" style="884" bestFit="1" customWidth="1"/>
    <col min="773" max="773" width="11.7109375" style="884" bestFit="1" customWidth="1"/>
    <col min="774" max="775" width="11" style="884" bestFit="1" customWidth="1"/>
    <col min="776" max="776" width="10.5703125" style="884" bestFit="1" customWidth="1"/>
    <col min="777" max="777" width="11" style="884" bestFit="1" customWidth="1"/>
    <col min="778" max="778" width="8.140625" style="884" bestFit="1" customWidth="1"/>
    <col min="779" max="779" width="8.85546875" style="884" customWidth="1"/>
    <col min="780" max="781" width="11" style="884" bestFit="1" customWidth="1"/>
    <col min="782" max="782" width="11" style="884" customWidth="1"/>
    <col min="783" max="783" width="15.42578125" style="884" bestFit="1" customWidth="1"/>
    <col min="784" max="784" width="9.28515625" style="884" bestFit="1" customWidth="1"/>
    <col min="785" max="1024" width="11.42578125" style="884"/>
    <col min="1025" max="1025" width="52.5703125" style="884" customWidth="1"/>
    <col min="1026" max="1026" width="11.42578125" style="884" customWidth="1"/>
    <col min="1027" max="1027" width="11.7109375" style="884" bestFit="1" customWidth="1"/>
    <col min="1028" max="1028" width="11.42578125" style="884" bestFit="1" customWidth="1"/>
    <col min="1029" max="1029" width="11.7109375" style="884" bestFit="1" customWidth="1"/>
    <col min="1030" max="1031" width="11" style="884" bestFit="1" customWidth="1"/>
    <col min="1032" max="1032" width="10.5703125" style="884" bestFit="1" customWidth="1"/>
    <col min="1033" max="1033" width="11" style="884" bestFit="1" customWidth="1"/>
    <col min="1034" max="1034" width="8.140625" style="884" bestFit="1" customWidth="1"/>
    <col min="1035" max="1035" width="8.85546875" style="884" customWidth="1"/>
    <col min="1036" max="1037" width="11" style="884" bestFit="1" customWidth="1"/>
    <col min="1038" max="1038" width="11" style="884" customWidth="1"/>
    <col min="1039" max="1039" width="15.42578125" style="884" bestFit="1" customWidth="1"/>
    <col min="1040" max="1040" width="9.28515625" style="884" bestFit="1" customWidth="1"/>
    <col min="1041" max="1280" width="11.42578125" style="884"/>
    <col min="1281" max="1281" width="52.5703125" style="884" customWidth="1"/>
    <col min="1282" max="1282" width="11.42578125" style="884" customWidth="1"/>
    <col min="1283" max="1283" width="11.7109375" style="884" bestFit="1" customWidth="1"/>
    <col min="1284" max="1284" width="11.42578125" style="884" bestFit="1" customWidth="1"/>
    <col min="1285" max="1285" width="11.7109375" style="884" bestFit="1" customWidth="1"/>
    <col min="1286" max="1287" width="11" style="884" bestFit="1" customWidth="1"/>
    <col min="1288" max="1288" width="10.5703125" style="884" bestFit="1" customWidth="1"/>
    <col min="1289" max="1289" width="11" style="884" bestFit="1" customWidth="1"/>
    <col min="1290" max="1290" width="8.140625" style="884" bestFit="1" customWidth="1"/>
    <col min="1291" max="1291" width="8.85546875" style="884" customWidth="1"/>
    <col min="1292" max="1293" width="11" style="884" bestFit="1" customWidth="1"/>
    <col min="1294" max="1294" width="11" style="884" customWidth="1"/>
    <col min="1295" max="1295" width="15.42578125" style="884" bestFit="1" customWidth="1"/>
    <col min="1296" max="1296" width="9.28515625" style="884" bestFit="1" customWidth="1"/>
    <col min="1297" max="1536" width="11.42578125" style="884"/>
    <col min="1537" max="1537" width="52.5703125" style="884" customWidth="1"/>
    <col min="1538" max="1538" width="11.42578125" style="884" customWidth="1"/>
    <col min="1539" max="1539" width="11.7109375" style="884" bestFit="1" customWidth="1"/>
    <col min="1540" max="1540" width="11.42578125" style="884" bestFit="1" customWidth="1"/>
    <col min="1541" max="1541" width="11.7109375" style="884" bestFit="1" customWidth="1"/>
    <col min="1542" max="1543" width="11" style="884" bestFit="1" customWidth="1"/>
    <col min="1544" max="1544" width="10.5703125" style="884" bestFit="1" customWidth="1"/>
    <col min="1545" max="1545" width="11" style="884" bestFit="1" customWidth="1"/>
    <col min="1546" max="1546" width="8.140625" style="884" bestFit="1" customWidth="1"/>
    <col min="1547" max="1547" width="8.85546875" style="884" customWidth="1"/>
    <col min="1548" max="1549" width="11" style="884" bestFit="1" customWidth="1"/>
    <col min="1550" max="1550" width="11" style="884" customWidth="1"/>
    <col min="1551" max="1551" width="15.42578125" style="884" bestFit="1" customWidth="1"/>
    <col min="1552" max="1552" width="9.28515625" style="884" bestFit="1" customWidth="1"/>
    <col min="1553" max="1792" width="11.42578125" style="884"/>
    <col min="1793" max="1793" width="52.5703125" style="884" customWidth="1"/>
    <col min="1794" max="1794" width="11.42578125" style="884" customWidth="1"/>
    <col min="1795" max="1795" width="11.7109375" style="884" bestFit="1" customWidth="1"/>
    <col min="1796" max="1796" width="11.42578125" style="884" bestFit="1" customWidth="1"/>
    <col min="1797" max="1797" width="11.7109375" style="884" bestFit="1" customWidth="1"/>
    <col min="1798" max="1799" width="11" style="884" bestFit="1" customWidth="1"/>
    <col min="1800" max="1800" width="10.5703125" style="884" bestFit="1" customWidth="1"/>
    <col min="1801" max="1801" width="11" style="884" bestFit="1" customWidth="1"/>
    <col min="1802" max="1802" width="8.140625" style="884" bestFit="1" customWidth="1"/>
    <col min="1803" max="1803" width="8.85546875" style="884" customWidth="1"/>
    <col min="1804" max="1805" width="11" style="884" bestFit="1" customWidth="1"/>
    <col min="1806" max="1806" width="11" style="884" customWidth="1"/>
    <col min="1807" max="1807" width="15.42578125" style="884" bestFit="1" customWidth="1"/>
    <col min="1808" max="1808" width="9.28515625" style="884" bestFit="1" customWidth="1"/>
    <col min="1809" max="2048" width="11.42578125" style="884"/>
    <col min="2049" max="2049" width="52.5703125" style="884" customWidth="1"/>
    <col min="2050" max="2050" width="11.42578125" style="884" customWidth="1"/>
    <col min="2051" max="2051" width="11.7109375" style="884" bestFit="1" customWidth="1"/>
    <col min="2052" max="2052" width="11.42578125" style="884" bestFit="1" customWidth="1"/>
    <col min="2053" max="2053" width="11.7109375" style="884" bestFit="1" customWidth="1"/>
    <col min="2054" max="2055" width="11" style="884" bestFit="1" customWidth="1"/>
    <col min="2056" max="2056" width="10.5703125" style="884" bestFit="1" customWidth="1"/>
    <col min="2057" max="2057" width="11" style="884" bestFit="1" customWidth="1"/>
    <col min="2058" max="2058" width="8.140625" style="884" bestFit="1" customWidth="1"/>
    <col min="2059" max="2059" width="8.85546875" style="884" customWidth="1"/>
    <col min="2060" max="2061" width="11" style="884" bestFit="1" customWidth="1"/>
    <col min="2062" max="2062" width="11" style="884" customWidth="1"/>
    <col min="2063" max="2063" width="15.42578125" style="884" bestFit="1" customWidth="1"/>
    <col min="2064" max="2064" width="9.28515625" style="884" bestFit="1" customWidth="1"/>
    <col min="2065" max="2304" width="11.42578125" style="884"/>
    <col min="2305" max="2305" width="52.5703125" style="884" customWidth="1"/>
    <col min="2306" max="2306" width="11.42578125" style="884" customWidth="1"/>
    <col min="2307" max="2307" width="11.7109375" style="884" bestFit="1" customWidth="1"/>
    <col min="2308" max="2308" width="11.42578125" style="884" bestFit="1" customWidth="1"/>
    <col min="2309" max="2309" width="11.7109375" style="884" bestFit="1" customWidth="1"/>
    <col min="2310" max="2311" width="11" style="884" bestFit="1" customWidth="1"/>
    <col min="2312" max="2312" width="10.5703125" style="884" bestFit="1" customWidth="1"/>
    <col min="2313" max="2313" width="11" style="884" bestFit="1" customWidth="1"/>
    <col min="2314" max="2314" width="8.140625" style="884" bestFit="1" customWidth="1"/>
    <col min="2315" max="2315" width="8.85546875" style="884" customWidth="1"/>
    <col min="2316" max="2317" width="11" style="884" bestFit="1" customWidth="1"/>
    <col min="2318" max="2318" width="11" style="884" customWidth="1"/>
    <col min="2319" max="2319" width="15.42578125" style="884" bestFit="1" customWidth="1"/>
    <col min="2320" max="2320" width="9.28515625" style="884" bestFit="1" customWidth="1"/>
    <col min="2321" max="2560" width="11.42578125" style="884"/>
    <col min="2561" max="2561" width="52.5703125" style="884" customWidth="1"/>
    <col min="2562" max="2562" width="11.42578125" style="884" customWidth="1"/>
    <col min="2563" max="2563" width="11.7109375" style="884" bestFit="1" customWidth="1"/>
    <col min="2564" max="2564" width="11.42578125" style="884" bestFit="1" customWidth="1"/>
    <col min="2565" max="2565" width="11.7109375" style="884" bestFit="1" customWidth="1"/>
    <col min="2566" max="2567" width="11" style="884" bestFit="1" customWidth="1"/>
    <col min="2568" max="2568" width="10.5703125" style="884" bestFit="1" customWidth="1"/>
    <col min="2569" max="2569" width="11" style="884" bestFit="1" customWidth="1"/>
    <col min="2570" max="2570" width="8.140625" style="884" bestFit="1" customWidth="1"/>
    <col min="2571" max="2571" width="8.85546875" style="884" customWidth="1"/>
    <col min="2572" max="2573" width="11" style="884" bestFit="1" customWidth="1"/>
    <col min="2574" max="2574" width="11" style="884" customWidth="1"/>
    <col min="2575" max="2575" width="15.42578125" style="884" bestFit="1" customWidth="1"/>
    <col min="2576" max="2576" width="9.28515625" style="884" bestFit="1" customWidth="1"/>
    <col min="2577" max="2816" width="11.42578125" style="884"/>
    <col min="2817" max="2817" width="52.5703125" style="884" customWidth="1"/>
    <col min="2818" max="2818" width="11.42578125" style="884" customWidth="1"/>
    <col min="2819" max="2819" width="11.7109375" style="884" bestFit="1" customWidth="1"/>
    <col min="2820" max="2820" width="11.42578125" style="884" bestFit="1" customWidth="1"/>
    <col min="2821" max="2821" width="11.7109375" style="884" bestFit="1" customWidth="1"/>
    <col min="2822" max="2823" width="11" style="884" bestFit="1" customWidth="1"/>
    <col min="2824" max="2824" width="10.5703125" style="884" bestFit="1" customWidth="1"/>
    <col min="2825" max="2825" width="11" style="884" bestFit="1" customWidth="1"/>
    <col min="2826" max="2826" width="8.140625" style="884" bestFit="1" customWidth="1"/>
    <col min="2827" max="2827" width="8.85546875" style="884" customWidth="1"/>
    <col min="2828" max="2829" width="11" style="884" bestFit="1" customWidth="1"/>
    <col min="2830" max="2830" width="11" style="884" customWidth="1"/>
    <col min="2831" max="2831" width="15.42578125" style="884" bestFit="1" customWidth="1"/>
    <col min="2832" max="2832" width="9.28515625" style="884" bestFit="1" customWidth="1"/>
    <col min="2833" max="3072" width="11.42578125" style="884"/>
    <col min="3073" max="3073" width="52.5703125" style="884" customWidth="1"/>
    <col min="3074" max="3074" width="11.42578125" style="884" customWidth="1"/>
    <col min="3075" max="3075" width="11.7109375" style="884" bestFit="1" customWidth="1"/>
    <col min="3076" max="3076" width="11.42578125" style="884" bestFit="1" customWidth="1"/>
    <col min="3077" max="3077" width="11.7109375" style="884" bestFit="1" customWidth="1"/>
    <col min="3078" max="3079" width="11" style="884" bestFit="1" customWidth="1"/>
    <col min="3080" max="3080" width="10.5703125" style="884" bestFit="1" customWidth="1"/>
    <col min="3081" max="3081" width="11" style="884" bestFit="1" customWidth="1"/>
    <col min="3082" max="3082" width="8.140625" style="884" bestFit="1" customWidth="1"/>
    <col min="3083" max="3083" width="8.85546875" style="884" customWidth="1"/>
    <col min="3084" max="3085" width="11" style="884" bestFit="1" customWidth="1"/>
    <col min="3086" max="3086" width="11" style="884" customWidth="1"/>
    <col min="3087" max="3087" width="15.42578125" style="884" bestFit="1" customWidth="1"/>
    <col min="3088" max="3088" width="9.28515625" style="884" bestFit="1" customWidth="1"/>
    <col min="3089" max="3328" width="11.42578125" style="884"/>
    <col min="3329" max="3329" width="52.5703125" style="884" customWidth="1"/>
    <col min="3330" max="3330" width="11.42578125" style="884" customWidth="1"/>
    <col min="3331" max="3331" width="11.7109375" style="884" bestFit="1" customWidth="1"/>
    <col min="3332" max="3332" width="11.42578125" style="884" bestFit="1" customWidth="1"/>
    <col min="3333" max="3333" width="11.7109375" style="884" bestFit="1" customWidth="1"/>
    <col min="3334" max="3335" width="11" style="884" bestFit="1" customWidth="1"/>
    <col min="3336" max="3336" width="10.5703125" style="884" bestFit="1" customWidth="1"/>
    <col min="3337" max="3337" width="11" style="884" bestFit="1" customWidth="1"/>
    <col min="3338" max="3338" width="8.140625" style="884" bestFit="1" customWidth="1"/>
    <col min="3339" max="3339" width="8.85546875" style="884" customWidth="1"/>
    <col min="3340" max="3341" width="11" style="884" bestFit="1" customWidth="1"/>
    <col min="3342" max="3342" width="11" style="884" customWidth="1"/>
    <col min="3343" max="3343" width="15.42578125" style="884" bestFit="1" customWidth="1"/>
    <col min="3344" max="3344" width="9.28515625" style="884" bestFit="1" customWidth="1"/>
    <col min="3345" max="3584" width="11.42578125" style="884"/>
    <col min="3585" max="3585" width="52.5703125" style="884" customWidth="1"/>
    <col min="3586" max="3586" width="11.42578125" style="884" customWidth="1"/>
    <col min="3587" max="3587" width="11.7109375" style="884" bestFit="1" customWidth="1"/>
    <col min="3588" max="3588" width="11.42578125" style="884" bestFit="1" customWidth="1"/>
    <col min="3589" max="3589" width="11.7109375" style="884" bestFit="1" customWidth="1"/>
    <col min="3590" max="3591" width="11" style="884" bestFit="1" customWidth="1"/>
    <col min="3592" max="3592" width="10.5703125" style="884" bestFit="1" customWidth="1"/>
    <col min="3593" max="3593" width="11" style="884" bestFit="1" customWidth="1"/>
    <col min="3594" max="3594" width="8.140625" style="884" bestFit="1" customWidth="1"/>
    <col min="3595" max="3595" width="8.85546875" style="884" customWidth="1"/>
    <col min="3596" max="3597" width="11" style="884" bestFit="1" customWidth="1"/>
    <col min="3598" max="3598" width="11" style="884" customWidth="1"/>
    <col min="3599" max="3599" width="15.42578125" style="884" bestFit="1" customWidth="1"/>
    <col min="3600" max="3600" width="9.28515625" style="884" bestFit="1" customWidth="1"/>
    <col min="3601" max="3840" width="11.42578125" style="884"/>
    <col min="3841" max="3841" width="52.5703125" style="884" customWidth="1"/>
    <col min="3842" max="3842" width="11.42578125" style="884" customWidth="1"/>
    <col min="3843" max="3843" width="11.7109375" style="884" bestFit="1" customWidth="1"/>
    <col min="3844" max="3844" width="11.42578125" style="884" bestFit="1" customWidth="1"/>
    <col min="3845" max="3845" width="11.7109375" style="884" bestFit="1" customWidth="1"/>
    <col min="3846" max="3847" width="11" style="884" bestFit="1" customWidth="1"/>
    <col min="3848" max="3848" width="10.5703125" style="884" bestFit="1" customWidth="1"/>
    <col min="3849" max="3849" width="11" style="884" bestFit="1" customWidth="1"/>
    <col min="3850" max="3850" width="8.140625" style="884" bestFit="1" customWidth="1"/>
    <col min="3851" max="3851" width="8.85546875" style="884" customWidth="1"/>
    <col min="3852" max="3853" width="11" style="884" bestFit="1" customWidth="1"/>
    <col min="3854" max="3854" width="11" style="884" customWidth="1"/>
    <col min="3855" max="3855" width="15.42578125" style="884" bestFit="1" customWidth="1"/>
    <col min="3856" max="3856" width="9.28515625" style="884" bestFit="1" customWidth="1"/>
    <col min="3857" max="4096" width="11.42578125" style="884"/>
    <col min="4097" max="4097" width="52.5703125" style="884" customWidth="1"/>
    <col min="4098" max="4098" width="11.42578125" style="884" customWidth="1"/>
    <col min="4099" max="4099" width="11.7109375" style="884" bestFit="1" customWidth="1"/>
    <col min="4100" max="4100" width="11.42578125" style="884" bestFit="1" customWidth="1"/>
    <col min="4101" max="4101" width="11.7109375" style="884" bestFit="1" customWidth="1"/>
    <col min="4102" max="4103" width="11" style="884" bestFit="1" customWidth="1"/>
    <col min="4104" max="4104" width="10.5703125" style="884" bestFit="1" customWidth="1"/>
    <col min="4105" max="4105" width="11" style="884" bestFit="1" customWidth="1"/>
    <col min="4106" max="4106" width="8.140625" style="884" bestFit="1" customWidth="1"/>
    <col min="4107" max="4107" width="8.85546875" style="884" customWidth="1"/>
    <col min="4108" max="4109" width="11" style="884" bestFit="1" customWidth="1"/>
    <col min="4110" max="4110" width="11" style="884" customWidth="1"/>
    <col min="4111" max="4111" width="15.42578125" style="884" bestFit="1" customWidth="1"/>
    <col min="4112" max="4112" width="9.28515625" style="884" bestFit="1" customWidth="1"/>
    <col min="4113" max="4352" width="11.42578125" style="884"/>
    <col min="4353" max="4353" width="52.5703125" style="884" customWidth="1"/>
    <col min="4354" max="4354" width="11.42578125" style="884" customWidth="1"/>
    <col min="4355" max="4355" width="11.7109375" style="884" bestFit="1" customWidth="1"/>
    <col min="4356" max="4356" width="11.42578125" style="884" bestFit="1" customWidth="1"/>
    <col min="4357" max="4357" width="11.7109375" style="884" bestFit="1" customWidth="1"/>
    <col min="4358" max="4359" width="11" style="884" bestFit="1" customWidth="1"/>
    <col min="4360" max="4360" width="10.5703125" style="884" bestFit="1" customWidth="1"/>
    <col min="4361" max="4361" width="11" style="884" bestFit="1" customWidth="1"/>
    <col min="4362" max="4362" width="8.140625" style="884" bestFit="1" customWidth="1"/>
    <col min="4363" max="4363" width="8.85546875" style="884" customWidth="1"/>
    <col min="4364" max="4365" width="11" style="884" bestFit="1" customWidth="1"/>
    <col min="4366" max="4366" width="11" style="884" customWidth="1"/>
    <col min="4367" max="4367" width="15.42578125" style="884" bestFit="1" customWidth="1"/>
    <col min="4368" max="4368" width="9.28515625" style="884" bestFit="1" customWidth="1"/>
    <col min="4369" max="4608" width="11.42578125" style="884"/>
    <col min="4609" max="4609" width="52.5703125" style="884" customWidth="1"/>
    <col min="4610" max="4610" width="11.42578125" style="884" customWidth="1"/>
    <col min="4611" max="4611" width="11.7109375" style="884" bestFit="1" customWidth="1"/>
    <col min="4612" max="4612" width="11.42578125" style="884" bestFit="1" customWidth="1"/>
    <col min="4613" max="4613" width="11.7109375" style="884" bestFit="1" customWidth="1"/>
    <col min="4614" max="4615" width="11" style="884" bestFit="1" customWidth="1"/>
    <col min="4616" max="4616" width="10.5703125" style="884" bestFit="1" customWidth="1"/>
    <col min="4617" max="4617" width="11" style="884" bestFit="1" customWidth="1"/>
    <col min="4618" max="4618" width="8.140625" style="884" bestFit="1" customWidth="1"/>
    <col min="4619" max="4619" width="8.85546875" style="884" customWidth="1"/>
    <col min="4620" max="4621" width="11" style="884" bestFit="1" customWidth="1"/>
    <col min="4622" max="4622" width="11" style="884" customWidth="1"/>
    <col min="4623" max="4623" width="15.42578125" style="884" bestFit="1" customWidth="1"/>
    <col min="4624" max="4624" width="9.28515625" style="884" bestFit="1" customWidth="1"/>
    <col min="4625" max="4864" width="11.42578125" style="884"/>
    <col min="4865" max="4865" width="52.5703125" style="884" customWidth="1"/>
    <col min="4866" max="4866" width="11.42578125" style="884" customWidth="1"/>
    <col min="4867" max="4867" width="11.7109375" style="884" bestFit="1" customWidth="1"/>
    <col min="4868" max="4868" width="11.42578125" style="884" bestFit="1" customWidth="1"/>
    <col min="4869" max="4869" width="11.7109375" style="884" bestFit="1" customWidth="1"/>
    <col min="4870" max="4871" width="11" style="884" bestFit="1" customWidth="1"/>
    <col min="4872" max="4872" width="10.5703125" style="884" bestFit="1" customWidth="1"/>
    <col min="4873" max="4873" width="11" style="884" bestFit="1" customWidth="1"/>
    <col min="4874" max="4874" width="8.140625" style="884" bestFit="1" customWidth="1"/>
    <col min="4875" max="4875" width="8.85546875" style="884" customWidth="1"/>
    <col min="4876" max="4877" width="11" style="884" bestFit="1" customWidth="1"/>
    <col min="4878" max="4878" width="11" style="884" customWidth="1"/>
    <col min="4879" max="4879" width="15.42578125" style="884" bestFit="1" customWidth="1"/>
    <col min="4880" max="4880" width="9.28515625" style="884" bestFit="1" customWidth="1"/>
    <col min="4881" max="5120" width="11.42578125" style="884"/>
    <col min="5121" max="5121" width="52.5703125" style="884" customWidth="1"/>
    <col min="5122" max="5122" width="11.42578125" style="884" customWidth="1"/>
    <col min="5123" max="5123" width="11.7109375" style="884" bestFit="1" customWidth="1"/>
    <col min="5124" max="5124" width="11.42578125" style="884" bestFit="1" customWidth="1"/>
    <col min="5125" max="5125" width="11.7109375" style="884" bestFit="1" customWidth="1"/>
    <col min="5126" max="5127" width="11" style="884" bestFit="1" customWidth="1"/>
    <col min="5128" max="5128" width="10.5703125" style="884" bestFit="1" customWidth="1"/>
    <col min="5129" max="5129" width="11" style="884" bestFit="1" customWidth="1"/>
    <col min="5130" max="5130" width="8.140625" style="884" bestFit="1" customWidth="1"/>
    <col min="5131" max="5131" width="8.85546875" style="884" customWidth="1"/>
    <col min="5132" max="5133" width="11" style="884" bestFit="1" customWidth="1"/>
    <col min="5134" max="5134" width="11" style="884" customWidth="1"/>
    <col min="5135" max="5135" width="15.42578125" style="884" bestFit="1" customWidth="1"/>
    <col min="5136" max="5136" width="9.28515625" style="884" bestFit="1" customWidth="1"/>
    <col min="5137" max="5376" width="11.42578125" style="884"/>
    <col min="5377" max="5377" width="52.5703125" style="884" customWidth="1"/>
    <col min="5378" max="5378" width="11.42578125" style="884" customWidth="1"/>
    <col min="5379" max="5379" width="11.7109375" style="884" bestFit="1" customWidth="1"/>
    <col min="5380" max="5380" width="11.42578125" style="884" bestFit="1" customWidth="1"/>
    <col min="5381" max="5381" width="11.7109375" style="884" bestFit="1" customWidth="1"/>
    <col min="5382" max="5383" width="11" style="884" bestFit="1" customWidth="1"/>
    <col min="5384" max="5384" width="10.5703125" style="884" bestFit="1" customWidth="1"/>
    <col min="5385" max="5385" width="11" style="884" bestFit="1" customWidth="1"/>
    <col min="5386" max="5386" width="8.140625" style="884" bestFit="1" customWidth="1"/>
    <col min="5387" max="5387" width="8.85546875" style="884" customWidth="1"/>
    <col min="5388" max="5389" width="11" style="884" bestFit="1" customWidth="1"/>
    <col min="5390" max="5390" width="11" style="884" customWidth="1"/>
    <col min="5391" max="5391" width="15.42578125" style="884" bestFit="1" customWidth="1"/>
    <col min="5392" max="5392" width="9.28515625" style="884" bestFit="1" customWidth="1"/>
    <col min="5393" max="5632" width="11.42578125" style="884"/>
    <col min="5633" max="5633" width="52.5703125" style="884" customWidth="1"/>
    <col min="5634" max="5634" width="11.42578125" style="884" customWidth="1"/>
    <col min="5635" max="5635" width="11.7109375" style="884" bestFit="1" customWidth="1"/>
    <col min="5636" max="5636" width="11.42578125" style="884" bestFit="1" customWidth="1"/>
    <col min="5637" max="5637" width="11.7109375" style="884" bestFit="1" customWidth="1"/>
    <col min="5638" max="5639" width="11" style="884" bestFit="1" customWidth="1"/>
    <col min="5640" max="5640" width="10.5703125" style="884" bestFit="1" customWidth="1"/>
    <col min="5641" max="5641" width="11" style="884" bestFit="1" customWidth="1"/>
    <col min="5642" max="5642" width="8.140625" style="884" bestFit="1" customWidth="1"/>
    <col min="5643" max="5643" width="8.85546875" style="884" customWidth="1"/>
    <col min="5644" max="5645" width="11" style="884" bestFit="1" customWidth="1"/>
    <col min="5646" max="5646" width="11" style="884" customWidth="1"/>
    <col min="5647" max="5647" width="15.42578125" style="884" bestFit="1" customWidth="1"/>
    <col min="5648" max="5648" width="9.28515625" style="884" bestFit="1" customWidth="1"/>
    <col min="5649" max="5888" width="11.42578125" style="884"/>
    <col min="5889" max="5889" width="52.5703125" style="884" customWidth="1"/>
    <col min="5890" max="5890" width="11.42578125" style="884" customWidth="1"/>
    <col min="5891" max="5891" width="11.7109375" style="884" bestFit="1" customWidth="1"/>
    <col min="5892" max="5892" width="11.42578125" style="884" bestFit="1" customWidth="1"/>
    <col min="5893" max="5893" width="11.7109375" style="884" bestFit="1" customWidth="1"/>
    <col min="5894" max="5895" width="11" style="884" bestFit="1" customWidth="1"/>
    <col min="5896" max="5896" width="10.5703125" style="884" bestFit="1" customWidth="1"/>
    <col min="5897" max="5897" width="11" style="884" bestFit="1" customWidth="1"/>
    <col min="5898" max="5898" width="8.140625" style="884" bestFit="1" customWidth="1"/>
    <col min="5899" max="5899" width="8.85546875" style="884" customWidth="1"/>
    <col min="5900" max="5901" width="11" style="884" bestFit="1" customWidth="1"/>
    <col min="5902" max="5902" width="11" style="884" customWidth="1"/>
    <col min="5903" max="5903" width="15.42578125" style="884" bestFit="1" customWidth="1"/>
    <col min="5904" max="5904" width="9.28515625" style="884" bestFit="1" customWidth="1"/>
    <col min="5905" max="6144" width="11.42578125" style="884"/>
    <col min="6145" max="6145" width="52.5703125" style="884" customWidth="1"/>
    <col min="6146" max="6146" width="11.42578125" style="884" customWidth="1"/>
    <col min="6147" max="6147" width="11.7109375" style="884" bestFit="1" customWidth="1"/>
    <col min="6148" max="6148" width="11.42578125" style="884" bestFit="1" customWidth="1"/>
    <col min="6149" max="6149" width="11.7109375" style="884" bestFit="1" customWidth="1"/>
    <col min="6150" max="6151" width="11" style="884" bestFit="1" customWidth="1"/>
    <col min="6152" max="6152" width="10.5703125" style="884" bestFit="1" customWidth="1"/>
    <col min="6153" max="6153" width="11" style="884" bestFit="1" customWidth="1"/>
    <col min="6154" max="6154" width="8.140625" style="884" bestFit="1" customWidth="1"/>
    <col min="6155" max="6155" width="8.85546875" style="884" customWidth="1"/>
    <col min="6156" max="6157" width="11" style="884" bestFit="1" customWidth="1"/>
    <col min="6158" max="6158" width="11" style="884" customWidth="1"/>
    <col min="6159" max="6159" width="15.42578125" style="884" bestFit="1" customWidth="1"/>
    <col min="6160" max="6160" width="9.28515625" style="884" bestFit="1" customWidth="1"/>
    <col min="6161" max="6400" width="11.42578125" style="884"/>
    <col min="6401" max="6401" width="52.5703125" style="884" customWidth="1"/>
    <col min="6402" max="6402" width="11.42578125" style="884" customWidth="1"/>
    <col min="6403" max="6403" width="11.7109375" style="884" bestFit="1" customWidth="1"/>
    <col min="6404" max="6404" width="11.42578125" style="884" bestFit="1" customWidth="1"/>
    <col min="6405" max="6405" width="11.7109375" style="884" bestFit="1" customWidth="1"/>
    <col min="6406" max="6407" width="11" style="884" bestFit="1" customWidth="1"/>
    <col min="6408" max="6408" width="10.5703125" style="884" bestFit="1" customWidth="1"/>
    <col min="6409" max="6409" width="11" style="884" bestFit="1" customWidth="1"/>
    <col min="6410" max="6410" width="8.140625" style="884" bestFit="1" customWidth="1"/>
    <col min="6411" max="6411" width="8.85546875" style="884" customWidth="1"/>
    <col min="6412" max="6413" width="11" style="884" bestFit="1" customWidth="1"/>
    <col min="6414" max="6414" width="11" style="884" customWidth="1"/>
    <col min="6415" max="6415" width="15.42578125" style="884" bestFit="1" customWidth="1"/>
    <col min="6416" max="6416" width="9.28515625" style="884" bestFit="1" customWidth="1"/>
    <col min="6417" max="6656" width="11.42578125" style="884"/>
    <col min="6657" max="6657" width="52.5703125" style="884" customWidth="1"/>
    <col min="6658" max="6658" width="11.42578125" style="884" customWidth="1"/>
    <col min="6659" max="6659" width="11.7109375" style="884" bestFit="1" customWidth="1"/>
    <col min="6660" max="6660" width="11.42578125" style="884" bestFit="1" customWidth="1"/>
    <col min="6661" max="6661" width="11.7109375" style="884" bestFit="1" customWidth="1"/>
    <col min="6662" max="6663" width="11" style="884" bestFit="1" customWidth="1"/>
    <col min="6664" max="6664" width="10.5703125" style="884" bestFit="1" customWidth="1"/>
    <col min="6665" max="6665" width="11" style="884" bestFit="1" customWidth="1"/>
    <col min="6666" max="6666" width="8.140625" style="884" bestFit="1" customWidth="1"/>
    <col min="6667" max="6667" width="8.85546875" style="884" customWidth="1"/>
    <col min="6668" max="6669" width="11" style="884" bestFit="1" customWidth="1"/>
    <col min="6670" max="6670" width="11" style="884" customWidth="1"/>
    <col min="6671" max="6671" width="15.42578125" style="884" bestFit="1" customWidth="1"/>
    <col min="6672" max="6672" width="9.28515625" style="884" bestFit="1" customWidth="1"/>
    <col min="6673" max="6912" width="11.42578125" style="884"/>
    <col min="6913" max="6913" width="52.5703125" style="884" customWidth="1"/>
    <col min="6914" max="6914" width="11.42578125" style="884" customWidth="1"/>
    <col min="6915" max="6915" width="11.7109375" style="884" bestFit="1" customWidth="1"/>
    <col min="6916" max="6916" width="11.42578125" style="884" bestFit="1" customWidth="1"/>
    <col min="6917" max="6917" width="11.7109375" style="884" bestFit="1" customWidth="1"/>
    <col min="6918" max="6919" width="11" style="884" bestFit="1" customWidth="1"/>
    <col min="6920" max="6920" width="10.5703125" style="884" bestFit="1" customWidth="1"/>
    <col min="6921" max="6921" width="11" style="884" bestFit="1" customWidth="1"/>
    <col min="6922" max="6922" width="8.140625" style="884" bestFit="1" customWidth="1"/>
    <col min="6923" max="6923" width="8.85546875" style="884" customWidth="1"/>
    <col min="6924" max="6925" width="11" style="884" bestFit="1" customWidth="1"/>
    <col min="6926" max="6926" width="11" style="884" customWidth="1"/>
    <col min="6927" max="6927" width="15.42578125" style="884" bestFit="1" customWidth="1"/>
    <col min="6928" max="6928" width="9.28515625" style="884" bestFit="1" customWidth="1"/>
    <col min="6929" max="7168" width="11.42578125" style="884"/>
    <col min="7169" max="7169" width="52.5703125" style="884" customWidth="1"/>
    <col min="7170" max="7170" width="11.42578125" style="884" customWidth="1"/>
    <col min="7171" max="7171" width="11.7109375" style="884" bestFit="1" customWidth="1"/>
    <col min="7172" max="7172" width="11.42578125" style="884" bestFit="1" customWidth="1"/>
    <col min="7173" max="7173" width="11.7109375" style="884" bestFit="1" customWidth="1"/>
    <col min="7174" max="7175" width="11" style="884" bestFit="1" customWidth="1"/>
    <col min="7176" max="7176" width="10.5703125" style="884" bestFit="1" customWidth="1"/>
    <col min="7177" max="7177" width="11" style="884" bestFit="1" customWidth="1"/>
    <col min="7178" max="7178" width="8.140625" style="884" bestFit="1" customWidth="1"/>
    <col min="7179" max="7179" width="8.85546875" style="884" customWidth="1"/>
    <col min="7180" max="7181" width="11" style="884" bestFit="1" customWidth="1"/>
    <col min="7182" max="7182" width="11" style="884" customWidth="1"/>
    <col min="7183" max="7183" width="15.42578125" style="884" bestFit="1" customWidth="1"/>
    <col min="7184" max="7184" width="9.28515625" style="884" bestFit="1" customWidth="1"/>
    <col min="7185" max="7424" width="11.42578125" style="884"/>
    <col min="7425" max="7425" width="52.5703125" style="884" customWidth="1"/>
    <col min="7426" max="7426" width="11.42578125" style="884" customWidth="1"/>
    <col min="7427" max="7427" width="11.7109375" style="884" bestFit="1" customWidth="1"/>
    <col min="7428" max="7428" width="11.42578125" style="884" bestFit="1" customWidth="1"/>
    <col min="7429" max="7429" width="11.7109375" style="884" bestFit="1" customWidth="1"/>
    <col min="7430" max="7431" width="11" style="884" bestFit="1" customWidth="1"/>
    <col min="7432" max="7432" width="10.5703125" style="884" bestFit="1" customWidth="1"/>
    <col min="7433" max="7433" width="11" style="884" bestFit="1" customWidth="1"/>
    <col min="7434" max="7434" width="8.140625" style="884" bestFit="1" customWidth="1"/>
    <col min="7435" max="7435" width="8.85546875" style="884" customWidth="1"/>
    <col min="7436" max="7437" width="11" style="884" bestFit="1" customWidth="1"/>
    <col min="7438" max="7438" width="11" style="884" customWidth="1"/>
    <col min="7439" max="7439" width="15.42578125" style="884" bestFit="1" customWidth="1"/>
    <col min="7440" max="7440" width="9.28515625" style="884" bestFit="1" customWidth="1"/>
    <col min="7441" max="7680" width="11.42578125" style="884"/>
    <col min="7681" max="7681" width="52.5703125" style="884" customWidth="1"/>
    <col min="7682" max="7682" width="11.42578125" style="884" customWidth="1"/>
    <col min="7683" max="7683" width="11.7109375" style="884" bestFit="1" customWidth="1"/>
    <col min="7684" max="7684" width="11.42578125" style="884" bestFit="1" customWidth="1"/>
    <col min="7685" max="7685" width="11.7109375" style="884" bestFit="1" customWidth="1"/>
    <col min="7686" max="7687" width="11" style="884" bestFit="1" customWidth="1"/>
    <col min="7688" max="7688" width="10.5703125" style="884" bestFit="1" customWidth="1"/>
    <col min="7689" max="7689" width="11" style="884" bestFit="1" customWidth="1"/>
    <col min="7690" max="7690" width="8.140625" style="884" bestFit="1" customWidth="1"/>
    <col min="7691" max="7691" width="8.85546875" style="884" customWidth="1"/>
    <col min="7692" max="7693" width="11" style="884" bestFit="1" customWidth="1"/>
    <col min="7694" max="7694" width="11" style="884" customWidth="1"/>
    <col min="7695" max="7695" width="15.42578125" style="884" bestFit="1" customWidth="1"/>
    <col min="7696" max="7696" width="9.28515625" style="884" bestFit="1" customWidth="1"/>
    <col min="7697" max="7936" width="11.42578125" style="884"/>
    <col min="7937" max="7937" width="52.5703125" style="884" customWidth="1"/>
    <col min="7938" max="7938" width="11.42578125" style="884" customWidth="1"/>
    <col min="7939" max="7939" width="11.7109375" style="884" bestFit="1" customWidth="1"/>
    <col min="7940" max="7940" width="11.42578125" style="884" bestFit="1" customWidth="1"/>
    <col min="7941" max="7941" width="11.7109375" style="884" bestFit="1" customWidth="1"/>
    <col min="7942" max="7943" width="11" style="884" bestFit="1" customWidth="1"/>
    <col min="7944" max="7944" width="10.5703125" style="884" bestFit="1" customWidth="1"/>
    <col min="7945" max="7945" width="11" style="884" bestFit="1" customWidth="1"/>
    <col min="7946" max="7946" width="8.140625" style="884" bestFit="1" customWidth="1"/>
    <col min="7947" max="7947" width="8.85546875" style="884" customWidth="1"/>
    <col min="7948" max="7949" width="11" style="884" bestFit="1" customWidth="1"/>
    <col min="7950" max="7950" width="11" style="884" customWidth="1"/>
    <col min="7951" max="7951" width="15.42578125" style="884" bestFit="1" customWidth="1"/>
    <col min="7952" max="7952" width="9.28515625" style="884" bestFit="1" customWidth="1"/>
    <col min="7953" max="8192" width="11.42578125" style="884"/>
    <col min="8193" max="8193" width="52.5703125" style="884" customWidth="1"/>
    <col min="8194" max="8194" width="11.42578125" style="884" customWidth="1"/>
    <col min="8195" max="8195" width="11.7109375" style="884" bestFit="1" customWidth="1"/>
    <col min="8196" max="8196" width="11.42578125" style="884" bestFit="1" customWidth="1"/>
    <col min="8197" max="8197" width="11.7109375" style="884" bestFit="1" customWidth="1"/>
    <col min="8198" max="8199" width="11" style="884" bestFit="1" customWidth="1"/>
    <col min="8200" max="8200" width="10.5703125" style="884" bestFit="1" customWidth="1"/>
    <col min="8201" max="8201" width="11" style="884" bestFit="1" customWidth="1"/>
    <col min="8202" max="8202" width="8.140625" style="884" bestFit="1" customWidth="1"/>
    <col min="8203" max="8203" width="8.85546875" style="884" customWidth="1"/>
    <col min="8204" max="8205" width="11" style="884" bestFit="1" customWidth="1"/>
    <col min="8206" max="8206" width="11" style="884" customWidth="1"/>
    <col min="8207" max="8207" width="15.42578125" style="884" bestFit="1" customWidth="1"/>
    <col min="8208" max="8208" width="9.28515625" style="884" bestFit="1" customWidth="1"/>
    <col min="8209" max="8448" width="11.42578125" style="884"/>
    <col min="8449" max="8449" width="52.5703125" style="884" customWidth="1"/>
    <col min="8450" max="8450" width="11.42578125" style="884" customWidth="1"/>
    <col min="8451" max="8451" width="11.7109375" style="884" bestFit="1" customWidth="1"/>
    <col min="8452" max="8452" width="11.42578125" style="884" bestFit="1" customWidth="1"/>
    <col min="8453" max="8453" width="11.7109375" style="884" bestFit="1" customWidth="1"/>
    <col min="8454" max="8455" width="11" style="884" bestFit="1" customWidth="1"/>
    <col min="8456" max="8456" width="10.5703125" style="884" bestFit="1" customWidth="1"/>
    <col min="8457" max="8457" width="11" style="884" bestFit="1" customWidth="1"/>
    <col min="8458" max="8458" width="8.140625" style="884" bestFit="1" customWidth="1"/>
    <col min="8459" max="8459" width="8.85546875" style="884" customWidth="1"/>
    <col min="8460" max="8461" width="11" style="884" bestFit="1" customWidth="1"/>
    <col min="8462" max="8462" width="11" style="884" customWidth="1"/>
    <col min="8463" max="8463" width="15.42578125" style="884" bestFit="1" customWidth="1"/>
    <col min="8464" max="8464" width="9.28515625" style="884" bestFit="1" customWidth="1"/>
    <col min="8465" max="8704" width="11.42578125" style="884"/>
    <col min="8705" max="8705" width="52.5703125" style="884" customWidth="1"/>
    <col min="8706" max="8706" width="11.42578125" style="884" customWidth="1"/>
    <col min="8707" max="8707" width="11.7109375" style="884" bestFit="1" customWidth="1"/>
    <col min="8708" max="8708" width="11.42578125" style="884" bestFit="1" customWidth="1"/>
    <col min="8709" max="8709" width="11.7109375" style="884" bestFit="1" customWidth="1"/>
    <col min="8710" max="8711" width="11" style="884" bestFit="1" customWidth="1"/>
    <col min="8712" max="8712" width="10.5703125" style="884" bestFit="1" customWidth="1"/>
    <col min="8713" max="8713" width="11" style="884" bestFit="1" customWidth="1"/>
    <col min="8714" max="8714" width="8.140625" style="884" bestFit="1" customWidth="1"/>
    <col min="8715" max="8715" width="8.85546875" style="884" customWidth="1"/>
    <col min="8716" max="8717" width="11" style="884" bestFit="1" customWidth="1"/>
    <col min="8718" max="8718" width="11" style="884" customWidth="1"/>
    <col min="8719" max="8719" width="15.42578125" style="884" bestFit="1" customWidth="1"/>
    <col min="8720" max="8720" width="9.28515625" style="884" bestFit="1" customWidth="1"/>
    <col min="8721" max="8960" width="11.42578125" style="884"/>
    <col min="8961" max="8961" width="52.5703125" style="884" customWidth="1"/>
    <col min="8962" max="8962" width="11.42578125" style="884" customWidth="1"/>
    <col min="8963" max="8963" width="11.7109375" style="884" bestFit="1" customWidth="1"/>
    <col min="8964" max="8964" width="11.42578125" style="884" bestFit="1" customWidth="1"/>
    <col min="8965" max="8965" width="11.7109375" style="884" bestFit="1" customWidth="1"/>
    <col min="8966" max="8967" width="11" style="884" bestFit="1" customWidth="1"/>
    <col min="8968" max="8968" width="10.5703125" style="884" bestFit="1" customWidth="1"/>
    <col min="8969" max="8969" width="11" style="884" bestFit="1" customWidth="1"/>
    <col min="8970" max="8970" width="8.140625" style="884" bestFit="1" customWidth="1"/>
    <col min="8971" max="8971" width="8.85546875" style="884" customWidth="1"/>
    <col min="8972" max="8973" width="11" style="884" bestFit="1" customWidth="1"/>
    <col min="8974" max="8974" width="11" style="884" customWidth="1"/>
    <col min="8975" max="8975" width="15.42578125" style="884" bestFit="1" customWidth="1"/>
    <col min="8976" max="8976" width="9.28515625" style="884" bestFit="1" customWidth="1"/>
    <col min="8977" max="9216" width="11.42578125" style="884"/>
    <col min="9217" max="9217" width="52.5703125" style="884" customWidth="1"/>
    <col min="9218" max="9218" width="11.42578125" style="884" customWidth="1"/>
    <col min="9219" max="9219" width="11.7109375" style="884" bestFit="1" customWidth="1"/>
    <col min="9220" max="9220" width="11.42578125" style="884" bestFit="1" customWidth="1"/>
    <col min="9221" max="9221" width="11.7109375" style="884" bestFit="1" customWidth="1"/>
    <col min="9222" max="9223" width="11" style="884" bestFit="1" customWidth="1"/>
    <col min="9224" max="9224" width="10.5703125" style="884" bestFit="1" customWidth="1"/>
    <col min="9225" max="9225" width="11" style="884" bestFit="1" customWidth="1"/>
    <col min="9226" max="9226" width="8.140625" style="884" bestFit="1" customWidth="1"/>
    <col min="9227" max="9227" width="8.85546875" style="884" customWidth="1"/>
    <col min="9228" max="9229" width="11" style="884" bestFit="1" customWidth="1"/>
    <col min="9230" max="9230" width="11" style="884" customWidth="1"/>
    <col min="9231" max="9231" width="15.42578125" style="884" bestFit="1" customWidth="1"/>
    <col min="9232" max="9232" width="9.28515625" style="884" bestFit="1" customWidth="1"/>
    <col min="9233" max="9472" width="11.42578125" style="884"/>
    <col min="9473" max="9473" width="52.5703125" style="884" customWidth="1"/>
    <col min="9474" max="9474" width="11.42578125" style="884" customWidth="1"/>
    <col min="9475" max="9475" width="11.7109375" style="884" bestFit="1" customWidth="1"/>
    <col min="9476" max="9476" width="11.42578125" style="884" bestFit="1" customWidth="1"/>
    <col min="9477" max="9477" width="11.7109375" style="884" bestFit="1" customWidth="1"/>
    <col min="9478" max="9479" width="11" style="884" bestFit="1" customWidth="1"/>
    <col min="9480" max="9480" width="10.5703125" style="884" bestFit="1" customWidth="1"/>
    <col min="9481" max="9481" width="11" style="884" bestFit="1" customWidth="1"/>
    <col min="9482" max="9482" width="8.140625" style="884" bestFit="1" customWidth="1"/>
    <col min="9483" max="9483" width="8.85546875" style="884" customWidth="1"/>
    <col min="9484" max="9485" width="11" style="884" bestFit="1" customWidth="1"/>
    <col min="9486" max="9486" width="11" style="884" customWidth="1"/>
    <col min="9487" max="9487" width="15.42578125" style="884" bestFit="1" customWidth="1"/>
    <col min="9488" max="9488" width="9.28515625" style="884" bestFit="1" customWidth="1"/>
    <col min="9489" max="9728" width="11.42578125" style="884"/>
    <col min="9729" max="9729" width="52.5703125" style="884" customWidth="1"/>
    <col min="9730" max="9730" width="11.42578125" style="884" customWidth="1"/>
    <col min="9731" max="9731" width="11.7109375" style="884" bestFit="1" customWidth="1"/>
    <col min="9732" max="9732" width="11.42578125" style="884" bestFit="1" customWidth="1"/>
    <col min="9733" max="9733" width="11.7109375" style="884" bestFit="1" customWidth="1"/>
    <col min="9734" max="9735" width="11" style="884" bestFit="1" customWidth="1"/>
    <col min="9736" max="9736" width="10.5703125" style="884" bestFit="1" customWidth="1"/>
    <col min="9737" max="9737" width="11" style="884" bestFit="1" customWidth="1"/>
    <col min="9738" max="9738" width="8.140625" style="884" bestFit="1" customWidth="1"/>
    <col min="9739" max="9739" width="8.85546875" style="884" customWidth="1"/>
    <col min="9740" max="9741" width="11" style="884" bestFit="1" customWidth="1"/>
    <col min="9742" max="9742" width="11" style="884" customWidth="1"/>
    <col min="9743" max="9743" width="15.42578125" style="884" bestFit="1" customWidth="1"/>
    <col min="9744" max="9744" width="9.28515625" style="884" bestFit="1" customWidth="1"/>
    <col min="9745" max="9984" width="11.42578125" style="884"/>
    <col min="9985" max="9985" width="52.5703125" style="884" customWidth="1"/>
    <col min="9986" max="9986" width="11.42578125" style="884" customWidth="1"/>
    <col min="9987" max="9987" width="11.7109375" style="884" bestFit="1" customWidth="1"/>
    <col min="9988" max="9988" width="11.42578125" style="884" bestFit="1" customWidth="1"/>
    <col min="9989" max="9989" width="11.7109375" style="884" bestFit="1" customWidth="1"/>
    <col min="9990" max="9991" width="11" style="884" bestFit="1" customWidth="1"/>
    <col min="9992" max="9992" width="10.5703125" style="884" bestFit="1" customWidth="1"/>
    <col min="9993" max="9993" width="11" style="884" bestFit="1" customWidth="1"/>
    <col min="9994" max="9994" width="8.140625" style="884" bestFit="1" customWidth="1"/>
    <col min="9995" max="9995" width="8.85546875" style="884" customWidth="1"/>
    <col min="9996" max="9997" width="11" style="884" bestFit="1" customWidth="1"/>
    <col min="9998" max="9998" width="11" style="884" customWidth="1"/>
    <col min="9999" max="9999" width="15.42578125" style="884" bestFit="1" customWidth="1"/>
    <col min="10000" max="10000" width="9.28515625" style="884" bestFit="1" customWidth="1"/>
    <col min="10001" max="10240" width="11.42578125" style="884"/>
    <col min="10241" max="10241" width="52.5703125" style="884" customWidth="1"/>
    <col min="10242" max="10242" width="11.42578125" style="884" customWidth="1"/>
    <col min="10243" max="10243" width="11.7109375" style="884" bestFit="1" customWidth="1"/>
    <col min="10244" max="10244" width="11.42578125" style="884" bestFit="1" customWidth="1"/>
    <col min="10245" max="10245" width="11.7109375" style="884" bestFit="1" customWidth="1"/>
    <col min="10246" max="10247" width="11" style="884" bestFit="1" customWidth="1"/>
    <col min="10248" max="10248" width="10.5703125" style="884" bestFit="1" customWidth="1"/>
    <col min="10249" max="10249" width="11" style="884" bestFit="1" customWidth="1"/>
    <col min="10250" max="10250" width="8.140625" style="884" bestFit="1" customWidth="1"/>
    <col min="10251" max="10251" width="8.85546875" style="884" customWidth="1"/>
    <col min="10252" max="10253" width="11" style="884" bestFit="1" customWidth="1"/>
    <col min="10254" max="10254" width="11" style="884" customWidth="1"/>
    <col min="10255" max="10255" width="15.42578125" style="884" bestFit="1" customWidth="1"/>
    <col min="10256" max="10256" width="9.28515625" style="884" bestFit="1" customWidth="1"/>
    <col min="10257" max="10496" width="11.42578125" style="884"/>
    <col min="10497" max="10497" width="52.5703125" style="884" customWidth="1"/>
    <col min="10498" max="10498" width="11.42578125" style="884" customWidth="1"/>
    <col min="10499" max="10499" width="11.7109375" style="884" bestFit="1" customWidth="1"/>
    <col min="10500" max="10500" width="11.42578125" style="884" bestFit="1" customWidth="1"/>
    <col min="10501" max="10501" width="11.7109375" style="884" bestFit="1" customWidth="1"/>
    <col min="10502" max="10503" width="11" style="884" bestFit="1" customWidth="1"/>
    <col min="10504" max="10504" width="10.5703125" style="884" bestFit="1" customWidth="1"/>
    <col min="10505" max="10505" width="11" style="884" bestFit="1" customWidth="1"/>
    <col min="10506" max="10506" width="8.140625" style="884" bestFit="1" customWidth="1"/>
    <col min="10507" max="10507" width="8.85546875" style="884" customWidth="1"/>
    <col min="10508" max="10509" width="11" style="884" bestFit="1" customWidth="1"/>
    <col min="10510" max="10510" width="11" style="884" customWidth="1"/>
    <col min="10511" max="10511" width="15.42578125" style="884" bestFit="1" customWidth="1"/>
    <col min="10512" max="10512" width="9.28515625" style="884" bestFit="1" customWidth="1"/>
    <col min="10513" max="10752" width="11.42578125" style="884"/>
    <col min="10753" max="10753" width="52.5703125" style="884" customWidth="1"/>
    <col min="10754" max="10754" width="11.42578125" style="884" customWidth="1"/>
    <col min="10755" max="10755" width="11.7109375" style="884" bestFit="1" customWidth="1"/>
    <col min="10756" max="10756" width="11.42578125" style="884" bestFit="1" customWidth="1"/>
    <col min="10757" max="10757" width="11.7109375" style="884" bestFit="1" customWidth="1"/>
    <col min="10758" max="10759" width="11" style="884" bestFit="1" customWidth="1"/>
    <col min="10760" max="10760" width="10.5703125" style="884" bestFit="1" customWidth="1"/>
    <col min="10761" max="10761" width="11" style="884" bestFit="1" customWidth="1"/>
    <col min="10762" max="10762" width="8.140625" style="884" bestFit="1" customWidth="1"/>
    <col min="10763" max="10763" width="8.85546875" style="884" customWidth="1"/>
    <col min="10764" max="10765" width="11" style="884" bestFit="1" customWidth="1"/>
    <col min="10766" max="10766" width="11" style="884" customWidth="1"/>
    <col min="10767" max="10767" width="15.42578125" style="884" bestFit="1" customWidth="1"/>
    <col min="10768" max="10768" width="9.28515625" style="884" bestFit="1" customWidth="1"/>
    <col min="10769" max="11008" width="11.42578125" style="884"/>
    <col min="11009" max="11009" width="52.5703125" style="884" customWidth="1"/>
    <col min="11010" max="11010" width="11.42578125" style="884" customWidth="1"/>
    <col min="11011" max="11011" width="11.7109375" style="884" bestFit="1" customWidth="1"/>
    <col min="11012" max="11012" width="11.42578125" style="884" bestFit="1" customWidth="1"/>
    <col min="11013" max="11013" width="11.7109375" style="884" bestFit="1" customWidth="1"/>
    <col min="11014" max="11015" width="11" style="884" bestFit="1" customWidth="1"/>
    <col min="11016" max="11016" width="10.5703125" style="884" bestFit="1" customWidth="1"/>
    <col min="11017" max="11017" width="11" style="884" bestFit="1" customWidth="1"/>
    <col min="11018" max="11018" width="8.140625" style="884" bestFit="1" customWidth="1"/>
    <col min="11019" max="11019" width="8.85546875" style="884" customWidth="1"/>
    <col min="11020" max="11021" width="11" style="884" bestFit="1" customWidth="1"/>
    <col min="11022" max="11022" width="11" style="884" customWidth="1"/>
    <col min="11023" max="11023" width="15.42578125" style="884" bestFit="1" customWidth="1"/>
    <col min="11024" max="11024" width="9.28515625" style="884" bestFit="1" customWidth="1"/>
    <col min="11025" max="11264" width="11.42578125" style="884"/>
    <col min="11265" max="11265" width="52.5703125" style="884" customWidth="1"/>
    <col min="11266" max="11266" width="11.42578125" style="884" customWidth="1"/>
    <col min="11267" max="11267" width="11.7109375" style="884" bestFit="1" customWidth="1"/>
    <col min="11268" max="11268" width="11.42578125" style="884" bestFit="1" customWidth="1"/>
    <col min="11269" max="11269" width="11.7109375" style="884" bestFit="1" customWidth="1"/>
    <col min="11270" max="11271" width="11" style="884" bestFit="1" customWidth="1"/>
    <col min="11272" max="11272" width="10.5703125" style="884" bestFit="1" customWidth="1"/>
    <col min="11273" max="11273" width="11" style="884" bestFit="1" customWidth="1"/>
    <col min="11274" max="11274" width="8.140625" style="884" bestFit="1" customWidth="1"/>
    <col min="11275" max="11275" width="8.85546875" style="884" customWidth="1"/>
    <col min="11276" max="11277" width="11" style="884" bestFit="1" customWidth="1"/>
    <col min="11278" max="11278" width="11" style="884" customWidth="1"/>
    <col min="11279" max="11279" width="15.42578125" style="884" bestFit="1" customWidth="1"/>
    <col min="11280" max="11280" width="9.28515625" style="884" bestFit="1" customWidth="1"/>
    <col min="11281" max="11520" width="11.42578125" style="884"/>
    <col min="11521" max="11521" width="52.5703125" style="884" customWidth="1"/>
    <col min="11522" max="11522" width="11.42578125" style="884" customWidth="1"/>
    <col min="11523" max="11523" width="11.7109375" style="884" bestFit="1" customWidth="1"/>
    <col min="11524" max="11524" width="11.42578125" style="884" bestFit="1" customWidth="1"/>
    <col min="11525" max="11525" width="11.7109375" style="884" bestFit="1" customWidth="1"/>
    <col min="11526" max="11527" width="11" style="884" bestFit="1" customWidth="1"/>
    <col min="11528" max="11528" width="10.5703125" style="884" bestFit="1" customWidth="1"/>
    <col min="11529" max="11529" width="11" style="884" bestFit="1" customWidth="1"/>
    <col min="11530" max="11530" width="8.140625" style="884" bestFit="1" customWidth="1"/>
    <col min="11531" max="11531" width="8.85546875" style="884" customWidth="1"/>
    <col min="11532" max="11533" width="11" style="884" bestFit="1" customWidth="1"/>
    <col min="11534" max="11534" width="11" style="884" customWidth="1"/>
    <col min="11535" max="11535" width="15.42578125" style="884" bestFit="1" customWidth="1"/>
    <col min="11536" max="11536" width="9.28515625" style="884" bestFit="1" customWidth="1"/>
    <col min="11537" max="11776" width="11.42578125" style="884"/>
    <col min="11777" max="11777" width="52.5703125" style="884" customWidth="1"/>
    <col min="11778" max="11778" width="11.42578125" style="884" customWidth="1"/>
    <col min="11779" max="11779" width="11.7109375" style="884" bestFit="1" customWidth="1"/>
    <col min="11780" max="11780" width="11.42578125" style="884" bestFit="1" customWidth="1"/>
    <col min="11781" max="11781" width="11.7109375" style="884" bestFit="1" customWidth="1"/>
    <col min="11782" max="11783" width="11" style="884" bestFit="1" customWidth="1"/>
    <col min="11784" max="11784" width="10.5703125" style="884" bestFit="1" customWidth="1"/>
    <col min="11785" max="11785" width="11" style="884" bestFit="1" customWidth="1"/>
    <col min="11786" max="11786" width="8.140625" style="884" bestFit="1" customWidth="1"/>
    <col min="11787" max="11787" width="8.85546875" style="884" customWidth="1"/>
    <col min="11788" max="11789" width="11" style="884" bestFit="1" customWidth="1"/>
    <col min="11790" max="11790" width="11" style="884" customWidth="1"/>
    <col min="11791" max="11791" width="15.42578125" style="884" bestFit="1" customWidth="1"/>
    <col min="11792" max="11792" width="9.28515625" style="884" bestFit="1" customWidth="1"/>
    <col min="11793" max="12032" width="11.42578125" style="884"/>
    <col min="12033" max="12033" width="52.5703125" style="884" customWidth="1"/>
    <col min="12034" max="12034" width="11.42578125" style="884" customWidth="1"/>
    <col min="12035" max="12035" width="11.7109375" style="884" bestFit="1" customWidth="1"/>
    <col min="12036" max="12036" width="11.42578125" style="884" bestFit="1" customWidth="1"/>
    <col min="12037" max="12037" width="11.7109375" style="884" bestFit="1" customWidth="1"/>
    <col min="12038" max="12039" width="11" style="884" bestFit="1" customWidth="1"/>
    <col min="12040" max="12040" width="10.5703125" style="884" bestFit="1" customWidth="1"/>
    <col min="12041" max="12041" width="11" style="884" bestFit="1" customWidth="1"/>
    <col min="12042" max="12042" width="8.140625" style="884" bestFit="1" customWidth="1"/>
    <col min="12043" max="12043" width="8.85546875" style="884" customWidth="1"/>
    <col min="12044" max="12045" width="11" style="884" bestFit="1" customWidth="1"/>
    <col min="12046" max="12046" width="11" style="884" customWidth="1"/>
    <col min="12047" max="12047" width="15.42578125" style="884" bestFit="1" customWidth="1"/>
    <col min="12048" max="12048" width="9.28515625" style="884" bestFit="1" customWidth="1"/>
    <col min="12049" max="12288" width="11.42578125" style="884"/>
    <col min="12289" max="12289" width="52.5703125" style="884" customWidth="1"/>
    <col min="12290" max="12290" width="11.42578125" style="884" customWidth="1"/>
    <col min="12291" max="12291" width="11.7109375" style="884" bestFit="1" customWidth="1"/>
    <col min="12292" max="12292" width="11.42578125" style="884" bestFit="1" customWidth="1"/>
    <col min="12293" max="12293" width="11.7109375" style="884" bestFit="1" customWidth="1"/>
    <col min="12294" max="12295" width="11" style="884" bestFit="1" customWidth="1"/>
    <col min="12296" max="12296" width="10.5703125" style="884" bestFit="1" customWidth="1"/>
    <col min="12297" max="12297" width="11" style="884" bestFit="1" customWidth="1"/>
    <col min="12298" max="12298" width="8.140625" style="884" bestFit="1" customWidth="1"/>
    <col min="12299" max="12299" width="8.85546875" style="884" customWidth="1"/>
    <col min="12300" max="12301" width="11" style="884" bestFit="1" customWidth="1"/>
    <col min="12302" max="12302" width="11" style="884" customWidth="1"/>
    <col min="12303" max="12303" width="15.42578125" style="884" bestFit="1" customWidth="1"/>
    <col min="12304" max="12304" width="9.28515625" style="884" bestFit="1" customWidth="1"/>
    <col min="12305" max="12544" width="11.42578125" style="884"/>
    <col min="12545" max="12545" width="52.5703125" style="884" customWidth="1"/>
    <col min="12546" max="12546" width="11.42578125" style="884" customWidth="1"/>
    <col min="12547" max="12547" width="11.7109375" style="884" bestFit="1" customWidth="1"/>
    <col min="12548" max="12548" width="11.42578125" style="884" bestFit="1" customWidth="1"/>
    <col min="12549" max="12549" width="11.7109375" style="884" bestFit="1" customWidth="1"/>
    <col min="12550" max="12551" width="11" style="884" bestFit="1" customWidth="1"/>
    <col min="12552" max="12552" width="10.5703125" style="884" bestFit="1" customWidth="1"/>
    <col min="12553" max="12553" width="11" style="884" bestFit="1" customWidth="1"/>
    <col min="12554" max="12554" width="8.140625" style="884" bestFit="1" customWidth="1"/>
    <col min="12555" max="12555" width="8.85546875" style="884" customWidth="1"/>
    <col min="12556" max="12557" width="11" style="884" bestFit="1" customWidth="1"/>
    <col min="12558" max="12558" width="11" style="884" customWidth="1"/>
    <col min="12559" max="12559" width="15.42578125" style="884" bestFit="1" customWidth="1"/>
    <col min="12560" max="12560" width="9.28515625" style="884" bestFit="1" customWidth="1"/>
    <col min="12561" max="12800" width="11.42578125" style="884"/>
    <col min="12801" max="12801" width="52.5703125" style="884" customWidth="1"/>
    <col min="12802" max="12802" width="11.42578125" style="884" customWidth="1"/>
    <col min="12803" max="12803" width="11.7109375" style="884" bestFit="1" customWidth="1"/>
    <col min="12804" max="12804" width="11.42578125" style="884" bestFit="1" customWidth="1"/>
    <col min="12805" max="12805" width="11.7109375" style="884" bestFit="1" customWidth="1"/>
    <col min="12806" max="12807" width="11" style="884" bestFit="1" customWidth="1"/>
    <col min="12808" max="12808" width="10.5703125" style="884" bestFit="1" customWidth="1"/>
    <col min="12809" max="12809" width="11" style="884" bestFit="1" customWidth="1"/>
    <col min="12810" max="12810" width="8.140625" style="884" bestFit="1" customWidth="1"/>
    <col min="12811" max="12811" width="8.85546875" style="884" customWidth="1"/>
    <col min="12812" max="12813" width="11" style="884" bestFit="1" customWidth="1"/>
    <col min="12814" max="12814" width="11" style="884" customWidth="1"/>
    <col min="12815" max="12815" width="15.42578125" style="884" bestFit="1" customWidth="1"/>
    <col min="12816" max="12816" width="9.28515625" style="884" bestFit="1" customWidth="1"/>
    <col min="12817" max="13056" width="11.42578125" style="884"/>
    <col min="13057" max="13057" width="52.5703125" style="884" customWidth="1"/>
    <col min="13058" max="13058" width="11.42578125" style="884" customWidth="1"/>
    <col min="13059" max="13059" width="11.7109375" style="884" bestFit="1" customWidth="1"/>
    <col min="13060" max="13060" width="11.42578125" style="884" bestFit="1" customWidth="1"/>
    <col min="13061" max="13061" width="11.7109375" style="884" bestFit="1" customWidth="1"/>
    <col min="13062" max="13063" width="11" style="884" bestFit="1" customWidth="1"/>
    <col min="13064" max="13064" width="10.5703125" style="884" bestFit="1" customWidth="1"/>
    <col min="13065" max="13065" width="11" style="884" bestFit="1" customWidth="1"/>
    <col min="13066" max="13066" width="8.140625" style="884" bestFit="1" customWidth="1"/>
    <col min="13067" max="13067" width="8.85546875" style="884" customWidth="1"/>
    <col min="13068" max="13069" width="11" style="884" bestFit="1" customWidth="1"/>
    <col min="13070" max="13070" width="11" style="884" customWidth="1"/>
    <col min="13071" max="13071" width="15.42578125" style="884" bestFit="1" customWidth="1"/>
    <col min="13072" max="13072" width="9.28515625" style="884" bestFit="1" customWidth="1"/>
    <col min="13073" max="13312" width="11.42578125" style="884"/>
    <col min="13313" max="13313" width="52.5703125" style="884" customWidth="1"/>
    <col min="13314" max="13314" width="11.42578125" style="884" customWidth="1"/>
    <col min="13315" max="13315" width="11.7109375" style="884" bestFit="1" customWidth="1"/>
    <col min="13316" max="13316" width="11.42578125" style="884" bestFit="1" customWidth="1"/>
    <col min="13317" max="13317" width="11.7109375" style="884" bestFit="1" customWidth="1"/>
    <col min="13318" max="13319" width="11" style="884" bestFit="1" customWidth="1"/>
    <col min="13320" max="13320" width="10.5703125" style="884" bestFit="1" customWidth="1"/>
    <col min="13321" max="13321" width="11" style="884" bestFit="1" customWidth="1"/>
    <col min="13322" max="13322" width="8.140625" style="884" bestFit="1" customWidth="1"/>
    <col min="13323" max="13323" width="8.85546875" style="884" customWidth="1"/>
    <col min="13324" max="13325" width="11" style="884" bestFit="1" customWidth="1"/>
    <col min="13326" max="13326" width="11" style="884" customWidth="1"/>
    <col min="13327" max="13327" width="15.42578125" style="884" bestFit="1" customWidth="1"/>
    <col min="13328" max="13328" width="9.28515625" style="884" bestFit="1" customWidth="1"/>
    <col min="13329" max="13568" width="11.42578125" style="884"/>
    <col min="13569" max="13569" width="52.5703125" style="884" customWidth="1"/>
    <col min="13570" max="13570" width="11.42578125" style="884" customWidth="1"/>
    <col min="13571" max="13571" width="11.7109375" style="884" bestFit="1" customWidth="1"/>
    <col min="13572" max="13572" width="11.42578125" style="884" bestFit="1" customWidth="1"/>
    <col min="13573" max="13573" width="11.7109375" style="884" bestFit="1" customWidth="1"/>
    <col min="13574" max="13575" width="11" style="884" bestFit="1" customWidth="1"/>
    <col min="13576" max="13576" width="10.5703125" style="884" bestFit="1" customWidth="1"/>
    <col min="13577" max="13577" width="11" style="884" bestFit="1" customWidth="1"/>
    <col min="13578" max="13578" width="8.140625" style="884" bestFit="1" customWidth="1"/>
    <col min="13579" max="13579" width="8.85546875" style="884" customWidth="1"/>
    <col min="13580" max="13581" width="11" style="884" bestFit="1" customWidth="1"/>
    <col min="13582" max="13582" width="11" style="884" customWidth="1"/>
    <col min="13583" max="13583" width="15.42578125" style="884" bestFit="1" customWidth="1"/>
    <col min="13584" max="13584" width="9.28515625" style="884" bestFit="1" customWidth="1"/>
    <col min="13585" max="13824" width="11.42578125" style="884"/>
    <col min="13825" max="13825" width="52.5703125" style="884" customWidth="1"/>
    <col min="13826" max="13826" width="11.42578125" style="884" customWidth="1"/>
    <col min="13827" max="13827" width="11.7109375" style="884" bestFit="1" customWidth="1"/>
    <col min="13828" max="13828" width="11.42578125" style="884" bestFit="1" customWidth="1"/>
    <col min="13829" max="13829" width="11.7109375" style="884" bestFit="1" customWidth="1"/>
    <col min="13830" max="13831" width="11" style="884" bestFit="1" customWidth="1"/>
    <col min="13832" max="13832" width="10.5703125" style="884" bestFit="1" customWidth="1"/>
    <col min="13833" max="13833" width="11" style="884" bestFit="1" customWidth="1"/>
    <col min="13834" max="13834" width="8.140625" style="884" bestFit="1" customWidth="1"/>
    <col min="13835" max="13835" width="8.85546875" style="884" customWidth="1"/>
    <col min="13836" max="13837" width="11" style="884" bestFit="1" customWidth="1"/>
    <col min="13838" max="13838" width="11" style="884" customWidth="1"/>
    <col min="13839" max="13839" width="15.42578125" style="884" bestFit="1" customWidth="1"/>
    <col min="13840" max="13840" width="9.28515625" style="884" bestFit="1" customWidth="1"/>
    <col min="13841" max="14080" width="11.42578125" style="884"/>
    <col min="14081" max="14081" width="52.5703125" style="884" customWidth="1"/>
    <col min="14082" max="14082" width="11.42578125" style="884" customWidth="1"/>
    <col min="14083" max="14083" width="11.7109375" style="884" bestFit="1" customWidth="1"/>
    <col min="14084" max="14084" width="11.42578125" style="884" bestFit="1" customWidth="1"/>
    <col min="14085" max="14085" width="11.7109375" style="884" bestFit="1" customWidth="1"/>
    <col min="14086" max="14087" width="11" style="884" bestFit="1" customWidth="1"/>
    <col min="14088" max="14088" width="10.5703125" style="884" bestFit="1" customWidth="1"/>
    <col min="14089" max="14089" width="11" style="884" bestFit="1" customWidth="1"/>
    <col min="14090" max="14090" width="8.140625" style="884" bestFit="1" customWidth="1"/>
    <col min="14091" max="14091" width="8.85546875" style="884" customWidth="1"/>
    <col min="14092" max="14093" width="11" style="884" bestFit="1" customWidth="1"/>
    <col min="14094" max="14094" width="11" style="884" customWidth="1"/>
    <col min="14095" max="14095" width="15.42578125" style="884" bestFit="1" customWidth="1"/>
    <col min="14096" max="14096" width="9.28515625" style="884" bestFit="1" customWidth="1"/>
    <col min="14097" max="14336" width="11.42578125" style="884"/>
    <col min="14337" max="14337" width="52.5703125" style="884" customWidth="1"/>
    <col min="14338" max="14338" width="11.42578125" style="884" customWidth="1"/>
    <col min="14339" max="14339" width="11.7109375" style="884" bestFit="1" customWidth="1"/>
    <col min="14340" max="14340" width="11.42578125" style="884" bestFit="1" customWidth="1"/>
    <col min="14341" max="14341" width="11.7109375" style="884" bestFit="1" customWidth="1"/>
    <col min="14342" max="14343" width="11" style="884" bestFit="1" customWidth="1"/>
    <col min="14344" max="14344" width="10.5703125" style="884" bestFit="1" customWidth="1"/>
    <col min="14345" max="14345" width="11" style="884" bestFit="1" customWidth="1"/>
    <col min="14346" max="14346" width="8.140625" style="884" bestFit="1" customWidth="1"/>
    <col min="14347" max="14347" width="8.85546875" style="884" customWidth="1"/>
    <col min="14348" max="14349" width="11" style="884" bestFit="1" customWidth="1"/>
    <col min="14350" max="14350" width="11" style="884" customWidth="1"/>
    <col min="14351" max="14351" width="15.42578125" style="884" bestFit="1" customWidth="1"/>
    <col min="14352" max="14352" width="9.28515625" style="884" bestFit="1" customWidth="1"/>
    <col min="14353" max="14592" width="11.42578125" style="884"/>
    <col min="14593" max="14593" width="52.5703125" style="884" customWidth="1"/>
    <col min="14594" max="14594" width="11.42578125" style="884" customWidth="1"/>
    <col min="14595" max="14595" width="11.7109375" style="884" bestFit="1" customWidth="1"/>
    <col min="14596" max="14596" width="11.42578125" style="884" bestFit="1" customWidth="1"/>
    <col min="14597" max="14597" width="11.7109375" style="884" bestFit="1" customWidth="1"/>
    <col min="14598" max="14599" width="11" style="884" bestFit="1" customWidth="1"/>
    <col min="14600" max="14600" width="10.5703125" style="884" bestFit="1" customWidth="1"/>
    <col min="14601" max="14601" width="11" style="884" bestFit="1" customWidth="1"/>
    <col min="14602" max="14602" width="8.140625" style="884" bestFit="1" customWidth="1"/>
    <col min="14603" max="14603" width="8.85546875" style="884" customWidth="1"/>
    <col min="14604" max="14605" width="11" style="884" bestFit="1" customWidth="1"/>
    <col min="14606" max="14606" width="11" style="884" customWidth="1"/>
    <col min="14607" max="14607" width="15.42578125" style="884" bestFit="1" customWidth="1"/>
    <col min="14608" max="14608" width="9.28515625" style="884" bestFit="1" customWidth="1"/>
    <col min="14609" max="14848" width="11.42578125" style="884"/>
    <col min="14849" max="14849" width="52.5703125" style="884" customWidth="1"/>
    <col min="14850" max="14850" width="11.42578125" style="884" customWidth="1"/>
    <col min="14851" max="14851" width="11.7109375" style="884" bestFit="1" customWidth="1"/>
    <col min="14852" max="14852" width="11.42578125" style="884" bestFit="1" customWidth="1"/>
    <col min="14853" max="14853" width="11.7109375" style="884" bestFit="1" customWidth="1"/>
    <col min="14854" max="14855" width="11" style="884" bestFit="1" customWidth="1"/>
    <col min="14856" max="14856" width="10.5703125" style="884" bestFit="1" customWidth="1"/>
    <col min="14857" max="14857" width="11" style="884" bestFit="1" customWidth="1"/>
    <col min="14858" max="14858" width="8.140625" style="884" bestFit="1" customWidth="1"/>
    <col min="14859" max="14859" width="8.85546875" style="884" customWidth="1"/>
    <col min="14860" max="14861" width="11" style="884" bestFit="1" customWidth="1"/>
    <col min="14862" max="14862" width="11" style="884" customWidth="1"/>
    <col min="14863" max="14863" width="15.42578125" style="884" bestFit="1" customWidth="1"/>
    <col min="14864" max="14864" width="9.28515625" style="884" bestFit="1" customWidth="1"/>
    <col min="14865" max="15104" width="11.42578125" style="884"/>
    <col min="15105" max="15105" width="52.5703125" style="884" customWidth="1"/>
    <col min="15106" max="15106" width="11.42578125" style="884" customWidth="1"/>
    <col min="15107" max="15107" width="11.7109375" style="884" bestFit="1" customWidth="1"/>
    <col min="15108" max="15108" width="11.42578125" style="884" bestFit="1" customWidth="1"/>
    <col min="15109" max="15109" width="11.7109375" style="884" bestFit="1" customWidth="1"/>
    <col min="15110" max="15111" width="11" style="884" bestFit="1" customWidth="1"/>
    <col min="15112" max="15112" width="10.5703125" style="884" bestFit="1" customWidth="1"/>
    <col min="15113" max="15113" width="11" style="884" bestFit="1" customWidth="1"/>
    <col min="15114" max="15114" width="8.140625" style="884" bestFit="1" customWidth="1"/>
    <col min="15115" max="15115" width="8.85546875" style="884" customWidth="1"/>
    <col min="15116" max="15117" width="11" style="884" bestFit="1" customWidth="1"/>
    <col min="15118" max="15118" width="11" style="884" customWidth="1"/>
    <col min="15119" max="15119" width="15.42578125" style="884" bestFit="1" customWidth="1"/>
    <col min="15120" max="15120" width="9.28515625" style="884" bestFit="1" customWidth="1"/>
    <col min="15121" max="15360" width="11.42578125" style="884"/>
    <col min="15361" max="15361" width="52.5703125" style="884" customWidth="1"/>
    <col min="15362" max="15362" width="11.42578125" style="884" customWidth="1"/>
    <col min="15363" max="15363" width="11.7109375" style="884" bestFit="1" customWidth="1"/>
    <col min="15364" max="15364" width="11.42578125" style="884" bestFit="1" customWidth="1"/>
    <col min="15365" max="15365" width="11.7109375" style="884" bestFit="1" customWidth="1"/>
    <col min="15366" max="15367" width="11" style="884" bestFit="1" customWidth="1"/>
    <col min="15368" max="15368" width="10.5703125" style="884" bestFit="1" customWidth="1"/>
    <col min="15369" max="15369" width="11" style="884" bestFit="1" customWidth="1"/>
    <col min="15370" max="15370" width="8.140625" style="884" bestFit="1" customWidth="1"/>
    <col min="15371" max="15371" width="8.85546875" style="884" customWidth="1"/>
    <col min="15372" max="15373" width="11" style="884" bestFit="1" customWidth="1"/>
    <col min="15374" max="15374" width="11" style="884" customWidth="1"/>
    <col min="15375" max="15375" width="15.42578125" style="884" bestFit="1" customWidth="1"/>
    <col min="15376" max="15376" width="9.28515625" style="884" bestFit="1" customWidth="1"/>
    <col min="15377" max="15616" width="11.42578125" style="884"/>
    <col min="15617" max="15617" width="52.5703125" style="884" customWidth="1"/>
    <col min="15618" max="15618" width="11.42578125" style="884" customWidth="1"/>
    <col min="15619" max="15619" width="11.7109375" style="884" bestFit="1" customWidth="1"/>
    <col min="15620" max="15620" width="11.42578125" style="884" bestFit="1" customWidth="1"/>
    <col min="15621" max="15621" width="11.7109375" style="884" bestFit="1" customWidth="1"/>
    <col min="15622" max="15623" width="11" style="884" bestFit="1" customWidth="1"/>
    <col min="15624" max="15624" width="10.5703125" style="884" bestFit="1" customWidth="1"/>
    <col min="15625" max="15625" width="11" style="884" bestFit="1" customWidth="1"/>
    <col min="15626" max="15626" width="8.140625" style="884" bestFit="1" customWidth="1"/>
    <col min="15627" max="15627" width="8.85546875" style="884" customWidth="1"/>
    <col min="15628" max="15629" width="11" style="884" bestFit="1" customWidth="1"/>
    <col min="15630" max="15630" width="11" style="884" customWidth="1"/>
    <col min="15631" max="15631" width="15.42578125" style="884" bestFit="1" customWidth="1"/>
    <col min="15632" max="15632" width="9.28515625" style="884" bestFit="1" customWidth="1"/>
    <col min="15633" max="15872" width="11.42578125" style="884"/>
    <col min="15873" max="15873" width="52.5703125" style="884" customWidth="1"/>
    <col min="15874" max="15874" width="11.42578125" style="884" customWidth="1"/>
    <col min="15875" max="15875" width="11.7109375" style="884" bestFit="1" customWidth="1"/>
    <col min="15876" max="15876" width="11.42578125" style="884" bestFit="1" customWidth="1"/>
    <col min="15877" max="15877" width="11.7109375" style="884" bestFit="1" customWidth="1"/>
    <col min="15878" max="15879" width="11" style="884" bestFit="1" customWidth="1"/>
    <col min="15880" max="15880" width="10.5703125" style="884" bestFit="1" customWidth="1"/>
    <col min="15881" max="15881" width="11" style="884" bestFit="1" customWidth="1"/>
    <col min="15882" max="15882" width="8.140625" style="884" bestFit="1" customWidth="1"/>
    <col min="15883" max="15883" width="8.85546875" style="884" customWidth="1"/>
    <col min="15884" max="15885" width="11" style="884" bestFit="1" customWidth="1"/>
    <col min="15886" max="15886" width="11" style="884" customWidth="1"/>
    <col min="15887" max="15887" width="15.42578125" style="884" bestFit="1" customWidth="1"/>
    <col min="15888" max="15888" width="9.28515625" style="884" bestFit="1" customWidth="1"/>
    <col min="15889" max="16128" width="11.42578125" style="884"/>
    <col min="16129" max="16129" width="52.5703125" style="884" customWidth="1"/>
    <col min="16130" max="16130" width="11.42578125" style="884" customWidth="1"/>
    <col min="16131" max="16131" width="11.7109375" style="884" bestFit="1" customWidth="1"/>
    <col min="16132" max="16132" width="11.42578125" style="884" bestFit="1" customWidth="1"/>
    <col min="16133" max="16133" width="11.7109375" style="884" bestFit="1" customWidth="1"/>
    <col min="16134" max="16135" width="11" style="884" bestFit="1" customWidth="1"/>
    <col min="16136" max="16136" width="10.5703125" style="884" bestFit="1" customWidth="1"/>
    <col min="16137" max="16137" width="11" style="884" bestFit="1" customWidth="1"/>
    <col min="16138" max="16138" width="8.140625" style="884" bestFit="1" customWidth="1"/>
    <col min="16139" max="16139" width="8.85546875" style="884" customWidth="1"/>
    <col min="16140" max="16141" width="11" style="884" bestFit="1" customWidth="1"/>
    <col min="16142" max="16142" width="11" style="884" customWidth="1"/>
    <col min="16143" max="16143" width="15.42578125" style="884" bestFit="1" customWidth="1"/>
    <col min="16144" max="16144" width="9.28515625" style="884" bestFit="1" customWidth="1"/>
    <col min="16145" max="16384" width="11.42578125" style="884"/>
  </cols>
  <sheetData>
    <row r="1" spans="1:17" s="195" customFormat="1" ht="26.25">
      <c r="A1" s="756"/>
      <c r="B1" s="757"/>
      <c r="C1" s="757"/>
      <c r="D1" s="757"/>
      <c r="E1" s="757"/>
      <c r="F1" s="757"/>
      <c r="G1" s="757"/>
      <c r="H1" s="757"/>
      <c r="I1" s="757"/>
      <c r="J1" s="757"/>
      <c r="K1" s="757"/>
      <c r="L1" s="757"/>
      <c r="M1" s="757"/>
      <c r="N1" s="757"/>
      <c r="O1" s="757"/>
      <c r="P1" s="757"/>
      <c r="Q1" s="327"/>
    </row>
    <row r="2" spans="1:17" s="184" customFormat="1" ht="27" customHeight="1">
      <c r="A2" s="1153" t="s">
        <v>1295</v>
      </c>
      <c r="B2" s="1153"/>
      <c r="C2" s="1153"/>
      <c r="D2" s="1153"/>
      <c r="E2" s="1153"/>
      <c r="F2" s="1153"/>
      <c r="G2" s="1153"/>
      <c r="H2" s="1153"/>
      <c r="I2" s="1153"/>
      <c r="J2" s="1153"/>
      <c r="K2" s="1153"/>
      <c r="L2" s="1153"/>
      <c r="M2" s="1153"/>
      <c r="N2" s="1153"/>
      <c r="O2" s="1153"/>
      <c r="P2" s="1153"/>
      <c r="Q2" s="1153"/>
    </row>
    <row r="3" spans="1:17" s="184" customFormat="1" ht="25.5" customHeight="1">
      <c r="A3" s="1153" t="s">
        <v>833</v>
      </c>
      <c r="B3" s="1153"/>
      <c r="C3" s="1153"/>
      <c r="D3" s="1153"/>
      <c r="E3" s="1153"/>
      <c r="F3" s="1153"/>
      <c r="G3" s="1153"/>
      <c r="H3" s="1153"/>
      <c r="I3" s="1153"/>
      <c r="J3" s="1153"/>
      <c r="K3" s="1153"/>
      <c r="L3" s="1153"/>
      <c r="M3" s="1153"/>
      <c r="N3" s="1153"/>
      <c r="O3" s="1153"/>
      <c r="P3" s="1153"/>
      <c r="Q3" s="1153"/>
    </row>
    <row r="4" spans="1:17" s="184" customFormat="1" ht="26.25">
      <c r="A4" s="1153" t="s">
        <v>1495</v>
      </c>
      <c r="B4" s="1153"/>
      <c r="C4" s="1153"/>
      <c r="D4" s="1153"/>
      <c r="E4" s="1153"/>
      <c r="F4" s="1153"/>
      <c r="G4" s="1153"/>
      <c r="H4" s="1153"/>
      <c r="I4" s="1153"/>
      <c r="J4" s="1153"/>
      <c r="K4" s="1153"/>
      <c r="L4" s="1153"/>
      <c r="M4" s="1153"/>
      <c r="N4" s="1153"/>
      <c r="O4" s="1153"/>
      <c r="P4" s="1153"/>
      <c r="Q4" s="1153"/>
    </row>
    <row r="5" spans="1:17" s="185" customFormat="1" ht="25.5">
      <c r="A5" s="1157" t="s">
        <v>2</v>
      </c>
      <c r="B5" s="1157"/>
      <c r="C5" s="1157"/>
      <c r="D5" s="1157"/>
      <c r="E5" s="1157"/>
      <c r="F5" s="1157"/>
      <c r="G5" s="1157"/>
      <c r="H5" s="1157"/>
      <c r="I5" s="1157"/>
      <c r="J5" s="1157"/>
      <c r="K5" s="1157"/>
      <c r="L5" s="1157"/>
      <c r="M5" s="1157"/>
      <c r="N5" s="1157"/>
      <c r="O5" s="1157"/>
      <c r="P5" s="1157"/>
      <c r="Q5" s="1157"/>
    </row>
    <row r="6" spans="1:17">
      <c r="A6" s="758"/>
      <c r="B6" s="759"/>
      <c r="C6" s="759"/>
      <c r="D6" s="759"/>
      <c r="E6" s="759"/>
      <c r="F6" s="759"/>
      <c r="G6" s="759"/>
      <c r="H6" s="759"/>
      <c r="I6" s="759"/>
      <c r="J6" s="759"/>
      <c r="K6" s="759"/>
      <c r="L6" s="759"/>
      <c r="M6" s="759"/>
      <c r="N6" s="759"/>
      <c r="O6" s="759"/>
      <c r="P6" s="759"/>
      <c r="Q6" s="760"/>
    </row>
    <row r="7" spans="1:17" ht="20.100000000000001" customHeight="1" thickBot="1">
      <c r="A7" s="984"/>
      <c r="B7" s="985"/>
      <c r="C7" s="986"/>
      <c r="D7" s="985"/>
      <c r="E7" s="985"/>
      <c r="F7" s="985"/>
      <c r="G7" s="762"/>
      <c r="H7" s="762"/>
      <c r="I7" s="763"/>
      <c r="J7" s="764"/>
      <c r="K7" s="762"/>
      <c r="L7" s="762"/>
      <c r="M7" s="762"/>
      <c r="N7" s="762"/>
      <c r="O7" s="762"/>
      <c r="P7" s="762"/>
      <c r="Q7" s="198"/>
    </row>
    <row r="8" spans="1:17" ht="20.100000000000001" customHeight="1" thickTop="1" thickBot="1">
      <c r="A8" s="792" t="s">
        <v>834</v>
      </c>
      <c r="B8" s="792" t="s">
        <v>307</v>
      </c>
      <c r="C8" s="792" t="s">
        <v>308</v>
      </c>
      <c r="D8" s="792" t="s">
        <v>309</v>
      </c>
      <c r="E8" s="792" t="s">
        <v>310</v>
      </c>
      <c r="F8" s="792" t="s">
        <v>311</v>
      </c>
      <c r="G8" s="407" t="s">
        <v>312</v>
      </c>
      <c r="H8" s="407" t="s">
        <v>313</v>
      </c>
      <c r="I8" s="407" t="s">
        <v>314</v>
      </c>
      <c r="J8" s="407" t="s">
        <v>315</v>
      </c>
      <c r="K8" s="407" t="s">
        <v>316</v>
      </c>
      <c r="L8" s="407" t="s">
        <v>317</v>
      </c>
      <c r="M8" s="407" t="s">
        <v>318</v>
      </c>
      <c r="N8" s="407" t="s">
        <v>1299</v>
      </c>
      <c r="O8" s="407" t="s">
        <v>1300</v>
      </c>
      <c r="P8" s="408" t="s">
        <v>319</v>
      </c>
      <c r="Q8" s="407" t="s">
        <v>835</v>
      </c>
    </row>
    <row r="9" spans="1:17" ht="20.100000000000001" customHeight="1" thickTop="1">
      <c r="A9" s="793" t="s">
        <v>836</v>
      </c>
      <c r="B9" s="794">
        <v>3352526.1682899999</v>
      </c>
      <c r="C9" s="794">
        <v>3640672.7351700002</v>
      </c>
      <c r="D9" s="794">
        <v>3468787.7555</v>
      </c>
      <c r="E9" s="794">
        <v>1762416.2096600002</v>
      </c>
      <c r="F9" s="794">
        <v>2645919.4953299998</v>
      </c>
      <c r="G9" s="451">
        <v>908926.06809000007</v>
      </c>
      <c r="H9" s="451">
        <v>488198.73441000003</v>
      </c>
      <c r="I9" s="451">
        <v>30000</v>
      </c>
      <c r="J9" s="451">
        <v>0</v>
      </c>
      <c r="K9" s="451">
        <v>120337.00085</v>
      </c>
      <c r="L9" s="451">
        <v>295258.94188999996</v>
      </c>
      <c r="M9" s="451">
        <v>35416.36434</v>
      </c>
      <c r="N9" s="451">
        <v>855670.16395000007</v>
      </c>
      <c r="O9" s="451">
        <v>134296.05731999999</v>
      </c>
      <c r="P9" s="451">
        <v>17738425.694800001</v>
      </c>
      <c r="Q9" s="452">
        <v>0.18080991294847998</v>
      </c>
    </row>
    <row r="10" spans="1:17" ht="20.100000000000001" customHeight="1">
      <c r="A10" s="793" t="s">
        <v>837</v>
      </c>
      <c r="B10" s="794">
        <v>1721825.4929899999</v>
      </c>
      <c r="C10" s="794">
        <v>1669690.8774900001</v>
      </c>
      <c r="D10" s="794">
        <v>1561106.5621500001</v>
      </c>
      <c r="E10" s="794">
        <v>1294928.0307400001</v>
      </c>
      <c r="F10" s="794">
        <v>1033329.69777</v>
      </c>
      <c r="G10" s="451">
        <v>1299600.1583800002</v>
      </c>
      <c r="H10" s="451">
        <v>730193.66628</v>
      </c>
      <c r="I10" s="451">
        <v>1045954.56761</v>
      </c>
      <c r="J10" s="451">
        <v>0</v>
      </c>
      <c r="K10" s="451">
        <v>47622.474869999998</v>
      </c>
      <c r="L10" s="451">
        <v>943898.62294000003</v>
      </c>
      <c r="M10" s="451">
        <v>248772.45590999999</v>
      </c>
      <c r="N10" s="451">
        <v>383028.28641</v>
      </c>
      <c r="O10" s="451">
        <v>633321.62251000002</v>
      </c>
      <c r="P10" s="451">
        <v>12613272.516049998</v>
      </c>
      <c r="Q10" s="452">
        <v>0.12856860833433556</v>
      </c>
    </row>
    <row r="11" spans="1:17" ht="20.100000000000001" customHeight="1">
      <c r="A11" s="793" t="s">
        <v>838</v>
      </c>
      <c r="B11" s="794">
        <v>2123670.5905999998</v>
      </c>
      <c r="C11" s="794">
        <v>1584986.574</v>
      </c>
      <c r="D11" s="794">
        <v>2643219.2354699997</v>
      </c>
      <c r="E11" s="794">
        <v>2254160.1345600002</v>
      </c>
      <c r="F11" s="794">
        <v>2009988.15808</v>
      </c>
      <c r="G11" s="451">
        <v>1066160.16328</v>
      </c>
      <c r="H11" s="451">
        <v>2053644.3785000001</v>
      </c>
      <c r="I11" s="451">
        <v>1601319.7661199998</v>
      </c>
      <c r="J11" s="451">
        <v>7768.56898</v>
      </c>
      <c r="K11" s="451">
        <v>9343.6238599999997</v>
      </c>
      <c r="L11" s="451">
        <v>1286371.93582</v>
      </c>
      <c r="M11" s="451">
        <v>421913.35358</v>
      </c>
      <c r="N11" s="451">
        <v>910800.40260000003</v>
      </c>
      <c r="O11" s="451">
        <v>1629128.4850999999</v>
      </c>
      <c r="P11" s="451">
        <v>19602475.370550003</v>
      </c>
      <c r="Q11" s="452">
        <v>0.19981039615950152</v>
      </c>
    </row>
    <row r="12" spans="1:17" ht="20.100000000000001" customHeight="1">
      <c r="A12" s="793" t="s">
        <v>839</v>
      </c>
      <c r="B12" s="794">
        <v>1307251.6219800001</v>
      </c>
      <c r="C12" s="794">
        <v>818092.23034000001</v>
      </c>
      <c r="D12" s="794">
        <v>1509210.01012</v>
      </c>
      <c r="E12" s="794">
        <v>1417093.7457300001</v>
      </c>
      <c r="F12" s="794">
        <v>757918.44744000002</v>
      </c>
      <c r="G12" s="451">
        <v>675065.95751999994</v>
      </c>
      <c r="H12" s="451">
        <v>654521.17821000004</v>
      </c>
      <c r="I12" s="451">
        <v>587482.62141000002</v>
      </c>
      <c r="J12" s="451">
        <v>18114.022530000002</v>
      </c>
      <c r="K12" s="451">
        <v>26425.894929999999</v>
      </c>
      <c r="L12" s="451">
        <v>431541.02502</v>
      </c>
      <c r="M12" s="451">
        <v>228518.36477000001</v>
      </c>
      <c r="N12" s="451">
        <v>454595.52312999999</v>
      </c>
      <c r="O12" s="451">
        <v>440875.52416999999</v>
      </c>
      <c r="P12" s="451">
        <v>9326706.1673000008</v>
      </c>
      <c r="Q12" s="452">
        <v>9.5068241072820761E-2</v>
      </c>
    </row>
    <row r="13" spans="1:17" ht="20.100000000000001" customHeight="1">
      <c r="A13" s="793" t="s">
        <v>840</v>
      </c>
      <c r="B13" s="794">
        <v>1007344.86115</v>
      </c>
      <c r="C13" s="794">
        <v>668994.81880999997</v>
      </c>
      <c r="D13" s="794">
        <v>1404794.3125799999</v>
      </c>
      <c r="E13" s="794">
        <v>967837.72327999992</v>
      </c>
      <c r="F13" s="794">
        <v>577766.07123</v>
      </c>
      <c r="G13" s="451">
        <v>554119.48236000002</v>
      </c>
      <c r="H13" s="451">
        <v>445314.44941</v>
      </c>
      <c r="I13" s="451">
        <v>368899.65391000005</v>
      </c>
      <c r="J13" s="451">
        <v>10869.546119999999</v>
      </c>
      <c r="K13" s="451">
        <v>7973.7642300000007</v>
      </c>
      <c r="L13" s="451">
        <v>300858.27064999996</v>
      </c>
      <c r="M13" s="451">
        <v>185074.93878999999</v>
      </c>
      <c r="N13" s="451">
        <v>295047.62998999999</v>
      </c>
      <c r="O13" s="451">
        <v>232562.28605000002</v>
      </c>
      <c r="P13" s="451">
        <v>7027457.8085600007</v>
      </c>
      <c r="Q13" s="452">
        <v>7.1631725186713416E-2</v>
      </c>
    </row>
    <row r="14" spans="1:17" ht="20.100000000000001" customHeight="1">
      <c r="A14" s="793" t="s">
        <v>841</v>
      </c>
      <c r="B14" s="794">
        <v>918936.98958000005</v>
      </c>
      <c r="C14" s="794">
        <v>729338.18521999998</v>
      </c>
      <c r="D14" s="794">
        <v>1445469.51419</v>
      </c>
      <c r="E14" s="794">
        <v>925034.45997000008</v>
      </c>
      <c r="F14" s="794">
        <v>568056.25266</v>
      </c>
      <c r="G14" s="451">
        <v>445407.40760999999</v>
      </c>
      <c r="H14" s="451">
        <v>335889.70791</v>
      </c>
      <c r="I14" s="451">
        <v>231004.86333000002</v>
      </c>
      <c r="J14" s="451">
        <v>4787.4987199999996</v>
      </c>
      <c r="K14" s="451">
        <v>6748.6818700000003</v>
      </c>
      <c r="L14" s="451">
        <v>269928.81069000001</v>
      </c>
      <c r="M14" s="451">
        <v>91813.935970000006</v>
      </c>
      <c r="N14" s="451">
        <v>145244.14149000001</v>
      </c>
      <c r="O14" s="451">
        <v>161759.07731999998</v>
      </c>
      <c r="P14" s="451">
        <v>6279419.5265300013</v>
      </c>
      <c r="Q14" s="452">
        <v>6.4006880739800417E-2</v>
      </c>
    </row>
    <row r="15" spans="1:17" ht="20.100000000000001" customHeight="1">
      <c r="A15" s="793" t="s">
        <v>842</v>
      </c>
      <c r="B15" s="794">
        <v>682908.43085</v>
      </c>
      <c r="C15" s="794">
        <v>514992.32494999998</v>
      </c>
      <c r="D15" s="794">
        <v>1017084.52309</v>
      </c>
      <c r="E15" s="794">
        <v>613172.04861000006</v>
      </c>
      <c r="F15" s="794">
        <v>404923.90458999999</v>
      </c>
      <c r="G15" s="451">
        <v>262963.53818999999</v>
      </c>
      <c r="H15" s="451">
        <v>172636.45671999999</v>
      </c>
      <c r="I15" s="451">
        <v>211713.33886000002</v>
      </c>
      <c r="J15" s="451">
        <v>6175.3032000000003</v>
      </c>
      <c r="K15" s="451">
        <v>3020.22066</v>
      </c>
      <c r="L15" s="451">
        <v>241714.38287999999</v>
      </c>
      <c r="M15" s="451">
        <v>55666.485979999998</v>
      </c>
      <c r="N15" s="451">
        <v>73404.560989999998</v>
      </c>
      <c r="O15" s="451">
        <v>124529.49704999999</v>
      </c>
      <c r="P15" s="451">
        <v>4384905.0166199999</v>
      </c>
      <c r="Q15" s="452">
        <v>4.4695865799118453E-2</v>
      </c>
    </row>
    <row r="16" spans="1:17" ht="20.100000000000001" customHeight="1">
      <c r="A16" s="793" t="s">
        <v>843</v>
      </c>
      <c r="B16" s="794">
        <v>665915.02535999997</v>
      </c>
      <c r="C16" s="794">
        <v>384174.51413999998</v>
      </c>
      <c r="D16" s="794">
        <v>767256.23522000003</v>
      </c>
      <c r="E16" s="794">
        <v>430448.91936</v>
      </c>
      <c r="F16" s="794">
        <v>305417.58038999996</v>
      </c>
      <c r="G16" s="451">
        <v>216211.59899999999</v>
      </c>
      <c r="H16" s="451">
        <v>133697.65062</v>
      </c>
      <c r="I16" s="451">
        <v>171602.51123</v>
      </c>
      <c r="J16" s="451">
        <v>2455.5722999999998</v>
      </c>
      <c r="K16" s="451">
        <v>2426.5210499999998</v>
      </c>
      <c r="L16" s="451">
        <v>222900.74593999999</v>
      </c>
      <c r="M16" s="451">
        <v>37913.780509999997</v>
      </c>
      <c r="N16" s="451">
        <v>46306.510900000001</v>
      </c>
      <c r="O16" s="451">
        <v>168228.70146000001</v>
      </c>
      <c r="P16" s="451">
        <v>3554955.86748</v>
      </c>
      <c r="Q16" s="452">
        <v>3.6236094002590917E-2</v>
      </c>
    </row>
    <row r="17" spans="1:17" ht="20.100000000000001" customHeight="1">
      <c r="A17" s="793" t="s">
        <v>844</v>
      </c>
      <c r="B17" s="794">
        <v>365423.71675999998</v>
      </c>
      <c r="C17" s="794">
        <v>264097.99744000001</v>
      </c>
      <c r="D17" s="794">
        <v>479853.51582999999</v>
      </c>
      <c r="E17" s="794">
        <v>260408.94297</v>
      </c>
      <c r="F17" s="794">
        <v>195700.07858</v>
      </c>
      <c r="G17" s="451">
        <v>122011.9417</v>
      </c>
      <c r="H17" s="451">
        <v>79521.443520000001</v>
      </c>
      <c r="I17" s="451">
        <v>122696.09404000001</v>
      </c>
      <c r="J17" s="451">
        <v>1392.4106899999999</v>
      </c>
      <c r="K17" s="451">
        <v>1201.34889</v>
      </c>
      <c r="L17" s="451">
        <v>155563.11384999999</v>
      </c>
      <c r="M17" s="451">
        <v>20893.878239999998</v>
      </c>
      <c r="N17" s="451">
        <v>26479.78196</v>
      </c>
      <c r="O17" s="451">
        <v>107921.86222</v>
      </c>
      <c r="P17" s="451">
        <v>2203166.1266900003</v>
      </c>
      <c r="Q17" s="452">
        <v>2.2457138104123631E-2</v>
      </c>
    </row>
    <row r="18" spans="1:17" ht="20.100000000000001" customHeight="1">
      <c r="A18" s="793" t="s">
        <v>845</v>
      </c>
      <c r="B18" s="794">
        <v>510513.26579000003</v>
      </c>
      <c r="C18" s="794">
        <v>388568.16555000003</v>
      </c>
      <c r="D18" s="794">
        <v>608075.60604999994</v>
      </c>
      <c r="E18" s="794">
        <v>352418.72745999997</v>
      </c>
      <c r="F18" s="794">
        <v>278076.891</v>
      </c>
      <c r="G18" s="451">
        <v>160746.80213</v>
      </c>
      <c r="H18" s="451">
        <v>98697.739520000003</v>
      </c>
      <c r="I18" s="451">
        <v>231926.25603999998</v>
      </c>
      <c r="J18" s="451">
        <v>1935.1423500000001</v>
      </c>
      <c r="K18" s="451">
        <v>778.39958000000001</v>
      </c>
      <c r="L18" s="451">
        <v>271199.54501</v>
      </c>
      <c r="M18" s="451">
        <v>31278.811949999999</v>
      </c>
      <c r="N18" s="451">
        <v>45292.795530000003</v>
      </c>
      <c r="O18" s="451">
        <v>197588.39578999998</v>
      </c>
      <c r="P18" s="451">
        <v>3177096.5437499997</v>
      </c>
      <c r="Q18" s="452">
        <v>3.238452833346725E-2</v>
      </c>
    </row>
    <row r="19" spans="1:17" ht="20.100000000000001" customHeight="1">
      <c r="A19" s="793" t="s">
        <v>846</v>
      </c>
      <c r="B19" s="794">
        <v>652879.11777000001</v>
      </c>
      <c r="C19" s="794">
        <v>582204.28824999998</v>
      </c>
      <c r="D19" s="794">
        <v>806002.26066999999</v>
      </c>
      <c r="E19" s="794">
        <v>449537.26439999999</v>
      </c>
      <c r="F19" s="794">
        <v>389019.85462</v>
      </c>
      <c r="G19" s="451">
        <v>185400.96492</v>
      </c>
      <c r="H19" s="451">
        <v>136816.12234</v>
      </c>
      <c r="I19" s="451">
        <v>371231.71904</v>
      </c>
      <c r="J19" s="451">
        <v>2763.04855</v>
      </c>
      <c r="K19" s="451">
        <v>1502.2456000000002</v>
      </c>
      <c r="L19" s="451">
        <v>414393.61514000001</v>
      </c>
      <c r="M19" s="451">
        <v>41651.14544</v>
      </c>
      <c r="N19" s="451">
        <v>57252.528039999997</v>
      </c>
      <c r="O19" s="451">
        <v>325827.51374999998</v>
      </c>
      <c r="P19" s="451">
        <v>4416481.6885299999</v>
      </c>
      <c r="Q19" s="452">
        <v>4.501773062508909E-2</v>
      </c>
    </row>
    <row r="20" spans="1:17" ht="20.100000000000001" customHeight="1">
      <c r="A20" s="793" t="s">
        <v>847</v>
      </c>
      <c r="B20" s="794">
        <v>757078.46976000001</v>
      </c>
      <c r="C20" s="794">
        <v>813954.45909999998</v>
      </c>
      <c r="D20" s="794">
        <v>865656.78526999999</v>
      </c>
      <c r="E20" s="794">
        <v>510304.95773999998</v>
      </c>
      <c r="F20" s="794">
        <v>613057.26890999998</v>
      </c>
      <c r="G20" s="451">
        <v>202027.74228999999</v>
      </c>
      <c r="H20" s="451">
        <v>151056.79293999998</v>
      </c>
      <c r="I20" s="451">
        <v>517608.87981000001</v>
      </c>
      <c r="J20" s="451">
        <v>3170.0710800000002</v>
      </c>
      <c r="K20" s="451">
        <v>996.95456000000001</v>
      </c>
      <c r="L20" s="451">
        <v>596446.60998000007</v>
      </c>
      <c r="M20" s="451">
        <v>60125.199110000001</v>
      </c>
      <c r="N20" s="451">
        <v>72941.603510000001</v>
      </c>
      <c r="O20" s="451">
        <v>470416.43670999998</v>
      </c>
      <c r="P20" s="451">
        <v>5634842.2307700012</v>
      </c>
      <c r="Q20" s="452">
        <v>5.7436626606757621E-2</v>
      </c>
    </row>
    <row r="21" spans="1:17" ht="20.100000000000001" customHeight="1">
      <c r="A21" s="793" t="s">
        <v>848</v>
      </c>
      <c r="B21" s="794">
        <v>136503.42750999998</v>
      </c>
      <c r="C21" s="794">
        <v>165055.51275999998</v>
      </c>
      <c r="D21" s="794">
        <v>135784.66485</v>
      </c>
      <c r="E21" s="794">
        <v>88614.3989</v>
      </c>
      <c r="F21" s="794">
        <v>98827.502010000011</v>
      </c>
      <c r="G21" s="451">
        <v>33116.266899999995</v>
      </c>
      <c r="H21" s="451">
        <v>25177.907789999997</v>
      </c>
      <c r="I21" s="451">
        <v>89615.3704</v>
      </c>
      <c r="J21" s="451">
        <v>707.99863000000005</v>
      </c>
      <c r="K21" s="451">
        <v>73.83099</v>
      </c>
      <c r="L21" s="451">
        <v>100747.48805</v>
      </c>
      <c r="M21" s="451">
        <v>8420.4042200000004</v>
      </c>
      <c r="N21" s="451">
        <v>13901.944089999999</v>
      </c>
      <c r="O21" s="451">
        <v>84983.225040000005</v>
      </c>
      <c r="P21" s="451">
        <v>981529.94214000029</v>
      </c>
      <c r="Q21" s="452">
        <v>1.000485310523838E-2</v>
      </c>
    </row>
    <row r="22" spans="1:17" ht="20.100000000000001" customHeight="1" thickBot="1">
      <c r="A22" s="793" t="s">
        <v>849</v>
      </c>
      <c r="B22" s="794">
        <v>145942.98274000001</v>
      </c>
      <c r="C22" s="794">
        <v>197707.94769</v>
      </c>
      <c r="D22" s="794">
        <v>125001.74020999999</v>
      </c>
      <c r="E22" s="794">
        <v>89268.255180000007</v>
      </c>
      <c r="F22" s="794">
        <v>106790.91235</v>
      </c>
      <c r="G22" s="451">
        <v>37928.318200000002</v>
      </c>
      <c r="H22" s="451">
        <v>32980.698799999998</v>
      </c>
      <c r="I22" s="451">
        <v>131473.31270000001</v>
      </c>
      <c r="J22" s="451">
        <v>856.24369999999999</v>
      </c>
      <c r="K22" s="451">
        <v>102.79929</v>
      </c>
      <c r="L22" s="451">
        <v>138803.33108</v>
      </c>
      <c r="M22" s="451">
        <v>12413.517310000001</v>
      </c>
      <c r="N22" s="451">
        <v>24571.080590000001</v>
      </c>
      <c r="O22" s="451">
        <v>120806.99975</v>
      </c>
      <c r="P22" s="451">
        <v>1164648.13959</v>
      </c>
      <c r="Q22" s="452">
        <v>1.1871398981963115E-2</v>
      </c>
    </row>
    <row r="23" spans="1:17" ht="20.100000000000001" customHeight="1" thickTop="1" thickBot="1">
      <c r="A23" s="207" t="s">
        <v>7</v>
      </c>
      <c r="B23" s="795">
        <v>14348720.16113</v>
      </c>
      <c r="C23" s="795">
        <v>12422530.630910002</v>
      </c>
      <c r="D23" s="795">
        <v>16837302.7212</v>
      </c>
      <c r="E23" s="795">
        <v>11415643.818560001</v>
      </c>
      <c r="F23" s="795">
        <v>9984792.1149600036</v>
      </c>
      <c r="G23" s="767">
        <v>6169686.4105700003</v>
      </c>
      <c r="H23" s="767">
        <v>5538346.9269700022</v>
      </c>
      <c r="I23" s="767">
        <v>5712528.9545</v>
      </c>
      <c r="J23" s="767">
        <v>60995.426850000003</v>
      </c>
      <c r="K23" s="767">
        <v>228553.76122999997</v>
      </c>
      <c r="L23" s="767">
        <v>5669626.4389399998</v>
      </c>
      <c r="M23" s="767">
        <v>1479872.6361199999</v>
      </c>
      <c r="N23" s="767">
        <v>3404536.9531799997</v>
      </c>
      <c r="O23" s="767">
        <v>4832245.6842400003</v>
      </c>
      <c r="P23" s="767">
        <v>98105382.639359996</v>
      </c>
      <c r="Q23" s="768">
        <v>1</v>
      </c>
    </row>
    <row r="24" spans="1:17" ht="20.100000000000001" customHeight="1" thickTop="1" thickBot="1">
      <c r="A24" s="796" t="s">
        <v>850</v>
      </c>
      <c r="B24" s="785">
        <v>0.1462582355330754</v>
      </c>
      <c r="C24" s="785">
        <v>0.12662435328931756</v>
      </c>
      <c r="D24" s="785">
        <v>0.17162465777331218</v>
      </c>
      <c r="E24" s="785">
        <v>0.11636103454715063</v>
      </c>
      <c r="F24" s="785">
        <v>0.10177619052427092</v>
      </c>
      <c r="G24" s="452">
        <v>6.2888357851373533E-2</v>
      </c>
      <c r="H24" s="452">
        <v>5.6453038334596035E-2</v>
      </c>
      <c r="I24" s="452">
        <v>5.8228496753328259E-2</v>
      </c>
      <c r="J24" s="452">
        <v>6.2173374394983063E-4</v>
      </c>
      <c r="K24" s="452">
        <v>2.3296760593674495E-3</v>
      </c>
      <c r="L24" s="452">
        <v>5.779118623676148E-2</v>
      </c>
      <c r="M24" s="452">
        <v>1.5084520301603444E-2</v>
      </c>
      <c r="N24" s="452">
        <v>3.4702855863630214E-2</v>
      </c>
      <c r="O24" s="452">
        <v>4.9255663188263209E-2</v>
      </c>
      <c r="P24" s="452">
        <v>1</v>
      </c>
      <c r="Q24" s="770"/>
    </row>
    <row r="25" spans="1:17" ht="20.100000000000001" customHeight="1" thickTop="1" thickBot="1">
      <c r="A25" s="797" t="s">
        <v>851</v>
      </c>
      <c r="B25" s="792" t="s">
        <v>307</v>
      </c>
      <c r="C25" s="792" t="s">
        <v>308</v>
      </c>
      <c r="D25" s="792" t="s">
        <v>309</v>
      </c>
      <c r="E25" s="792" t="s">
        <v>310</v>
      </c>
      <c r="F25" s="792" t="s">
        <v>311</v>
      </c>
      <c r="G25" s="407" t="s">
        <v>312</v>
      </c>
      <c r="H25" s="407" t="s">
        <v>313</v>
      </c>
      <c r="I25" s="407" t="s">
        <v>314</v>
      </c>
      <c r="J25" s="407" t="s">
        <v>315</v>
      </c>
      <c r="K25" s="407" t="s">
        <v>316</v>
      </c>
      <c r="L25" s="407" t="s">
        <v>317</v>
      </c>
      <c r="M25" s="407" t="s">
        <v>318</v>
      </c>
      <c r="N25" s="407" t="s">
        <v>1299</v>
      </c>
      <c r="O25" s="407" t="s">
        <v>1300</v>
      </c>
      <c r="P25" s="408" t="s">
        <v>319</v>
      </c>
      <c r="Q25" s="407" t="s">
        <v>728</v>
      </c>
    </row>
    <row r="26" spans="1:17" ht="20.100000000000001" customHeight="1" thickTop="1">
      <c r="A26" s="793" t="s">
        <v>836</v>
      </c>
      <c r="B26" s="794">
        <v>77</v>
      </c>
      <c r="C26" s="794">
        <v>53</v>
      </c>
      <c r="D26" s="794">
        <v>73</v>
      </c>
      <c r="E26" s="794">
        <v>66</v>
      </c>
      <c r="F26" s="794">
        <v>92</v>
      </c>
      <c r="G26" s="451">
        <v>27</v>
      </c>
      <c r="H26" s="451">
        <v>17</v>
      </c>
      <c r="I26" s="451">
        <v>2</v>
      </c>
      <c r="J26" s="451">
        <v>0</v>
      </c>
      <c r="K26" s="451">
        <v>1</v>
      </c>
      <c r="L26" s="451">
        <v>7</v>
      </c>
      <c r="M26" s="451">
        <v>2</v>
      </c>
      <c r="N26" s="451">
        <v>19</v>
      </c>
      <c r="O26" s="451">
        <v>5</v>
      </c>
      <c r="P26" s="451">
        <v>441</v>
      </c>
      <c r="Q26" s="452">
        <v>7.6960234768854037E-5</v>
      </c>
    </row>
    <row r="27" spans="1:17" ht="20.100000000000001" customHeight="1">
      <c r="A27" s="793" t="s">
        <v>837</v>
      </c>
      <c r="B27" s="794">
        <v>182</v>
      </c>
      <c r="C27" s="794">
        <v>170</v>
      </c>
      <c r="D27" s="794">
        <v>162</v>
      </c>
      <c r="E27" s="794">
        <v>141</v>
      </c>
      <c r="F27" s="794">
        <v>106</v>
      </c>
      <c r="G27" s="451">
        <v>135</v>
      </c>
      <c r="H27" s="451">
        <v>86</v>
      </c>
      <c r="I27" s="451">
        <v>112</v>
      </c>
      <c r="J27" s="451">
        <v>0</v>
      </c>
      <c r="K27" s="451">
        <v>6</v>
      </c>
      <c r="L27" s="451">
        <v>102</v>
      </c>
      <c r="M27" s="451">
        <v>31</v>
      </c>
      <c r="N27" s="451">
        <v>41</v>
      </c>
      <c r="O27" s="451">
        <v>72</v>
      </c>
      <c r="P27" s="451">
        <v>1346</v>
      </c>
      <c r="Q27" s="452">
        <v>2.3489450339881526E-4</v>
      </c>
    </row>
    <row r="28" spans="1:17" ht="20.100000000000001" customHeight="1">
      <c r="A28" s="793" t="s">
        <v>838</v>
      </c>
      <c r="B28" s="794">
        <v>443</v>
      </c>
      <c r="C28" s="794">
        <v>322</v>
      </c>
      <c r="D28" s="794">
        <v>549</v>
      </c>
      <c r="E28" s="794">
        <v>463</v>
      </c>
      <c r="F28" s="794">
        <v>415</v>
      </c>
      <c r="G28" s="451">
        <v>221</v>
      </c>
      <c r="H28" s="451">
        <v>419</v>
      </c>
      <c r="I28" s="451">
        <v>322</v>
      </c>
      <c r="J28" s="451">
        <v>2</v>
      </c>
      <c r="K28" s="451">
        <v>2</v>
      </c>
      <c r="L28" s="451">
        <v>261</v>
      </c>
      <c r="M28" s="451">
        <v>87</v>
      </c>
      <c r="N28" s="451">
        <v>179</v>
      </c>
      <c r="O28" s="451">
        <v>340</v>
      </c>
      <c r="P28" s="451">
        <v>4025</v>
      </c>
      <c r="Q28" s="452">
        <v>7.024148411443027E-4</v>
      </c>
    </row>
    <row r="29" spans="1:17" ht="20.100000000000001" customHeight="1">
      <c r="A29" s="793" t="s">
        <v>839</v>
      </c>
      <c r="B29" s="794">
        <v>605</v>
      </c>
      <c r="C29" s="794">
        <v>391</v>
      </c>
      <c r="D29" s="794">
        <v>723</v>
      </c>
      <c r="E29" s="794">
        <v>659</v>
      </c>
      <c r="F29" s="794">
        <v>340</v>
      </c>
      <c r="G29" s="451">
        <v>316</v>
      </c>
      <c r="H29" s="451">
        <v>289</v>
      </c>
      <c r="I29" s="451">
        <v>255</v>
      </c>
      <c r="J29" s="451">
        <v>9</v>
      </c>
      <c r="K29" s="451">
        <v>10</v>
      </c>
      <c r="L29" s="451">
        <v>199</v>
      </c>
      <c r="M29" s="451">
        <v>104</v>
      </c>
      <c r="N29" s="451">
        <v>201</v>
      </c>
      <c r="O29" s="451">
        <v>205</v>
      </c>
      <c r="P29" s="451">
        <v>4306</v>
      </c>
      <c r="Q29" s="452">
        <v>7.5145299527139568E-4</v>
      </c>
    </row>
    <row r="30" spans="1:17" ht="20.100000000000001" customHeight="1">
      <c r="A30" s="793" t="s">
        <v>840</v>
      </c>
      <c r="B30" s="794">
        <v>1056</v>
      </c>
      <c r="C30" s="794">
        <v>679</v>
      </c>
      <c r="D30" s="794">
        <v>1500</v>
      </c>
      <c r="E30" s="794">
        <v>1020</v>
      </c>
      <c r="F30" s="794">
        <v>608</v>
      </c>
      <c r="G30" s="451">
        <v>551</v>
      </c>
      <c r="H30" s="451">
        <v>457</v>
      </c>
      <c r="I30" s="451">
        <v>374</v>
      </c>
      <c r="J30" s="451">
        <v>12</v>
      </c>
      <c r="K30" s="451">
        <v>8</v>
      </c>
      <c r="L30" s="451">
        <v>309</v>
      </c>
      <c r="M30" s="451">
        <v>182</v>
      </c>
      <c r="N30" s="451">
        <v>311</v>
      </c>
      <c r="O30" s="451">
        <v>232</v>
      </c>
      <c r="P30" s="451">
        <v>7299</v>
      </c>
      <c r="Q30" s="452">
        <v>1.2737704162763392E-3</v>
      </c>
    </row>
    <row r="31" spans="1:17" ht="20.100000000000001" customHeight="1">
      <c r="A31" s="793" t="s">
        <v>841</v>
      </c>
      <c r="B31" s="794">
        <v>1939</v>
      </c>
      <c r="C31" s="794">
        <v>1486</v>
      </c>
      <c r="D31" s="794">
        <v>3038</v>
      </c>
      <c r="E31" s="794">
        <v>1949</v>
      </c>
      <c r="F31" s="794">
        <v>1195</v>
      </c>
      <c r="G31" s="451">
        <v>906</v>
      </c>
      <c r="H31" s="451">
        <v>690</v>
      </c>
      <c r="I31" s="451">
        <v>479</v>
      </c>
      <c r="J31" s="451">
        <v>10</v>
      </c>
      <c r="K31" s="451">
        <v>15</v>
      </c>
      <c r="L31" s="451">
        <v>562</v>
      </c>
      <c r="M31" s="451">
        <v>200</v>
      </c>
      <c r="N31" s="451">
        <v>324</v>
      </c>
      <c r="O31" s="451">
        <v>345</v>
      </c>
      <c r="P31" s="451">
        <v>13138</v>
      </c>
      <c r="Q31" s="452">
        <v>2.2927518466966086E-3</v>
      </c>
    </row>
    <row r="32" spans="1:17" ht="20.100000000000001" customHeight="1">
      <c r="A32" s="793" t="s">
        <v>842</v>
      </c>
      <c r="B32" s="794">
        <v>2599</v>
      </c>
      <c r="C32" s="794">
        <v>1962</v>
      </c>
      <c r="D32" s="794">
        <v>3850</v>
      </c>
      <c r="E32" s="794">
        <v>2316</v>
      </c>
      <c r="F32" s="794">
        <v>1538</v>
      </c>
      <c r="G32" s="451">
        <v>989</v>
      </c>
      <c r="H32" s="451">
        <v>652</v>
      </c>
      <c r="I32" s="451">
        <v>782</v>
      </c>
      <c r="J32" s="451">
        <v>23</v>
      </c>
      <c r="K32" s="451">
        <v>11</v>
      </c>
      <c r="L32" s="451">
        <v>916</v>
      </c>
      <c r="M32" s="451">
        <v>216</v>
      </c>
      <c r="N32" s="451">
        <v>285</v>
      </c>
      <c r="O32" s="451">
        <v>483</v>
      </c>
      <c r="P32" s="451">
        <v>16622</v>
      </c>
      <c r="Q32" s="452">
        <v>2.9007551526709563E-3</v>
      </c>
    </row>
    <row r="33" spans="1:18" ht="20.100000000000001" customHeight="1">
      <c r="A33" s="793" t="s">
        <v>843</v>
      </c>
      <c r="B33" s="794">
        <v>3922</v>
      </c>
      <c r="C33" s="794">
        <v>2320</v>
      </c>
      <c r="D33" s="794">
        <v>4602</v>
      </c>
      <c r="E33" s="794">
        <v>2576</v>
      </c>
      <c r="F33" s="794">
        <v>1834</v>
      </c>
      <c r="G33" s="451">
        <v>1288</v>
      </c>
      <c r="H33" s="451">
        <v>803</v>
      </c>
      <c r="I33" s="451">
        <v>1028</v>
      </c>
      <c r="J33" s="451">
        <v>15</v>
      </c>
      <c r="K33" s="451">
        <v>14</v>
      </c>
      <c r="L33" s="451">
        <v>1349</v>
      </c>
      <c r="M33" s="451">
        <v>222</v>
      </c>
      <c r="N33" s="451">
        <v>274</v>
      </c>
      <c r="O33" s="451">
        <v>991</v>
      </c>
      <c r="P33" s="451">
        <v>21238</v>
      </c>
      <c r="Q33" s="452">
        <v>3.7063071791857641E-3</v>
      </c>
    </row>
    <row r="34" spans="1:18" ht="20.100000000000001" customHeight="1">
      <c r="A34" s="793" t="s">
        <v>844</v>
      </c>
      <c r="B34" s="794">
        <v>3084</v>
      </c>
      <c r="C34" s="794">
        <v>2228</v>
      </c>
      <c r="D34" s="794">
        <v>4048</v>
      </c>
      <c r="E34" s="794">
        <v>2193</v>
      </c>
      <c r="F34" s="794">
        <v>1653</v>
      </c>
      <c r="G34" s="451">
        <v>1028</v>
      </c>
      <c r="H34" s="451">
        <v>671</v>
      </c>
      <c r="I34" s="451">
        <v>1038</v>
      </c>
      <c r="J34" s="451">
        <v>11</v>
      </c>
      <c r="K34" s="451">
        <v>10</v>
      </c>
      <c r="L34" s="451">
        <v>1320</v>
      </c>
      <c r="M34" s="451">
        <v>178</v>
      </c>
      <c r="N34" s="451">
        <v>225</v>
      </c>
      <c r="O34" s="451">
        <v>916</v>
      </c>
      <c r="P34" s="451">
        <v>18603</v>
      </c>
      <c r="Q34" s="452">
        <v>3.2464654136167611E-3</v>
      </c>
    </row>
    <row r="35" spans="1:18" ht="20.100000000000001" customHeight="1">
      <c r="A35" s="793" t="s">
        <v>845</v>
      </c>
      <c r="B35" s="794">
        <v>6135</v>
      </c>
      <c r="C35" s="794">
        <v>4660</v>
      </c>
      <c r="D35" s="794">
        <v>7290</v>
      </c>
      <c r="E35" s="794">
        <v>4213</v>
      </c>
      <c r="F35" s="794">
        <v>3323</v>
      </c>
      <c r="G35" s="451">
        <v>1932</v>
      </c>
      <c r="H35" s="451">
        <v>1193</v>
      </c>
      <c r="I35" s="451">
        <v>2796</v>
      </c>
      <c r="J35" s="451">
        <v>23</v>
      </c>
      <c r="K35" s="451">
        <v>9</v>
      </c>
      <c r="L35" s="451">
        <v>3258</v>
      </c>
      <c r="M35" s="451">
        <v>372</v>
      </c>
      <c r="N35" s="451">
        <v>540</v>
      </c>
      <c r="O35" s="451">
        <v>2382</v>
      </c>
      <c r="P35" s="451">
        <v>38126</v>
      </c>
      <c r="Q35" s="452">
        <v>6.6534827909236482E-3</v>
      </c>
    </row>
    <row r="36" spans="1:18" ht="20.100000000000001" customHeight="1">
      <c r="A36" s="793" t="s">
        <v>846</v>
      </c>
      <c r="B36" s="794">
        <v>13460</v>
      </c>
      <c r="C36" s="794">
        <v>12104</v>
      </c>
      <c r="D36" s="794">
        <v>16564</v>
      </c>
      <c r="E36" s="794">
        <v>9242</v>
      </c>
      <c r="F36" s="794">
        <v>8062</v>
      </c>
      <c r="G36" s="451">
        <v>3797</v>
      </c>
      <c r="H36" s="451">
        <v>2816</v>
      </c>
      <c r="I36" s="451">
        <v>7773</v>
      </c>
      <c r="J36" s="451">
        <v>57</v>
      </c>
      <c r="K36" s="451">
        <v>31</v>
      </c>
      <c r="L36" s="451">
        <v>8691</v>
      </c>
      <c r="M36" s="451">
        <v>861</v>
      </c>
      <c r="N36" s="451">
        <v>1197</v>
      </c>
      <c r="O36" s="451">
        <v>6834</v>
      </c>
      <c r="P36" s="451">
        <v>91489</v>
      </c>
      <c r="Q36" s="452">
        <v>1.5966020223963009E-2</v>
      </c>
    </row>
    <row r="37" spans="1:18" ht="20.100000000000001" customHeight="1">
      <c r="A37" s="793" t="s">
        <v>847</v>
      </c>
      <c r="B37" s="794">
        <v>47759</v>
      </c>
      <c r="C37" s="794">
        <v>52305</v>
      </c>
      <c r="D37" s="794">
        <v>53525</v>
      </c>
      <c r="E37" s="794">
        <v>32105</v>
      </c>
      <c r="F37" s="794">
        <v>34874</v>
      </c>
      <c r="G37" s="451">
        <v>12628</v>
      </c>
      <c r="H37" s="451">
        <v>9472</v>
      </c>
      <c r="I37" s="451">
        <v>33009</v>
      </c>
      <c r="J37" s="451">
        <v>203</v>
      </c>
      <c r="K37" s="451">
        <v>53</v>
      </c>
      <c r="L37" s="451">
        <v>38186</v>
      </c>
      <c r="M37" s="451">
        <v>3863</v>
      </c>
      <c r="N37" s="451">
        <v>4699</v>
      </c>
      <c r="O37" s="451">
        <v>30407</v>
      </c>
      <c r="P37" s="451">
        <v>353088</v>
      </c>
      <c r="Q37" s="452">
        <v>6.1618447560238397E-2</v>
      </c>
    </row>
    <row r="38" spans="1:18" ht="20.100000000000001" customHeight="1">
      <c r="A38" s="793" t="s">
        <v>848</v>
      </c>
      <c r="B38" s="794">
        <v>27546</v>
      </c>
      <c r="C38" s="794">
        <v>33850</v>
      </c>
      <c r="D38" s="794">
        <v>27264</v>
      </c>
      <c r="E38" s="794">
        <v>17990</v>
      </c>
      <c r="F38" s="794">
        <v>20213</v>
      </c>
      <c r="G38" s="451">
        <v>6728</v>
      </c>
      <c r="H38" s="451">
        <v>5157</v>
      </c>
      <c r="I38" s="451">
        <v>18207</v>
      </c>
      <c r="J38" s="451">
        <v>150</v>
      </c>
      <c r="K38" s="451">
        <v>16</v>
      </c>
      <c r="L38" s="451">
        <v>20541</v>
      </c>
      <c r="M38" s="451">
        <v>1711</v>
      </c>
      <c r="N38" s="451">
        <v>2846</v>
      </c>
      <c r="O38" s="451">
        <v>17370</v>
      </c>
      <c r="P38" s="451">
        <v>199589</v>
      </c>
      <c r="Q38" s="452">
        <v>3.4830875957552854E-2</v>
      </c>
    </row>
    <row r="39" spans="1:18" ht="20.100000000000001" customHeight="1" thickBot="1">
      <c r="A39" s="793" t="s">
        <v>849</v>
      </c>
      <c r="B39" s="794">
        <v>492750</v>
      </c>
      <c r="C39" s="794">
        <v>619410</v>
      </c>
      <c r="D39" s="794">
        <v>416981</v>
      </c>
      <c r="E39" s="794">
        <v>247516</v>
      </c>
      <c r="F39" s="794">
        <v>490943</v>
      </c>
      <c r="G39" s="451">
        <v>123896</v>
      </c>
      <c r="H39" s="451">
        <v>132933</v>
      </c>
      <c r="I39" s="451">
        <v>715243</v>
      </c>
      <c r="J39" s="451">
        <v>2219</v>
      </c>
      <c r="K39" s="451">
        <v>140</v>
      </c>
      <c r="L39" s="451">
        <v>639213</v>
      </c>
      <c r="M39" s="451">
        <v>66747</v>
      </c>
      <c r="N39" s="451">
        <v>181879</v>
      </c>
      <c r="O39" s="451">
        <v>831052</v>
      </c>
      <c r="P39" s="451">
        <v>4960922</v>
      </c>
      <c r="Q39" s="452">
        <v>0.8657454008842923</v>
      </c>
    </row>
    <row r="40" spans="1:18" ht="20.100000000000001" customHeight="1" thickTop="1" thickBot="1">
      <c r="A40" s="207" t="s">
        <v>7</v>
      </c>
      <c r="B40" s="795">
        <v>601557</v>
      </c>
      <c r="C40" s="795">
        <v>731940</v>
      </c>
      <c r="D40" s="795">
        <v>540169</v>
      </c>
      <c r="E40" s="795">
        <v>322449</v>
      </c>
      <c r="F40" s="795">
        <v>565196</v>
      </c>
      <c r="G40" s="767">
        <v>154442</v>
      </c>
      <c r="H40" s="767">
        <v>155655</v>
      </c>
      <c r="I40" s="767">
        <v>781420</v>
      </c>
      <c r="J40" s="767">
        <v>2734</v>
      </c>
      <c r="K40" s="767">
        <v>326</v>
      </c>
      <c r="L40" s="767">
        <v>714914</v>
      </c>
      <c r="M40" s="767">
        <v>74776</v>
      </c>
      <c r="N40" s="767">
        <v>193020</v>
      </c>
      <c r="O40" s="767">
        <v>891634</v>
      </c>
      <c r="P40" s="767">
        <v>5730232</v>
      </c>
      <c r="Q40" s="768">
        <v>1</v>
      </c>
    </row>
    <row r="41" spans="1:18" ht="20.100000000000001" customHeight="1" thickTop="1">
      <c r="A41" s="796" t="s">
        <v>850</v>
      </c>
      <c r="B41" s="785">
        <v>0.10497951915384927</v>
      </c>
      <c r="C41" s="785">
        <v>0.12773304815581638</v>
      </c>
      <c r="D41" s="785">
        <v>9.4266514863621573E-2</v>
      </c>
      <c r="E41" s="785">
        <v>5.6271543630345158E-2</v>
      </c>
      <c r="F41" s="785">
        <v>9.863405181500505E-2</v>
      </c>
      <c r="G41" s="452">
        <v>2.6952137365467924E-2</v>
      </c>
      <c r="H41" s="452">
        <v>2.7163821639333275E-2</v>
      </c>
      <c r="I41" s="452">
        <v>0.136367951594281</v>
      </c>
      <c r="J41" s="452">
        <v>4.7711855296609285E-4</v>
      </c>
      <c r="K41" s="452">
        <v>5.6891239307588246E-5</v>
      </c>
      <c r="L41" s="452">
        <v>0.12476178974952498</v>
      </c>
      <c r="M41" s="452">
        <v>1.3049384387927051E-2</v>
      </c>
      <c r="N41" s="452">
        <v>3.3684500034204548E-2</v>
      </c>
      <c r="O41" s="452">
        <v>0.15560172781835011</v>
      </c>
      <c r="P41" s="452">
        <v>1</v>
      </c>
      <c r="Q41" s="772"/>
      <c r="R41" s="349"/>
    </row>
    <row r="42" spans="1:18" ht="20.100000000000001" customHeight="1" thickBot="1">
      <c r="A42" s="798"/>
      <c r="B42" s="799"/>
      <c r="C42" s="800"/>
      <c r="D42" s="800"/>
      <c r="E42" s="800"/>
      <c r="F42" s="800"/>
      <c r="G42" s="774"/>
      <c r="H42" s="234"/>
      <c r="I42" s="234"/>
      <c r="J42" s="234"/>
      <c r="K42" s="234"/>
      <c r="L42" s="234"/>
      <c r="M42" s="234"/>
      <c r="N42" s="234"/>
      <c r="O42" s="234"/>
      <c r="P42" s="775"/>
      <c r="Q42" s="775"/>
    </row>
    <row r="43" spans="1:18" s="290" customFormat="1" ht="20.100000000000001" customHeight="1" thickTop="1">
      <c r="A43" s="1154" t="s">
        <v>852</v>
      </c>
      <c r="B43" s="1155"/>
      <c r="C43" s="1155"/>
      <c r="D43" s="1155"/>
      <c r="E43" s="1155"/>
      <c r="F43" s="1155"/>
      <c r="G43" s="1155"/>
      <c r="H43" s="1155"/>
      <c r="I43" s="1155"/>
      <c r="J43" s="1155"/>
      <c r="K43" s="1155"/>
      <c r="L43" s="1155"/>
      <c r="M43" s="1155"/>
      <c r="N43" s="1155"/>
      <c r="O43" s="1155"/>
      <c r="P43" s="1155"/>
      <c r="Q43" s="1155"/>
    </row>
    <row r="44" spans="1:18" s="195" customFormat="1" ht="20.100000000000001" customHeight="1">
      <c r="A44" s="987"/>
      <c r="B44" s="988"/>
      <c r="C44" s="988"/>
      <c r="D44" s="988"/>
      <c r="E44" s="988"/>
      <c r="F44" s="988"/>
      <c r="G44" s="956"/>
      <c r="H44" s="956"/>
      <c r="I44" s="956"/>
      <c r="J44" s="956"/>
      <c r="K44" s="956"/>
      <c r="L44" s="956"/>
      <c r="M44" s="956"/>
      <c r="N44" s="956"/>
      <c r="O44" s="956"/>
      <c r="P44" s="956"/>
      <c r="Q44" s="957"/>
    </row>
    <row r="45" spans="1:18" s="184" customFormat="1" ht="20.100000000000001" customHeight="1">
      <c r="A45" s="1152" t="s">
        <v>1383</v>
      </c>
      <c r="B45" s="1152"/>
      <c r="C45" s="1152"/>
      <c r="D45" s="1152"/>
      <c r="E45" s="1152"/>
      <c r="F45" s="1152"/>
      <c r="G45" s="1153"/>
      <c r="H45" s="1153"/>
      <c r="I45" s="1153"/>
      <c r="J45" s="1153"/>
      <c r="K45" s="1153"/>
      <c r="L45" s="1153"/>
      <c r="M45" s="1153"/>
      <c r="N45" s="1153"/>
      <c r="O45" s="1153"/>
      <c r="P45" s="1153"/>
      <c r="Q45" s="1153"/>
    </row>
    <row r="46" spans="1:18" s="184" customFormat="1" ht="20.100000000000001" customHeight="1">
      <c r="A46" s="1152" t="s">
        <v>853</v>
      </c>
      <c r="B46" s="1152"/>
      <c r="C46" s="1152"/>
      <c r="D46" s="1152"/>
      <c r="E46" s="1152"/>
      <c r="F46" s="1152"/>
      <c r="G46" s="1153"/>
      <c r="H46" s="1153"/>
      <c r="I46" s="1153"/>
      <c r="J46" s="1153"/>
      <c r="K46" s="1153"/>
      <c r="L46" s="1153"/>
      <c r="M46" s="1153"/>
      <c r="N46" s="1153"/>
      <c r="O46" s="1153"/>
      <c r="P46" s="1153"/>
      <c r="Q46" s="1153"/>
    </row>
    <row r="47" spans="1:18" s="184" customFormat="1" ht="20.100000000000001" customHeight="1">
      <c r="A47" s="1152" t="s">
        <v>1495</v>
      </c>
      <c r="B47" s="1152"/>
      <c r="C47" s="1152"/>
      <c r="D47" s="1152"/>
      <c r="E47" s="1152"/>
      <c r="F47" s="1152"/>
      <c r="G47" s="1153"/>
      <c r="H47" s="1153"/>
      <c r="I47" s="1153"/>
      <c r="J47" s="1153"/>
      <c r="K47" s="1153"/>
      <c r="L47" s="1153"/>
      <c r="M47" s="1153"/>
      <c r="N47" s="1153"/>
      <c r="O47" s="1153"/>
      <c r="P47" s="1153"/>
      <c r="Q47" s="1153"/>
    </row>
    <row r="48" spans="1:18" s="185" customFormat="1" ht="20.100000000000001" customHeight="1">
      <c r="A48" s="1156" t="s">
        <v>2</v>
      </c>
      <c r="B48" s="1156"/>
      <c r="C48" s="1156"/>
      <c r="D48" s="1156"/>
      <c r="E48" s="1156"/>
      <c r="F48" s="1156"/>
      <c r="G48" s="1157"/>
      <c r="H48" s="1157"/>
      <c r="I48" s="1157"/>
      <c r="J48" s="1157"/>
      <c r="K48" s="1157"/>
      <c r="L48" s="1157"/>
      <c r="M48" s="1157"/>
      <c r="N48" s="1157"/>
      <c r="O48" s="1157"/>
      <c r="P48" s="1157"/>
      <c r="Q48" s="1157"/>
    </row>
    <row r="49" spans="1:17" ht="20.100000000000001" customHeight="1">
      <c r="A49" s="989"/>
      <c r="B49" s="990"/>
      <c r="C49" s="990"/>
      <c r="D49" s="990"/>
      <c r="E49" s="990"/>
      <c r="F49" s="990"/>
    </row>
    <row r="50" spans="1:17" ht="20.100000000000001" customHeight="1" thickBot="1">
      <c r="A50" s="984"/>
      <c r="B50" s="985"/>
      <c r="C50" s="986"/>
      <c r="D50" s="985"/>
      <c r="E50" s="985"/>
      <c r="F50" s="985"/>
      <c r="G50" s="762"/>
      <c r="H50" s="762"/>
      <c r="I50" s="763"/>
      <c r="J50" s="764"/>
      <c r="K50" s="762"/>
      <c r="L50" s="762"/>
      <c r="M50" s="762"/>
      <c r="N50" s="762"/>
      <c r="O50" s="762"/>
      <c r="P50" s="762"/>
      <c r="Q50" s="198"/>
    </row>
    <row r="51" spans="1:17" ht="20.100000000000001" customHeight="1" thickTop="1" thickBot="1">
      <c r="A51" s="792" t="s">
        <v>834</v>
      </c>
      <c r="B51" s="792" t="s">
        <v>307</v>
      </c>
      <c r="C51" s="792" t="s">
        <v>308</v>
      </c>
      <c r="D51" s="792" t="s">
        <v>309</v>
      </c>
      <c r="E51" s="792" t="s">
        <v>310</v>
      </c>
      <c r="F51" s="792" t="s">
        <v>311</v>
      </c>
      <c r="G51" s="407" t="s">
        <v>312</v>
      </c>
      <c r="H51" s="407" t="s">
        <v>313</v>
      </c>
      <c r="I51" s="407" t="s">
        <v>314</v>
      </c>
      <c r="J51" s="407" t="s">
        <v>315</v>
      </c>
      <c r="K51" s="407" t="s">
        <v>316</v>
      </c>
      <c r="L51" s="407" t="s">
        <v>317</v>
      </c>
      <c r="M51" s="407" t="s">
        <v>318</v>
      </c>
      <c r="N51" s="407" t="s">
        <v>1299</v>
      </c>
      <c r="O51" s="407" t="s">
        <v>1300</v>
      </c>
      <c r="P51" s="408" t="s">
        <v>319</v>
      </c>
      <c r="Q51" s="407" t="s">
        <v>835</v>
      </c>
    </row>
    <row r="52" spans="1:17" ht="20.100000000000001" customHeight="1" thickTop="1">
      <c r="A52" s="793" t="s">
        <v>836</v>
      </c>
      <c r="B52" s="794">
        <v>2266156.7551199999</v>
      </c>
      <c r="C52" s="794">
        <v>1433165.0555699999</v>
      </c>
      <c r="D52" s="794">
        <v>1189457.1217</v>
      </c>
      <c r="E52" s="794">
        <v>1473763.33259</v>
      </c>
      <c r="F52" s="794">
        <v>1226310.97275</v>
      </c>
      <c r="G52" s="451">
        <v>681756.18339999998</v>
      </c>
      <c r="H52" s="451">
        <v>166837.98819</v>
      </c>
      <c r="I52" s="451">
        <v>0</v>
      </c>
      <c r="J52" s="451">
        <v>0</v>
      </c>
      <c r="K52" s="451">
        <v>105337.00085</v>
      </c>
      <c r="L52" s="451">
        <v>0</v>
      </c>
      <c r="M52" s="451">
        <v>0</v>
      </c>
      <c r="N52" s="451">
        <v>420182.96624000004</v>
      </c>
      <c r="O52" s="451">
        <v>0</v>
      </c>
      <c r="P52" s="451">
        <v>8962967.37641</v>
      </c>
      <c r="Q52" s="452">
        <v>0.35870671467785831</v>
      </c>
    </row>
    <row r="53" spans="1:17" ht="20.100000000000001" customHeight="1">
      <c r="A53" s="793" t="s">
        <v>837</v>
      </c>
      <c r="B53" s="794">
        <v>495497.32795000001</v>
      </c>
      <c r="C53" s="794">
        <v>354450.44904000004</v>
      </c>
      <c r="D53" s="794">
        <v>478056.28158000001</v>
      </c>
      <c r="E53" s="794">
        <v>410750.42230000003</v>
      </c>
      <c r="F53" s="794">
        <v>296052.84600999998</v>
      </c>
      <c r="G53" s="451">
        <v>269747.70902000001</v>
      </c>
      <c r="H53" s="451">
        <v>95369.414369999999</v>
      </c>
      <c r="I53" s="451">
        <v>0</v>
      </c>
      <c r="J53" s="451">
        <v>0</v>
      </c>
      <c r="K53" s="451">
        <v>32645.538399999998</v>
      </c>
      <c r="L53" s="451">
        <v>0</v>
      </c>
      <c r="M53" s="451">
        <v>12329.154420000001</v>
      </c>
      <c r="N53" s="451">
        <v>94299.567110000004</v>
      </c>
      <c r="O53" s="451">
        <v>16717.593939999999</v>
      </c>
      <c r="P53" s="451">
        <v>2555916.3041400001</v>
      </c>
      <c r="Q53" s="452">
        <v>0.10229026860709775</v>
      </c>
    </row>
    <row r="54" spans="1:17" ht="20.100000000000001" customHeight="1">
      <c r="A54" s="793" t="s">
        <v>838</v>
      </c>
      <c r="B54" s="794">
        <v>517568.28547</v>
      </c>
      <c r="C54" s="794">
        <v>238709.14543</v>
      </c>
      <c r="D54" s="794">
        <v>482984.25224</v>
      </c>
      <c r="E54" s="794">
        <v>599796.41408000002</v>
      </c>
      <c r="F54" s="794">
        <v>279316.78817000001</v>
      </c>
      <c r="G54" s="451">
        <v>289720.36348</v>
      </c>
      <c r="H54" s="451">
        <v>127246.92410999999</v>
      </c>
      <c r="I54" s="451">
        <v>0</v>
      </c>
      <c r="J54" s="451">
        <v>7768.56898</v>
      </c>
      <c r="K54" s="451">
        <v>4601.2358600000007</v>
      </c>
      <c r="L54" s="451">
        <v>0</v>
      </c>
      <c r="M54" s="451">
        <v>8345.3903399999999</v>
      </c>
      <c r="N54" s="451">
        <v>64024.358189999999</v>
      </c>
      <c r="O54" s="451">
        <v>4656.7029699999994</v>
      </c>
      <c r="P54" s="451">
        <v>2624738.4293199996</v>
      </c>
      <c r="Q54" s="452">
        <v>0.10504459732254533</v>
      </c>
    </row>
    <row r="55" spans="1:17" ht="20.100000000000001" customHeight="1">
      <c r="A55" s="793" t="s">
        <v>839</v>
      </c>
      <c r="B55" s="794">
        <v>679576.13747000007</v>
      </c>
      <c r="C55" s="794">
        <v>410378.77374999999</v>
      </c>
      <c r="D55" s="794">
        <v>727902.00451</v>
      </c>
      <c r="E55" s="794">
        <v>804483.07571</v>
      </c>
      <c r="F55" s="794">
        <v>393153.54436</v>
      </c>
      <c r="G55" s="451">
        <v>293255.61442</v>
      </c>
      <c r="H55" s="451">
        <v>193403.16772999999</v>
      </c>
      <c r="I55" s="451">
        <v>0</v>
      </c>
      <c r="J55" s="451">
        <v>9762.0656899999994</v>
      </c>
      <c r="K55" s="451">
        <v>8449.5731300000007</v>
      </c>
      <c r="L55" s="451">
        <v>0</v>
      </c>
      <c r="M55" s="451">
        <v>7944.8335700000007</v>
      </c>
      <c r="N55" s="451">
        <v>83596.135640000008</v>
      </c>
      <c r="O55" s="451">
        <v>0</v>
      </c>
      <c r="P55" s="451">
        <v>3611904.9259799998</v>
      </c>
      <c r="Q55" s="452">
        <v>0.14455196536105214</v>
      </c>
    </row>
    <row r="56" spans="1:17" ht="20.100000000000001" customHeight="1">
      <c r="A56" s="793" t="s">
        <v>840</v>
      </c>
      <c r="B56" s="794">
        <v>425744.18101999996</v>
      </c>
      <c r="C56" s="794">
        <v>283826.74375999998</v>
      </c>
      <c r="D56" s="794">
        <v>459703.01086000004</v>
      </c>
      <c r="E56" s="794">
        <v>485789.04644999997</v>
      </c>
      <c r="F56" s="794">
        <v>240511.51088999998</v>
      </c>
      <c r="G56" s="451">
        <v>214125.89025</v>
      </c>
      <c r="H56" s="451">
        <v>118509.81029000001</v>
      </c>
      <c r="I56" s="451">
        <v>0</v>
      </c>
      <c r="J56" s="451">
        <v>6274.2952599999999</v>
      </c>
      <c r="K56" s="451">
        <v>6057.7724699999999</v>
      </c>
      <c r="L56" s="451">
        <v>0</v>
      </c>
      <c r="M56" s="451">
        <v>9782.6439900000005</v>
      </c>
      <c r="N56" s="451">
        <v>36375.153840000006</v>
      </c>
      <c r="O56" s="451">
        <v>1137.2929999999999</v>
      </c>
      <c r="P56" s="451">
        <v>2287837.3520800001</v>
      </c>
      <c r="Q56" s="452">
        <v>9.1561486929188529E-2</v>
      </c>
    </row>
    <row r="57" spans="1:17" ht="20.100000000000001" customHeight="1">
      <c r="A57" s="793" t="s">
        <v>841</v>
      </c>
      <c r="B57" s="794">
        <v>344871.06819000002</v>
      </c>
      <c r="C57" s="794">
        <v>232701.87424999999</v>
      </c>
      <c r="D57" s="794">
        <v>410478.2622</v>
      </c>
      <c r="E57" s="794">
        <v>389826.98866000003</v>
      </c>
      <c r="F57" s="794">
        <v>196147.62224</v>
      </c>
      <c r="G57" s="451">
        <v>170798.54399999999</v>
      </c>
      <c r="H57" s="451">
        <v>101976.87640000001</v>
      </c>
      <c r="I57" s="451">
        <v>0</v>
      </c>
      <c r="J57" s="451">
        <v>2794.7823199999998</v>
      </c>
      <c r="K57" s="451">
        <v>5931.7912200000001</v>
      </c>
      <c r="L57" s="451">
        <v>0</v>
      </c>
      <c r="M57" s="451">
        <v>8142.5265999999992</v>
      </c>
      <c r="N57" s="451">
        <v>27088.005229999999</v>
      </c>
      <c r="O57" s="451">
        <v>500.72906</v>
      </c>
      <c r="P57" s="451">
        <v>1891259.0703699999</v>
      </c>
      <c r="Q57" s="452">
        <v>7.5690036485310766E-2</v>
      </c>
    </row>
    <row r="58" spans="1:17" ht="20.100000000000001" customHeight="1">
      <c r="A58" s="793" t="s">
        <v>842</v>
      </c>
      <c r="B58" s="794">
        <v>203824.49183000001</v>
      </c>
      <c r="C58" s="794">
        <v>123373.20114</v>
      </c>
      <c r="D58" s="794">
        <v>222148.06078</v>
      </c>
      <c r="E58" s="794">
        <v>177675.19993999999</v>
      </c>
      <c r="F58" s="794">
        <v>109444.63965000001</v>
      </c>
      <c r="G58" s="451">
        <v>87040.004480000003</v>
      </c>
      <c r="H58" s="451">
        <v>54031.736950000006</v>
      </c>
      <c r="I58" s="451">
        <v>0</v>
      </c>
      <c r="J58" s="451">
        <v>2806.93309</v>
      </c>
      <c r="K58" s="451">
        <v>2425.4826699999999</v>
      </c>
      <c r="L58" s="451">
        <v>0</v>
      </c>
      <c r="M58" s="451">
        <v>2420.5174200000001</v>
      </c>
      <c r="N58" s="451">
        <v>12097.06157</v>
      </c>
      <c r="O58" s="451">
        <v>245.03797</v>
      </c>
      <c r="P58" s="451">
        <v>997532.36749000009</v>
      </c>
      <c r="Q58" s="452">
        <v>3.9922220320574762E-2</v>
      </c>
    </row>
    <row r="59" spans="1:17" ht="20.100000000000001" customHeight="1">
      <c r="A59" s="793" t="s">
        <v>843</v>
      </c>
      <c r="B59" s="794">
        <v>123069.7776</v>
      </c>
      <c r="C59" s="794">
        <v>72737.824340000006</v>
      </c>
      <c r="D59" s="794">
        <v>145170.12036</v>
      </c>
      <c r="E59" s="794">
        <v>111260.58619</v>
      </c>
      <c r="F59" s="794">
        <v>62414.490770000004</v>
      </c>
      <c r="G59" s="451">
        <v>57313.062439999994</v>
      </c>
      <c r="H59" s="451">
        <v>32823.506629999996</v>
      </c>
      <c r="I59" s="451">
        <v>0</v>
      </c>
      <c r="J59" s="451">
        <v>897.07434000000001</v>
      </c>
      <c r="K59" s="451">
        <v>1845.54519</v>
      </c>
      <c r="L59" s="451">
        <v>0</v>
      </c>
      <c r="M59" s="451">
        <v>1171.61322</v>
      </c>
      <c r="N59" s="451">
        <v>5734.4798000000001</v>
      </c>
      <c r="O59" s="451">
        <v>316.87283000000002</v>
      </c>
      <c r="P59" s="451">
        <v>614754.95371000003</v>
      </c>
      <c r="Q59" s="452">
        <v>2.4603094100023162E-2</v>
      </c>
    </row>
    <row r="60" spans="1:17" ht="20.100000000000001" customHeight="1">
      <c r="A60" s="793" t="s">
        <v>844</v>
      </c>
      <c r="B60" s="794">
        <v>66964.168940000003</v>
      </c>
      <c r="C60" s="794">
        <v>41671.20349</v>
      </c>
      <c r="D60" s="794">
        <v>77198.698690000005</v>
      </c>
      <c r="E60" s="794">
        <v>56548.986749999996</v>
      </c>
      <c r="F60" s="794">
        <v>35663.817729999995</v>
      </c>
      <c r="G60" s="451">
        <v>32793.578860000001</v>
      </c>
      <c r="H60" s="451">
        <v>16519.199820000002</v>
      </c>
      <c r="I60" s="451">
        <v>0</v>
      </c>
      <c r="J60" s="451">
        <v>391.25358</v>
      </c>
      <c r="K60" s="451">
        <v>950.62062000000003</v>
      </c>
      <c r="L60" s="451">
        <v>0</v>
      </c>
      <c r="M60" s="451">
        <v>1397.4844800000001</v>
      </c>
      <c r="N60" s="451">
        <v>4037.82141</v>
      </c>
      <c r="O60" s="451">
        <v>131.22129999999999</v>
      </c>
      <c r="P60" s="451">
        <v>334268.05566999997</v>
      </c>
      <c r="Q60" s="452">
        <v>1.3377734296648439E-2</v>
      </c>
    </row>
    <row r="61" spans="1:17" ht="20.100000000000001" customHeight="1">
      <c r="A61" s="793" t="s">
        <v>845</v>
      </c>
      <c r="B61" s="794">
        <v>73042.22107</v>
      </c>
      <c r="C61" s="794">
        <v>40401.461040000002</v>
      </c>
      <c r="D61" s="794">
        <v>83189.461810000008</v>
      </c>
      <c r="E61" s="794">
        <v>67079.917409999995</v>
      </c>
      <c r="F61" s="794">
        <v>41451.579899999997</v>
      </c>
      <c r="G61" s="451">
        <v>34857.727149999999</v>
      </c>
      <c r="H61" s="451">
        <v>19554.120350000001</v>
      </c>
      <c r="I61" s="451">
        <v>0</v>
      </c>
      <c r="J61" s="451">
        <v>311.31236000000001</v>
      </c>
      <c r="K61" s="451">
        <v>709.65819999999997</v>
      </c>
      <c r="L61" s="451">
        <v>0</v>
      </c>
      <c r="M61" s="451">
        <v>1132.1167399999999</v>
      </c>
      <c r="N61" s="451">
        <v>5496.3298399999994</v>
      </c>
      <c r="O61" s="451">
        <v>0</v>
      </c>
      <c r="P61" s="451">
        <v>367225.90587000002</v>
      </c>
      <c r="Q61" s="452">
        <v>1.469673967417579E-2</v>
      </c>
    </row>
    <row r="62" spans="1:17" ht="20.100000000000001" customHeight="1">
      <c r="A62" s="793" t="s">
        <v>846</v>
      </c>
      <c r="B62" s="794">
        <v>73691.698759999999</v>
      </c>
      <c r="C62" s="794">
        <v>40849.711329999998</v>
      </c>
      <c r="D62" s="794">
        <v>87112.512010000006</v>
      </c>
      <c r="E62" s="794">
        <v>65215.448200000006</v>
      </c>
      <c r="F62" s="794">
        <v>41428.910889999999</v>
      </c>
      <c r="G62" s="451">
        <v>34792.430200000003</v>
      </c>
      <c r="H62" s="451">
        <v>20969.415710000001</v>
      </c>
      <c r="I62" s="451">
        <v>0</v>
      </c>
      <c r="J62" s="451">
        <v>548.11407999999994</v>
      </c>
      <c r="K62" s="451">
        <v>1175.21246</v>
      </c>
      <c r="L62" s="451">
        <v>0</v>
      </c>
      <c r="M62" s="451">
        <v>1505.61843</v>
      </c>
      <c r="N62" s="451">
        <v>5706.7832800000006</v>
      </c>
      <c r="O62" s="451">
        <v>45.786559999999994</v>
      </c>
      <c r="P62" s="451">
        <v>373041.64191000001</v>
      </c>
      <c r="Q62" s="452">
        <v>1.4929491114712394E-2</v>
      </c>
    </row>
    <row r="63" spans="1:17" ht="20.100000000000001" customHeight="1">
      <c r="A63" s="793" t="s">
        <v>847</v>
      </c>
      <c r="B63" s="794">
        <v>56856.214229999998</v>
      </c>
      <c r="C63" s="794">
        <v>31176.43232</v>
      </c>
      <c r="D63" s="794">
        <v>67699.820619999999</v>
      </c>
      <c r="E63" s="794">
        <v>50594.124349999998</v>
      </c>
      <c r="F63" s="794">
        <v>32390.48414</v>
      </c>
      <c r="G63" s="451">
        <v>28441.412499999999</v>
      </c>
      <c r="H63" s="451">
        <v>16644.374480000002</v>
      </c>
      <c r="I63" s="451">
        <v>0</v>
      </c>
      <c r="J63" s="451">
        <v>681.33758999999998</v>
      </c>
      <c r="K63" s="451">
        <v>841.30131999999992</v>
      </c>
      <c r="L63" s="451">
        <v>0</v>
      </c>
      <c r="M63" s="451">
        <v>1002.2098100000001</v>
      </c>
      <c r="N63" s="451">
        <v>4009.3322499999999</v>
      </c>
      <c r="O63" s="451">
        <v>194.43283</v>
      </c>
      <c r="P63" s="451">
        <v>290531.47644</v>
      </c>
      <c r="Q63" s="452">
        <v>1.1627353648367533E-2</v>
      </c>
    </row>
    <row r="64" spans="1:17" ht="20.100000000000001" customHeight="1">
      <c r="A64" s="793" t="s">
        <v>848</v>
      </c>
      <c r="B64" s="794">
        <v>6717.73326</v>
      </c>
      <c r="C64" s="794">
        <v>5153.9262800000006</v>
      </c>
      <c r="D64" s="794">
        <v>8504.7005000000008</v>
      </c>
      <c r="E64" s="794">
        <v>5809.6755899999998</v>
      </c>
      <c r="F64" s="794">
        <v>4031.7572799999998</v>
      </c>
      <c r="G64" s="451">
        <v>3994.5106099999998</v>
      </c>
      <c r="H64" s="451">
        <v>2311.3334799999998</v>
      </c>
      <c r="I64" s="451">
        <v>0</v>
      </c>
      <c r="J64" s="451">
        <v>134.38835</v>
      </c>
      <c r="K64" s="451">
        <v>56.766739999999999</v>
      </c>
      <c r="L64" s="451">
        <v>0</v>
      </c>
      <c r="M64" s="451">
        <v>105.99645</v>
      </c>
      <c r="N64" s="451">
        <v>484.63180999999997</v>
      </c>
      <c r="O64" s="451">
        <v>45.425110000000004</v>
      </c>
      <c r="P64" s="451">
        <v>37350.84545999999</v>
      </c>
      <c r="Q64" s="452">
        <v>1.4948173414822124E-3</v>
      </c>
    </row>
    <row r="65" spans="1:17" ht="20.100000000000001" customHeight="1" thickBot="1">
      <c r="A65" s="793" t="s">
        <v>849</v>
      </c>
      <c r="B65" s="794">
        <v>6634.3720400000002</v>
      </c>
      <c r="C65" s="794">
        <v>5371.5268599999999</v>
      </c>
      <c r="D65" s="794">
        <v>8632.1485199999988</v>
      </c>
      <c r="E65" s="794">
        <v>5741.64689</v>
      </c>
      <c r="F65" s="794">
        <v>4185.3421600000001</v>
      </c>
      <c r="G65" s="451">
        <v>3588.9012200000002</v>
      </c>
      <c r="H65" s="451">
        <v>2290.1414100000002</v>
      </c>
      <c r="I65" s="451">
        <v>0</v>
      </c>
      <c r="J65" s="451">
        <v>196.14546999999999</v>
      </c>
      <c r="K65" s="451">
        <v>87.708119999999994</v>
      </c>
      <c r="L65" s="451">
        <v>0</v>
      </c>
      <c r="M65" s="451">
        <v>232.40568999999999</v>
      </c>
      <c r="N65" s="451">
        <v>486.63574999999997</v>
      </c>
      <c r="O65" s="451">
        <v>120.32730000000001</v>
      </c>
      <c r="P65" s="451">
        <v>37567.301430000007</v>
      </c>
      <c r="Q65" s="452">
        <v>1.5034801209625292E-3</v>
      </c>
    </row>
    <row r="66" spans="1:17" ht="20.100000000000001" customHeight="1" thickTop="1" thickBot="1">
      <c r="A66" s="207" t="s">
        <v>7</v>
      </c>
      <c r="B66" s="795">
        <v>5340214.4329499993</v>
      </c>
      <c r="C66" s="795">
        <v>3313967.3285999997</v>
      </c>
      <c r="D66" s="795">
        <v>4448236.4563800003</v>
      </c>
      <c r="E66" s="795">
        <v>4704334.8651100015</v>
      </c>
      <c r="F66" s="795">
        <v>2962504.3069399991</v>
      </c>
      <c r="G66" s="767">
        <v>2202225.9320299998</v>
      </c>
      <c r="H66" s="767">
        <v>968488.0099200001</v>
      </c>
      <c r="I66" s="767">
        <v>0</v>
      </c>
      <c r="J66" s="767">
        <v>32566.271109999994</v>
      </c>
      <c r="K66" s="767">
        <v>171115.20725000001</v>
      </c>
      <c r="L66" s="767">
        <v>0</v>
      </c>
      <c r="M66" s="767">
        <v>55512.511160000002</v>
      </c>
      <c r="N66" s="767">
        <v>763619.26196000003</v>
      </c>
      <c r="O66" s="767">
        <v>24111.422870000006</v>
      </c>
      <c r="P66" s="767">
        <v>24986896.006280009</v>
      </c>
      <c r="Q66" s="768">
        <v>1</v>
      </c>
    </row>
    <row r="67" spans="1:17" ht="20.100000000000001" customHeight="1" thickTop="1" thickBot="1">
      <c r="A67" s="796" t="s">
        <v>850</v>
      </c>
      <c r="B67" s="785">
        <v>0.21372060105456203</v>
      </c>
      <c r="C67" s="785">
        <v>0.13262821151403092</v>
      </c>
      <c r="D67" s="785">
        <v>0.17802277062593191</v>
      </c>
      <c r="E67" s="785">
        <v>0.18827207925016581</v>
      </c>
      <c r="F67" s="785">
        <v>0.11856231787235304</v>
      </c>
      <c r="G67" s="452">
        <v>8.8135234223430947E-2</v>
      </c>
      <c r="H67" s="452">
        <v>3.8759836743090775E-2</v>
      </c>
      <c r="I67" s="452">
        <v>0</v>
      </c>
      <c r="J67" s="452">
        <v>1.3033339996218437E-3</v>
      </c>
      <c r="K67" s="452">
        <v>6.8481978396593667E-3</v>
      </c>
      <c r="L67" s="452">
        <v>0</v>
      </c>
      <c r="M67" s="452">
        <v>2.2216649537440715E-3</v>
      </c>
      <c r="N67" s="452">
        <v>3.0560789213997529E-2</v>
      </c>
      <c r="O67" s="452">
        <v>9.6496270941136633E-4</v>
      </c>
      <c r="P67" s="452">
        <v>1</v>
      </c>
      <c r="Q67" s="770"/>
    </row>
    <row r="68" spans="1:17" ht="20.100000000000001" customHeight="1" thickTop="1" thickBot="1">
      <c r="A68" s="792" t="s">
        <v>854</v>
      </c>
      <c r="B68" s="792" t="s">
        <v>307</v>
      </c>
      <c r="C68" s="792" t="s">
        <v>308</v>
      </c>
      <c r="D68" s="792" t="s">
        <v>309</v>
      </c>
      <c r="E68" s="792" t="s">
        <v>310</v>
      </c>
      <c r="F68" s="792" t="s">
        <v>311</v>
      </c>
      <c r="G68" s="407" t="s">
        <v>312</v>
      </c>
      <c r="H68" s="407" t="s">
        <v>313</v>
      </c>
      <c r="I68" s="407" t="s">
        <v>314</v>
      </c>
      <c r="J68" s="407" t="s">
        <v>315</v>
      </c>
      <c r="K68" s="407" t="s">
        <v>316</v>
      </c>
      <c r="L68" s="407" t="s">
        <v>317</v>
      </c>
      <c r="M68" s="407" t="s">
        <v>318</v>
      </c>
      <c r="N68" s="407" t="s">
        <v>1299</v>
      </c>
      <c r="O68" s="407" t="s">
        <v>1300</v>
      </c>
      <c r="P68" s="408" t="s">
        <v>319</v>
      </c>
      <c r="Q68" s="407" t="s">
        <v>728</v>
      </c>
    </row>
    <row r="69" spans="1:17" ht="20.100000000000001" customHeight="1" thickTop="1">
      <c r="A69" s="793" t="s">
        <v>836</v>
      </c>
      <c r="B69" s="794">
        <v>32</v>
      </c>
      <c r="C69" s="794">
        <v>30</v>
      </c>
      <c r="D69" s="794">
        <v>37</v>
      </c>
      <c r="E69" s="794">
        <v>51</v>
      </c>
      <c r="F69" s="794">
        <v>35</v>
      </c>
      <c r="G69" s="451">
        <v>17</v>
      </c>
      <c r="H69" s="451">
        <v>5</v>
      </c>
      <c r="I69" s="451">
        <v>0</v>
      </c>
      <c r="J69" s="451">
        <v>0</v>
      </c>
      <c r="K69" s="451">
        <v>1</v>
      </c>
      <c r="L69" s="451">
        <v>0</v>
      </c>
      <c r="M69" s="451">
        <v>0</v>
      </c>
      <c r="N69" s="451">
        <v>14</v>
      </c>
      <c r="O69" s="451">
        <v>0</v>
      </c>
      <c r="P69" s="451">
        <v>222</v>
      </c>
      <c r="Q69" s="452">
        <v>1.728527714839644E-3</v>
      </c>
    </row>
    <row r="70" spans="1:17" ht="20.100000000000001" customHeight="1">
      <c r="A70" s="793" t="s">
        <v>837</v>
      </c>
      <c r="B70" s="794">
        <v>53</v>
      </c>
      <c r="C70" s="794">
        <v>38</v>
      </c>
      <c r="D70" s="794">
        <v>48</v>
      </c>
      <c r="E70" s="794">
        <v>44</v>
      </c>
      <c r="F70" s="794">
        <v>31</v>
      </c>
      <c r="G70" s="451">
        <v>28</v>
      </c>
      <c r="H70" s="451">
        <v>10</v>
      </c>
      <c r="I70" s="451">
        <v>0</v>
      </c>
      <c r="J70" s="451">
        <v>0</v>
      </c>
      <c r="K70" s="451">
        <v>4</v>
      </c>
      <c r="L70" s="451">
        <v>0</v>
      </c>
      <c r="M70" s="451">
        <v>1</v>
      </c>
      <c r="N70" s="451">
        <v>10</v>
      </c>
      <c r="O70" s="451">
        <v>2</v>
      </c>
      <c r="P70" s="451">
        <v>269</v>
      </c>
      <c r="Q70" s="452">
        <v>2.0944772760894785E-3</v>
      </c>
    </row>
    <row r="71" spans="1:17" ht="20.100000000000001" customHeight="1">
      <c r="A71" s="793" t="s">
        <v>838</v>
      </c>
      <c r="B71" s="794">
        <v>110</v>
      </c>
      <c r="C71" s="794">
        <v>53</v>
      </c>
      <c r="D71" s="794">
        <v>103</v>
      </c>
      <c r="E71" s="794">
        <v>126</v>
      </c>
      <c r="F71" s="794">
        <v>59</v>
      </c>
      <c r="G71" s="451">
        <v>62</v>
      </c>
      <c r="H71" s="451">
        <v>28</v>
      </c>
      <c r="I71" s="451">
        <v>0</v>
      </c>
      <c r="J71" s="451">
        <v>2</v>
      </c>
      <c r="K71" s="451">
        <v>1</v>
      </c>
      <c r="L71" s="451">
        <v>0</v>
      </c>
      <c r="M71" s="451">
        <v>2</v>
      </c>
      <c r="N71" s="451">
        <v>13</v>
      </c>
      <c r="O71" s="451">
        <v>1</v>
      </c>
      <c r="P71" s="451">
        <v>560</v>
      </c>
      <c r="Q71" s="452">
        <v>4.3602500914873901E-3</v>
      </c>
    </row>
    <row r="72" spans="1:17" ht="20.100000000000001" customHeight="1">
      <c r="A72" s="793" t="s">
        <v>839</v>
      </c>
      <c r="B72" s="794">
        <v>316</v>
      </c>
      <c r="C72" s="794">
        <v>195</v>
      </c>
      <c r="D72" s="794">
        <v>348</v>
      </c>
      <c r="E72" s="794">
        <v>376</v>
      </c>
      <c r="F72" s="794">
        <v>188</v>
      </c>
      <c r="G72" s="451">
        <v>142</v>
      </c>
      <c r="H72" s="451">
        <v>87</v>
      </c>
      <c r="I72" s="451">
        <v>0</v>
      </c>
      <c r="J72" s="451">
        <v>5</v>
      </c>
      <c r="K72" s="451">
        <v>4</v>
      </c>
      <c r="L72" s="451">
        <v>0</v>
      </c>
      <c r="M72" s="451">
        <v>4</v>
      </c>
      <c r="N72" s="451">
        <v>38</v>
      </c>
      <c r="O72" s="451">
        <v>0</v>
      </c>
      <c r="P72" s="451">
        <v>1703</v>
      </c>
      <c r="Q72" s="452">
        <v>1.3259831974648259E-2</v>
      </c>
    </row>
    <row r="73" spans="1:17" ht="20.100000000000001" customHeight="1">
      <c r="A73" s="793" t="s">
        <v>840</v>
      </c>
      <c r="B73" s="794">
        <v>448</v>
      </c>
      <c r="C73" s="794">
        <v>294</v>
      </c>
      <c r="D73" s="794">
        <v>483</v>
      </c>
      <c r="E73" s="794">
        <v>505</v>
      </c>
      <c r="F73" s="794">
        <v>250</v>
      </c>
      <c r="G73" s="451">
        <v>224</v>
      </c>
      <c r="H73" s="451">
        <v>124</v>
      </c>
      <c r="I73" s="451">
        <v>0</v>
      </c>
      <c r="J73" s="451">
        <v>7</v>
      </c>
      <c r="K73" s="451">
        <v>6</v>
      </c>
      <c r="L73" s="451">
        <v>0</v>
      </c>
      <c r="M73" s="451">
        <v>11</v>
      </c>
      <c r="N73" s="451">
        <v>40</v>
      </c>
      <c r="O73" s="451">
        <v>1</v>
      </c>
      <c r="P73" s="451">
        <v>2393</v>
      </c>
      <c r="Q73" s="452">
        <v>1.8632282980230938E-2</v>
      </c>
    </row>
    <row r="74" spans="1:17" ht="20.100000000000001" customHeight="1">
      <c r="A74" s="793" t="s">
        <v>841</v>
      </c>
      <c r="B74" s="794">
        <v>714</v>
      </c>
      <c r="C74" s="794">
        <v>488</v>
      </c>
      <c r="D74" s="794">
        <v>863</v>
      </c>
      <c r="E74" s="794">
        <v>806</v>
      </c>
      <c r="F74" s="794">
        <v>404</v>
      </c>
      <c r="G74" s="451">
        <v>360</v>
      </c>
      <c r="H74" s="451">
        <v>215</v>
      </c>
      <c r="I74" s="451">
        <v>0</v>
      </c>
      <c r="J74" s="451">
        <v>6</v>
      </c>
      <c r="K74" s="451">
        <v>13</v>
      </c>
      <c r="L74" s="451">
        <v>0</v>
      </c>
      <c r="M74" s="451">
        <v>17</v>
      </c>
      <c r="N74" s="451">
        <v>57</v>
      </c>
      <c r="O74" s="451">
        <v>1</v>
      </c>
      <c r="P74" s="451">
        <v>3944</v>
      </c>
      <c r="Q74" s="452">
        <v>3.0708618501475476E-2</v>
      </c>
    </row>
    <row r="75" spans="1:17" ht="20.100000000000001" customHeight="1">
      <c r="A75" s="793" t="s">
        <v>842</v>
      </c>
      <c r="B75" s="794">
        <v>773</v>
      </c>
      <c r="C75" s="794">
        <v>469</v>
      </c>
      <c r="D75" s="794">
        <v>839</v>
      </c>
      <c r="E75" s="794">
        <v>676</v>
      </c>
      <c r="F75" s="794">
        <v>409</v>
      </c>
      <c r="G75" s="451">
        <v>327</v>
      </c>
      <c r="H75" s="451">
        <v>205</v>
      </c>
      <c r="I75" s="451">
        <v>0</v>
      </c>
      <c r="J75" s="451">
        <v>10</v>
      </c>
      <c r="K75" s="451">
        <v>9</v>
      </c>
      <c r="L75" s="451">
        <v>0</v>
      </c>
      <c r="M75" s="451">
        <v>9</v>
      </c>
      <c r="N75" s="451">
        <v>47</v>
      </c>
      <c r="O75" s="451">
        <v>1</v>
      </c>
      <c r="P75" s="451">
        <v>3774</v>
      </c>
      <c r="Q75" s="452">
        <v>2.938497115227395E-2</v>
      </c>
    </row>
    <row r="76" spans="1:17" ht="20.100000000000001" customHeight="1">
      <c r="A76" s="793" t="s">
        <v>843</v>
      </c>
      <c r="B76" s="794">
        <v>725</v>
      </c>
      <c r="C76" s="794">
        <v>434</v>
      </c>
      <c r="D76" s="794">
        <v>869</v>
      </c>
      <c r="E76" s="794">
        <v>657</v>
      </c>
      <c r="F76" s="794">
        <v>367</v>
      </c>
      <c r="G76" s="451">
        <v>343</v>
      </c>
      <c r="H76" s="451">
        <v>194</v>
      </c>
      <c r="I76" s="451">
        <v>0</v>
      </c>
      <c r="J76" s="451">
        <v>5</v>
      </c>
      <c r="K76" s="451">
        <v>11</v>
      </c>
      <c r="L76" s="451">
        <v>0</v>
      </c>
      <c r="M76" s="451">
        <v>7</v>
      </c>
      <c r="N76" s="451">
        <v>34</v>
      </c>
      <c r="O76" s="451">
        <v>2</v>
      </c>
      <c r="P76" s="451">
        <v>3648</v>
      </c>
      <c r="Q76" s="452">
        <v>2.8403914881689286E-2</v>
      </c>
    </row>
    <row r="77" spans="1:17" ht="20.100000000000001" customHeight="1">
      <c r="A77" s="793" t="s">
        <v>844</v>
      </c>
      <c r="B77" s="794">
        <v>564</v>
      </c>
      <c r="C77" s="794">
        <v>352</v>
      </c>
      <c r="D77" s="794">
        <v>647</v>
      </c>
      <c r="E77" s="794">
        <v>473</v>
      </c>
      <c r="F77" s="794">
        <v>299</v>
      </c>
      <c r="G77" s="451">
        <v>278</v>
      </c>
      <c r="H77" s="451">
        <v>138</v>
      </c>
      <c r="I77" s="451">
        <v>0</v>
      </c>
      <c r="J77" s="451">
        <v>3</v>
      </c>
      <c r="K77" s="451">
        <v>8</v>
      </c>
      <c r="L77" s="451">
        <v>0</v>
      </c>
      <c r="M77" s="451">
        <v>12</v>
      </c>
      <c r="N77" s="451">
        <v>34</v>
      </c>
      <c r="O77" s="451">
        <v>1</v>
      </c>
      <c r="P77" s="451">
        <v>2809</v>
      </c>
      <c r="Q77" s="452">
        <v>2.1871325905335855E-2</v>
      </c>
    </row>
    <row r="78" spans="1:17" ht="20.100000000000001" customHeight="1">
      <c r="A78" s="793" t="s">
        <v>845</v>
      </c>
      <c r="B78" s="794">
        <v>869</v>
      </c>
      <c r="C78" s="794">
        <v>477</v>
      </c>
      <c r="D78" s="794">
        <v>987</v>
      </c>
      <c r="E78" s="794">
        <v>800</v>
      </c>
      <c r="F78" s="794">
        <v>490</v>
      </c>
      <c r="G78" s="451">
        <v>412</v>
      </c>
      <c r="H78" s="451">
        <v>231</v>
      </c>
      <c r="I78" s="451">
        <v>0</v>
      </c>
      <c r="J78" s="451">
        <v>4</v>
      </c>
      <c r="K78" s="451">
        <v>8</v>
      </c>
      <c r="L78" s="451">
        <v>0</v>
      </c>
      <c r="M78" s="451">
        <v>13</v>
      </c>
      <c r="N78" s="451">
        <v>64</v>
      </c>
      <c r="O78" s="451">
        <v>0</v>
      </c>
      <c r="P78" s="451">
        <v>4355</v>
      </c>
      <c r="Q78" s="452">
        <v>3.3908730622192115E-2</v>
      </c>
    </row>
    <row r="79" spans="1:17" ht="20.100000000000001" customHeight="1">
      <c r="A79" s="793" t="s">
        <v>846</v>
      </c>
      <c r="B79" s="794">
        <v>1483</v>
      </c>
      <c r="C79" s="794">
        <v>828</v>
      </c>
      <c r="D79" s="794">
        <v>1759</v>
      </c>
      <c r="E79" s="794">
        <v>1310</v>
      </c>
      <c r="F79" s="794">
        <v>836</v>
      </c>
      <c r="G79" s="451">
        <v>704</v>
      </c>
      <c r="H79" s="451">
        <v>416</v>
      </c>
      <c r="I79" s="451">
        <v>0</v>
      </c>
      <c r="J79" s="451">
        <v>11</v>
      </c>
      <c r="K79" s="451">
        <v>25</v>
      </c>
      <c r="L79" s="451">
        <v>0</v>
      </c>
      <c r="M79" s="451">
        <v>30</v>
      </c>
      <c r="N79" s="451">
        <v>112</v>
      </c>
      <c r="O79" s="451">
        <v>1</v>
      </c>
      <c r="P79" s="451">
        <v>7515</v>
      </c>
      <c r="Q79" s="452">
        <v>5.851299899558525E-2</v>
      </c>
    </row>
    <row r="80" spans="1:17" ht="20.100000000000001" customHeight="1">
      <c r="A80" s="793" t="s">
        <v>847</v>
      </c>
      <c r="B80" s="794">
        <v>3330</v>
      </c>
      <c r="C80" s="794">
        <v>1823</v>
      </c>
      <c r="D80" s="794">
        <v>3935</v>
      </c>
      <c r="E80" s="794">
        <v>2891</v>
      </c>
      <c r="F80" s="794">
        <v>1888</v>
      </c>
      <c r="G80" s="451">
        <v>1703</v>
      </c>
      <c r="H80" s="451">
        <v>966</v>
      </c>
      <c r="I80" s="451">
        <v>0</v>
      </c>
      <c r="J80" s="451">
        <v>43</v>
      </c>
      <c r="K80" s="451">
        <v>45</v>
      </c>
      <c r="L80" s="451">
        <v>0</v>
      </c>
      <c r="M80" s="451">
        <v>61</v>
      </c>
      <c r="N80" s="451">
        <v>237</v>
      </c>
      <c r="O80" s="451">
        <v>13</v>
      </c>
      <c r="P80" s="451">
        <v>16935</v>
      </c>
      <c r="Q80" s="452">
        <v>0.13185863446310528</v>
      </c>
    </row>
    <row r="81" spans="1:18" ht="20.100000000000001" customHeight="1">
      <c r="A81" s="793" t="s">
        <v>848</v>
      </c>
      <c r="B81" s="794">
        <v>1347</v>
      </c>
      <c r="C81" s="794">
        <v>1097</v>
      </c>
      <c r="D81" s="794">
        <v>1722</v>
      </c>
      <c r="E81" s="794">
        <v>1180</v>
      </c>
      <c r="F81" s="794">
        <v>822</v>
      </c>
      <c r="G81" s="451">
        <v>786</v>
      </c>
      <c r="H81" s="451">
        <v>475</v>
      </c>
      <c r="I81" s="451">
        <v>0</v>
      </c>
      <c r="J81" s="451">
        <v>29</v>
      </c>
      <c r="K81" s="451">
        <v>12</v>
      </c>
      <c r="L81" s="451">
        <v>0</v>
      </c>
      <c r="M81" s="451">
        <v>22</v>
      </c>
      <c r="N81" s="451">
        <v>95</v>
      </c>
      <c r="O81" s="451">
        <v>10</v>
      </c>
      <c r="P81" s="451">
        <v>7597</v>
      </c>
      <c r="Q81" s="452">
        <v>5.9151464187553043E-2</v>
      </c>
    </row>
    <row r="82" spans="1:18" ht="20.100000000000001" customHeight="1" thickBot="1">
      <c r="A82" s="793" t="s">
        <v>849</v>
      </c>
      <c r="B82" s="794">
        <v>13798</v>
      </c>
      <c r="C82" s="794">
        <v>12356</v>
      </c>
      <c r="D82" s="794">
        <v>16692</v>
      </c>
      <c r="E82" s="794">
        <v>9079</v>
      </c>
      <c r="F82" s="794">
        <v>8435</v>
      </c>
      <c r="G82" s="451">
        <v>6185</v>
      </c>
      <c r="H82" s="451">
        <v>4425</v>
      </c>
      <c r="I82" s="451">
        <v>0</v>
      </c>
      <c r="J82" s="451">
        <v>198</v>
      </c>
      <c r="K82" s="451">
        <v>102</v>
      </c>
      <c r="L82" s="451">
        <v>0</v>
      </c>
      <c r="M82" s="451">
        <v>360</v>
      </c>
      <c r="N82" s="451">
        <v>762</v>
      </c>
      <c r="O82" s="451">
        <v>317</v>
      </c>
      <c r="P82" s="451">
        <v>72709</v>
      </c>
      <c r="Q82" s="452">
        <v>0.56612397125349401</v>
      </c>
    </row>
    <row r="83" spans="1:18" ht="20.100000000000001" customHeight="1" thickTop="1" thickBot="1">
      <c r="A83" s="207" t="s">
        <v>7</v>
      </c>
      <c r="B83" s="795">
        <v>24562</v>
      </c>
      <c r="C83" s="795">
        <v>18934</v>
      </c>
      <c r="D83" s="795">
        <v>29332</v>
      </c>
      <c r="E83" s="795">
        <v>18974</v>
      </c>
      <c r="F83" s="795">
        <v>14513</v>
      </c>
      <c r="G83" s="767">
        <v>11571</v>
      </c>
      <c r="H83" s="767">
        <v>7519</v>
      </c>
      <c r="I83" s="767">
        <v>0</v>
      </c>
      <c r="J83" s="767">
        <v>323</v>
      </c>
      <c r="K83" s="767">
        <v>249</v>
      </c>
      <c r="L83" s="767">
        <v>0</v>
      </c>
      <c r="M83" s="767">
        <v>549</v>
      </c>
      <c r="N83" s="767">
        <v>1557</v>
      </c>
      <c r="O83" s="767">
        <v>350</v>
      </c>
      <c r="P83" s="767">
        <v>128433</v>
      </c>
      <c r="Q83" s="768">
        <v>1</v>
      </c>
    </row>
    <row r="84" spans="1:18" ht="20.100000000000001" customHeight="1" thickTop="1">
      <c r="A84" s="796" t="s">
        <v>850</v>
      </c>
      <c r="B84" s="785">
        <v>0.191243683476988</v>
      </c>
      <c r="C84" s="785">
        <v>0.14742317005753972</v>
      </c>
      <c r="D84" s="785">
        <v>0.22838367086340738</v>
      </c>
      <c r="E84" s="785">
        <v>0.14773461649264596</v>
      </c>
      <c r="F84" s="785">
        <v>0.11300055281742231</v>
      </c>
      <c r="G84" s="452">
        <v>9.0093667515358203E-2</v>
      </c>
      <c r="H84" s="452">
        <v>5.8544143639095873E-2</v>
      </c>
      <c r="I84" s="452">
        <v>0</v>
      </c>
      <c r="J84" s="452">
        <v>2.5149299634829054E-3</v>
      </c>
      <c r="K84" s="452">
        <v>1.9387540585363574E-3</v>
      </c>
      <c r="L84" s="452">
        <v>0</v>
      </c>
      <c r="M84" s="452">
        <v>4.2746023218331736E-3</v>
      </c>
      <c r="N84" s="452">
        <v>1.2123052486510476E-2</v>
      </c>
      <c r="O84" s="452">
        <v>2.7251563071796188E-3</v>
      </c>
      <c r="P84" s="452">
        <v>1</v>
      </c>
      <c r="Q84" s="772"/>
      <c r="R84" s="349"/>
    </row>
    <row r="85" spans="1:18" ht="20.100000000000001" customHeight="1" thickBot="1">
      <c r="A85" s="798"/>
      <c r="B85" s="799"/>
      <c r="C85" s="800"/>
      <c r="D85" s="800"/>
      <c r="E85" s="800"/>
      <c r="F85" s="800"/>
      <c r="G85" s="234"/>
      <c r="H85" s="234"/>
      <c r="I85" s="234"/>
      <c r="J85" s="234"/>
      <c r="K85" s="234"/>
      <c r="L85" s="234"/>
      <c r="M85" s="234"/>
      <c r="N85" s="234"/>
      <c r="O85" s="234"/>
      <c r="P85" s="775"/>
      <c r="Q85" s="775"/>
    </row>
    <row r="86" spans="1:18" ht="20.100000000000001" customHeight="1" thickTop="1">
      <c r="A86" s="1158" t="s">
        <v>855</v>
      </c>
      <c r="B86" s="1159"/>
      <c r="C86" s="1159"/>
      <c r="D86" s="1159"/>
      <c r="E86" s="1159"/>
      <c r="F86" s="1159"/>
      <c r="G86" s="1160"/>
      <c r="H86" s="1161"/>
      <c r="I86" s="202"/>
      <c r="J86" s="202"/>
      <c r="K86" s="202"/>
      <c r="L86" s="202"/>
      <c r="M86" s="202"/>
      <c r="N86" s="202"/>
      <c r="O86" s="202"/>
      <c r="P86" s="463"/>
      <c r="Q86" s="505"/>
    </row>
    <row r="87" spans="1:18" ht="20.100000000000001" customHeight="1">
      <c r="A87" s="987"/>
      <c r="B87" s="988"/>
      <c r="C87" s="988"/>
      <c r="D87" s="988"/>
      <c r="E87" s="988"/>
      <c r="F87" s="988"/>
      <c r="G87" s="956"/>
      <c r="H87" s="956"/>
      <c r="I87" s="956"/>
      <c r="J87" s="956"/>
      <c r="K87" s="956"/>
      <c r="L87" s="956"/>
      <c r="M87" s="956"/>
      <c r="N87" s="956"/>
      <c r="O87" s="956"/>
      <c r="P87" s="956"/>
      <c r="Q87" s="957"/>
    </row>
    <row r="88" spans="1:18" s="184" customFormat="1" ht="20.100000000000001" customHeight="1">
      <c r="A88" s="1152" t="s">
        <v>1295</v>
      </c>
      <c r="B88" s="1152"/>
      <c r="C88" s="1152"/>
      <c r="D88" s="1152"/>
      <c r="E88" s="1152"/>
      <c r="F88" s="1152"/>
      <c r="G88" s="1153"/>
      <c r="H88" s="1153"/>
      <c r="I88" s="1153"/>
      <c r="J88" s="1153"/>
      <c r="K88" s="1153"/>
      <c r="L88" s="1153"/>
      <c r="M88" s="1153"/>
      <c r="N88" s="1153"/>
      <c r="O88" s="1153"/>
      <c r="P88" s="1153"/>
      <c r="Q88" s="1153"/>
    </row>
    <row r="89" spans="1:18" s="184" customFormat="1" ht="20.100000000000001" customHeight="1">
      <c r="A89" s="1152" t="s">
        <v>856</v>
      </c>
      <c r="B89" s="1152"/>
      <c r="C89" s="1152"/>
      <c r="D89" s="1152"/>
      <c r="E89" s="1152"/>
      <c r="F89" s="1152"/>
      <c r="G89" s="1153"/>
      <c r="H89" s="1153"/>
      <c r="I89" s="1153"/>
      <c r="J89" s="1153"/>
      <c r="K89" s="1153"/>
      <c r="L89" s="1153"/>
      <c r="M89" s="1153"/>
      <c r="N89" s="1153"/>
      <c r="O89" s="1153"/>
      <c r="P89" s="1153"/>
      <c r="Q89" s="1153"/>
    </row>
    <row r="90" spans="1:18" s="184" customFormat="1" ht="20.100000000000001" customHeight="1">
      <c r="A90" s="1152" t="s">
        <v>1495</v>
      </c>
      <c r="B90" s="1152"/>
      <c r="C90" s="1152"/>
      <c r="D90" s="1152"/>
      <c r="E90" s="1152"/>
      <c r="F90" s="1152"/>
      <c r="G90" s="1153"/>
      <c r="H90" s="1153"/>
      <c r="I90" s="1153"/>
      <c r="J90" s="1153"/>
      <c r="K90" s="1153"/>
      <c r="L90" s="1153"/>
      <c r="M90" s="1153"/>
      <c r="N90" s="1153"/>
      <c r="O90" s="1153"/>
      <c r="P90" s="1153"/>
      <c r="Q90" s="1153"/>
    </row>
    <row r="91" spans="1:18" s="185" customFormat="1" ht="20.100000000000001" customHeight="1">
      <c r="A91" s="1156" t="s">
        <v>2</v>
      </c>
      <c r="B91" s="1156"/>
      <c r="C91" s="1156"/>
      <c r="D91" s="1156"/>
      <c r="E91" s="1156"/>
      <c r="F91" s="1156"/>
      <c r="G91" s="1157"/>
      <c r="H91" s="1157"/>
      <c r="I91" s="1157"/>
      <c r="J91" s="1157"/>
      <c r="K91" s="1157"/>
      <c r="L91" s="1157"/>
      <c r="M91" s="1157"/>
      <c r="N91" s="1157"/>
      <c r="O91" s="1157"/>
      <c r="P91" s="1157"/>
      <c r="Q91" s="1157"/>
    </row>
    <row r="92" spans="1:18" ht="20.100000000000001" customHeight="1">
      <c r="A92" s="989"/>
      <c r="B92" s="990"/>
      <c r="C92" s="990"/>
      <c r="D92" s="990"/>
      <c r="E92" s="990"/>
      <c r="F92" s="990"/>
    </row>
    <row r="93" spans="1:18" ht="20.100000000000001" customHeight="1" thickBot="1">
      <c r="A93" s="984"/>
      <c r="B93" s="985"/>
      <c r="C93" s="986"/>
      <c r="D93" s="985"/>
      <c r="E93" s="985"/>
      <c r="F93" s="985"/>
      <c r="G93" s="762"/>
      <c r="H93" s="762"/>
      <c r="I93" s="763"/>
      <c r="J93" s="764"/>
      <c r="K93" s="762"/>
      <c r="L93" s="762"/>
      <c r="M93" s="762"/>
      <c r="N93" s="762"/>
      <c r="O93" s="762"/>
      <c r="P93" s="762"/>
      <c r="Q93" s="198"/>
    </row>
    <row r="94" spans="1:18" ht="20.100000000000001" customHeight="1" thickTop="1" thickBot="1">
      <c r="A94" s="792" t="s">
        <v>834</v>
      </c>
      <c r="B94" s="792" t="s">
        <v>307</v>
      </c>
      <c r="C94" s="792" t="s">
        <v>308</v>
      </c>
      <c r="D94" s="792" t="s">
        <v>309</v>
      </c>
      <c r="E94" s="792" t="s">
        <v>310</v>
      </c>
      <c r="F94" s="792" t="s">
        <v>311</v>
      </c>
      <c r="G94" s="407" t="s">
        <v>312</v>
      </c>
      <c r="H94" s="407" t="s">
        <v>313</v>
      </c>
      <c r="I94" s="407" t="s">
        <v>314</v>
      </c>
      <c r="J94" s="407" t="s">
        <v>315</v>
      </c>
      <c r="K94" s="407" t="s">
        <v>316</v>
      </c>
      <c r="L94" s="407" t="s">
        <v>317</v>
      </c>
      <c r="M94" s="407" t="s">
        <v>318</v>
      </c>
      <c r="N94" s="407" t="s">
        <v>1299</v>
      </c>
      <c r="O94" s="407" t="s">
        <v>1300</v>
      </c>
      <c r="P94" s="408" t="s">
        <v>319</v>
      </c>
      <c r="Q94" s="407" t="s">
        <v>835</v>
      </c>
    </row>
    <row r="95" spans="1:18" ht="20.100000000000001" customHeight="1" thickTop="1">
      <c r="A95" s="793" t="s">
        <v>836</v>
      </c>
      <c r="B95" s="794">
        <v>222722.68112999998</v>
      </c>
      <c r="C95" s="794">
        <v>1784586.80678</v>
      </c>
      <c r="D95" s="794">
        <v>1778749.5772200001</v>
      </c>
      <c r="E95" s="794">
        <v>81657.323069999999</v>
      </c>
      <c r="F95" s="794">
        <v>251847.03108000002</v>
      </c>
      <c r="G95" s="451">
        <v>54452.264320000002</v>
      </c>
      <c r="H95" s="451">
        <v>222836.64593</v>
      </c>
      <c r="I95" s="451">
        <v>0</v>
      </c>
      <c r="J95" s="451">
        <v>0</v>
      </c>
      <c r="K95" s="451">
        <v>0</v>
      </c>
      <c r="L95" s="451">
        <v>256153.14968999999</v>
      </c>
      <c r="M95" s="451">
        <v>19876.781010000002</v>
      </c>
      <c r="N95" s="451">
        <v>435487.19770999998</v>
      </c>
      <c r="O95" s="451">
        <v>119296.05731999999</v>
      </c>
      <c r="P95" s="451">
        <v>5227665.5152599998</v>
      </c>
      <c r="Q95" s="452">
        <v>0.15392461490721443</v>
      </c>
    </row>
    <row r="96" spans="1:18" ht="20.100000000000001" customHeight="1">
      <c r="A96" s="793" t="s">
        <v>837</v>
      </c>
      <c r="B96" s="794">
        <v>46507.328569999998</v>
      </c>
      <c r="C96" s="794">
        <v>182096.72658000002</v>
      </c>
      <c r="D96" s="794">
        <v>121666.6952</v>
      </c>
      <c r="E96" s="794">
        <v>87551.892540000001</v>
      </c>
      <c r="F96" s="794">
        <v>105478.94856</v>
      </c>
      <c r="G96" s="451">
        <v>85620.312250000003</v>
      </c>
      <c r="H96" s="451">
        <v>87800.221180000008</v>
      </c>
      <c r="I96" s="451">
        <v>7229.5676100000001</v>
      </c>
      <c r="J96" s="451">
        <v>0</v>
      </c>
      <c r="K96" s="451">
        <v>14976.936470000001</v>
      </c>
      <c r="L96" s="451">
        <v>9245.2685799999999</v>
      </c>
      <c r="M96" s="451">
        <v>33963.301490000005</v>
      </c>
      <c r="N96" s="451">
        <v>28333.643620000003</v>
      </c>
      <c r="O96" s="451">
        <v>10126.472970000001</v>
      </c>
      <c r="P96" s="451">
        <v>820597.31562000001</v>
      </c>
      <c r="Q96" s="452">
        <v>2.416186066839824E-2</v>
      </c>
    </row>
    <row r="97" spans="1:17" ht="20.100000000000001" customHeight="1">
      <c r="A97" s="793" t="s">
        <v>838</v>
      </c>
      <c r="B97" s="794">
        <v>109199.18388</v>
      </c>
      <c r="C97" s="794">
        <v>55064.003280000004</v>
      </c>
      <c r="D97" s="794">
        <v>116558.14619</v>
      </c>
      <c r="E97" s="794">
        <v>148066.39152999999</v>
      </c>
      <c r="F97" s="794">
        <v>46336.369939999997</v>
      </c>
      <c r="G97" s="451">
        <v>123382.82779000001</v>
      </c>
      <c r="H97" s="451">
        <v>104782.28305</v>
      </c>
      <c r="I97" s="451">
        <v>3500.8841899999998</v>
      </c>
      <c r="J97" s="451">
        <v>0</v>
      </c>
      <c r="K97" s="451">
        <v>0</v>
      </c>
      <c r="L97" s="451">
        <v>7049.6958199999999</v>
      </c>
      <c r="M97" s="451">
        <v>17376.029149999998</v>
      </c>
      <c r="N97" s="451">
        <v>10474.48566</v>
      </c>
      <c r="O97" s="451">
        <v>48749.082130000003</v>
      </c>
      <c r="P97" s="451">
        <v>790539.38260999997</v>
      </c>
      <c r="Q97" s="452">
        <v>2.3276827808134799E-2</v>
      </c>
    </row>
    <row r="98" spans="1:17" ht="20.100000000000001" customHeight="1">
      <c r="A98" s="793" t="s">
        <v>839</v>
      </c>
      <c r="B98" s="794">
        <v>254341.65953</v>
      </c>
      <c r="C98" s="794">
        <v>153655.95634</v>
      </c>
      <c r="D98" s="794">
        <v>368300.35508000001</v>
      </c>
      <c r="E98" s="794">
        <v>264458.34755000001</v>
      </c>
      <c r="F98" s="794">
        <v>105263.68459999999</v>
      </c>
      <c r="G98" s="451">
        <v>154871.13074000002</v>
      </c>
      <c r="H98" s="451">
        <v>93663.319220000005</v>
      </c>
      <c r="I98" s="451">
        <v>24733.523209999999</v>
      </c>
      <c r="J98" s="451">
        <v>3766.8698300000001</v>
      </c>
      <c r="K98" s="451">
        <v>1663.0368000000001</v>
      </c>
      <c r="L98" s="451">
        <v>79352.166420000009</v>
      </c>
      <c r="M98" s="451">
        <v>26056.8514</v>
      </c>
      <c r="N98" s="451">
        <v>65623.575490000003</v>
      </c>
      <c r="O98" s="451">
        <v>66406.11666</v>
      </c>
      <c r="P98" s="451">
        <v>1662156.5928699998</v>
      </c>
      <c r="Q98" s="452">
        <v>4.8940930273018372E-2</v>
      </c>
    </row>
    <row r="99" spans="1:17" ht="20.100000000000001" customHeight="1">
      <c r="A99" s="793" t="s">
        <v>840</v>
      </c>
      <c r="B99" s="794">
        <v>326060.64932999999</v>
      </c>
      <c r="C99" s="794">
        <v>208199.25089</v>
      </c>
      <c r="D99" s="794">
        <v>581546.91407000006</v>
      </c>
      <c r="E99" s="794">
        <v>331101.80266000004</v>
      </c>
      <c r="F99" s="794">
        <v>185133.94072000001</v>
      </c>
      <c r="G99" s="451">
        <v>152785.25672999999</v>
      </c>
      <c r="H99" s="451">
        <v>97051.707900000009</v>
      </c>
      <c r="I99" s="451">
        <v>46146.638679999996</v>
      </c>
      <c r="J99" s="451">
        <v>4595.2508600000001</v>
      </c>
      <c r="K99" s="451">
        <v>806.77778000000001</v>
      </c>
      <c r="L99" s="451">
        <v>85668.612400000013</v>
      </c>
      <c r="M99" s="451">
        <v>17509.43878</v>
      </c>
      <c r="N99" s="451">
        <v>41232.042829999999</v>
      </c>
      <c r="O99" s="451">
        <v>41677.560829999995</v>
      </c>
      <c r="P99" s="451">
        <v>2119515.8444600003</v>
      </c>
      <c r="Q99" s="452">
        <v>6.2407523816492498E-2</v>
      </c>
    </row>
    <row r="100" spans="1:17" ht="20.100000000000001" customHeight="1">
      <c r="A100" s="793" t="s">
        <v>841</v>
      </c>
      <c r="B100" s="794">
        <v>460473.38627999998</v>
      </c>
      <c r="C100" s="794">
        <v>345954.37823000003</v>
      </c>
      <c r="D100" s="794">
        <v>787253.77544000011</v>
      </c>
      <c r="E100" s="794">
        <v>420512.11238000001</v>
      </c>
      <c r="F100" s="794">
        <v>312078.88718999998</v>
      </c>
      <c r="G100" s="451">
        <v>180564.29949</v>
      </c>
      <c r="H100" s="451">
        <v>114254.673</v>
      </c>
      <c r="I100" s="451">
        <v>100291.54837</v>
      </c>
      <c r="J100" s="451">
        <v>877.28039999999999</v>
      </c>
      <c r="K100" s="451">
        <v>440.25607000000002</v>
      </c>
      <c r="L100" s="451">
        <v>176245.27518999999</v>
      </c>
      <c r="M100" s="451">
        <v>23718.123090000001</v>
      </c>
      <c r="N100" s="451">
        <v>53497.770400000001</v>
      </c>
      <c r="O100" s="451">
        <v>90177.897239999991</v>
      </c>
      <c r="P100" s="451">
        <v>3066339.6627699998</v>
      </c>
      <c r="Q100" s="452">
        <v>9.0286027365145155E-2</v>
      </c>
    </row>
    <row r="101" spans="1:17" ht="20.100000000000001" customHeight="1">
      <c r="A101" s="793" t="s">
        <v>842</v>
      </c>
      <c r="B101" s="794">
        <v>412122.51831999997</v>
      </c>
      <c r="C101" s="794">
        <v>355967.80249000003</v>
      </c>
      <c r="D101" s="794">
        <v>727176.92723999999</v>
      </c>
      <c r="E101" s="794">
        <v>346193.62873</v>
      </c>
      <c r="F101" s="794">
        <v>281375.4829</v>
      </c>
      <c r="G101" s="451">
        <v>151558.63761000001</v>
      </c>
      <c r="H101" s="451">
        <v>98313.346839999998</v>
      </c>
      <c r="I101" s="451">
        <v>117084.33967</v>
      </c>
      <c r="J101" s="451">
        <v>2808.3701099999998</v>
      </c>
      <c r="K101" s="451">
        <v>594.73798999999997</v>
      </c>
      <c r="L101" s="451">
        <v>188942.93283000001</v>
      </c>
      <c r="M101" s="451">
        <v>30929.34447</v>
      </c>
      <c r="N101" s="451">
        <v>47955.154470000001</v>
      </c>
      <c r="O101" s="451">
        <v>99305.956959999996</v>
      </c>
      <c r="P101" s="451">
        <v>2860329.1806299998</v>
      </c>
      <c r="Q101" s="452">
        <v>8.422020619933325E-2</v>
      </c>
    </row>
    <row r="102" spans="1:17" ht="20.100000000000001" customHeight="1">
      <c r="A102" s="793" t="s">
        <v>843</v>
      </c>
      <c r="B102" s="794">
        <v>495427.26665000001</v>
      </c>
      <c r="C102" s="794">
        <v>290294.17173</v>
      </c>
      <c r="D102" s="794">
        <v>574479.48921999999</v>
      </c>
      <c r="E102" s="794">
        <v>269503.93219999998</v>
      </c>
      <c r="F102" s="794">
        <v>231057.64546</v>
      </c>
      <c r="G102" s="451">
        <v>150771.69583000001</v>
      </c>
      <c r="H102" s="451">
        <v>83360.848569999987</v>
      </c>
      <c r="I102" s="451">
        <v>127767.20668999999</v>
      </c>
      <c r="J102" s="451">
        <v>1131.1994499999998</v>
      </c>
      <c r="K102" s="451">
        <v>580.97586000000001</v>
      </c>
      <c r="L102" s="451">
        <v>188698.33671</v>
      </c>
      <c r="M102" s="451">
        <v>25800.639879999999</v>
      </c>
      <c r="N102" s="451">
        <v>31693.876390000001</v>
      </c>
      <c r="O102" s="451">
        <v>107487.76353</v>
      </c>
      <c r="P102" s="451">
        <v>2578055.0481700003</v>
      </c>
      <c r="Q102" s="452">
        <v>7.5908860148148016E-2</v>
      </c>
    </row>
    <row r="103" spans="1:17" ht="20.100000000000001" customHeight="1">
      <c r="A103" s="793" t="s">
        <v>844</v>
      </c>
      <c r="B103" s="794">
        <v>273021.52830000001</v>
      </c>
      <c r="C103" s="794">
        <v>211579.84662</v>
      </c>
      <c r="D103" s="794">
        <v>380601.38225000002</v>
      </c>
      <c r="E103" s="794">
        <v>179555.81415000002</v>
      </c>
      <c r="F103" s="794">
        <v>153325.78440999999</v>
      </c>
      <c r="G103" s="451">
        <v>83163.008969999995</v>
      </c>
      <c r="H103" s="451">
        <v>54858.557310000004</v>
      </c>
      <c r="I103" s="451">
        <v>101705.93269</v>
      </c>
      <c r="J103" s="451">
        <v>871.19359999999995</v>
      </c>
      <c r="K103" s="451">
        <v>250.72826999999998</v>
      </c>
      <c r="L103" s="451">
        <v>135942.40949000002</v>
      </c>
      <c r="M103" s="451">
        <v>13149.878460000002</v>
      </c>
      <c r="N103" s="451">
        <v>19213.15596</v>
      </c>
      <c r="O103" s="451">
        <v>88574.364150000009</v>
      </c>
      <c r="P103" s="451">
        <v>1695813.5846300002</v>
      </c>
      <c r="Q103" s="452">
        <v>4.993193466694347E-2</v>
      </c>
    </row>
    <row r="104" spans="1:17" ht="20.100000000000001" customHeight="1">
      <c r="A104" s="793" t="s">
        <v>845</v>
      </c>
      <c r="B104" s="794">
        <v>393819.05992999999</v>
      </c>
      <c r="C104" s="794">
        <v>331211.55826999998</v>
      </c>
      <c r="D104" s="794">
        <v>491799.96010000003</v>
      </c>
      <c r="E104" s="794">
        <v>248422.13253</v>
      </c>
      <c r="F104" s="794">
        <v>225948.98852000001</v>
      </c>
      <c r="G104" s="451">
        <v>115469.33018999999</v>
      </c>
      <c r="H104" s="451">
        <v>69348.947719999996</v>
      </c>
      <c r="I104" s="451">
        <v>185061.80958</v>
      </c>
      <c r="J104" s="451">
        <v>1357.204</v>
      </c>
      <c r="K104" s="451">
        <v>68.741380000000007</v>
      </c>
      <c r="L104" s="451">
        <v>230781.02533</v>
      </c>
      <c r="M104" s="451">
        <v>20611.262699999999</v>
      </c>
      <c r="N104" s="451">
        <v>32135.869300000002</v>
      </c>
      <c r="O104" s="451">
        <v>151388.97884</v>
      </c>
      <c r="P104" s="451">
        <v>2497424.8683899995</v>
      </c>
      <c r="Q104" s="452">
        <v>7.3534766140735452E-2</v>
      </c>
    </row>
    <row r="105" spans="1:17" ht="20.100000000000001" customHeight="1">
      <c r="A105" s="793" t="s">
        <v>846</v>
      </c>
      <c r="B105" s="794">
        <v>540847.93547000003</v>
      </c>
      <c r="C105" s="794">
        <v>524382.00520000001</v>
      </c>
      <c r="D105" s="794">
        <v>679452.40139000001</v>
      </c>
      <c r="E105" s="794">
        <v>347566.00962999999</v>
      </c>
      <c r="F105" s="794">
        <v>336664.68426000001</v>
      </c>
      <c r="G105" s="451">
        <v>144318.34591</v>
      </c>
      <c r="H105" s="451">
        <v>106808.33256</v>
      </c>
      <c r="I105" s="451">
        <v>318293.94443999999</v>
      </c>
      <c r="J105" s="451">
        <v>1853.1681100000001</v>
      </c>
      <c r="K105" s="451">
        <v>264.43412999999998</v>
      </c>
      <c r="L105" s="451">
        <v>366437.70336000004</v>
      </c>
      <c r="M105" s="451">
        <v>30408.764350000001</v>
      </c>
      <c r="N105" s="451">
        <v>45093.273090000002</v>
      </c>
      <c r="O105" s="451">
        <v>271394.28816000005</v>
      </c>
      <c r="P105" s="451">
        <v>3713785.2900599996</v>
      </c>
      <c r="Q105" s="452">
        <v>0.10934956893318608</v>
      </c>
    </row>
    <row r="106" spans="1:17" ht="20.100000000000001" customHeight="1">
      <c r="A106" s="793" t="s">
        <v>847</v>
      </c>
      <c r="B106" s="794">
        <v>664566.19617999997</v>
      </c>
      <c r="C106" s="794">
        <v>763060.42082</v>
      </c>
      <c r="D106" s="794">
        <v>771507.15883000009</v>
      </c>
      <c r="E106" s="794">
        <v>429622.84519000002</v>
      </c>
      <c r="F106" s="794">
        <v>448634.27104000002</v>
      </c>
      <c r="G106" s="451">
        <v>168330.15038000001</v>
      </c>
      <c r="H106" s="451">
        <v>126673.56986</v>
      </c>
      <c r="I106" s="451">
        <v>465852.88624999998</v>
      </c>
      <c r="J106" s="451">
        <v>2131.7157099999999</v>
      </c>
      <c r="K106" s="451">
        <v>155.65323999999998</v>
      </c>
      <c r="L106" s="451">
        <v>536989.11075999995</v>
      </c>
      <c r="M106" s="451">
        <v>51111.650540000002</v>
      </c>
      <c r="N106" s="451">
        <v>64538.276680000003</v>
      </c>
      <c r="O106" s="451">
        <v>421169.61326000001</v>
      </c>
      <c r="P106" s="451">
        <v>4914343.5187400002</v>
      </c>
      <c r="Q106" s="452">
        <v>0.1446990882327325</v>
      </c>
    </row>
    <row r="107" spans="1:17" ht="20.100000000000001" customHeight="1">
      <c r="A107" s="793" t="s">
        <v>848</v>
      </c>
      <c r="B107" s="794">
        <v>125540.89597</v>
      </c>
      <c r="C107" s="794">
        <v>156265.09984000001</v>
      </c>
      <c r="D107" s="794">
        <v>124544.87234</v>
      </c>
      <c r="E107" s="794">
        <v>79029.216639999999</v>
      </c>
      <c r="F107" s="794">
        <v>94088.460500000001</v>
      </c>
      <c r="G107" s="451">
        <v>28991.594699999998</v>
      </c>
      <c r="H107" s="451">
        <v>22246.398079999999</v>
      </c>
      <c r="I107" s="451">
        <v>85385.268510000009</v>
      </c>
      <c r="J107" s="451">
        <v>536.18016</v>
      </c>
      <c r="K107" s="451">
        <v>13.417540000000001</v>
      </c>
      <c r="L107" s="451">
        <v>92645.902489999993</v>
      </c>
      <c r="M107" s="451">
        <v>7097.17364</v>
      </c>
      <c r="N107" s="451">
        <v>13100.86976</v>
      </c>
      <c r="O107" s="451">
        <v>81452.955319999994</v>
      </c>
      <c r="P107" s="451">
        <v>910938.30549000006</v>
      </c>
      <c r="Q107" s="452">
        <v>2.6821882055666494E-2</v>
      </c>
    </row>
    <row r="108" spans="1:17" ht="20.100000000000001" customHeight="1" thickBot="1">
      <c r="A108" s="793" t="s">
        <v>849</v>
      </c>
      <c r="B108" s="794">
        <v>136598.38326</v>
      </c>
      <c r="C108" s="794">
        <v>188538.93802</v>
      </c>
      <c r="D108" s="794">
        <v>115609.71868999999</v>
      </c>
      <c r="E108" s="794">
        <v>81782.858659999998</v>
      </c>
      <c r="F108" s="794">
        <v>102564.14006999999</v>
      </c>
      <c r="G108" s="451">
        <v>34285.61664</v>
      </c>
      <c r="H108" s="451">
        <v>30518.53325</v>
      </c>
      <c r="I108" s="451">
        <v>125495.9268</v>
      </c>
      <c r="J108" s="451">
        <v>620.71682999999996</v>
      </c>
      <c r="K108" s="451">
        <v>15.09117</v>
      </c>
      <c r="L108" s="451">
        <v>134317.31718000001</v>
      </c>
      <c r="M108" s="451">
        <v>11484.53405</v>
      </c>
      <c r="N108" s="451">
        <v>23861.642749999999</v>
      </c>
      <c r="O108" s="451">
        <v>119307.54992</v>
      </c>
      <c r="P108" s="451">
        <v>1105000.9672900001</v>
      </c>
      <c r="Q108" s="452">
        <v>3.2535908784851429E-2</v>
      </c>
    </row>
    <row r="109" spans="1:17" ht="20.100000000000001" customHeight="1" thickTop="1" thickBot="1">
      <c r="A109" s="207" t="s">
        <v>7</v>
      </c>
      <c r="B109" s="795">
        <v>4461248.6727999998</v>
      </c>
      <c r="C109" s="795">
        <v>5550856.9650900001</v>
      </c>
      <c r="D109" s="795">
        <v>7619247.3732599998</v>
      </c>
      <c r="E109" s="795">
        <v>3315024.3074600003</v>
      </c>
      <c r="F109" s="795">
        <v>2879798.3192500002</v>
      </c>
      <c r="G109" s="767">
        <v>1628564.4715499999</v>
      </c>
      <c r="H109" s="767">
        <v>1312517.3844699999</v>
      </c>
      <c r="I109" s="767">
        <v>1708549.4766900002</v>
      </c>
      <c r="J109" s="767">
        <v>20549.14906</v>
      </c>
      <c r="K109" s="767">
        <v>19830.786700000001</v>
      </c>
      <c r="L109" s="767">
        <v>2488468.90625</v>
      </c>
      <c r="M109" s="767">
        <v>329093.77301000006</v>
      </c>
      <c r="N109" s="767">
        <v>912240.83411000005</v>
      </c>
      <c r="O109" s="767">
        <v>1716514.65729</v>
      </c>
      <c r="P109" s="767">
        <v>33962505.076989993</v>
      </c>
      <c r="Q109" s="768">
        <v>1</v>
      </c>
    </row>
    <row r="110" spans="1:17" ht="20.100000000000001" customHeight="1" thickTop="1" thickBot="1">
      <c r="A110" s="796" t="s">
        <v>850</v>
      </c>
      <c r="B110" s="785">
        <v>0.13135805685377872</v>
      </c>
      <c r="C110" s="785">
        <v>0.16344074008989321</v>
      </c>
      <c r="D110" s="785">
        <v>0.22434291451669541</v>
      </c>
      <c r="E110" s="785">
        <v>9.7608356625788747E-2</v>
      </c>
      <c r="F110" s="785">
        <v>8.4793460103185919E-2</v>
      </c>
      <c r="G110" s="452">
        <v>4.7951835939610117E-2</v>
      </c>
      <c r="H110" s="452">
        <v>3.8646071056732685E-2</v>
      </c>
      <c r="I110" s="452">
        <v>5.0306933272939371E-2</v>
      </c>
      <c r="J110" s="452">
        <v>6.050539856649825E-4</v>
      </c>
      <c r="K110" s="452">
        <v>5.8390235511324509E-4</v>
      </c>
      <c r="L110" s="452">
        <v>7.3271064681738329E-2</v>
      </c>
      <c r="M110" s="452">
        <v>9.6899145767950154E-3</v>
      </c>
      <c r="N110" s="452">
        <v>2.6860234015189128E-2</v>
      </c>
      <c r="O110" s="452">
        <v>5.0541461926875336E-2</v>
      </c>
      <c r="P110" s="452">
        <v>1</v>
      </c>
      <c r="Q110" s="770"/>
    </row>
    <row r="111" spans="1:17" ht="20.100000000000001" customHeight="1" thickTop="1" thickBot="1">
      <c r="A111" s="792" t="s">
        <v>854</v>
      </c>
      <c r="B111" s="792" t="s">
        <v>307</v>
      </c>
      <c r="C111" s="792" t="s">
        <v>308</v>
      </c>
      <c r="D111" s="792" t="s">
        <v>309</v>
      </c>
      <c r="E111" s="792" t="s">
        <v>310</v>
      </c>
      <c r="F111" s="792" t="s">
        <v>311</v>
      </c>
      <c r="G111" s="407" t="s">
        <v>312</v>
      </c>
      <c r="H111" s="407" t="s">
        <v>313</v>
      </c>
      <c r="I111" s="407" t="s">
        <v>314</v>
      </c>
      <c r="J111" s="407" t="s">
        <v>315</v>
      </c>
      <c r="K111" s="407" t="s">
        <v>316</v>
      </c>
      <c r="L111" s="407" t="s">
        <v>317</v>
      </c>
      <c r="M111" s="407" t="s">
        <v>318</v>
      </c>
      <c r="N111" s="407" t="s">
        <v>1299</v>
      </c>
      <c r="O111" s="407" t="s">
        <v>1300</v>
      </c>
      <c r="P111" s="408" t="s">
        <v>319</v>
      </c>
      <c r="Q111" s="407" t="s">
        <v>728</v>
      </c>
    </row>
    <row r="112" spans="1:17" ht="20.100000000000001" customHeight="1" thickTop="1">
      <c r="A112" s="793" t="s">
        <v>836</v>
      </c>
      <c r="B112" s="794">
        <v>7</v>
      </c>
      <c r="C112" s="794">
        <v>10</v>
      </c>
      <c r="D112" s="794">
        <v>10</v>
      </c>
      <c r="E112" s="794">
        <v>3</v>
      </c>
      <c r="F112" s="794">
        <v>6</v>
      </c>
      <c r="G112" s="451">
        <v>2</v>
      </c>
      <c r="H112" s="451">
        <v>7</v>
      </c>
      <c r="I112" s="451">
        <v>0</v>
      </c>
      <c r="J112" s="451">
        <v>0</v>
      </c>
      <c r="K112" s="451">
        <v>0</v>
      </c>
      <c r="L112" s="451">
        <v>5</v>
      </c>
      <c r="M112" s="451">
        <v>1</v>
      </c>
      <c r="N112" s="451">
        <v>5</v>
      </c>
      <c r="O112" s="451">
        <v>4</v>
      </c>
      <c r="P112" s="451">
        <v>60</v>
      </c>
      <c r="Q112" s="452">
        <v>1.0869009952752414E-5</v>
      </c>
    </row>
    <row r="113" spans="1:18" ht="20.100000000000001" customHeight="1">
      <c r="A113" s="793" t="s">
        <v>837</v>
      </c>
      <c r="B113" s="794">
        <v>5</v>
      </c>
      <c r="C113" s="794">
        <v>18</v>
      </c>
      <c r="D113" s="794">
        <v>13</v>
      </c>
      <c r="E113" s="794">
        <v>8</v>
      </c>
      <c r="F113" s="794">
        <v>11</v>
      </c>
      <c r="G113" s="451">
        <v>9</v>
      </c>
      <c r="H113" s="451">
        <v>11</v>
      </c>
      <c r="I113" s="451">
        <v>1</v>
      </c>
      <c r="J113" s="451">
        <v>0</v>
      </c>
      <c r="K113" s="451">
        <v>2</v>
      </c>
      <c r="L113" s="451">
        <v>1</v>
      </c>
      <c r="M113" s="451">
        <v>4</v>
      </c>
      <c r="N113" s="451">
        <v>3</v>
      </c>
      <c r="O113" s="451">
        <v>1</v>
      </c>
      <c r="P113" s="451">
        <v>87</v>
      </c>
      <c r="Q113" s="452">
        <v>1.5760064431491001E-5</v>
      </c>
    </row>
    <row r="114" spans="1:18" ht="20.100000000000001" customHeight="1">
      <c r="A114" s="793" t="s">
        <v>838</v>
      </c>
      <c r="B114" s="794">
        <v>24</v>
      </c>
      <c r="C114" s="794">
        <v>14</v>
      </c>
      <c r="D114" s="794">
        <v>26</v>
      </c>
      <c r="E114" s="794">
        <v>32</v>
      </c>
      <c r="F114" s="794">
        <v>10</v>
      </c>
      <c r="G114" s="451">
        <v>27</v>
      </c>
      <c r="H114" s="451">
        <v>21</v>
      </c>
      <c r="I114" s="451">
        <v>1</v>
      </c>
      <c r="J114" s="451">
        <v>0</v>
      </c>
      <c r="K114" s="451">
        <v>0</v>
      </c>
      <c r="L114" s="451">
        <v>2</v>
      </c>
      <c r="M114" s="451">
        <v>4</v>
      </c>
      <c r="N114" s="451">
        <v>2</v>
      </c>
      <c r="O114" s="451">
        <v>10</v>
      </c>
      <c r="P114" s="451">
        <v>173</v>
      </c>
      <c r="Q114" s="452">
        <v>3.1338978697102795E-5</v>
      </c>
    </row>
    <row r="115" spans="1:18" ht="20.100000000000001" customHeight="1">
      <c r="A115" s="793" t="s">
        <v>839</v>
      </c>
      <c r="B115" s="794">
        <v>127</v>
      </c>
      <c r="C115" s="794">
        <v>76</v>
      </c>
      <c r="D115" s="794">
        <v>189</v>
      </c>
      <c r="E115" s="794">
        <v>134</v>
      </c>
      <c r="F115" s="794">
        <v>53</v>
      </c>
      <c r="G115" s="451">
        <v>76</v>
      </c>
      <c r="H115" s="451">
        <v>45</v>
      </c>
      <c r="I115" s="451">
        <v>12</v>
      </c>
      <c r="J115" s="451">
        <v>2</v>
      </c>
      <c r="K115" s="451">
        <v>1</v>
      </c>
      <c r="L115" s="451">
        <v>40</v>
      </c>
      <c r="M115" s="451">
        <v>13</v>
      </c>
      <c r="N115" s="451">
        <v>32</v>
      </c>
      <c r="O115" s="451">
        <v>31</v>
      </c>
      <c r="P115" s="451">
        <v>831</v>
      </c>
      <c r="Q115" s="452">
        <v>1.5053578784562092E-4</v>
      </c>
    </row>
    <row r="116" spans="1:18" ht="20.100000000000001" customHeight="1">
      <c r="A116" s="793" t="s">
        <v>840</v>
      </c>
      <c r="B116" s="794">
        <v>351</v>
      </c>
      <c r="C116" s="794">
        <v>228</v>
      </c>
      <c r="D116" s="794">
        <v>631</v>
      </c>
      <c r="E116" s="794">
        <v>359</v>
      </c>
      <c r="F116" s="794">
        <v>202</v>
      </c>
      <c r="G116" s="451">
        <v>166</v>
      </c>
      <c r="H116" s="451">
        <v>105</v>
      </c>
      <c r="I116" s="451">
        <v>50</v>
      </c>
      <c r="J116" s="451">
        <v>5</v>
      </c>
      <c r="K116" s="451">
        <v>1</v>
      </c>
      <c r="L116" s="451">
        <v>94</v>
      </c>
      <c r="M116" s="451">
        <v>19</v>
      </c>
      <c r="N116" s="451">
        <v>46</v>
      </c>
      <c r="O116" s="451">
        <v>44</v>
      </c>
      <c r="P116" s="451">
        <v>2301</v>
      </c>
      <c r="Q116" s="452">
        <v>4.1682653168805504E-4</v>
      </c>
    </row>
    <row r="117" spans="1:18" ht="20.100000000000001" customHeight="1">
      <c r="A117" s="793" t="s">
        <v>841</v>
      </c>
      <c r="B117" s="794">
        <v>993</v>
      </c>
      <c r="C117" s="794">
        <v>734</v>
      </c>
      <c r="D117" s="794">
        <v>1683</v>
      </c>
      <c r="E117" s="794">
        <v>899</v>
      </c>
      <c r="F117" s="794">
        <v>665</v>
      </c>
      <c r="G117" s="451">
        <v>388</v>
      </c>
      <c r="H117" s="451">
        <v>248</v>
      </c>
      <c r="I117" s="451">
        <v>220</v>
      </c>
      <c r="J117" s="451">
        <v>2</v>
      </c>
      <c r="K117" s="451">
        <v>1</v>
      </c>
      <c r="L117" s="451">
        <v>385</v>
      </c>
      <c r="M117" s="451">
        <v>51</v>
      </c>
      <c r="N117" s="451">
        <v>111</v>
      </c>
      <c r="O117" s="451">
        <v>197</v>
      </c>
      <c r="P117" s="451">
        <v>6577</v>
      </c>
      <c r="Q117" s="452">
        <v>1.1914246409875438E-3</v>
      </c>
    </row>
    <row r="118" spans="1:18" ht="20.100000000000001" customHeight="1">
      <c r="A118" s="793" t="s">
        <v>842</v>
      </c>
      <c r="B118" s="794">
        <v>1577</v>
      </c>
      <c r="C118" s="794">
        <v>1365</v>
      </c>
      <c r="D118" s="794">
        <v>2763</v>
      </c>
      <c r="E118" s="794">
        <v>1319</v>
      </c>
      <c r="F118" s="794">
        <v>1077</v>
      </c>
      <c r="G118" s="451">
        <v>581</v>
      </c>
      <c r="H118" s="451">
        <v>373</v>
      </c>
      <c r="I118" s="451">
        <v>448</v>
      </c>
      <c r="J118" s="451">
        <v>11</v>
      </c>
      <c r="K118" s="451">
        <v>2</v>
      </c>
      <c r="L118" s="451">
        <v>730</v>
      </c>
      <c r="M118" s="451">
        <v>126</v>
      </c>
      <c r="N118" s="451">
        <v>189</v>
      </c>
      <c r="O118" s="451">
        <v>385</v>
      </c>
      <c r="P118" s="451">
        <v>10946</v>
      </c>
      <c r="Q118" s="452">
        <v>1.9828697157137985E-3</v>
      </c>
    </row>
    <row r="119" spans="1:18" ht="20.100000000000001" customHeight="1">
      <c r="A119" s="793" t="s">
        <v>843</v>
      </c>
      <c r="B119" s="794">
        <v>2902</v>
      </c>
      <c r="C119" s="794">
        <v>1756</v>
      </c>
      <c r="D119" s="794">
        <v>3442</v>
      </c>
      <c r="E119" s="794">
        <v>1623</v>
      </c>
      <c r="F119" s="794">
        <v>1396</v>
      </c>
      <c r="G119" s="451">
        <v>893</v>
      </c>
      <c r="H119" s="451">
        <v>502</v>
      </c>
      <c r="I119" s="451">
        <v>775</v>
      </c>
      <c r="J119" s="451">
        <v>7</v>
      </c>
      <c r="K119" s="451">
        <v>3</v>
      </c>
      <c r="L119" s="451">
        <v>1147</v>
      </c>
      <c r="M119" s="451">
        <v>151</v>
      </c>
      <c r="N119" s="451">
        <v>188</v>
      </c>
      <c r="O119" s="451">
        <v>652</v>
      </c>
      <c r="P119" s="451">
        <v>15437</v>
      </c>
      <c r="Q119" s="452">
        <v>2.7964151106773167E-3</v>
      </c>
    </row>
    <row r="120" spans="1:18" ht="20.100000000000001" customHeight="1">
      <c r="A120" s="793" t="s">
        <v>844</v>
      </c>
      <c r="B120" s="794">
        <v>2306</v>
      </c>
      <c r="C120" s="794">
        <v>1786</v>
      </c>
      <c r="D120" s="794">
        <v>3214</v>
      </c>
      <c r="E120" s="794">
        <v>1514</v>
      </c>
      <c r="F120" s="794">
        <v>1297</v>
      </c>
      <c r="G120" s="451">
        <v>698</v>
      </c>
      <c r="H120" s="451">
        <v>465</v>
      </c>
      <c r="I120" s="451">
        <v>864</v>
      </c>
      <c r="J120" s="451">
        <v>7</v>
      </c>
      <c r="K120" s="451">
        <v>2</v>
      </c>
      <c r="L120" s="451">
        <v>1153</v>
      </c>
      <c r="M120" s="451">
        <v>112</v>
      </c>
      <c r="N120" s="451">
        <v>164</v>
      </c>
      <c r="O120" s="451">
        <v>753</v>
      </c>
      <c r="P120" s="451">
        <v>14335</v>
      </c>
      <c r="Q120" s="452">
        <v>2.5967876278784308E-3</v>
      </c>
    </row>
    <row r="121" spans="1:18" ht="20.100000000000001" customHeight="1">
      <c r="A121" s="793" t="s">
        <v>845</v>
      </c>
      <c r="B121" s="794">
        <v>4729</v>
      </c>
      <c r="C121" s="794">
        <v>3982</v>
      </c>
      <c r="D121" s="794">
        <v>5902</v>
      </c>
      <c r="E121" s="794">
        <v>2966</v>
      </c>
      <c r="F121" s="794">
        <v>2705</v>
      </c>
      <c r="G121" s="451">
        <v>1385</v>
      </c>
      <c r="H121" s="451">
        <v>841</v>
      </c>
      <c r="I121" s="451">
        <v>2235</v>
      </c>
      <c r="J121" s="451">
        <v>16</v>
      </c>
      <c r="K121" s="451">
        <v>1</v>
      </c>
      <c r="L121" s="451">
        <v>2781</v>
      </c>
      <c r="M121" s="451">
        <v>248</v>
      </c>
      <c r="N121" s="451">
        <v>385</v>
      </c>
      <c r="O121" s="451">
        <v>1836</v>
      </c>
      <c r="P121" s="451">
        <v>30012</v>
      </c>
      <c r="Q121" s="452">
        <v>5.4366787783667577E-3</v>
      </c>
    </row>
    <row r="122" spans="1:18" ht="20.100000000000001" customHeight="1">
      <c r="A122" s="793" t="s">
        <v>846</v>
      </c>
      <c r="B122" s="794">
        <v>11168</v>
      </c>
      <c r="C122" s="794">
        <v>10929</v>
      </c>
      <c r="D122" s="794">
        <v>14012</v>
      </c>
      <c r="E122" s="794">
        <v>7165</v>
      </c>
      <c r="F122" s="794">
        <v>6996</v>
      </c>
      <c r="G122" s="451">
        <v>2962</v>
      </c>
      <c r="H122" s="451">
        <v>2209</v>
      </c>
      <c r="I122" s="451">
        <v>6690</v>
      </c>
      <c r="J122" s="451">
        <v>40</v>
      </c>
      <c r="K122" s="451">
        <v>5</v>
      </c>
      <c r="L122" s="451">
        <v>7684</v>
      </c>
      <c r="M122" s="451">
        <v>637</v>
      </c>
      <c r="N122" s="451">
        <v>957</v>
      </c>
      <c r="O122" s="451">
        <v>5705</v>
      </c>
      <c r="P122" s="451">
        <v>77159</v>
      </c>
      <c r="Q122" s="452">
        <v>1.3977365649073726E-2</v>
      </c>
    </row>
    <row r="123" spans="1:18" ht="20.100000000000001" customHeight="1">
      <c r="A123" s="793" t="s">
        <v>847</v>
      </c>
      <c r="B123" s="794">
        <v>42184</v>
      </c>
      <c r="C123" s="794">
        <v>49215</v>
      </c>
      <c r="D123" s="794">
        <v>48061</v>
      </c>
      <c r="E123" s="794">
        <v>27357</v>
      </c>
      <c r="F123" s="794">
        <v>28896</v>
      </c>
      <c r="G123" s="451">
        <v>10608</v>
      </c>
      <c r="H123" s="451">
        <v>8068</v>
      </c>
      <c r="I123" s="451">
        <v>29973</v>
      </c>
      <c r="J123" s="451">
        <v>138</v>
      </c>
      <c r="K123" s="451">
        <v>8</v>
      </c>
      <c r="L123" s="451">
        <v>34430</v>
      </c>
      <c r="M123" s="451">
        <v>3334</v>
      </c>
      <c r="N123" s="451">
        <v>4209</v>
      </c>
      <c r="O123" s="451">
        <v>27593</v>
      </c>
      <c r="P123" s="451">
        <v>314074</v>
      </c>
      <c r="Q123" s="452">
        <v>5.6894557198346025E-2</v>
      </c>
    </row>
    <row r="124" spans="1:18" ht="20.100000000000001" customHeight="1">
      <c r="A124" s="793" t="s">
        <v>848</v>
      </c>
      <c r="B124" s="794">
        <v>25456</v>
      </c>
      <c r="C124" s="794">
        <v>32017</v>
      </c>
      <c r="D124" s="794">
        <v>25048</v>
      </c>
      <c r="E124" s="794">
        <v>16056</v>
      </c>
      <c r="F124" s="794">
        <v>19238</v>
      </c>
      <c r="G124" s="451">
        <v>5912</v>
      </c>
      <c r="H124" s="451">
        <v>4565</v>
      </c>
      <c r="I124" s="451">
        <v>17350</v>
      </c>
      <c r="J124" s="451">
        <v>114</v>
      </c>
      <c r="K124" s="451">
        <v>3</v>
      </c>
      <c r="L124" s="451">
        <v>19025</v>
      </c>
      <c r="M124" s="451">
        <v>1437</v>
      </c>
      <c r="N124" s="451">
        <v>2685</v>
      </c>
      <c r="O124" s="451">
        <v>16656</v>
      </c>
      <c r="P124" s="451">
        <v>185562</v>
      </c>
      <c r="Q124" s="452">
        <v>3.3614587080877389E-2</v>
      </c>
    </row>
    <row r="125" spans="1:18" ht="20.100000000000001" customHeight="1" thickBot="1">
      <c r="A125" s="793" t="s">
        <v>849</v>
      </c>
      <c r="B125" s="794">
        <v>474696</v>
      </c>
      <c r="C125" s="794">
        <v>598178</v>
      </c>
      <c r="D125" s="794">
        <v>399166</v>
      </c>
      <c r="E125" s="794">
        <v>237550</v>
      </c>
      <c r="F125" s="794">
        <v>482489</v>
      </c>
      <c r="G125" s="451">
        <v>117682</v>
      </c>
      <c r="H125" s="451">
        <v>128409</v>
      </c>
      <c r="I125" s="451">
        <v>710642</v>
      </c>
      <c r="J125" s="451">
        <v>1994</v>
      </c>
      <c r="K125" s="451">
        <v>38</v>
      </c>
      <c r="L125" s="451">
        <v>634819</v>
      </c>
      <c r="M125" s="451">
        <v>66057</v>
      </c>
      <c r="N125" s="451">
        <v>180992</v>
      </c>
      <c r="O125" s="451">
        <v>830016</v>
      </c>
      <c r="P125" s="451">
        <v>4862728</v>
      </c>
      <c r="Q125" s="452">
        <v>0.88088398382546396</v>
      </c>
    </row>
    <row r="126" spans="1:18" ht="20.100000000000001" customHeight="1" thickTop="1" thickBot="1">
      <c r="A126" s="207" t="s">
        <v>7</v>
      </c>
      <c r="B126" s="795">
        <v>566525</v>
      </c>
      <c r="C126" s="795">
        <v>700308</v>
      </c>
      <c r="D126" s="795">
        <v>504160</v>
      </c>
      <c r="E126" s="795">
        <v>296985</v>
      </c>
      <c r="F126" s="795">
        <v>545041</v>
      </c>
      <c r="G126" s="767">
        <v>141389</v>
      </c>
      <c r="H126" s="767">
        <v>145869</v>
      </c>
      <c r="I126" s="767">
        <v>769261</v>
      </c>
      <c r="J126" s="767">
        <v>2336</v>
      </c>
      <c r="K126" s="767">
        <v>67</v>
      </c>
      <c r="L126" s="767">
        <v>702296</v>
      </c>
      <c r="M126" s="767">
        <v>72194</v>
      </c>
      <c r="N126" s="767">
        <v>189968</v>
      </c>
      <c r="O126" s="767">
        <v>883883</v>
      </c>
      <c r="P126" s="767">
        <v>5520282</v>
      </c>
      <c r="Q126" s="768">
        <v>1</v>
      </c>
    </row>
    <row r="127" spans="1:18" ht="20.100000000000001" customHeight="1" thickTop="1">
      <c r="A127" s="796" t="s">
        <v>850</v>
      </c>
      <c r="B127" s="785">
        <v>0.10262609772471769</v>
      </c>
      <c r="C127" s="785">
        <v>0.12686091036653563</v>
      </c>
      <c r="D127" s="785">
        <v>9.1328667629660951E-2</v>
      </c>
      <c r="E127" s="785">
        <v>5.3798882013636258E-2</v>
      </c>
      <c r="F127" s="785">
        <v>9.87342675609688E-2</v>
      </c>
      <c r="G127" s="452">
        <v>2.5612640803495183E-2</v>
      </c>
      <c r="H127" s="452">
        <v>2.6424193546634032E-2</v>
      </c>
      <c r="I127" s="452">
        <v>0.13935175775440459</v>
      </c>
      <c r="J127" s="452">
        <v>4.231667874938273E-4</v>
      </c>
      <c r="K127" s="452">
        <v>1.2137061113906862E-5</v>
      </c>
      <c r="L127" s="452">
        <v>0.12722103689630349</v>
      </c>
      <c r="M127" s="452">
        <v>1.3077955075483462E-2</v>
      </c>
      <c r="N127" s="452">
        <v>3.4412734711741173E-2</v>
      </c>
      <c r="O127" s="452">
        <v>0.16011555206781103</v>
      </c>
      <c r="P127" s="452">
        <v>1</v>
      </c>
      <c r="Q127" s="772"/>
      <c r="R127" s="349"/>
    </row>
    <row r="128" spans="1:18" ht="20.100000000000001" customHeight="1" thickBot="1">
      <c r="A128" s="798"/>
      <c r="B128" s="799"/>
      <c r="C128" s="800"/>
      <c r="D128" s="800"/>
      <c r="E128" s="800"/>
      <c r="F128" s="800"/>
      <c r="G128" s="234"/>
      <c r="H128" s="234"/>
      <c r="I128" s="234"/>
      <c r="J128" s="234"/>
      <c r="K128" s="234"/>
      <c r="L128" s="234"/>
      <c r="M128" s="234"/>
      <c r="N128" s="234"/>
      <c r="O128" s="234"/>
      <c r="P128" s="775"/>
      <c r="Q128" s="775"/>
    </row>
    <row r="129" spans="1:17" ht="20.100000000000001" customHeight="1" thickTop="1">
      <c r="A129" s="776" t="s">
        <v>857</v>
      </c>
      <c r="B129" s="290"/>
      <c r="C129" s="794"/>
      <c r="D129" s="794"/>
      <c r="E129" s="794"/>
      <c r="F129" s="794"/>
      <c r="G129" s="202"/>
      <c r="H129" s="202"/>
      <c r="I129" s="202"/>
      <c r="J129" s="202"/>
      <c r="K129" s="202"/>
      <c r="L129" s="202"/>
      <c r="M129" s="202"/>
      <c r="N129" s="202"/>
      <c r="O129" s="202"/>
      <c r="P129" s="463"/>
      <c r="Q129" s="505"/>
    </row>
    <row r="130" spans="1:17" ht="20.100000000000001" customHeight="1">
      <c r="A130" s="776"/>
      <c r="B130" s="290"/>
      <c r="C130" s="794"/>
      <c r="D130" s="794"/>
      <c r="E130" s="794"/>
      <c r="F130" s="794"/>
      <c r="G130" s="202"/>
      <c r="H130" s="202"/>
      <c r="I130" s="202"/>
      <c r="J130" s="202"/>
      <c r="K130" s="202"/>
      <c r="L130" s="202"/>
      <c r="M130" s="202"/>
      <c r="N130" s="202"/>
      <c r="O130" s="202"/>
      <c r="P130" s="463"/>
      <c r="Q130" s="505"/>
    </row>
    <row r="131" spans="1:17" s="184" customFormat="1" ht="20.100000000000001" customHeight="1">
      <c r="A131" s="1152" t="s">
        <v>1295</v>
      </c>
      <c r="B131" s="1152"/>
      <c r="C131" s="1152"/>
      <c r="D131" s="1152"/>
      <c r="E131" s="1152"/>
      <c r="F131" s="1152"/>
      <c r="G131" s="1153"/>
      <c r="H131" s="1153"/>
      <c r="I131" s="1153"/>
      <c r="J131" s="1153"/>
      <c r="K131" s="1153"/>
      <c r="L131" s="1153"/>
      <c r="M131" s="1153"/>
      <c r="N131" s="1153"/>
      <c r="O131" s="1153"/>
      <c r="P131" s="1153"/>
      <c r="Q131" s="1153"/>
    </row>
    <row r="132" spans="1:17" s="184" customFormat="1" ht="20.100000000000001" customHeight="1">
      <c r="A132" s="1152" t="s">
        <v>858</v>
      </c>
      <c r="B132" s="1152"/>
      <c r="C132" s="1152"/>
      <c r="D132" s="1152"/>
      <c r="E132" s="1152"/>
      <c r="F132" s="1152"/>
      <c r="G132" s="1153"/>
      <c r="H132" s="1153"/>
      <c r="I132" s="1153"/>
      <c r="J132" s="1153"/>
      <c r="K132" s="1153"/>
      <c r="L132" s="1153"/>
      <c r="M132" s="1153"/>
      <c r="N132" s="1153"/>
      <c r="O132" s="1153"/>
      <c r="P132" s="1153"/>
      <c r="Q132" s="1153"/>
    </row>
    <row r="133" spans="1:17" s="184" customFormat="1" ht="20.100000000000001" customHeight="1">
      <c r="A133" s="1152" t="s">
        <v>1495</v>
      </c>
      <c r="B133" s="1152"/>
      <c r="C133" s="1152"/>
      <c r="D133" s="1152"/>
      <c r="E133" s="1152"/>
      <c r="F133" s="1152"/>
      <c r="G133" s="1153"/>
      <c r="H133" s="1153"/>
      <c r="I133" s="1153"/>
      <c r="J133" s="1153"/>
      <c r="K133" s="1153"/>
      <c r="L133" s="1153"/>
      <c r="M133" s="1153"/>
      <c r="N133" s="1153"/>
      <c r="O133" s="1153"/>
      <c r="P133" s="1153"/>
      <c r="Q133" s="1153"/>
    </row>
    <row r="134" spans="1:17" s="185" customFormat="1" ht="20.100000000000001" customHeight="1">
      <c r="A134" s="1156" t="s">
        <v>2</v>
      </c>
      <c r="B134" s="1156"/>
      <c r="C134" s="1156"/>
      <c r="D134" s="1156"/>
      <c r="E134" s="1156"/>
      <c r="F134" s="1156"/>
      <c r="G134" s="1157"/>
      <c r="H134" s="1157"/>
      <c r="I134" s="1157"/>
      <c r="J134" s="1157"/>
      <c r="K134" s="1157"/>
      <c r="L134" s="1157"/>
      <c r="M134" s="1157"/>
      <c r="N134" s="1157"/>
      <c r="O134" s="1157"/>
      <c r="P134" s="1157"/>
      <c r="Q134" s="1157"/>
    </row>
    <row r="135" spans="1:17" ht="20.100000000000001" customHeight="1">
      <c r="A135" s="989"/>
      <c r="B135" s="990"/>
      <c r="C135" s="990"/>
      <c r="D135" s="990"/>
      <c r="E135" s="990"/>
      <c r="F135" s="990"/>
    </row>
    <row r="136" spans="1:17" ht="20.100000000000001" customHeight="1" thickBot="1">
      <c r="A136" s="984"/>
      <c r="B136" s="985"/>
      <c r="C136" s="986"/>
      <c r="D136" s="985"/>
      <c r="E136" s="985"/>
      <c r="F136" s="985"/>
      <c r="G136" s="762"/>
      <c r="H136" s="762"/>
      <c r="I136" s="763"/>
      <c r="J136" s="764"/>
      <c r="K136" s="762"/>
      <c r="L136" s="762"/>
      <c r="M136" s="762"/>
      <c r="N136" s="762"/>
      <c r="O136" s="762"/>
      <c r="P136" s="762"/>
      <c r="Q136" s="198"/>
    </row>
    <row r="137" spans="1:17" ht="20.100000000000001" customHeight="1" thickTop="1" thickBot="1">
      <c r="A137" s="792" t="s">
        <v>834</v>
      </c>
      <c r="B137" s="792" t="s">
        <v>307</v>
      </c>
      <c r="C137" s="792" t="s">
        <v>308</v>
      </c>
      <c r="D137" s="792" t="s">
        <v>309</v>
      </c>
      <c r="E137" s="792" t="s">
        <v>310</v>
      </c>
      <c r="F137" s="792" t="s">
        <v>311</v>
      </c>
      <c r="G137" s="407" t="s">
        <v>312</v>
      </c>
      <c r="H137" s="407" t="s">
        <v>313</v>
      </c>
      <c r="I137" s="407" t="s">
        <v>314</v>
      </c>
      <c r="J137" s="407" t="s">
        <v>315</v>
      </c>
      <c r="K137" s="407" t="s">
        <v>316</v>
      </c>
      <c r="L137" s="407" t="s">
        <v>317</v>
      </c>
      <c r="M137" s="407" t="s">
        <v>318</v>
      </c>
      <c r="N137" s="407" t="s">
        <v>1299</v>
      </c>
      <c r="O137" s="407" t="s">
        <v>1300</v>
      </c>
      <c r="P137" s="408" t="s">
        <v>319</v>
      </c>
      <c r="Q137" s="777" t="s">
        <v>835</v>
      </c>
    </row>
    <row r="138" spans="1:17" ht="20.100000000000001" customHeight="1" thickTop="1">
      <c r="A138" s="793" t="s">
        <v>836</v>
      </c>
      <c r="B138" s="794">
        <v>846465.66666999995</v>
      </c>
      <c r="C138" s="794">
        <v>298764</v>
      </c>
      <c r="D138" s="794">
        <v>500581.05657999997</v>
      </c>
      <c r="E138" s="794">
        <v>176750</v>
      </c>
      <c r="F138" s="794">
        <v>954055.56608000002</v>
      </c>
      <c r="G138" s="451">
        <v>111155.41792000001</v>
      </c>
      <c r="H138" s="451">
        <v>98524.100290000002</v>
      </c>
      <c r="I138" s="451">
        <v>30000</v>
      </c>
      <c r="J138" s="451">
        <v>0</v>
      </c>
      <c r="K138" s="451">
        <v>15000</v>
      </c>
      <c r="L138" s="451">
        <v>39105.792200000004</v>
      </c>
      <c r="M138" s="451">
        <v>15539.583329999999</v>
      </c>
      <c r="N138" s="451">
        <v>0</v>
      </c>
      <c r="O138" s="451">
        <v>15000</v>
      </c>
      <c r="P138" s="451">
        <v>3100941.1830699998</v>
      </c>
      <c r="Q138" s="778">
        <v>8.4148873541239233E-2</v>
      </c>
    </row>
    <row r="139" spans="1:17" ht="20.100000000000001" customHeight="1">
      <c r="A139" s="793" t="s">
        <v>837</v>
      </c>
      <c r="B139" s="794">
        <v>1130312.80247</v>
      </c>
      <c r="C139" s="794">
        <v>1095869.93071</v>
      </c>
      <c r="D139" s="794">
        <v>951093.58536999999</v>
      </c>
      <c r="E139" s="794">
        <v>740841.30538000003</v>
      </c>
      <c r="F139" s="794">
        <v>614000</v>
      </c>
      <c r="G139" s="451">
        <v>892823.03810999996</v>
      </c>
      <c r="H139" s="451">
        <v>547024.03073</v>
      </c>
      <c r="I139" s="451">
        <v>1038725</v>
      </c>
      <c r="J139" s="451">
        <v>0</v>
      </c>
      <c r="K139" s="451">
        <v>0</v>
      </c>
      <c r="L139" s="451">
        <v>934653.35436</v>
      </c>
      <c r="M139" s="451">
        <v>202480</v>
      </c>
      <c r="N139" s="451">
        <v>260395.07568000001</v>
      </c>
      <c r="O139" s="451">
        <v>606477.55560000008</v>
      </c>
      <c r="P139" s="451">
        <v>9014695.6784100011</v>
      </c>
      <c r="Q139" s="778">
        <v>0.2446278216422898</v>
      </c>
    </row>
    <row r="140" spans="1:17" ht="20.100000000000001" customHeight="1">
      <c r="A140" s="793" t="s">
        <v>838</v>
      </c>
      <c r="B140" s="794">
        <v>1413822.04373</v>
      </c>
      <c r="C140" s="794">
        <v>1264140.5697399999</v>
      </c>
      <c r="D140" s="794">
        <v>2033964.3781600001</v>
      </c>
      <c r="E140" s="794">
        <v>1471756.9458699999</v>
      </c>
      <c r="F140" s="794">
        <v>1684334.99997</v>
      </c>
      <c r="G140" s="451">
        <v>639680.71507000003</v>
      </c>
      <c r="H140" s="451">
        <v>1814284.1866600001</v>
      </c>
      <c r="I140" s="451">
        <v>1597818.8819300001</v>
      </c>
      <c r="J140" s="451">
        <v>0</v>
      </c>
      <c r="K140" s="451">
        <v>0</v>
      </c>
      <c r="L140" s="451">
        <v>1279322.24</v>
      </c>
      <c r="M140" s="451">
        <v>390958.93627999997</v>
      </c>
      <c r="N140" s="451">
        <v>836301.55874999997</v>
      </c>
      <c r="O140" s="451">
        <v>1575722.7</v>
      </c>
      <c r="P140" s="451">
        <v>16002108.156160001</v>
      </c>
      <c r="Q140" s="778">
        <v>0.434242152988151</v>
      </c>
    </row>
    <row r="141" spans="1:17" ht="20.100000000000001" customHeight="1">
      <c r="A141" s="793" t="s">
        <v>839</v>
      </c>
      <c r="B141" s="794">
        <v>307724.23994999996</v>
      </c>
      <c r="C141" s="794">
        <v>229516.26991999999</v>
      </c>
      <c r="D141" s="794">
        <v>363483.25013</v>
      </c>
      <c r="E141" s="794">
        <v>257491.03576</v>
      </c>
      <c r="F141" s="794">
        <v>237764.39965000001</v>
      </c>
      <c r="G141" s="451">
        <v>213826.00388999999</v>
      </c>
      <c r="H141" s="451">
        <v>359489.47576999996</v>
      </c>
      <c r="I141" s="451">
        <v>562749.09820000001</v>
      </c>
      <c r="J141" s="451">
        <v>4585.0870100000002</v>
      </c>
      <c r="K141" s="451">
        <v>0</v>
      </c>
      <c r="L141" s="451">
        <v>345914.39912000002</v>
      </c>
      <c r="M141" s="451">
        <v>189394.32980000001</v>
      </c>
      <c r="N141" s="451">
        <v>303986.66200000001</v>
      </c>
      <c r="O141" s="451">
        <v>366512.24754000001</v>
      </c>
      <c r="P141" s="451">
        <v>3742436.4987400002</v>
      </c>
      <c r="Q141" s="778">
        <v>0.10155684905858514</v>
      </c>
    </row>
    <row r="142" spans="1:17" ht="20.100000000000001" customHeight="1">
      <c r="A142" s="793" t="s">
        <v>840</v>
      </c>
      <c r="B142" s="794">
        <v>211932.06928</v>
      </c>
      <c r="C142" s="794">
        <v>154780.05205</v>
      </c>
      <c r="D142" s="794">
        <v>344469.03284</v>
      </c>
      <c r="E142" s="794">
        <v>84652.365459999986</v>
      </c>
      <c r="F142" s="794">
        <v>147136.99496000001</v>
      </c>
      <c r="G142" s="451">
        <v>174415.10185000001</v>
      </c>
      <c r="H142" s="451">
        <v>219030.59362999999</v>
      </c>
      <c r="I142" s="451">
        <v>322753.01523000002</v>
      </c>
      <c r="J142" s="451">
        <v>0</v>
      </c>
      <c r="K142" s="451">
        <v>0</v>
      </c>
      <c r="L142" s="451">
        <v>209925.92723</v>
      </c>
      <c r="M142" s="451">
        <v>153689.15602000002</v>
      </c>
      <c r="N142" s="451">
        <v>215659.31863999998</v>
      </c>
      <c r="O142" s="451">
        <v>186677.36134</v>
      </c>
      <c r="P142" s="451">
        <v>2425120.9885300002</v>
      </c>
      <c r="Q142" s="778">
        <v>6.5809438921373253E-2</v>
      </c>
    </row>
    <row r="143" spans="1:17" ht="20.100000000000001" customHeight="1">
      <c r="A143" s="793" t="s">
        <v>841</v>
      </c>
      <c r="B143" s="794">
        <v>65105.915999999997</v>
      </c>
      <c r="C143" s="794">
        <v>116491.31895</v>
      </c>
      <c r="D143" s="794">
        <v>229998.87043000001</v>
      </c>
      <c r="E143" s="794">
        <v>51669.177040000002</v>
      </c>
      <c r="F143" s="794">
        <v>51563.963770000002</v>
      </c>
      <c r="G143" s="451">
        <v>86023.677599999995</v>
      </c>
      <c r="H143" s="451">
        <v>112018.27651000001</v>
      </c>
      <c r="I143" s="451">
        <v>130113.31495999999</v>
      </c>
      <c r="J143" s="451">
        <v>548.79999999999995</v>
      </c>
      <c r="K143" s="451">
        <v>376.63458000000003</v>
      </c>
      <c r="L143" s="451">
        <v>88828.45246</v>
      </c>
      <c r="M143" s="451">
        <v>54754.578990000002</v>
      </c>
      <c r="N143" s="451">
        <v>62970.186259999995</v>
      </c>
      <c r="O143" s="451">
        <v>67201.100069999986</v>
      </c>
      <c r="P143" s="451">
        <v>1117664.2676199998</v>
      </c>
      <c r="Q143" s="778">
        <v>3.0329562402214086E-2</v>
      </c>
    </row>
    <row r="144" spans="1:17" ht="20.100000000000001" customHeight="1">
      <c r="A144" s="793" t="s">
        <v>842</v>
      </c>
      <c r="B144" s="794">
        <v>30665.112499999999</v>
      </c>
      <c r="C144" s="794">
        <v>18899.7019</v>
      </c>
      <c r="D144" s="794">
        <v>59461.151010000001</v>
      </c>
      <c r="E144" s="794">
        <v>37455.756829999998</v>
      </c>
      <c r="F144" s="794">
        <v>13055.74469</v>
      </c>
      <c r="G144" s="451">
        <v>22534.765299999999</v>
      </c>
      <c r="H144" s="451">
        <v>16281.89551</v>
      </c>
      <c r="I144" s="451">
        <v>94084.041970000006</v>
      </c>
      <c r="J144" s="451">
        <v>560</v>
      </c>
      <c r="K144" s="451">
        <v>0</v>
      </c>
      <c r="L144" s="451">
        <v>45431.548320000002</v>
      </c>
      <c r="M144" s="451">
        <v>19320.287190000003</v>
      </c>
      <c r="N144" s="451">
        <v>11891.388150000001</v>
      </c>
      <c r="O144" s="451">
        <v>21831.222030000001</v>
      </c>
      <c r="P144" s="451">
        <v>391472.61540000001</v>
      </c>
      <c r="Q144" s="778">
        <v>1.0623219746315698E-2</v>
      </c>
    </row>
    <row r="145" spans="1:17" ht="20.100000000000001" customHeight="1">
      <c r="A145" s="793" t="s">
        <v>843</v>
      </c>
      <c r="B145" s="794">
        <v>23046.783829999997</v>
      </c>
      <c r="C145" s="794">
        <v>9435.1619200000005</v>
      </c>
      <c r="D145" s="794">
        <v>39725.580959999999</v>
      </c>
      <c r="E145" s="794">
        <v>15704.225769999999</v>
      </c>
      <c r="F145" s="794">
        <v>10315.30127</v>
      </c>
      <c r="G145" s="451">
        <v>6074.2431100000003</v>
      </c>
      <c r="H145" s="451">
        <v>9572.9539999999997</v>
      </c>
      <c r="I145" s="451">
        <v>42698.013509999997</v>
      </c>
      <c r="J145" s="451">
        <v>427.29851000000002</v>
      </c>
      <c r="K145" s="451">
        <v>0</v>
      </c>
      <c r="L145" s="451">
        <v>27865.027859999998</v>
      </c>
      <c r="M145" s="451">
        <v>9059.5814600000012</v>
      </c>
      <c r="N145" s="451">
        <v>7733.0105800000001</v>
      </c>
      <c r="O145" s="451">
        <v>57164.10241</v>
      </c>
      <c r="P145" s="451">
        <v>258821.28518999997</v>
      </c>
      <c r="Q145" s="778">
        <v>7.0235190903144189E-3</v>
      </c>
    </row>
    <row r="146" spans="1:17" ht="20.100000000000001" customHeight="1">
      <c r="A146" s="793" t="s">
        <v>844</v>
      </c>
      <c r="B146" s="794">
        <v>11988.59585</v>
      </c>
      <c r="C146" s="794">
        <v>4373.0894699999999</v>
      </c>
      <c r="D146" s="794">
        <v>16733.140210000001</v>
      </c>
      <c r="E146" s="794">
        <v>7038.6984299999995</v>
      </c>
      <c r="F146" s="794">
        <v>5928.1682300000002</v>
      </c>
      <c r="G146" s="451">
        <v>5221.0802400000002</v>
      </c>
      <c r="H146" s="451">
        <v>4785.0475999999999</v>
      </c>
      <c r="I146" s="451">
        <v>19306.251949999998</v>
      </c>
      <c r="J146" s="451">
        <v>0</v>
      </c>
      <c r="K146" s="451">
        <v>0</v>
      </c>
      <c r="L146" s="451">
        <v>15850.69714</v>
      </c>
      <c r="M146" s="451">
        <v>5975.9415999999992</v>
      </c>
      <c r="N146" s="451">
        <v>2710.2045899999998</v>
      </c>
      <c r="O146" s="451">
        <v>16727.279740000002</v>
      </c>
      <c r="P146" s="451">
        <v>116638.19505000001</v>
      </c>
      <c r="Q146" s="778">
        <v>3.165159268072221E-3</v>
      </c>
    </row>
    <row r="147" spans="1:17" ht="20.100000000000001" customHeight="1">
      <c r="A147" s="793" t="s">
        <v>845</v>
      </c>
      <c r="B147" s="794">
        <v>19755.95249</v>
      </c>
      <c r="C147" s="794">
        <v>6413.2392099999997</v>
      </c>
      <c r="D147" s="794">
        <v>26496.298010000002</v>
      </c>
      <c r="E147" s="794">
        <v>13688.556500000001</v>
      </c>
      <c r="F147" s="794">
        <v>9786.8252400000001</v>
      </c>
      <c r="G147" s="451">
        <v>8615.5311199999996</v>
      </c>
      <c r="H147" s="451">
        <v>6468.1279599999998</v>
      </c>
      <c r="I147" s="451">
        <v>44036.127639999999</v>
      </c>
      <c r="J147" s="451">
        <v>76.203419999999994</v>
      </c>
      <c r="K147" s="451">
        <v>0</v>
      </c>
      <c r="L147" s="451">
        <v>33310.524809999995</v>
      </c>
      <c r="M147" s="451">
        <v>8340.94326</v>
      </c>
      <c r="N147" s="451">
        <v>7269.5068099999999</v>
      </c>
      <c r="O147" s="451">
        <v>40801.029729999995</v>
      </c>
      <c r="P147" s="451">
        <v>225058.86619999999</v>
      </c>
      <c r="Q147" s="778">
        <v>6.1073232135441533E-3</v>
      </c>
    </row>
    <row r="148" spans="1:17" ht="20.100000000000001" customHeight="1">
      <c r="A148" s="793" t="s">
        <v>846</v>
      </c>
      <c r="B148" s="794">
        <v>16538.722099999999</v>
      </c>
      <c r="C148" s="794">
        <v>5951.3024999999998</v>
      </c>
      <c r="D148" s="794">
        <v>26295.83381</v>
      </c>
      <c r="E148" s="794">
        <v>13047.32048</v>
      </c>
      <c r="F148" s="794">
        <v>9538.5740900000001</v>
      </c>
      <c r="G148" s="451">
        <v>4820.9230599999992</v>
      </c>
      <c r="H148" s="451">
        <v>5627.0884000000005</v>
      </c>
      <c r="I148" s="451">
        <v>48979.149709999998</v>
      </c>
      <c r="J148" s="451">
        <v>114.39496000000001</v>
      </c>
      <c r="K148" s="451">
        <v>62.59901</v>
      </c>
      <c r="L148" s="451">
        <v>39410.607680000001</v>
      </c>
      <c r="M148" s="451">
        <v>7840.0890499999996</v>
      </c>
      <c r="N148" s="451">
        <v>6094.4219199999998</v>
      </c>
      <c r="O148" s="451">
        <v>48036.598340000004</v>
      </c>
      <c r="P148" s="451">
        <v>232357.62510999999</v>
      </c>
      <c r="Q148" s="778">
        <v>6.3053864157354084E-3</v>
      </c>
    </row>
    <row r="149" spans="1:17" ht="20.100000000000001" customHeight="1">
      <c r="A149" s="793" t="s">
        <v>847</v>
      </c>
      <c r="B149" s="794">
        <v>9566.7602699999989</v>
      </c>
      <c r="C149" s="794">
        <v>3023.79799</v>
      </c>
      <c r="D149" s="794">
        <v>15219.822189999999</v>
      </c>
      <c r="E149" s="794">
        <v>7392.0069199999998</v>
      </c>
      <c r="F149" s="794">
        <v>6455.6820299999999</v>
      </c>
      <c r="G149" s="451">
        <v>3532.1322099999998</v>
      </c>
      <c r="H149" s="451">
        <v>4747.9578799999999</v>
      </c>
      <c r="I149" s="451">
        <v>48424.338590000007</v>
      </c>
      <c r="J149" s="451">
        <v>10.976000000000001</v>
      </c>
      <c r="K149" s="451">
        <v>0</v>
      </c>
      <c r="L149" s="451">
        <v>43312.247200000005</v>
      </c>
      <c r="M149" s="451">
        <v>6988.1325399999996</v>
      </c>
      <c r="N149" s="451">
        <v>3875.3471400000003</v>
      </c>
      <c r="O149" s="451">
        <v>43497.350869999995</v>
      </c>
      <c r="P149" s="451">
        <v>196046.55182999998</v>
      </c>
      <c r="Q149" s="778">
        <v>5.3200288313131382E-3</v>
      </c>
    </row>
    <row r="150" spans="1:17" ht="20.100000000000001" customHeight="1">
      <c r="A150" s="793" t="s">
        <v>848</v>
      </c>
      <c r="B150" s="794">
        <v>104.48526</v>
      </c>
      <c r="C150" s="794">
        <v>42.735999999999997</v>
      </c>
      <c r="D150" s="794">
        <v>813.74761000000001</v>
      </c>
      <c r="E150" s="794">
        <v>272.56039000000004</v>
      </c>
      <c r="F150" s="794">
        <v>545.35419999999999</v>
      </c>
      <c r="G150" s="451">
        <v>113.18582000000001</v>
      </c>
      <c r="H150" s="451">
        <v>241.41329000000002</v>
      </c>
      <c r="I150" s="451">
        <v>4086.7836299999999</v>
      </c>
      <c r="J150" s="451">
        <v>0</v>
      </c>
      <c r="K150" s="451">
        <v>3.6467100000000001</v>
      </c>
      <c r="L150" s="451">
        <v>4272.3625199999997</v>
      </c>
      <c r="M150" s="451">
        <v>968.54750000000001</v>
      </c>
      <c r="N150" s="451">
        <v>263.30061999999998</v>
      </c>
      <c r="O150" s="451">
        <v>3056.1632200000004</v>
      </c>
      <c r="P150" s="451">
        <v>14784.286770000001</v>
      </c>
      <c r="Q150" s="778">
        <v>4.0119467102387243E-4</v>
      </c>
    </row>
    <row r="151" spans="1:17" ht="20.100000000000001" customHeight="1" thickBot="1">
      <c r="A151" s="793" t="s">
        <v>849</v>
      </c>
      <c r="B151" s="794">
        <v>277.20303000000001</v>
      </c>
      <c r="C151" s="794">
        <v>0</v>
      </c>
      <c r="D151" s="794">
        <v>534.96500000000003</v>
      </c>
      <c r="E151" s="794">
        <v>45.659199999999998</v>
      </c>
      <c r="F151" s="794">
        <v>41.430120000000002</v>
      </c>
      <c r="G151" s="451">
        <v>49.82996</v>
      </c>
      <c r="H151" s="451">
        <v>5.1297100000000002</v>
      </c>
      <c r="I151" s="451">
        <v>5940.3499199999997</v>
      </c>
      <c r="J151" s="451">
        <v>0</v>
      </c>
      <c r="K151" s="451">
        <v>0</v>
      </c>
      <c r="L151" s="451">
        <v>3616.9321400000003</v>
      </c>
      <c r="M151" s="451">
        <v>566.67603000000008</v>
      </c>
      <c r="N151" s="451">
        <v>197.39445000000001</v>
      </c>
      <c r="O151" s="451">
        <v>1234.1303300000002</v>
      </c>
      <c r="P151" s="451">
        <v>12509.69989</v>
      </c>
      <c r="Q151" s="778">
        <v>3.3947020982845309E-4</v>
      </c>
    </row>
    <row r="152" spans="1:17" ht="20.100000000000001" customHeight="1" thickTop="1" thickBot="1">
      <c r="A152" s="207" t="s">
        <v>7</v>
      </c>
      <c r="B152" s="795">
        <v>4087306.3534299997</v>
      </c>
      <c r="C152" s="795">
        <v>3207701.1703600003</v>
      </c>
      <c r="D152" s="795">
        <v>4608870.7123099994</v>
      </c>
      <c r="E152" s="795">
        <v>2877805.6140299998</v>
      </c>
      <c r="F152" s="795">
        <v>3744523.0042999997</v>
      </c>
      <c r="G152" s="767">
        <v>2168885.6452599997</v>
      </c>
      <c r="H152" s="767">
        <v>3198100.2779400009</v>
      </c>
      <c r="I152" s="767">
        <v>3989714.3672400001</v>
      </c>
      <c r="J152" s="767">
        <v>6322.7598999999991</v>
      </c>
      <c r="K152" s="767">
        <v>15442.880300000001</v>
      </c>
      <c r="L152" s="767">
        <v>3110820.1130399997</v>
      </c>
      <c r="M152" s="767">
        <v>1065876.7830500002</v>
      </c>
      <c r="N152" s="767">
        <v>1719347.3755900003</v>
      </c>
      <c r="O152" s="767">
        <v>3049938.8412199998</v>
      </c>
      <c r="P152" s="767">
        <v>36850655.897970006</v>
      </c>
      <c r="Q152" s="779">
        <v>1</v>
      </c>
    </row>
    <row r="153" spans="1:17" ht="20.100000000000001" customHeight="1" thickTop="1" thickBot="1">
      <c r="A153" s="796" t="s">
        <v>850</v>
      </c>
      <c r="B153" s="785">
        <v>0.11091543023675618</v>
      </c>
      <c r="C153" s="785">
        <v>8.7045972241072189E-2</v>
      </c>
      <c r="D153" s="785">
        <v>0.12506889226261747</v>
      </c>
      <c r="E153" s="785">
        <v>7.8093741994658225E-2</v>
      </c>
      <c r="F153" s="785">
        <v>0.10161346963993317</v>
      </c>
      <c r="G153" s="452">
        <v>5.885609339668435E-2</v>
      </c>
      <c r="H153" s="452">
        <v>8.6785437056933756E-2</v>
      </c>
      <c r="I153" s="452">
        <v>0.108267119540192</v>
      </c>
      <c r="J153" s="452">
        <v>1.7157794741852345E-4</v>
      </c>
      <c r="K153" s="452">
        <v>4.190666332441237E-4</v>
      </c>
      <c r="L153" s="452">
        <v>8.4416953707772829E-2</v>
      </c>
      <c r="M153" s="452">
        <v>2.8924228268857387E-2</v>
      </c>
      <c r="N153" s="452">
        <v>4.6657171594189022E-2</v>
      </c>
      <c r="O153" s="452">
        <v>8.2764845479670612E-2</v>
      </c>
      <c r="P153" s="452">
        <v>1</v>
      </c>
      <c r="Q153" s="772"/>
    </row>
    <row r="154" spans="1:17" ht="20.100000000000001" customHeight="1" thickTop="1" thickBot="1">
      <c r="A154" s="792" t="s">
        <v>854</v>
      </c>
      <c r="B154" s="792" t="s">
        <v>307</v>
      </c>
      <c r="C154" s="792" t="s">
        <v>308</v>
      </c>
      <c r="D154" s="792" t="s">
        <v>309</v>
      </c>
      <c r="E154" s="792" t="s">
        <v>310</v>
      </c>
      <c r="F154" s="792" t="s">
        <v>311</v>
      </c>
      <c r="G154" s="407" t="s">
        <v>312</v>
      </c>
      <c r="H154" s="407" t="s">
        <v>313</v>
      </c>
      <c r="I154" s="407" t="s">
        <v>314</v>
      </c>
      <c r="J154" s="407" t="s">
        <v>315</v>
      </c>
      <c r="K154" s="407" t="s">
        <v>316</v>
      </c>
      <c r="L154" s="407" t="s">
        <v>317</v>
      </c>
      <c r="M154" s="407" t="s">
        <v>318</v>
      </c>
      <c r="N154" s="407" t="s">
        <v>1299</v>
      </c>
      <c r="O154" s="407" t="s">
        <v>1300</v>
      </c>
      <c r="P154" s="408" t="s">
        <v>319</v>
      </c>
      <c r="Q154" s="777" t="s">
        <v>728</v>
      </c>
    </row>
    <row r="155" spans="1:17" ht="20.100000000000001" customHeight="1" thickTop="1">
      <c r="A155" s="793" t="s">
        <v>836</v>
      </c>
      <c r="B155" s="794">
        <v>37</v>
      </c>
      <c r="C155" s="794">
        <v>10</v>
      </c>
      <c r="D155" s="794">
        <v>26</v>
      </c>
      <c r="E155" s="794">
        <v>10</v>
      </c>
      <c r="F155" s="794">
        <v>45</v>
      </c>
      <c r="G155" s="451">
        <v>6</v>
      </c>
      <c r="H155" s="451">
        <v>5</v>
      </c>
      <c r="I155" s="451">
        <v>2</v>
      </c>
      <c r="J155" s="451">
        <v>0</v>
      </c>
      <c r="K155" s="451">
        <v>0</v>
      </c>
      <c r="L155" s="451">
        <v>2</v>
      </c>
      <c r="M155" s="451">
        <v>1</v>
      </c>
      <c r="N155" s="451">
        <v>0</v>
      </c>
      <c r="O155" s="451">
        <v>1</v>
      </c>
      <c r="P155" s="451">
        <v>145</v>
      </c>
      <c r="Q155" s="452">
        <v>3.0790138661796868E-3</v>
      </c>
    </row>
    <row r="156" spans="1:17" ht="20.100000000000001" customHeight="1">
      <c r="A156" s="793" t="s">
        <v>837</v>
      </c>
      <c r="B156" s="794">
        <v>119</v>
      </c>
      <c r="C156" s="794">
        <v>111</v>
      </c>
      <c r="D156" s="794">
        <v>100</v>
      </c>
      <c r="E156" s="794">
        <v>83</v>
      </c>
      <c r="F156" s="794">
        <v>62</v>
      </c>
      <c r="G156" s="451">
        <v>93</v>
      </c>
      <c r="H156" s="451">
        <v>65</v>
      </c>
      <c r="I156" s="451">
        <v>111</v>
      </c>
      <c r="J156" s="451">
        <v>0</v>
      </c>
      <c r="K156" s="451">
        <v>0</v>
      </c>
      <c r="L156" s="451">
        <v>101</v>
      </c>
      <c r="M156" s="451">
        <v>26</v>
      </c>
      <c r="N156" s="451">
        <v>28</v>
      </c>
      <c r="O156" s="451">
        <v>69</v>
      </c>
      <c r="P156" s="451">
        <v>968</v>
      </c>
      <c r="Q156" s="452">
        <v>2.0555071879047843E-2</v>
      </c>
    </row>
    <row r="157" spans="1:17" ht="20.100000000000001" customHeight="1">
      <c r="A157" s="793" t="s">
        <v>838</v>
      </c>
      <c r="B157" s="794">
        <v>292</v>
      </c>
      <c r="C157" s="794">
        <v>250</v>
      </c>
      <c r="D157" s="794">
        <v>418</v>
      </c>
      <c r="E157" s="794">
        <v>298</v>
      </c>
      <c r="F157" s="794">
        <v>346</v>
      </c>
      <c r="G157" s="451">
        <v>129</v>
      </c>
      <c r="H157" s="451">
        <v>368</v>
      </c>
      <c r="I157" s="451">
        <v>321</v>
      </c>
      <c r="J157" s="451">
        <v>0</v>
      </c>
      <c r="K157" s="451">
        <v>0</v>
      </c>
      <c r="L157" s="451">
        <v>259</v>
      </c>
      <c r="M157" s="451">
        <v>80</v>
      </c>
      <c r="N157" s="451">
        <v>164</v>
      </c>
      <c r="O157" s="451">
        <v>329</v>
      </c>
      <c r="P157" s="451">
        <v>3254</v>
      </c>
      <c r="Q157" s="452">
        <v>6.9097318072749672E-2</v>
      </c>
    </row>
    <row r="158" spans="1:17" ht="20.100000000000001" customHeight="1">
      <c r="A158" s="793" t="s">
        <v>839</v>
      </c>
      <c r="B158" s="794">
        <v>130</v>
      </c>
      <c r="C158" s="794">
        <v>109</v>
      </c>
      <c r="D158" s="794">
        <v>163</v>
      </c>
      <c r="E158" s="794">
        <v>103</v>
      </c>
      <c r="F158" s="794">
        <v>90</v>
      </c>
      <c r="G158" s="451">
        <v>93</v>
      </c>
      <c r="H158" s="451">
        <v>152</v>
      </c>
      <c r="I158" s="451">
        <v>243</v>
      </c>
      <c r="J158" s="451">
        <v>2</v>
      </c>
      <c r="K158" s="451">
        <v>0</v>
      </c>
      <c r="L158" s="451">
        <v>156</v>
      </c>
      <c r="M158" s="451">
        <v>84</v>
      </c>
      <c r="N158" s="451">
        <v>130</v>
      </c>
      <c r="O158" s="451">
        <v>171</v>
      </c>
      <c r="P158" s="451">
        <v>1626</v>
      </c>
      <c r="Q158" s="452">
        <v>3.4527424457987385E-2</v>
      </c>
    </row>
    <row r="159" spans="1:17" ht="20.100000000000001" customHeight="1">
      <c r="A159" s="793" t="s">
        <v>840</v>
      </c>
      <c r="B159" s="794">
        <v>212</v>
      </c>
      <c r="C159" s="794">
        <v>133</v>
      </c>
      <c r="D159" s="794">
        <v>365</v>
      </c>
      <c r="E159" s="794">
        <v>85</v>
      </c>
      <c r="F159" s="794">
        <v>151</v>
      </c>
      <c r="G159" s="451">
        <v>148</v>
      </c>
      <c r="H159" s="451">
        <v>217</v>
      </c>
      <c r="I159" s="451">
        <v>324</v>
      </c>
      <c r="J159" s="451">
        <v>0</v>
      </c>
      <c r="K159" s="451">
        <v>0</v>
      </c>
      <c r="L159" s="451">
        <v>210</v>
      </c>
      <c r="M159" s="451">
        <v>147</v>
      </c>
      <c r="N159" s="451">
        <v>223</v>
      </c>
      <c r="O159" s="451">
        <v>183</v>
      </c>
      <c r="P159" s="451">
        <v>2398</v>
      </c>
      <c r="Q159" s="452">
        <v>5.0920518973095789E-2</v>
      </c>
    </row>
    <row r="160" spans="1:17" ht="20.100000000000001" customHeight="1">
      <c r="A160" s="793" t="s">
        <v>841</v>
      </c>
      <c r="B160" s="794">
        <v>132</v>
      </c>
      <c r="C160" s="794">
        <v>192</v>
      </c>
      <c r="D160" s="794">
        <v>456</v>
      </c>
      <c r="E160" s="794">
        <v>111</v>
      </c>
      <c r="F160" s="794">
        <v>108</v>
      </c>
      <c r="G160" s="451">
        <v>138</v>
      </c>
      <c r="H160" s="451">
        <v>211</v>
      </c>
      <c r="I160" s="451">
        <v>258</v>
      </c>
      <c r="J160" s="451">
        <v>1</v>
      </c>
      <c r="K160" s="451">
        <v>1</v>
      </c>
      <c r="L160" s="451">
        <v>166</v>
      </c>
      <c r="M160" s="451">
        <v>121</v>
      </c>
      <c r="N160" s="451">
        <v>153</v>
      </c>
      <c r="O160" s="451">
        <v>138</v>
      </c>
      <c r="P160" s="451">
        <v>2186</v>
      </c>
      <c r="Q160" s="452">
        <v>4.6418788354957212E-2</v>
      </c>
    </row>
    <row r="161" spans="1:18" ht="20.100000000000001" customHeight="1">
      <c r="A161" s="793" t="s">
        <v>842</v>
      </c>
      <c r="B161" s="794">
        <v>117</v>
      </c>
      <c r="C161" s="794">
        <v>66</v>
      </c>
      <c r="D161" s="794">
        <v>215</v>
      </c>
      <c r="E161" s="794">
        <v>132</v>
      </c>
      <c r="F161" s="794">
        <v>48</v>
      </c>
      <c r="G161" s="451">
        <v>74</v>
      </c>
      <c r="H161" s="451">
        <v>60</v>
      </c>
      <c r="I161" s="451">
        <v>332</v>
      </c>
      <c r="J161" s="451">
        <v>2</v>
      </c>
      <c r="K161" s="451">
        <v>0</v>
      </c>
      <c r="L161" s="451">
        <v>160</v>
      </c>
      <c r="M161" s="451">
        <v>69</v>
      </c>
      <c r="N161" s="451">
        <v>44</v>
      </c>
      <c r="O161" s="451">
        <v>85</v>
      </c>
      <c r="P161" s="451">
        <v>1404</v>
      </c>
      <c r="Q161" s="452">
        <v>2.981334805597435E-2</v>
      </c>
    </row>
    <row r="162" spans="1:18" ht="20.100000000000001" customHeight="1">
      <c r="A162" s="793" t="s">
        <v>843</v>
      </c>
      <c r="B162" s="794">
        <v>146</v>
      </c>
      <c r="C162" s="794">
        <v>57</v>
      </c>
      <c r="D162" s="794">
        <v>242</v>
      </c>
      <c r="E162" s="794">
        <v>95</v>
      </c>
      <c r="F162" s="794">
        <v>61</v>
      </c>
      <c r="G162" s="451">
        <v>39</v>
      </c>
      <c r="H162" s="451">
        <v>57</v>
      </c>
      <c r="I162" s="451">
        <v>246</v>
      </c>
      <c r="J162" s="451">
        <v>3</v>
      </c>
      <c r="K162" s="451">
        <v>0</v>
      </c>
      <c r="L162" s="451">
        <v>164</v>
      </c>
      <c r="M162" s="451">
        <v>53</v>
      </c>
      <c r="N162" s="451">
        <v>45</v>
      </c>
      <c r="O162" s="451">
        <v>317</v>
      </c>
      <c r="P162" s="451">
        <v>1525</v>
      </c>
      <c r="Q162" s="452">
        <v>3.238273204085533E-2</v>
      </c>
    </row>
    <row r="163" spans="1:18" ht="20.100000000000001" customHeight="1">
      <c r="A163" s="793" t="s">
        <v>844</v>
      </c>
      <c r="B163" s="794">
        <v>102</v>
      </c>
      <c r="C163" s="794">
        <v>37</v>
      </c>
      <c r="D163" s="794">
        <v>143</v>
      </c>
      <c r="E163" s="794">
        <v>60</v>
      </c>
      <c r="F163" s="794">
        <v>50</v>
      </c>
      <c r="G163" s="451">
        <v>45</v>
      </c>
      <c r="H163" s="451">
        <v>40</v>
      </c>
      <c r="I163" s="451">
        <v>159</v>
      </c>
      <c r="J163" s="451">
        <v>0</v>
      </c>
      <c r="K163" s="451">
        <v>0</v>
      </c>
      <c r="L163" s="451">
        <v>134</v>
      </c>
      <c r="M163" s="451">
        <v>51</v>
      </c>
      <c r="N163" s="451">
        <v>23</v>
      </c>
      <c r="O163" s="451">
        <v>141</v>
      </c>
      <c r="P163" s="451">
        <v>985</v>
      </c>
      <c r="Q163" s="452">
        <v>2.0916059711634426E-2</v>
      </c>
    </row>
    <row r="164" spans="1:18" ht="20.100000000000001" customHeight="1">
      <c r="A164" s="793" t="s">
        <v>845</v>
      </c>
      <c r="B164" s="794">
        <v>244</v>
      </c>
      <c r="C164" s="794">
        <v>77</v>
      </c>
      <c r="D164" s="794">
        <v>323</v>
      </c>
      <c r="E164" s="794">
        <v>168</v>
      </c>
      <c r="F164" s="794">
        <v>117</v>
      </c>
      <c r="G164" s="451">
        <v>112</v>
      </c>
      <c r="H164" s="451">
        <v>79</v>
      </c>
      <c r="I164" s="451">
        <v>527</v>
      </c>
      <c r="J164" s="451">
        <v>1</v>
      </c>
      <c r="K164" s="451">
        <v>0</v>
      </c>
      <c r="L164" s="451">
        <v>390</v>
      </c>
      <c r="M164" s="451">
        <v>97</v>
      </c>
      <c r="N164" s="451">
        <v>86</v>
      </c>
      <c r="O164" s="451">
        <v>480</v>
      </c>
      <c r="P164" s="451">
        <v>2701</v>
      </c>
      <c r="Q164" s="452">
        <v>5.735459622449196E-2</v>
      </c>
    </row>
    <row r="165" spans="1:18" ht="20.100000000000001" customHeight="1">
      <c r="A165" s="793" t="s">
        <v>846</v>
      </c>
      <c r="B165" s="794">
        <v>344</v>
      </c>
      <c r="C165" s="794">
        <v>118</v>
      </c>
      <c r="D165" s="794">
        <v>535</v>
      </c>
      <c r="E165" s="794">
        <v>267</v>
      </c>
      <c r="F165" s="794">
        <v>198</v>
      </c>
      <c r="G165" s="451">
        <v>97</v>
      </c>
      <c r="H165" s="451">
        <v>119</v>
      </c>
      <c r="I165" s="451">
        <v>1000</v>
      </c>
      <c r="J165" s="451">
        <v>2</v>
      </c>
      <c r="K165" s="451">
        <v>1</v>
      </c>
      <c r="L165" s="451">
        <v>825</v>
      </c>
      <c r="M165" s="451">
        <v>157</v>
      </c>
      <c r="N165" s="451">
        <v>120</v>
      </c>
      <c r="O165" s="451">
        <v>995</v>
      </c>
      <c r="P165" s="451">
        <v>4778</v>
      </c>
      <c r="Q165" s="452">
        <v>0.10145881553521754</v>
      </c>
    </row>
    <row r="166" spans="1:18" ht="20.100000000000001" customHeight="1">
      <c r="A166" s="793" t="s">
        <v>847</v>
      </c>
      <c r="B166" s="794">
        <v>531</v>
      </c>
      <c r="C166" s="794">
        <v>164</v>
      </c>
      <c r="D166" s="794">
        <v>847</v>
      </c>
      <c r="E166" s="794">
        <v>427</v>
      </c>
      <c r="F166" s="794">
        <v>382</v>
      </c>
      <c r="G166" s="451">
        <v>203</v>
      </c>
      <c r="H166" s="451">
        <v>257</v>
      </c>
      <c r="I166" s="451">
        <v>2835</v>
      </c>
      <c r="J166" s="451">
        <v>1</v>
      </c>
      <c r="K166" s="451">
        <v>0</v>
      </c>
      <c r="L166" s="451">
        <v>2580</v>
      </c>
      <c r="M166" s="451">
        <v>409</v>
      </c>
      <c r="N166" s="451">
        <v>223</v>
      </c>
      <c r="O166" s="451">
        <v>2485</v>
      </c>
      <c r="P166" s="451">
        <v>11344</v>
      </c>
      <c r="Q166" s="452">
        <v>0.24088505722718875</v>
      </c>
    </row>
    <row r="167" spans="1:18" ht="20.100000000000001" customHeight="1">
      <c r="A167" s="793" t="s">
        <v>848</v>
      </c>
      <c r="B167" s="794">
        <v>17</v>
      </c>
      <c r="C167" s="794">
        <v>7</v>
      </c>
      <c r="D167" s="794">
        <v>160</v>
      </c>
      <c r="E167" s="794">
        <v>55</v>
      </c>
      <c r="F167" s="794">
        <v>119</v>
      </c>
      <c r="G167" s="451">
        <v>27</v>
      </c>
      <c r="H167" s="451">
        <v>49</v>
      </c>
      <c r="I167" s="451">
        <v>828</v>
      </c>
      <c r="J167" s="451">
        <v>0</v>
      </c>
      <c r="K167" s="451">
        <v>1</v>
      </c>
      <c r="L167" s="451">
        <v>865</v>
      </c>
      <c r="M167" s="451">
        <v>203</v>
      </c>
      <c r="N167" s="451">
        <v>56</v>
      </c>
      <c r="O167" s="451">
        <v>615</v>
      </c>
      <c r="P167" s="451">
        <v>3002</v>
      </c>
      <c r="Q167" s="452">
        <v>6.374620431911325E-2</v>
      </c>
    </row>
    <row r="168" spans="1:18" ht="20.100000000000001" customHeight="1" thickBot="1">
      <c r="A168" s="793" t="s">
        <v>849</v>
      </c>
      <c r="B168" s="794">
        <v>135</v>
      </c>
      <c r="C168" s="794">
        <v>0</v>
      </c>
      <c r="D168" s="794">
        <v>1015</v>
      </c>
      <c r="E168" s="794">
        <v>23</v>
      </c>
      <c r="F168" s="794">
        <v>19</v>
      </c>
      <c r="G168" s="451">
        <v>26</v>
      </c>
      <c r="H168" s="451">
        <v>2</v>
      </c>
      <c r="I168" s="451">
        <v>4579</v>
      </c>
      <c r="J168" s="451">
        <v>0</v>
      </c>
      <c r="K168" s="451">
        <v>0</v>
      </c>
      <c r="L168" s="451">
        <v>3943</v>
      </c>
      <c r="M168" s="451">
        <v>271</v>
      </c>
      <c r="N168" s="451">
        <v>115</v>
      </c>
      <c r="O168" s="451">
        <v>649</v>
      </c>
      <c r="P168" s="451">
        <v>10777</v>
      </c>
      <c r="Q168" s="452">
        <v>0.22884505128150681</v>
      </c>
    </row>
    <row r="169" spans="1:18" ht="20.100000000000001" customHeight="1" thickTop="1" thickBot="1">
      <c r="A169" s="207" t="s">
        <v>7</v>
      </c>
      <c r="B169" s="795">
        <v>2558</v>
      </c>
      <c r="C169" s="795">
        <v>1331</v>
      </c>
      <c r="D169" s="795">
        <v>5008</v>
      </c>
      <c r="E169" s="795">
        <v>1917</v>
      </c>
      <c r="F169" s="795">
        <v>1796</v>
      </c>
      <c r="G169" s="767">
        <v>1230</v>
      </c>
      <c r="H169" s="767">
        <v>1681</v>
      </c>
      <c r="I169" s="767">
        <v>11765</v>
      </c>
      <c r="J169" s="767">
        <v>12</v>
      </c>
      <c r="K169" s="767">
        <v>3</v>
      </c>
      <c r="L169" s="767">
        <v>9955</v>
      </c>
      <c r="M169" s="767">
        <v>1769</v>
      </c>
      <c r="N169" s="767">
        <v>1410</v>
      </c>
      <c r="O169" s="767">
        <v>6658</v>
      </c>
      <c r="P169" s="767">
        <v>47093</v>
      </c>
      <c r="Q169" s="768">
        <v>1</v>
      </c>
    </row>
    <row r="170" spans="1:18" ht="20.100000000000001" customHeight="1" thickTop="1">
      <c r="A170" s="796" t="s">
        <v>850</v>
      </c>
      <c r="B170" s="785">
        <v>5.4318051515087167E-2</v>
      </c>
      <c r="C170" s="785">
        <v>2.8263223833690784E-2</v>
      </c>
      <c r="D170" s="785">
        <v>0.10634276856433016</v>
      </c>
      <c r="E170" s="785">
        <v>4.0706686768734207E-2</v>
      </c>
      <c r="F170" s="785">
        <v>3.8137302783853223E-2</v>
      </c>
      <c r="G170" s="452">
        <v>2.6118531416558725E-2</v>
      </c>
      <c r="H170" s="452">
        <v>3.5695326269296924E-2</v>
      </c>
      <c r="I170" s="452">
        <v>0.24982481472830356</v>
      </c>
      <c r="J170" s="452">
        <v>2.548149406493534E-4</v>
      </c>
      <c r="K170" s="452">
        <v>6.3703735162338351E-5</v>
      </c>
      <c r="L170" s="452">
        <v>0.2113902278470261</v>
      </c>
      <c r="M170" s="452">
        <v>3.7563969167392179E-2</v>
      </c>
      <c r="N170" s="452">
        <v>2.9940755526299025E-2</v>
      </c>
      <c r="O170" s="452">
        <v>0.14137982290361625</v>
      </c>
      <c r="P170" s="452">
        <v>1</v>
      </c>
      <c r="Q170" s="772"/>
      <c r="R170" s="349"/>
    </row>
    <row r="171" spans="1:18" ht="20.100000000000001" customHeight="1" thickBot="1">
      <c r="A171" s="798"/>
      <c r="B171" s="799"/>
      <c r="C171" s="800"/>
      <c r="D171" s="800"/>
      <c r="E171" s="800"/>
      <c r="F171" s="800"/>
      <c r="G171" s="774"/>
      <c r="H171" s="234"/>
      <c r="I171" s="234"/>
      <c r="J171" s="234"/>
      <c r="K171" s="234"/>
      <c r="L171" s="234"/>
      <c r="M171" s="234"/>
      <c r="N171" s="234"/>
      <c r="O171" s="234"/>
      <c r="P171" s="775"/>
      <c r="Q171" s="775"/>
    </row>
    <row r="172" spans="1:18" ht="20.100000000000001" customHeight="1" thickTop="1">
      <c r="A172" s="803" t="s">
        <v>860</v>
      </c>
      <c r="B172" s="290"/>
      <c r="C172" s="794"/>
      <c r="D172" s="794"/>
      <c r="E172" s="794"/>
      <c r="F172" s="794"/>
      <c r="G172" s="356"/>
      <c r="H172" s="202"/>
      <c r="I172" s="202"/>
      <c r="J172" s="202"/>
      <c r="K172" s="202"/>
      <c r="L172" s="202"/>
      <c r="M172" s="202"/>
      <c r="N172" s="202"/>
      <c r="O172" s="202"/>
      <c r="P172" s="463"/>
      <c r="Q172" s="504"/>
    </row>
    <row r="173" spans="1:18" ht="20.100000000000001" customHeight="1">
      <c r="A173" s="776"/>
      <c r="B173" s="290"/>
      <c r="C173" s="794"/>
      <c r="D173" s="794"/>
      <c r="E173" s="794"/>
      <c r="F173" s="794"/>
      <c r="G173" s="356"/>
      <c r="H173" s="202"/>
      <c r="I173" s="202"/>
      <c r="J173" s="202"/>
      <c r="K173" s="202"/>
      <c r="L173" s="202"/>
      <c r="M173" s="202"/>
      <c r="N173" s="202"/>
      <c r="O173" s="202"/>
      <c r="P173" s="463"/>
      <c r="Q173" s="504"/>
    </row>
    <row r="174" spans="1:18" s="184" customFormat="1" ht="20.100000000000001" customHeight="1">
      <c r="A174" s="1152" t="s">
        <v>1295</v>
      </c>
      <c r="B174" s="1152"/>
      <c r="C174" s="1152"/>
      <c r="D174" s="1152"/>
      <c r="E174" s="1152"/>
      <c r="F174" s="1152"/>
      <c r="G174" s="1153"/>
      <c r="H174" s="1153"/>
      <c r="I174" s="1153"/>
      <c r="J174" s="1153"/>
      <c r="K174" s="1153"/>
      <c r="L174" s="1153"/>
      <c r="M174" s="1153"/>
      <c r="N174" s="1153"/>
      <c r="O174" s="1153"/>
      <c r="P174" s="1153"/>
      <c r="Q174" s="1153"/>
    </row>
    <row r="175" spans="1:18" s="184" customFormat="1" ht="20.100000000000001" customHeight="1">
      <c r="A175" s="1152" t="s">
        <v>861</v>
      </c>
      <c r="B175" s="1152"/>
      <c r="C175" s="1152"/>
      <c r="D175" s="1152"/>
      <c r="E175" s="1152"/>
      <c r="F175" s="1152"/>
      <c r="G175" s="1153"/>
      <c r="H175" s="1153"/>
      <c r="I175" s="1153"/>
      <c r="J175" s="1153"/>
      <c r="K175" s="1153"/>
      <c r="L175" s="1153"/>
      <c r="M175" s="1153"/>
      <c r="N175" s="1153"/>
      <c r="O175" s="1153"/>
      <c r="P175" s="1153"/>
      <c r="Q175" s="1153"/>
    </row>
    <row r="176" spans="1:18" s="184" customFormat="1" ht="20.100000000000001" customHeight="1">
      <c r="A176" s="1152" t="s">
        <v>1495</v>
      </c>
      <c r="B176" s="1152"/>
      <c r="C176" s="1152"/>
      <c r="D176" s="1152"/>
      <c r="E176" s="1152"/>
      <c r="F176" s="1152"/>
      <c r="G176" s="1153"/>
      <c r="H176" s="1153"/>
      <c r="I176" s="1153"/>
      <c r="J176" s="1153"/>
      <c r="K176" s="1153"/>
      <c r="L176" s="1153"/>
      <c r="M176" s="1153"/>
      <c r="N176" s="1153"/>
      <c r="O176" s="1153"/>
      <c r="P176" s="1153"/>
      <c r="Q176" s="1153"/>
    </row>
    <row r="177" spans="1:17" s="185" customFormat="1" ht="20.100000000000001" customHeight="1">
      <c r="A177" s="1156" t="s">
        <v>2</v>
      </c>
      <c r="B177" s="1156"/>
      <c r="C177" s="1156"/>
      <c r="D177" s="1156"/>
      <c r="E177" s="1156"/>
      <c r="F177" s="1156"/>
      <c r="G177" s="1157"/>
      <c r="H177" s="1157"/>
      <c r="I177" s="1157"/>
      <c r="J177" s="1157"/>
      <c r="K177" s="1157"/>
      <c r="L177" s="1157"/>
      <c r="M177" s="1157"/>
      <c r="N177" s="1157"/>
      <c r="O177" s="1157"/>
      <c r="P177" s="1157"/>
      <c r="Q177" s="1157"/>
    </row>
    <row r="178" spans="1:17" ht="20.100000000000001" customHeight="1" thickBot="1">
      <c r="A178" s="989"/>
      <c r="B178" s="990"/>
      <c r="C178" s="990"/>
      <c r="D178" s="990"/>
      <c r="E178" s="990"/>
      <c r="F178" s="990"/>
    </row>
    <row r="179" spans="1:17" ht="20.100000000000001" customHeight="1" thickTop="1" thickBot="1">
      <c r="A179" s="792" t="s">
        <v>834</v>
      </c>
      <c r="B179" s="792" t="s">
        <v>307</v>
      </c>
      <c r="C179" s="792" t="s">
        <v>308</v>
      </c>
      <c r="D179" s="792" t="s">
        <v>309</v>
      </c>
      <c r="E179" s="792" t="s">
        <v>310</v>
      </c>
      <c r="F179" s="792" t="s">
        <v>311</v>
      </c>
      <c r="G179" s="407" t="s">
        <v>312</v>
      </c>
      <c r="H179" s="407" t="s">
        <v>313</v>
      </c>
      <c r="I179" s="407" t="s">
        <v>314</v>
      </c>
      <c r="J179" s="407" t="s">
        <v>315</v>
      </c>
      <c r="K179" s="407" t="s">
        <v>316</v>
      </c>
      <c r="L179" s="407" t="s">
        <v>317</v>
      </c>
      <c r="M179" s="407" t="s">
        <v>318</v>
      </c>
      <c r="N179" s="407" t="s">
        <v>1299</v>
      </c>
      <c r="O179" s="407" t="s">
        <v>1300</v>
      </c>
      <c r="P179" s="408" t="s">
        <v>319</v>
      </c>
      <c r="Q179" s="407" t="s">
        <v>835</v>
      </c>
    </row>
    <row r="180" spans="1:17" ht="20.100000000000001" customHeight="1" thickTop="1">
      <c r="A180" s="793" t="s">
        <v>836</v>
      </c>
      <c r="B180" s="794">
        <v>17181.06537</v>
      </c>
      <c r="C180" s="794">
        <v>124156.87281999999</v>
      </c>
      <c r="D180" s="794">
        <v>0</v>
      </c>
      <c r="E180" s="794">
        <v>30245.554</v>
      </c>
      <c r="F180" s="794">
        <v>213705.92541999999</v>
      </c>
      <c r="G180" s="451">
        <v>61562.202450000004</v>
      </c>
      <c r="H180" s="451">
        <v>0</v>
      </c>
      <c r="I180" s="451">
        <v>0</v>
      </c>
      <c r="J180" s="451">
        <v>0</v>
      </c>
      <c r="K180" s="451">
        <v>0</v>
      </c>
      <c r="L180" s="451">
        <v>0</v>
      </c>
      <c r="M180" s="451">
        <v>0</v>
      </c>
      <c r="N180" s="451">
        <v>0</v>
      </c>
      <c r="O180" s="451">
        <v>0</v>
      </c>
      <c r="P180" s="451">
        <v>446851.62005999999</v>
      </c>
      <c r="Q180" s="452">
        <v>0.19383448862682975</v>
      </c>
    </row>
    <row r="181" spans="1:17" ht="20.100000000000001" customHeight="1">
      <c r="A181" s="793" t="s">
        <v>837</v>
      </c>
      <c r="B181" s="794">
        <v>49508.034</v>
      </c>
      <c r="C181" s="794">
        <v>37273.771159999997</v>
      </c>
      <c r="D181" s="794">
        <v>10290</v>
      </c>
      <c r="E181" s="794">
        <v>55784.410520000005</v>
      </c>
      <c r="F181" s="794">
        <v>17797.903200000001</v>
      </c>
      <c r="G181" s="451">
        <v>51409.099000000002</v>
      </c>
      <c r="H181" s="451">
        <v>0</v>
      </c>
      <c r="I181" s="451">
        <v>0</v>
      </c>
      <c r="J181" s="451">
        <v>0</v>
      </c>
      <c r="K181" s="451">
        <v>0</v>
      </c>
      <c r="L181" s="451">
        <v>0</v>
      </c>
      <c r="M181" s="451">
        <v>0</v>
      </c>
      <c r="N181" s="451">
        <v>0</v>
      </c>
      <c r="O181" s="451">
        <v>0</v>
      </c>
      <c r="P181" s="451">
        <v>222063.21788000001</v>
      </c>
      <c r="Q181" s="452">
        <v>9.6326181551760981E-2</v>
      </c>
    </row>
    <row r="182" spans="1:17" ht="20.100000000000001" customHeight="1">
      <c r="A182" s="793" t="s">
        <v>838</v>
      </c>
      <c r="B182" s="794">
        <v>83081.077519999992</v>
      </c>
      <c r="C182" s="794">
        <v>27072.85555</v>
      </c>
      <c r="D182" s="794">
        <v>9712.4588800000001</v>
      </c>
      <c r="E182" s="794">
        <v>34540.38308</v>
      </c>
      <c r="F182" s="794">
        <v>0</v>
      </c>
      <c r="G182" s="451">
        <v>13376.256939999999</v>
      </c>
      <c r="H182" s="451">
        <v>7330.9846799999996</v>
      </c>
      <c r="I182" s="451">
        <v>0</v>
      </c>
      <c r="J182" s="451">
        <v>0</v>
      </c>
      <c r="K182" s="451">
        <v>4742.3879999999999</v>
      </c>
      <c r="L182" s="451">
        <v>0</v>
      </c>
      <c r="M182" s="451">
        <v>5232.9978099999998</v>
      </c>
      <c r="N182" s="451">
        <v>0</v>
      </c>
      <c r="O182" s="451">
        <v>0</v>
      </c>
      <c r="P182" s="451">
        <v>185089.40246000001</v>
      </c>
      <c r="Q182" s="452">
        <v>8.028774668258408E-2</v>
      </c>
    </row>
    <row r="183" spans="1:17" ht="20.100000000000001" customHeight="1">
      <c r="A183" s="793" t="s">
        <v>839</v>
      </c>
      <c r="B183" s="794">
        <v>65609.585030000002</v>
      </c>
      <c r="C183" s="794">
        <v>24541.230329999999</v>
      </c>
      <c r="D183" s="794">
        <v>49524.400399999999</v>
      </c>
      <c r="E183" s="794">
        <v>90661.28671</v>
      </c>
      <c r="F183" s="794">
        <v>21736.818829999997</v>
      </c>
      <c r="G183" s="451">
        <v>13113.208470000001</v>
      </c>
      <c r="H183" s="451">
        <v>7965.2154900000005</v>
      </c>
      <c r="I183" s="451">
        <v>0</v>
      </c>
      <c r="J183" s="451">
        <v>0</v>
      </c>
      <c r="K183" s="451">
        <v>16313.285</v>
      </c>
      <c r="L183" s="451">
        <v>6274.4594800000004</v>
      </c>
      <c r="M183" s="451">
        <v>5122.3500000000004</v>
      </c>
      <c r="N183" s="451">
        <v>1389.15</v>
      </c>
      <c r="O183" s="451">
        <v>7957.1599699999997</v>
      </c>
      <c r="P183" s="451">
        <v>310208.14970999997</v>
      </c>
      <c r="Q183" s="452">
        <v>0.13456153086977551</v>
      </c>
    </row>
    <row r="184" spans="1:17" ht="20.100000000000001" customHeight="1">
      <c r="A184" s="793" t="s">
        <v>840</v>
      </c>
      <c r="B184" s="794">
        <v>43607.961520000004</v>
      </c>
      <c r="C184" s="794">
        <v>22188.772109999998</v>
      </c>
      <c r="D184" s="794">
        <v>19075.354809999997</v>
      </c>
      <c r="E184" s="794">
        <v>66294.508709999995</v>
      </c>
      <c r="F184" s="794">
        <v>4983.6246600000004</v>
      </c>
      <c r="G184" s="451">
        <v>12793.23353</v>
      </c>
      <c r="H184" s="451">
        <v>10722.337589999999</v>
      </c>
      <c r="I184" s="451">
        <v>0</v>
      </c>
      <c r="J184" s="451">
        <v>0</v>
      </c>
      <c r="K184" s="451">
        <v>1109.21398</v>
      </c>
      <c r="L184" s="451">
        <v>5263.7310199999993</v>
      </c>
      <c r="M184" s="451">
        <v>4093.7</v>
      </c>
      <c r="N184" s="451">
        <v>1781.1146799999999</v>
      </c>
      <c r="O184" s="451">
        <v>3070.0708799999998</v>
      </c>
      <c r="P184" s="451">
        <v>194983.62349000003</v>
      </c>
      <c r="Q184" s="452">
        <v>8.4579644009605881E-2</v>
      </c>
    </row>
    <row r="185" spans="1:17" ht="20.100000000000001" customHeight="1">
      <c r="A185" s="793" t="s">
        <v>841</v>
      </c>
      <c r="B185" s="794">
        <v>48486.61911</v>
      </c>
      <c r="C185" s="794">
        <v>34190.613789999996</v>
      </c>
      <c r="D185" s="794">
        <v>17738.60612</v>
      </c>
      <c r="E185" s="794">
        <v>63026.18189</v>
      </c>
      <c r="F185" s="794">
        <v>8265.7794599999997</v>
      </c>
      <c r="G185" s="451">
        <v>8020.8865199999991</v>
      </c>
      <c r="H185" s="451">
        <v>7639.8819999999996</v>
      </c>
      <c r="I185" s="451">
        <v>600</v>
      </c>
      <c r="J185" s="451">
        <v>566.63599999999997</v>
      </c>
      <c r="K185" s="451">
        <v>0</v>
      </c>
      <c r="L185" s="451">
        <v>4855.0830400000004</v>
      </c>
      <c r="M185" s="451">
        <v>5198.7072900000003</v>
      </c>
      <c r="N185" s="451">
        <v>1688.1796000000002</v>
      </c>
      <c r="O185" s="451">
        <v>3879.35095</v>
      </c>
      <c r="P185" s="451">
        <v>204156.52576999998</v>
      </c>
      <c r="Q185" s="452">
        <v>8.855864899212991E-2</v>
      </c>
    </row>
    <row r="186" spans="1:17" ht="20.100000000000001" customHeight="1">
      <c r="A186" s="793" t="s">
        <v>842</v>
      </c>
      <c r="B186" s="794">
        <v>36296.308199999999</v>
      </c>
      <c r="C186" s="794">
        <v>16751.619419999999</v>
      </c>
      <c r="D186" s="794">
        <v>8298.3840600000003</v>
      </c>
      <c r="E186" s="794">
        <v>51847.463109999997</v>
      </c>
      <c r="F186" s="794">
        <v>1048.0373500000001</v>
      </c>
      <c r="G186" s="451">
        <v>1830.1308000000001</v>
      </c>
      <c r="H186" s="451">
        <v>4009.4774199999997</v>
      </c>
      <c r="I186" s="451">
        <v>544.95722000000001</v>
      </c>
      <c r="J186" s="451">
        <v>0</v>
      </c>
      <c r="K186" s="451">
        <v>0</v>
      </c>
      <c r="L186" s="451">
        <v>7339.9017300000005</v>
      </c>
      <c r="M186" s="451">
        <v>2996.3368999999998</v>
      </c>
      <c r="N186" s="451">
        <v>1460.9568000000002</v>
      </c>
      <c r="O186" s="451">
        <v>3147.2800899999997</v>
      </c>
      <c r="P186" s="451">
        <v>135570.85309999998</v>
      </c>
      <c r="Q186" s="452">
        <v>5.8807679783757061E-2</v>
      </c>
    </row>
    <row r="187" spans="1:17" ht="20.100000000000001" customHeight="1">
      <c r="A187" s="793" t="s">
        <v>843</v>
      </c>
      <c r="B187" s="794">
        <v>24371.19728</v>
      </c>
      <c r="C187" s="794">
        <v>11707.35615</v>
      </c>
      <c r="D187" s="794">
        <v>7881.04468</v>
      </c>
      <c r="E187" s="794">
        <v>33980.175200000005</v>
      </c>
      <c r="F187" s="794">
        <v>1630.1428899999999</v>
      </c>
      <c r="G187" s="451">
        <v>2052.59762</v>
      </c>
      <c r="H187" s="451">
        <v>7940.3414199999997</v>
      </c>
      <c r="I187" s="451">
        <v>1137.2910300000001</v>
      </c>
      <c r="J187" s="451">
        <v>0</v>
      </c>
      <c r="K187" s="451">
        <v>0</v>
      </c>
      <c r="L187" s="451">
        <v>6337.3813700000001</v>
      </c>
      <c r="M187" s="451">
        <v>1881.94595</v>
      </c>
      <c r="N187" s="451">
        <v>1145.1441299999999</v>
      </c>
      <c r="O187" s="451">
        <v>3259.9626899999998</v>
      </c>
      <c r="P187" s="451">
        <v>103324.58041</v>
      </c>
      <c r="Q187" s="452">
        <v>4.4819949860906629E-2</v>
      </c>
    </row>
    <row r="188" spans="1:17" ht="20.100000000000001" customHeight="1">
      <c r="A188" s="793" t="s">
        <v>844</v>
      </c>
      <c r="B188" s="794">
        <v>13449.42367</v>
      </c>
      <c r="C188" s="794">
        <v>6473.8578600000001</v>
      </c>
      <c r="D188" s="794">
        <v>5320.29468</v>
      </c>
      <c r="E188" s="794">
        <v>17265.443640000001</v>
      </c>
      <c r="F188" s="794">
        <v>782.30820999999992</v>
      </c>
      <c r="G188" s="451">
        <v>834.27363000000003</v>
      </c>
      <c r="H188" s="451">
        <v>3358.63879</v>
      </c>
      <c r="I188" s="451">
        <v>1683.9094</v>
      </c>
      <c r="J188" s="451">
        <v>129.96350999999999</v>
      </c>
      <c r="K188" s="451">
        <v>0</v>
      </c>
      <c r="L188" s="451">
        <v>3770.0072200000004</v>
      </c>
      <c r="M188" s="451">
        <v>370.57370000000003</v>
      </c>
      <c r="N188" s="451">
        <v>518.6</v>
      </c>
      <c r="O188" s="451">
        <v>2488.99703</v>
      </c>
      <c r="P188" s="451">
        <v>56446.291339999996</v>
      </c>
      <c r="Q188" s="452">
        <v>2.448517030172306E-2</v>
      </c>
    </row>
    <row r="189" spans="1:17" ht="20.100000000000001" customHeight="1">
      <c r="A189" s="793" t="s">
        <v>845</v>
      </c>
      <c r="B189" s="794">
        <v>23896.032299999999</v>
      </c>
      <c r="C189" s="794">
        <v>10541.907029999998</v>
      </c>
      <c r="D189" s="794">
        <v>6589.8861299999999</v>
      </c>
      <c r="E189" s="794">
        <v>23228.121019999999</v>
      </c>
      <c r="F189" s="794">
        <v>889.49734000000001</v>
      </c>
      <c r="G189" s="451">
        <v>1804.2136699999999</v>
      </c>
      <c r="H189" s="451">
        <v>3326.54349</v>
      </c>
      <c r="I189" s="451">
        <v>2828.31882</v>
      </c>
      <c r="J189" s="451">
        <v>190.42257000000001</v>
      </c>
      <c r="K189" s="451">
        <v>0</v>
      </c>
      <c r="L189" s="451">
        <v>7107.9948700000004</v>
      </c>
      <c r="M189" s="451">
        <v>1194.4892500000001</v>
      </c>
      <c r="N189" s="451">
        <v>391.08958000000001</v>
      </c>
      <c r="O189" s="451">
        <v>5398.3872199999996</v>
      </c>
      <c r="P189" s="451">
        <v>87386.903289999987</v>
      </c>
      <c r="Q189" s="452">
        <v>3.7906533067117408E-2</v>
      </c>
    </row>
    <row r="190" spans="1:17" ht="20.100000000000001" customHeight="1">
      <c r="A190" s="793" t="s">
        <v>846</v>
      </c>
      <c r="B190" s="794">
        <v>21800.761440000002</v>
      </c>
      <c r="C190" s="794">
        <v>11021.26922</v>
      </c>
      <c r="D190" s="794">
        <v>13141.51346</v>
      </c>
      <c r="E190" s="794">
        <v>23708.486089999999</v>
      </c>
      <c r="F190" s="794">
        <v>1387.6853799999999</v>
      </c>
      <c r="G190" s="451">
        <v>1469.26575</v>
      </c>
      <c r="H190" s="451">
        <v>3411.2856699999998</v>
      </c>
      <c r="I190" s="451">
        <v>3958.6248900000001</v>
      </c>
      <c r="J190" s="451">
        <v>247.37139999999999</v>
      </c>
      <c r="K190" s="451">
        <v>0</v>
      </c>
      <c r="L190" s="451">
        <v>8545.3040999999994</v>
      </c>
      <c r="M190" s="451">
        <v>1896.6736100000001</v>
      </c>
      <c r="N190" s="451">
        <v>358.04975000000002</v>
      </c>
      <c r="O190" s="451">
        <v>6350.84069</v>
      </c>
      <c r="P190" s="451">
        <v>97297.131450000001</v>
      </c>
      <c r="Q190" s="452">
        <v>4.2205373938077842E-2</v>
      </c>
    </row>
    <row r="191" spans="1:17" ht="20.100000000000001" customHeight="1">
      <c r="A191" s="793" t="s">
        <v>847</v>
      </c>
      <c r="B191" s="794">
        <v>26089.299079999997</v>
      </c>
      <c r="C191" s="794">
        <v>16693.807970000002</v>
      </c>
      <c r="D191" s="794">
        <v>11229.983630000001</v>
      </c>
      <c r="E191" s="794">
        <v>22695.98128</v>
      </c>
      <c r="F191" s="794">
        <v>125576.83170000001</v>
      </c>
      <c r="G191" s="451">
        <v>1724.0472</v>
      </c>
      <c r="H191" s="451">
        <v>2990.8907200000003</v>
      </c>
      <c r="I191" s="451">
        <v>3331.65497</v>
      </c>
      <c r="J191" s="451">
        <v>346.04178000000002</v>
      </c>
      <c r="K191" s="451">
        <v>0</v>
      </c>
      <c r="L191" s="451">
        <v>16145.25202</v>
      </c>
      <c r="M191" s="451">
        <v>1023.2062199999999</v>
      </c>
      <c r="N191" s="451">
        <v>518.64743999999996</v>
      </c>
      <c r="O191" s="451">
        <v>5555.0397499999999</v>
      </c>
      <c r="P191" s="451">
        <v>233920.68376000001</v>
      </c>
      <c r="Q191" s="452">
        <v>0.10146969168371769</v>
      </c>
    </row>
    <row r="192" spans="1:17" ht="20.100000000000001" customHeight="1">
      <c r="A192" s="793" t="s">
        <v>848</v>
      </c>
      <c r="B192" s="794">
        <v>4140.3130199999996</v>
      </c>
      <c r="C192" s="794">
        <v>3593.7506400000002</v>
      </c>
      <c r="D192" s="794">
        <v>1921.3444</v>
      </c>
      <c r="E192" s="794">
        <v>3502.9462799999997</v>
      </c>
      <c r="F192" s="794">
        <v>161.93002999999999</v>
      </c>
      <c r="G192" s="451">
        <v>16.975770000000001</v>
      </c>
      <c r="H192" s="451">
        <v>378.76294000000001</v>
      </c>
      <c r="I192" s="451">
        <v>143.31826000000001</v>
      </c>
      <c r="J192" s="451">
        <v>37.430120000000002</v>
      </c>
      <c r="K192" s="451">
        <v>0</v>
      </c>
      <c r="L192" s="451">
        <v>3829.2230399999999</v>
      </c>
      <c r="M192" s="451">
        <v>248.68663000000001</v>
      </c>
      <c r="N192" s="451">
        <v>53.1419</v>
      </c>
      <c r="O192" s="451">
        <v>428.68139000000002</v>
      </c>
      <c r="P192" s="451">
        <v>18456.504420000001</v>
      </c>
      <c r="Q192" s="452">
        <v>8.0060291503679937E-3</v>
      </c>
    </row>
    <row r="193" spans="1:17" ht="20.100000000000001" customHeight="1" thickBot="1">
      <c r="A193" s="793" t="s">
        <v>849</v>
      </c>
      <c r="B193" s="794">
        <v>2433.02441</v>
      </c>
      <c r="C193" s="794">
        <v>3797.48281</v>
      </c>
      <c r="D193" s="794">
        <v>224.90799999999999</v>
      </c>
      <c r="E193" s="794">
        <v>1698.09043</v>
      </c>
      <c r="F193" s="794">
        <v>0</v>
      </c>
      <c r="G193" s="451">
        <v>3.97038</v>
      </c>
      <c r="H193" s="451">
        <v>166.89443</v>
      </c>
      <c r="I193" s="451">
        <v>37.035980000000002</v>
      </c>
      <c r="J193" s="451">
        <v>39.381399999999999</v>
      </c>
      <c r="K193" s="451">
        <v>0</v>
      </c>
      <c r="L193" s="451">
        <v>869.08176000000003</v>
      </c>
      <c r="M193" s="451">
        <v>129.90153999999998</v>
      </c>
      <c r="N193" s="451">
        <v>25.407640000000001</v>
      </c>
      <c r="O193" s="451">
        <v>144.99220000000003</v>
      </c>
      <c r="P193" s="451">
        <v>9570.1709800000026</v>
      </c>
      <c r="Q193" s="452">
        <v>4.1513314816460705E-3</v>
      </c>
    </row>
    <row r="194" spans="1:17" ht="20.100000000000001" customHeight="1" thickTop="1" thickBot="1">
      <c r="A194" s="207" t="s">
        <v>7</v>
      </c>
      <c r="B194" s="795">
        <v>459950.70195000008</v>
      </c>
      <c r="C194" s="795">
        <v>350005.16686</v>
      </c>
      <c r="D194" s="795">
        <v>160948.17924999999</v>
      </c>
      <c r="E194" s="795">
        <v>518479.03195999999</v>
      </c>
      <c r="F194" s="795">
        <v>397966.48446999997</v>
      </c>
      <c r="G194" s="767">
        <v>170010.36173</v>
      </c>
      <c r="H194" s="767">
        <v>59241.254639999992</v>
      </c>
      <c r="I194" s="767">
        <v>14265.110570000001</v>
      </c>
      <c r="J194" s="767">
        <v>1557.2467799999999</v>
      </c>
      <c r="K194" s="767">
        <v>22164.886979999999</v>
      </c>
      <c r="L194" s="767">
        <v>70337.419650000011</v>
      </c>
      <c r="M194" s="767">
        <v>29389.568900000002</v>
      </c>
      <c r="N194" s="767">
        <v>9329.4815200000012</v>
      </c>
      <c r="O194" s="767">
        <v>41680.762859999995</v>
      </c>
      <c r="P194" s="767">
        <v>2305325.6581200003</v>
      </c>
      <c r="Q194" s="768">
        <v>1</v>
      </c>
    </row>
    <row r="195" spans="1:17" ht="20.100000000000001" customHeight="1" thickTop="1" thickBot="1">
      <c r="A195" s="796" t="s">
        <v>850</v>
      </c>
      <c r="B195" s="785">
        <v>0.19951658470894354</v>
      </c>
      <c r="C195" s="785">
        <v>0.15182460908600229</v>
      </c>
      <c r="D195" s="785">
        <v>6.9815810483475765E-2</v>
      </c>
      <c r="E195" s="785">
        <v>0.22490489798427055</v>
      </c>
      <c r="F195" s="785">
        <v>0.17262918280905387</v>
      </c>
      <c r="G195" s="452">
        <v>7.374678763114273E-2</v>
      </c>
      <c r="H195" s="452">
        <v>2.5697564433612995E-2</v>
      </c>
      <c r="I195" s="452">
        <v>6.187893896792542E-3</v>
      </c>
      <c r="J195" s="452">
        <v>6.7549969546165515E-4</v>
      </c>
      <c r="K195" s="452">
        <v>9.6146446390032066E-3</v>
      </c>
      <c r="L195" s="452">
        <v>3.0510838849275801E-2</v>
      </c>
      <c r="M195" s="452">
        <v>1.2748554112726651E-2</v>
      </c>
      <c r="N195" s="452">
        <v>4.0469256424310223E-3</v>
      </c>
      <c r="O195" s="452">
        <v>1.8080206027807272E-2</v>
      </c>
      <c r="P195" s="452">
        <v>1</v>
      </c>
      <c r="Q195" s="770"/>
    </row>
    <row r="196" spans="1:17" ht="20.100000000000001" customHeight="1" thickTop="1" thickBot="1">
      <c r="A196" s="792" t="s">
        <v>854</v>
      </c>
      <c r="B196" s="792" t="s">
        <v>307</v>
      </c>
      <c r="C196" s="792" t="s">
        <v>308</v>
      </c>
      <c r="D196" s="792" t="s">
        <v>309</v>
      </c>
      <c r="E196" s="792" t="s">
        <v>310</v>
      </c>
      <c r="F196" s="792" t="s">
        <v>311</v>
      </c>
      <c r="G196" s="407" t="s">
        <v>312</v>
      </c>
      <c r="H196" s="407" t="s">
        <v>313</v>
      </c>
      <c r="I196" s="407" t="s">
        <v>314</v>
      </c>
      <c r="J196" s="407" t="s">
        <v>315</v>
      </c>
      <c r="K196" s="407" t="s">
        <v>316</v>
      </c>
      <c r="L196" s="407" t="s">
        <v>317</v>
      </c>
      <c r="M196" s="407" t="s">
        <v>318</v>
      </c>
      <c r="N196" s="407" t="s">
        <v>1299</v>
      </c>
      <c r="O196" s="407" t="s">
        <v>1300</v>
      </c>
      <c r="P196" s="408" t="s">
        <v>319</v>
      </c>
      <c r="Q196" s="407" t="s">
        <v>728</v>
      </c>
    </row>
    <row r="197" spans="1:17" ht="20.100000000000001" customHeight="1" thickTop="1">
      <c r="A197" s="793" t="s">
        <v>836</v>
      </c>
      <c r="B197" s="794">
        <v>1</v>
      </c>
      <c r="C197" s="794">
        <v>3</v>
      </c>
      <c r="D197" s="794">
        <v>0</v>
      </c>
      <c r="E197" s="794">
        <v>2</v>
      </c>
      <c r="F197" s="794">
        <v>6</v>
      </c>
      <c r="G197" s="451">
        <v>2</v>
      </c>
      <c r="H197" s="451">
        <v>0</v>
      </c>
      <c r="I197" s="451">
        <v>0</v>
      </c>
      <c r="J197" s="451">
        <v>0</v>
      </c>
      <c r="K197" s="451">
        <v>0</v>
      </c>
      <c r="L197" s="451">
        <v>0</v>
      </c>
      <c r="M197" s="451">
        <v>0</v>
      </c>
      <c r="N197" s="451">
        <v>0</v>
      </c>
      <c r="O197" s="451">
        <v>0</v>
      </c>
      <c r="P197" s="451">
        <v>14</v>
      </c>
      <c r="Q197" s="452">
        <v>4.0669300488031606E-4</v>
      </c>
    </row>
    <row r="198" spans="1:17" ht="20.100000000000001" customHeight="1">
      <c r="A198" s="793" t="s">
        <v>837</v>
      </c>
      <c r="B198" s="794">
        <v>5</v>
      </c>
      <c r="C198" s="794">
        <v>3</v>
      </c>
      <c r="D198" s="794">
        <v>1</v>
      </c>
      <c r="E198" s="794">
        <v>6</v>
      </c>
      <c r="F198" s="794">
        <v>2</v>
      </c>
      <c r="G198" s="451">
        <v>5</v>
      </c>
      <c r="H198" s="451">
        <v>0</v>
      </c>
      <c r="I198" s="451">
        <v>0</v>
      </c>
      <c r="J198" s="451">
        <v>0</v>
      </c>
      <c r="K198" s="451">
        <v>0</v>
      </c>
      <c r="L198" s="451">
        <v>0</v>
      </c>
      <c r="M198" s="451">
        <v>0</v>
      </c>
      <c r="N198" s="451">
        <v>0</v>
      </c>
      <c r="O198" s="451">
        <v>0</v>
      </c>
      <c r="P198" s="451">
        <v>22</v>
      </c>
      <c r="Q198" s="452">
        <v>6.3908900766906809E-4</v>
      </c>
    </row>
    <row r="199" spans="1:17" ht="20.100000000000001" customHeight="1">
      <c r="A199" s="793" t="s">
        <v>838</v>
      </c>
      <c r="B199" s="794">
        <v>17</v>
      </c>
      <c r="C199" s="794">
        <v>5</v>
      </c>
      <c r="D199" s="794">
        <v>2</v>
      </c>
      <c r="E199" s="794">
        <v>7</v>
      </c>
      <c r="F199" s="794">
        <v>0</v>
      </c>
      <c r="G199" s="451">
        <v>3</v>
      </c>
      <c r="H199" s="451">
        <v>2</v>
      </c>
      <c r="I199" s="451">
        <v>0</v>
      </c>
      <c r="J199" s="451">
        <v>0</v>
      </c>
      <c r="K199" s="451">
        <v>1</v>
      </c>
      <c r="L199" s="451">
        <v>0</v>
      </c>
      <c r="M199" s="451">
        <v>1</v>
      </c>
      <c r="N199" s="451">
        <v>0</v>
      </c>
      <c r="O199" s="451">
        <v>0</v>
      </c>
      <c r="P199" s="451">
        <v>38</v>
      </c>
      <c r="Q199" s="452">
        <v>1.1038810132465722E-3</v>
      </c>
    </row>
    <row r="200" spans="1:17" ht="20.100000000000001" customHeight="1">
      <c r="A200" s="793" t="s">
        <v>839</v>
      </c>
      <c r="B200" s="794">
        <v>32</v>
      </c>
      <c r="C200" s="794">
        <v>11</v>
      </c>
      <c r="D200" s="794">
        <v>23</v>
      </c>
      <c r="E200" s="794">
        <v>46</v>
      </c>
      <c r="F200" s="794">
        <v>9</v>
      </c>
      <c r="G200" s="451">
        <v>5</v>
      </c>
      <c r="H200" s="451">
        <v>5</v>
      </c>
      <c r="I200" s="451">
        <v>0</v>
      </c>
      <c r="J200" s="451">
        <v>0</v>
      </c>
      <c r="K200" s="451">
        <v>5</v>
      </c>
      <c r="L200" s="451">
        <v>3</v>
      </c>
      <c r="M200" s="451">
        <v>3</v>
      </c>
      <c r="N200" s="451">
        <v>1</v>
      </c>
      <c r="O200" s="451">
        <v>3</v>
      </c>
      <c r="P200" s="451">
        <v>146</v>
      </c>
      <c r="Q200" s="452">
        <v>4.2412270508947244E-3</v>
      </c>
    </row>
    <row r="201" spans="1:17" ht="20.100000000000001" customHeight="1">
      <c r="A201" s="793" t="s">
        <v>840</v>
      </c>
      <c r="B201" s="794">
        <v>45</v>
      </c>
      <c r="C201" s="794">
        <v>24</v>
      </c>
      <c r="D201" s="794">
        <v>21</v>
      </c>
      <c r="E201" s="794">
        <v>71</v>
      </c>
      <c r="F201" s="794">
        <v>5</v>
      </c>
      <c r="G201" s="451">
        <v>13</v>
      </c>
      <c r="H201" s="451">
        <v>11</v>
      </c>
      <c r="I201" s="451">
        <v>0</v>
      </c>
      <c r="J201" s="451">
        <v>0</v>
      </c>
      <c r="K201" s="451">
        <v>1</v>
      </c>
      <c r="L201" s="451">
        <v>5</v>
      </c>
      <c r="M201" s="451">
        <v>5</v>
      </c>
      <c r="N201" s="451">
        <v>2</v>
      </c>
      <c r="O201" s="451">
        <v>4</v>
      </c>
      <c r="P201" s="451">
        <v>207</v>
      </c>
      <c r="Q201" s="452">
        <v>6.013246572158959E-3</v>
      </c>
    </row>
    <row r="202" spans="1:17" ht="20.100000000000001" customHeight="1">
      <c r="A202" s="793" t="s">
        <v>841</v>
      </c>
      <c r="B202" s="794">
        <v>100</v>
      </c>
      <c r="C202" s="794">
        <v>72</v>
      </c>
      <c r="D202" s="794">
        <v>36</v>
      </c>
      <c r="E202" s="794">
        <v>133</v>
      </c>
      <c r="F202" s="794">
        <v>18</v>
      </c>
      <c r="G202" s="451">
        <v>20</v>
      </c>
      <c r="H202" s="451">
        <v>16</v>
      </c>
      <c r="I202" s="451">
        <v>1</v>
      </c>
      <c r="J202" s="451">
        <v>1</v>
      </c>
      <c r="K202" s="451">
        <v>0</v>
      </c>
      <c r="L202" s="451">
        <v>11</v>
      </c>
      <c r="M202" s="451">
        <v>11</v>
      </c>
      <c r="N202" s="451">
        <v>3</v>
      </c>
      <c r="O202" s="451">
        <v>9</v>
      </c>
      <c r="P202" s="451">
        <v>431</v>
      </c>
      <c r="Q202" s="452">
        <v>1.2520334650244016E-2</v>
      </c>
    </row>
    <row r="203" spans="1:17" ht="20.100000000000001" customHeight="1">
      <c r="A203" s="793" t="s">
        <v>842</v>
      </c>
      <c r="B203" s="794">
        <v>132</v>
      </c>
      <c r="C203" s="794">
        <v>62</v>
      </c>
      <c r="D203" s="794">
        <v>33</v>
      </c>
      <c r="E203" s="794">
        <v>189</v>
      </c>
      <c r="F203" s="794">
        <v>4</v>
      </c>
      <c r="G203" s="451">
        <v>7</v>
      </c>
      <c r="H203" s="451">
        <v>14</v>
      </c>
      <c r="I203" s="451">
        <v>2</v>
      </c>
      <c r="J203" s="451">
        <v>0</v>
      </c>
      <c r="K203" s="451">
        <v>0</v>
      </c>
      <c r="L203" s="451">
        <v>26</v>
      </c>
      <c r="M203" s="451">
        <v>12</v>
      </c>
      <c r="N203" s="451">
        <v>5</v>
      </c>
      <c r="O203" s="451">
        <v>12</v>
      </c>
      <c r="P203" s="451">
        <v>498</v>
      </c>
      <c r="Q203" s="452">
        <v>1.4466651173599814E-2</v>
      </c>
    </row>
    <row r="204" spans="1:17" ht="20.100000000000001" customHeight="1">
      <c r="A204" s="793" t="s">
        <v>843</v>
      </c>
      <c r="B204" s="794">
        <v>149</v>
      </c>
      <c r="C204" s="794">
        <v>73</v>
      </c>
      <c r="D204" s="794">
        <v>49</v>
      </c>
      <c r="E204" s="794">
        <v>201</v>
      </c>
      <c r="F204" s="794">
        <v>10</v>
      </c>
      <c r="G204" s="451">
        <v>13</v>
      </c>
      <c r="H204" s="451">
        <v>50</v>
      </c>
      <c r="I204" s="451">
        <v>7</v>
      </c>
      <c r="J204" s="451">
        <v>0</v>
      </c>
      <c r="K204" s="451">
        <v>0</v>
      </c>
      <c r="L204" s="451">
        <v>38</v>
      </c>
      <c r="M204" s="451">
        <v>11</v>
      </c>
      <c r="N204" s="451">
        <v>7</v>
      </c>
      <c r="O204" s="451">
        <v>20</v>
      </c>
      <c r="P204" s="451">
        <v>628</v>
      </c>
      <c r="Q204" s="452">
        <v>1.8243086218917036E-2</v>
      </c>
    </row>
    <row r="205" spans="1:17" ht="20.100000000000001" customHeight="1">
      <c r="A205" s="793" t="s">
        <v>844</v>
      </c>
      <c r="B205" s="794">
        <v>112</v>
      </c>
      <c r="C205" s="794">
        <v>53</v>
      </c>
      <c r="D205" s="794">
        <v>44</v>
      </c>
      <c r="E205" s="794">
        <v>146</v>
      </c>
      <c r="F205" s="794">
        <v>7</v>
      </c>
      <c r="G205" s="451">
        <v>7</v>
      </c>
      <c r="H205" s="451">
        <v>28</v>
      </c>
      <c r="I205" s="451">
        <v>15</v>
      </c>
      <c r="J205" s="451">
        <v>1</v>
      </c>
      <c r="K205" s="451">
        <v>0</v>
      </c>
      <c r="L205" s="451">
        <v>33</v>
      </c>
      <c r="M205" s="451">
        <v>3</v>
      </c>
      <c r="N205" s="451">
        <v>4</v>
      </c>
      <c r="O205" s="451">
        <v>21</v>
      </c>
      <c r="P205" s="451">
        <v>474</v>
      </c>
      <c r="Q205" s="452">
        <v>1.3769463165233559E-2</v>
      </c>
    </row>
    <row r="206" spans="1:17" ht="20.100000000000001" customHeight="1">
      <c r="A206" s="793" t="s">
        <v>845</v>
      </c>
      <c r="B206" s="794">
        <v>293</v>
      </c>
      <c r="C206" s="794">
        <v>124</v>
      </c>
      <c r="D206" s="794">
        <v>78</v>
      </c>
      <c r="E206" s="794">
        <v>279</v>
      </c>
      <c r="F206" s="794">
        <v>11</v>
      </c>
      <c r="G206" s="451">
        <v>23</v>
      </c>
      <c r="H206" s="451">
        <v>42</v>
      </c>
      <c r="I206" s="451">
        <v>34</v>
      </c>
      <c r="J206" s="451">
        <v>2</v>
      </c>
      <c r="K206" s="451">
        <v>0</v>
      </c>
      <c r="L206" s="451">
        <v>87</v>
      </c>
      <c r="M206" s="451">
        <v>14</v>
      </c>
      <c r="N206" s="451">
        <v>5</v>
      </c>
      <c r="O206" s="451">
        <v>66</v>
      </c>
      <c r="P206" s="451">
        <v>1058</v>
      </c>
      <c r="Q206" s="452">
        <v>3.0734371368812456E-2</v>
      </c>
    </row>
    <row r="207" spans="1:17" ht="20.100000000000001" customHeight="1">
      <c r="A207" s="793" t="s">
        <v>846</v>
      </c>
      <c r="B207" s="794">
        <v>465</v>
      </c>
      <c r="C207" s="794">
        <v>229</v>
      </c>
      <c r="D207" s="794">
        <v>258</v>
      </c>
      <c r="E207" s="794">
        <v>500</v>
      </c>
      <c r="F207" s="794">
        <v>32</v>
      </c>
      <c r="G207" s="451">
        <v>34</v>
      </c>
      <c r="H207" s="451">
        <v>72</v>
      </c>
      <c r="I207" s="451">
        <v>83</v>
      </c>
      <c r="J207" s="451">
        <v>4</v>
      </c>
      <c r="K207" s="451">
        <v>0</v>
      </c>
      <c r="L207" s="451">
        <v>182</v>
      </c>
      <c r="M207" s="451">
        <v>37</v>
      </c>
      <c r="N207" s="451">
        <v>8</v>
      </c>
      <c r="O207" s="451">
        <v>133</v>
      </c>
      <c r="P207" s="451">
        <v>2037</v>
      </c>
      <c r="Q207" s="452">
        <v>5.9173832210085986E-2</v>
      </c>
    </row>
    <row r="208" spans="1:17" ht="20.100000000000001" customHeight="1">
      <c r="A208" s="793" t="s">
        <v>847</v>
      </c>
      <c r="B208" s="794">
        <v>1714</v>
      </c>
      <c r="C208" s="794">
        <v>1103</v>
      </c>
      <c r="D208" s="794">
        <v>682</v>
      </c>
      <c r="E208" s="794">
        <v>1430</v>
      </c>
      <c r="F208" s="794">
        <v>3708</v>
      </c>
      <c r="G208" s="451">
        <v>114</v>
      </c>
      <c r="H208" s="451">
        <v>181</v>
      </c>
      <c r="I208" s="451">
        <v>201</v>
      </c>
      <c r="J208" s="451">
        <v>21</v>
      </c>
      <c r="K208" s="451">
        <v>0</v>
      </c>
      <c r="L208" s="451">
        <v>1176</v>
      </c>
      <c r="M208" s="451">
        <v>59</v>
      </c>
      <c r="N208" s="451">
        <v>30</v>
      </c>
      <c r="O208" s="451">
        <v>316</v>
      </c>
      <c r="P208" s="451">
        <v>10735</v>
      </c>
      <c r="Q208" s="452">
        <v>0.31184638624215666</v>
      </c>
    </row>
    <row r="209" spans="1:18" ht="20.100000000000001" customHeight="1">
      <c r="A209" s="793" t="s">
        <v>848</v>
      </c>
      <c r="B209" s="794">
        <v>726</v>
      </c>
      <c r="C209" s="794">
        <v>729</v>
      </c>
      <c r="D209" s="794">
        <v>334</v>
      </c>
      <c r="E209" s="794">
        <v>699</v>
      </c>
      <c r="F209" s="794">
        <v>34</v>
      </c>
      <c r="G209" s="451">
        <v>3</v>
      </c>
      <c r="H209" s="451">
        <v>68</v>
      </c>
      <c r="I209" s="451">
        <v>29</v>
      </c>
      <c r="J209" s="451">
        <v>7</v>
      </c>
      <c r="K209" s="451">
        <v>0</v>
      </c>
      <c r="L209" s="451">
        <v>651</v>
      </c>
      <c r="M209" s="451">
        <v>49</v>
      </c>
      <c r="N209" s="451">
        <v>10</v>
      </c>
      <c r="O209" s="451">
        <v>89</v>
      </c>
      <c r="P209" s="451">
        <v>3428</v>
      </c>
      <c r="Q209" s="452">
        <v>9.9581687194980242E-2</v>
      </c>
    </row>
    <row r="210" spans="1:18" ht="20.100000000000001" customHeight="1" thickBot="1">
      <c r="A210" s="793" t="s">
        <v>849</v>
      </c>
      <c r="B210" s="794">
        <v>4121</v>
      </c>
      <c r="C210" s="794">
        <v>8876</v>
      </c>
      <c r="D210" s="794">
        <v>108</v>
      </c>
      <c r="E210" s="794">
        <v>864</v>
      </c>
      <c r="F210" s="794">
        <v>0</v>
      </c>
      <c r="G210" s="451">
        <v>3</v>
      </c>
      <c r="H210" s="451">
        <v>97</v>
      </c>
      <c r="I210" s="451">
        <v>22</v>
      </c>
      <c r="J210" s="451">
        <v>27</v>
      </c>
      <c r="K210" s="451">
        <v>0</v>
      </c>
      <c r="L210" s="451">
        <v>451</v>
      </c>
      <c r="M210" s="451">
        <v>59</v>
      </c>
      <c r="N210" s="451">
        <v>10</v>
      </c>
      <c r="O210" s="451">
        <v>70</v>
      </c>
      <c r="P210" s="451">
        <v>14708</v>
      </c>
      <c r="Q210" s="452">
        <v>0.42726005112712062</v>
      </c>
    </row>
    <row r="211" spans="1:18" ht="20.100000000000001" customHeight="1" thickTop="1" thickBot="1">
      <c r="A211" s="207" t="s">
        <v>7</v>
      </c>
      <c r="B211" s="795">
        <v>7912</v>
      </c>
      <c r="C211" s="795">
        <v>11367</v>
      </c>
      <c r="D211" s="795">
        <v>1669</v>
      </c>
      <c r="E211" s="795">
        <v>4573</v>
      </c>
      <c r="F211" s="795">
        <v>3846</v>
      </c>
      <c r="G211" s="767">
        <v>252</v>
      </c>
      <c r="H211" s="767">
        <v>586</v>
      </c>
      <c r="I211" s="767">
        <v>394</v>
      </c>
      <c r="J211" s="767">
        <v>63</v>
      </c>
      <c r="K211" s="767">
        <v>7</v>
      </c>
      <c r="L211" s="767">
        <v>2663</v>
      </c>
      <c r="M211" s="767">
        <v>264</v>
      </c>
      <c r="N211" s="767">
        <v>85</v>
      </c>
      <c r="O211" s="767">
        <v>743</v>
      </c>
      <c r="P211" s="767">
        <v>34424</v>
      </c>
      <c r="Q211" s="768">
        <v>1</v>
      </c>
    </row>
    <row r="212" spans="1:18" ht="20.100000000000001" customHeight="1" thickTop="1">
      <c r="A212" s="796" t="s">
        <v>850</v>
      </c>
      <c r="B212" s="785">
        <v>0.22983964675807575</v>
      </c>
      <c r="C212" s="785">
        <v>0.33020567046246807</v>
      </c>
      <c r="D212" s="785">
        <v>4.8483616081803391E-2</v>
      </c>
      <c r="E212" s="785">
        <v>0.13284336509412037</v>
      </c>
      <c r="F212" s="785">
        <v>0.11172437834069254</v>
      </c>
      <c r="G212" s="452">
        <v>7.3204740878456895E-3</v>
      </c>
      <c r="H212" s="452">
        <v>1.7023007204276085E-2</v>
      </c>
      <c r="I212" s="452">
        <v>1.1445503137346038E-2</v>
      </c>
      <c r="J212" s="452">
        <v>1.8301185219614224E-3</v>
      </c>
      <c r="K212" s="452">
        <v>2.0334650244015803E-4</v>
      </c>
      <c r="L212" s="452">
        <v>7.7358819428305831E-2</v>
      </c>
      <c r="M212" s="452">
        <v>7.6690680920288171E-3</v>
      </c>
      <c r="N212" s="452">
        <v>2.4692075296304902E-3</v>
      </c>
      <c r="O212" s="452">
        <v>2.1583778759005346E-2</v>
      </c>
      <c r="P212" s="452">
        <v>1</v>
      </c>
      <c r="Q212" s="772"/>
      <c r="R212" s="349"/>
    </row>
    <row r="213" spans="1:18" ht="20.100000000000001" customHeight="1" thickBot="1">
      <c r="A213" s="798"/>
      <c r="B213" s="799"/>
      <c r="C213" s="800"/>
      <c r="D213" s="800"/>
      <c r="E213" s="800"/>
      <c r="F213" s="800"/>
      <c r="G213" s="234"/>
      <c r="H213" s="234"/>
      <c r="I213" s="234"/>
      <c r="J213" s="234"/>
      <c r="K213" s="234"/>
      <c r="L213" s="234"/>
      <c r="M213" s="234"/>
      <c r="N213" s="234"/>
      <c r="O213" s="234"/>
      <c r="P213" s="775"/>
      <c r="Q213" s="775"/>
    </row>
    <row r="214" spans="1:18" ht="20.100000000000001" customHeight="1" thickTop="1">
      <c r="A214" s="803" t="s">
        <v>862</v>
      </c>
      <c r="B214" s="290"/>
      <c r="C214" s="794"/>
      <c r="D214" s="794"/>
      <c r="E214" s="794"/>
      <c r="F214" s="794"/>
      <c r="G214" s="202"/>
      <c r="H214" s="202"/>
      <c r="I214" s="202"/>
      <c r="J214" s="202"/>
      <c r="K214" s="202"/>
      <c r="L214" s="202"/>
      <c r="M214" s="202"/>
      <c r="N214" s="202"/>
      <c r="O214" s="202"/>
      <c r="P214" s="463"/>
      <c r="Q214" s="505"/>
    </row>
    <row r="215" spans="1:18" ht="20.100000000000001" customHeight="1">
      <c r="A215" s="776"/>
      <c r="B215" s="794"/>
      <c r="C215" s="794"/>
      <c r="D215" s="794"/>
      <c r="E215" s="794"/>
      <c r="F215" s="794"/>
      <c r="G215" s="451"/>
      <c r="H215" s="451"/>
      <c r="I215" s="451"/>
      <c r="J215" s="451"/>
      <c r="K215" s="451"/>
      <c r="L215" s="451"/>
      <c r="M215" s="451"/>
      <c r="N215" s="451"/>
      <c r="O215" s="451"/>
      <c r="P215" s="451"/>
      <c r="Q215" s="451"/>
    </row>
    <row r="216" spans="1:18" ht="20.100000000000001" customHeight="1">
      <c r="A216" s="776"/>
      <c r="B216" s="794"/>
      <c r="C216" s="794"/>
      <c r="D216" s="794"/>
      <c r="E216" s="794"/>
      <c r="F216" s="794"/>
      <c r="G216" s="451"/>
      <c r="H216" s="451"/>
      <c r="I216" s="451"/>
      <c r="J216" s="451"/>
      <c r="K216" s="451"/>
      <c r="L216" s="451"/>
      <c r="M216" s="451"/>
      <c r="N216" s="451"/>
      <c r="O216" s="451"/>
      <c r="P216" s="451"/>
      <c r="Q216" s="451"/>
    </row>
    <row r="217" spans="1:18" ht="20.100000000000001" customHeight="1">
      <c r="A217" s="776"/>
      <c r="B217" s="290"/>
      <c r="C217" s="794"/>
      <c r="D217" s="794"/>
      <c r="E217" s="794"/>
      <c r="F217" s="794"/>
      <c r="G217" s="202"/>
      <c r="H217" s="202"/>
      <c r="I217" s="202"/>
      <c r="J217" s="202"/>
      <c r="K217" s="202"/>
      <c r="L217" s="202"/>
      <c r="M217" s="202"/>
      <c r="N217" s="202"/>
      <c r="O217" s="202"/>
      <c r="P217" s="463"/>
      <c r="Q217" s="505"/>
    </row>
    <row r="218" spans="1:18" ht="20.100000000000001" customHeight="1">
      <c r="A218" s="776"/>
      <c r="B218" s="290"/>
      <c r="C218" s="794"/>
      <c r="D218" s="794"/>
      <c r="E218" s="794"/>
      <c r="F218" s="794"/>
      <c r="G218" s="202"/>
      <c r="H218" s="202"/>
      <c r="I218" s="202"/>
      <c r="J218" s="202"/>
      <c r="K218" s="202"/>
      <c r="L218" s="202"/>
      <c r="M218" s="202"/>
      <c r="N218" s="202"/>
      <c r="O218" s="202"/>
      <c r="P218" s="463"/>
      <c r="Q218" s="505"/>
    </row>
    <row r="219" spans="1:18" ht="20.100000000000001" customHeight="1">
      <c r="A219" s="991"/>
      <c r="B219" s="290"/>
      <c r="C219" s="794"/>
      <c r="D219" s="794"/>
      <c r="E219" s="794"/>
      <c r="F219" s="794"/>
      <c r="G219" s="202"/>
      <c r="H219" s="202"/>
      <c r="I219" s="202"/>
      <c r="J219" s="202"/>
      <c r="K219" s="202"/>
      <c r="L219" s="202"/>
      <c r="M219" s="202"/>
      <c r="N219" s="202"/>
      <c r="O219" s="202"/>
      <c r="P219" s="463"/>
      <c r="Q219" s="505"/>
    </row>
    <row r="220" spans="1:18" ht="20.100000000000001" customHeight="1">
      <c r="A220" s="776"/>
      <c r="B220" s="290"/>
      <c r="C220" s="794"/>
      <c r="D220" s="794"/>
      <c r="E220" s="794"/>
      <c r="F220" s="794"/>
      <c r="G220" s="202"/>
      <c r="H220" s="202"/>
      <c r="I220" s="202"/>
      <c r="J220" s="202"/>
      <c r="K220" s="202"/>
      <c r="L220" s="202"/>
      <c r="M220" s="202"/>
      <c r="N220" s="202"/>
      <c r="O220" s="202"/>
      <c r="P220" s="463"/>
      <c r="Q220" s="505"/>
    </row>
    <row r="221" spans="1:18" ht="20.100000000000001" customHeight="1">
      <c r="A221" s="776"/>
      <c r="B221" s="290"/>
      <c r="C221" s="794"/>
      <c r="D221" s="794"/>
      <c r="E221" s="794"/>
      <c r="F221" s="794"/>
      <c r="G221" s="202"/>
      <c r="H221" s="202"/>
      <c r="I221" s="202"/>
      <c r="J221" s="202"/>
      <c r="K221" s="202"/>
      <c r="L221" s="202"/>
      <c r="M221" s="202"/>
      <c r="N221" s="202"/>
      <c r="O221" s="202"/>
      <c r="P221" s="463"/>
      <c r="Q221" s="505"/>
    </row>
    <row r="222" spans="1:18" ht="20.100000000000001" customHeight="1">
      <c r="A222" s="776"/>
      <c r="B222" s="290"/>
      <c r="C222" s="794"/>
      <c r="D222" s="794"/>
      <c r="E222" s="794"/>
      <c r="F222" s="794"/>
      <c r="G222" s="202"/>
      <c r="H222" s="202"/>
      <c r="I222" s="202"/>
      <c r="J222" s="202"/>
      <c r="K222" s="202"/>
      <c r="L222" s="202"/>
      <c r="M222" s="202"/>
      <c r="N222" s="202"/>
      <c r="O222" s="202"/>
      <c r="P222" s="463"/>
      <c r="Q222" s="505"/>
    </row>
    <row r="223" spans="1:18" ht="20.100000000000001" customHeight="1">
      <c r="A223" s="776"/>
      <c r="B223" s="290"/>
      <c r="C223" s="794"/>
      <c r="D223" s="794"/>
      <c r="E223" s="794"/>
      <c r="F223" s="794"/>
      <c r="G223" s="202"/>
      <c r="H223" s="202"/>
      <c r="I223" s="202"/>
      <c r="J223" s="202"/>
      <c r="K223" s="202"/>
      <c r="L223" s="202"/>
      <c r="M223" s="202"/>
      <c r="N223" s="202"/>
      <c r="O223" s="202"/>
      <c r="P223" s="463"/>
      <c r="Q223" s="505"/>
    </row>
    <row r="224" spans="1:18" ht="20.100000000000001" customHeight="1">
      <c r="A224" s="991"/>
      <c r="B224" s="990"/>
      <c r="C224" s="794"/>
      <c r="D224" s="794"/>
      <c r="E224" s="794"/>
      <c r="F224" s="794"/>
      <c r="G224" s="202"/>
      <c r="H224" s="202"/>
      <c r="I224" s="202"/>
      <c r="J224" s="202"/>
      <c r="K224" s="202"/>
      <c r="L224" s="202"/>
      <c r="M224" s="202"/>
      <c r="N224" s="202"/>
      <c r="O224" s="202"/>
      <c r="P224" s="463"/>
      <c r="Q224" s="505"/>
    </row>
    <row r="225" spans="1:17" ht="20.100000000000001" customHeight="1">
      <c r="A225" s="992"/>
      <c r="B225" s="990"/>
      <c r="C225" s="794"/>
      <c r="D225" s="794"/>
      <c r="E225" s="794"/>
      <c r="F225" s="794"/>
      <c r="G225" s="202"/>
      <c r="H225" s="202"/>
      <c r="I225" s="202"/>
      <c r="J225" s="202"/>
      <c r="K225" s="202"/>
      <c r="L225" s="202"/>
      <c r="M225" s="202"/>
      <c r="N225" s="202"/>
      <c r="O225" s="202"/>
      <c r="P225" s="463"/>
      <c r="Q225" s="505"/>
    </row>
    <row r="226" spans="1:17" ht="20.100000000000001" customHeight="1">
      <c r="A226" s="992"/>
      <c r="B226" s="990"/>
      <c r="C226" s="794"/>
      <c r="D226" s="794"/>
      <c r="E226" s="794"/>
      <c r="F226" s="794"/>
      <c r="G226" s="202"/>
      <c r="H226" s="202"/>
      <c r="I226" s="202"/>
      <c r="J226" s="202"/>
      <c r="K226" s="202"/>
      <c r="L226" s="202"/>
      <c r="M226" s="202"/>
      <c r="N226" s="202"/>
      <c r="O226" s="202"/>
      <c r="P226" s="463"/>
      <c r="Q226" s="505"/>
    </row>
    <row r="227" spans="1:17" ht="20.100000000000001" customHeight="1">
      <c r="A227" s="992"/>
      <c r="B227" s="990"/>
      <c r="C227" s="794"/>
      <c r="D227" s="794"/>
      <c r="E227" s="794"/>
      <c r="F227" s="794"/>
      <c r="G227" s="202"/>
      <c r="H227" s="202"/>
      <c r="I227" s="202"/>
      <c r="J227" s="202"/>
      <c r="K227" s="202"/>
      <c r="L227" s="202"/>
      <c r="M227" s="202"/>
      <c r="N227" s="202"/>
      <c r="O227" s="202"/>
      <c r="P227" s="463"/>
      <c r="Q227" s="505"/>
    </row>
    <row r="228" spans="1:17" ht="20.100000000000001" customHeight="1">
      <c r="A228" s="992"/>
      <c r="B228" s="990"/>
      <c r="C228" s="794"/>
      <c r="D228" s="794"/>
      <c r="E228" s="794"/>
      <c r="F228" s="794"/>
      <c r="G228" s="202"/>
      <c r="H228" s="202"/>
      <c r="I228" s="202"/>
      <c r="J228" s="202"/>
      <c r="K228" s="202"/>
      <c r="L228" s="202"/>
      <c r="M228" s="202"/>
      <c r="N228" s="202"/>
      <c r="O228" s="202"/>
      <c r="P228" s="463"/>
      <c r="Q228" s="505"/>
    </row>
    <row r="229" spans="1:17" ht="20.100000000000001" customHeight="1">
      <c r="A229" s="993"/>
      <c r="B229" s="990"/>
      <c r="C229" s="794"/>
      <c r="D229" s="794"/>
      <c r="E229" s="794"/>
      <c r="F229" s="794"/>
      <c r="G229" s="202"/>
      <c r="H229" s="202"/>
      <c r="I229" s="202"/>
      <c r="J229" s="202"/>
      <c r="K229" s="202"/>
      <c r="L229" s="202"/>
      <c r="M229" s="202"/>
      <c r="N229" s="202"/>
      <c r="O229" s="202"/>
      <c r="P229" s="463"/>
      <c r="Q229" s="505"/>
    </row>
    <row r="230" spans="1:17" ht="20.100000000000001" customHeight="1">
      <c r="A230" s="993"/>
      <c r="B230" s="990"/>
      <c r="C230" s="794"/>
      <c r="D230" s="794"/>
      <c r="E230" s="794"/>
      <c r="F230" s="794"/>
      <c r="G230" s="202"/>
      <c r="H230" s="202"/>
      <c r="I230" s="202"/>
      <c r="J230" s="202"/>
      <c r="K230" s="202"/>
      <c r="L230" s="202"/>
      <c r="M230" s="202"/>
      <c r="N230" s="202"/>
      <c r="O230" s="202"/>
      <c r="P230" s="463"/>
      <c r="Q230" s="505"/>
    </row>
    <row r="231" spans="1:17" ht="20.100000000000001" customHeight="1">
      <c r="A231" s="994"/>
      <c r="B231" s="990"/>
      <c r="C231" s="794"/>
      <c r="D231" s="794"/>
      <c r="E231" s="794"/>
      <c r="F231" s="794"/>
      <c r="G231" s="202"/>
      <c r="H231" s="202"/>
      <c r="I231" s="202"/>
      <c r="J231" s="202"/>
      <c r="K231" s="202"/>
      <c r="L231" s="202"/>
      <c r="M231" s="202"/>
      <c r="N231" s="202"/>
      <c r="O231" s="202"/>
      <c r="P231" s="463"/>
      <c r="Q231" s="505"/>
    </row>
    <row r="232" spans="1:17" ht="20.100000000000001" customHeight="1">
      <c r="A232" s="937"/>
      <c r="B232" s="990"/>
      <c r="C232" s="990"/>
      <c r="D232" s="990"/>
      <c r="E232" s="990"/>
      <c r="F232" s="990"/>
    </row>
    <row r="233" spans="1:17" ht="20.100000000000001" customHeight="1">
      <c r="A233" s="937"/>
      <c r="B233" s="990"/>
      <c r="C233" s="990"/>
      <c r="D233" s="990"/>
      <c r="E233" s="990"/>
      <c r="F233" s="990"/>
    </row>
    <row r="234" spans="1:17" ht="20.100000000000001" customHeight="1">
      <c r="A234" s="937"/>
      <c r="B234" s="990"/>
      <c r="C234" s="990"/>
      <c r="D234" s="990"/>
      <c r="E234" s="990"/>
      <c r="F234" s="990"/>
    </row>
    <row r="235" spans="1:17" ht="20.100000000000001" customHeight="1">
      <c r="A235" s="937"/>
      <c r="B235" s="990"/>
      <c r="C235" s="990"/>
      <c r="D235" s="990"/>
      <c r="E235" s="990"/>
      <c r="F235" s="990"/>
    </row>
    <row r="236" spans="1:17" ht="20.100000000000001" customHeight="1">
      <c r="A236" s="937"/>
      <c r="B236" s="990"/>
      <c r="C236" s="990"/>
      <c r="D236" s="990"/>
      <c r="E236" s="990"/>
      <c r="F236" s="990"/>
    </row>
    <row r="237" spans="1:17" ht="20.100000000000001" customHeight="1">
      <c r="A237" s="937"/>
      <c r="B237" s="990"/>
      <c r="C237" s="990"/>
      <c r="D237" s="990"/>
      <c r="E237" s="990"/>
      <c r="F237" s="990"/>
    </row>
    <row r="238" spans="1:17" ht="20.100000000000001" customHeight="1">
      <c r="A238" s="937"/>
      <c r="B238" s="990"/>
      <c r="C238" s="990"/>
      <c r="D238" s="990"/>
      <c r="E238" s="990"/>
      <c r="F238" s="990"/>
    </row>
    <row r="239" spans="1:17" ht="20.100000000000001" customHeight="1">
      <c r="A239" s="937"/>
      <c r="B239" s="990"/>
      <c r="C239" s="990"/>
      <c r="D239" s="990"/>
      <c r="E239" s="990"/>
      <c r="F239" s="990"/>
    </row>
    <row r="240" spans="1:17" ht="20.100000000000001" customHeight="1">
      <c r="A240" s="937"/>
      <c r="B240" s="990"/>
      <c r="C240" s="990"/>
      <c r="D240" s="990"/>
      <c r="E240" s="990"/>
      <c r="F240" s="990"/>
    </row>
    <row r="241" spans="1:6" ht="20.100000000000001" customHeight="1">
      <c r="A241" s="937"/>
      <c r="B241" s="990"/>
      <c r="C241" s="990"/>
      <c r="D241" s="990"/>
      <c r="E241" s="990"/>
      <c r="F241" s="990"/>
    </row>
    <row r="242" spans="1:6" ht="20.100000000000001" customHeight="1">
      <c r="A242" s="937"/>
      <c r="B242" s="990"/>
      <c r="C242" s="990"/>
      <c r="D242" s="990"/>
      <c r="E242" s="990"/>
      <c r="F242" s="990"/>
    </row>
    <row r="243" spans="1:6" ht="20.100000000000001" customHeight="1">
      <c r="A243" s="937"/>
      <c r="B243" s="990"/>
      <c r="C243" s="990"/>
      <c r="D243" s="990"/>
      <c r="E243" s="990"/>
      <c r="F243" s="990"/>
    </row>
    <row r="244" spans="1:6" ht="20.100000000000001" customHeight="1">
      <c r="A244" s="937"/>
      <c r="B244" s="990"/>
      <c r="C244" s="990"/>
      <c r="D244" s="990"/>
      <c r="E244" s="990"/>
      <c r="F244" s="990"/>
    </row>
    <row r="245" spans="1:6" ht="20.100000000000001" customHeight="1">
      <c r="A245" s="937"/>
      <c r="B245" s="990"/>
      <c r="C245" s="990"/>
      <c r="D245" s="990"/>
      <c r="E245" s="990"/>
      <c r="F245" s="990"/>
    </row>
    <row r="246" spans="1:6" ht="20.100000000000001" customHeight="1">
      <c r="A246" s="937"/>
      <c r="B246" s="990"/>
      <c r="C246" s="990"/>
      <c r="D246" s="990"/>
      <c r="E246" s="990"/>
      <c r="F246" s="990"/>
    </row>
    <row r="247" spans="1:6" ht="20.100000000000001" customHeight="1">
      <c r="A247" s="937"/>
      <c r="B247" s="990"/>
      <c r="C247" s="990"/>
      <c r="D247" s="990"/>
      <c r="E247" s="990"/>
      <c r="F247" s="990"/>
    </row>
    <row r="248" spans="1:6" ht="20.100000000000001" customHeight="1">
      <c r="A248" s="937"/>
      <c r="B248" s="990"/>
      <c r="C248" s="990"/>
      <c r="D248" s="990"/>
      <c r="E248" s="990"/>
      <c r="F248" s="990"/>
    </row>
    <row r="249" spans="1:6" ht="20.100000000000001" customHeight="1">
      <c r="A249" s="937"/>
      <c r="B249" s="990"/>
      <c r="C249" s="990"/>
      <c r="D249" s="990"/>
      <c r="E249" s="990"/>
      <c r="F249" s="990"/>
    </row>
    <row r="250" spans="1:6" ht="20.100000000000001" customHeight="1">
      <c r="A250" s="937"/>
      <c r="B250" s="990"/>
      <c r="C250" s="990"/>
      <c r="D250" s="990"/>
      <c r="E250" s="990"/>
      <c r="F250" s="990"/>
    </row>
    <row r="251" spans="1:6" ht="20.100000000000001" customHeight="1">
      <c r="A251" s="937"/>
      <c r="B251" s="990"/>
      <c r="C251" s="990"/>
      <c r="D251" s="990"/>
      <c r="E251" s="990"/>
      <c r="F251" s="990"/>
    </row>
    <row r="252" spans="1:6" ht="20.100000000000001" customHeight="1">
      <c r="A252" s="937"/>
      <c r="B252" s="990"/>
      <c r="C252" s="990"/>
      <c r="D252" s="990"/>
      <c r="E252" s="990"/>
      <c r="F252" s="990"/>
    </row>
    <row r="253" spans="1:6" ht="20.100000000000001" customHeight="1">
      <c r="A253" s="937"/>
      <c r="B253" s="990"/>
      <c r="C253" s="990"/>
      <c r="D253" s="990"/>
      <c r="E253" s="990"/>
      <c r="F253" s="990"/>
    </row>
    <row r="254" spans="1:6" ht="20.100000000000001" customHeight="1">
      <c r="A254" s="937"/>
      <c r="B254" s="990"/>
      <c r="C254" s="990"/>
      <c r="D254" s="990"/>
      <c r="E254" s="990"/>
      <c r="F254" s="990"/>
    </row>
    <row r="255" spans="1:6" ht="20.100000000000001" customHeight="1">
      <c r="A255" s="937"/>
      <c r="B255" s="990"/>
      <c r="C255" s="990"/>
      <c r="D255" s="990"/>
      <c r="E255" s="990"/>
      <c r="F255" s="990"/>
    </row>
    <row r="256" spans="1:6" ht="20.100000000000001" customHeight="1">
      <c r="A256" s="937"/>
      <c r="B256" s="990"/>
      <c r="C256" s="990"/>
      <c r="D256" s="990"/>
      <c r="E256" s="990"/>
      <c r="F256" s="990"/>
    </row>
    <row r="257" spans="1:6" ht="20.100000000000001" customHeight="1">
      <c r="A257" s="937"/>
      <c r="B257" s="990"/>
      <c r="C257" s="990"/>
      <c r="D257" s="990"/>
      <c r="E257" s="990"/>
      <c r="F257" s="990"/>
    </row>
    <row r="258" spans="1:6" ht="20.100000000000001" customHeight="1">
      <c r="A258" s="937"/>
      <c r="B258" s="990"/>
      <c r="C258" s="990"/>
      <c r="D258" s="990"/>
      <c r="E258" s="990"/>
      <c r="F258" s="990"/>
    </row>
    <row r="259" spans="1:6" ht="20.100000000000001" customHeight="1">
      <c r="A259" s="937"/>
      <c r="B259" s="990"/>
      <c r="C259" s="990"/>
      <c r="D259" s="990"/>
      <c r="E259" s="990"/>
      <c r="F259" s="990"/>
    </row>
    <row r="260" spans="1:6" ht="20.100000000000001" customHeight="1">
      <c r="A260" s="937"/>
      <c r="B260" s="990"/>
      <c r="C260" s="990"/>
      <c r="D260" s="990"/>
      <c r="E260" s="990"/>
      <c r="F260" s="990"/>
    </row>
    <row r="261" spans="1:6" ht="20.100000000000001" customHeight="1">
      <c r="A261" s="937"/>
      <c r="B261" s="990"/>
      <c r="C261" s="990"/>
      <c r="D261" s="990"/>
      <c r="E261" s="990"/>
      <c r="F261" s="990"/>
    </row>
    <row r="262" spans="1:6" ht="20.100000000000001" customHeight="1">
      <c r="A262" s="937"/>
      <c r="B262" s="990"/>
      <c r="C262" s="990"/>
      <c r="D262" s="990"/>
      <c r="E262" s="990"/>
      <c r="F262" s="990"/>
    </row>
    <row r="263" spans="1:6" ht="20.100000000000001" customHeight="1">
      <c r="A263" s="937"/>
      <c r="B263" s="990"/>
      <c r="C263" s="990"/>
      <c r="D263" s="990"/>
      <c r="E263" s="990"/>
      <c r="F263" s="990"/>
    </row>
    <row r="264" spans="1:6" ht="20.100000000000001" customHeight="1">
      <c r="A264" s="937"/>
      <c r="B264" s="990"/>
      <c r="C264" s="990"/>
      <c r="D264" s="990"/>
      <c r="E264" s="990"/>
      <c r="F264" s="990"/>
    </row>
    <row r="265" spans="1:6" ht="20.100000000000001" customHeight="1">
      <c r="A265" s="937"/>
      <c r="B265" s="990"/>
      <c r="C265" s="990"/>
      <c r="D265" s="990"/>
      <c r="E265" s="990"/>
      <c r="F265" s="990"/>
    </row>
    <row r="266" spans="1:6" ht="20.100000000000001" customHeight="1">
      <c r="A266" s="937"/>
      <c r="B266" s="990"/>
      <c r="C266" s="990"/>
      <c r="D266" s="990"/>
      <c r="E266" s="990"/>
      <c r="F266" s="990"/>
    </row>
    <row r="267" spans="1:6" ht="20.100000000000001" customHeight="1">
      <c r="A267" s="937"/>
      <c r="B267" s="990"/>
      <c r="C267" s="990"/>
      <c r="D267" s="990"/>
      <c r="E267" s="990"/>
      <c r="F267" s="990"/>
    </row>
    <row r="268" spans="1:6" ht="20.100000000000001" customHeight="1">
      <c r="A268" s="937"/>
      <c r="B268" s="990"/>
      <c r="C268" s="990"/>
      <c r="D268" s="990"/>
      <c r="E268" s="990"/>
      <c r="F268" s="990"/>
    </row>
    <row r="269" spans="1:6" ht="20.100000000000001" customHeight="1">
      <c r="A269" s="937"/>
      <c r="B269" s="990"/>
      <c r="C269" s="990"/>
      <c r="D269" s="990"/>
      <c r="E269" s="990"/>
      <c r="F269" s="990"/>
    </row>
    <row r="270" spans="1:6" ht="20.100000000000001" customHeight="1">
      <c r="A270" s="937"/>
      <c r="B270" s="990"/>
      <c r="C270" s="990"/>
      <c r="D270" s="990"/>
      <c r="E270" s="990"/>
      <c r="F270" s="990"/>
    </row>
    <row r="271" spans="1:6" ht="20.100000000000001" customHeight="1">
      <c r="A271" s="937"/>
      <c r="B271" s="990"/>
      <c r="C271" s="990"/>
      <c r="D271" s="990"/>
      <c r="E271" s="990"/>
      <c r="F271" s="990"/>
    </row>
    <row r="272" spans="1:6" ht="20.100000000000001" customHeight="1">
      <c r="A272" s="937"/>
      <c r="B272" s="990"/>
      <c r="C272" s="990"/>
      <c r="D272" s="990"/>
      <c r="E272" s="990"/>
      <c r="F272" s="990"/>
    </row>
    <row r="273" spans="1:6" ht="20.100000000000001" customHeight="1">
      <c r="A273" s="937"/>
      <c r="B273" s="990"/>
      <c r="C273" s="990"/>
      <c r="D273" s="990"/>
      <c r="E273" s="990"/>
      <c r="F273" s="990"/>
    </row>
    <row r="274" spans="1:6" ht="20.100000000000001" customHeight="1">
      <c r="A274" s="937"/>
      <c r="B274" s="990"/>
      <c r="C274" s="990"/>
      <c r="D274" s="990"/>
      <c r="E274" s="990"/>
      <c r="F274" s="990"/>
    </row>
    <row r="275" spans="1:6" ht="20.100000000000001" customHeight="1">
      <c r="A275" s="937"/>
      <c r="B275" s="990"/>
      <c r="C275" s="990"/>
      <c r="D275" s="990"/>
      <c r="E275" s="990"/>
      <c r="F275" s="990"/>
    </row>
    <row r="276" spans="1:6" ht="20.100000000000001" customHeight="1">
      <c r="A276" s="937"/>
      <c r="B276" s="990"/>
      <c r="C276" s="990"/>
      <c r="D276" s="990"/>
      <c r="E276" s="990"/>
      <c r="F276" s="990"/>
    </row>
    <row r="277" spans="1:6" ht="20.100000000000001" customHeight="1">
      <c r="A277" s="937"/>
      <c r="B277" s="990"/>
      <c r="C277" s="990"/>
      <c r="D277" s="990"/>
      <c r="E277" s="990"/>
      <c r="F277" s="990"/>
    </row>
    <row r="278" spans="1:6" ht="20.100000000000001" customHeight="1">
      <c r="A278" s="937"/>
      <c r="B278" s="990"/>
      <c r="C278" s="990"/>
      <c r="D278" s="990"/>
      <c r="E278" s="990"/>
      <c r="F278" s="990"/>
    </row>
    <row r="279" spans="1:6" ht="20.100000000000001" customHeight="1">
      <c r="A279" s="937"/>
      <c r="B279" s="990"/>
      <c r="C279" s="990"/>
      <c r="D279" s="990"/>
      <c r="E279" s="990"/>
      <c r="F279" s="990"/>
    </row>
    <row r="280" spans="1:6" ht="20.100000000000001" customHeight="1">
      <c r="A280" s="937"/>
      <c r="B280" s="990"/>
      <c r="C280" s="990"/>
      <c r="D280" s="990"/>
      <c r="E280" s="990"/>
      <c r="F280" s="990"/>
    </row>
    <row r="281" spans="1:6" ht="20.100000000000001" customHeight="1">
      <c r="A281" s="937"/>
      <c r="B281" s="990"/>
      <c r="C281" s="990"/>
      <c r="D281" s="990"/>
      <c r="E281" s="990"/>
      <c r="F281" s="990"/>
    </row>
    <row r="282" spans="1:6" ht="20.100000000000001" customHeight="1">
      <c r="A282" s="937"/>
      <c r="B282" s="990"/>
      <c r="C282" s="990"/>
      <c r="D282" s="990"/>
      <c r="E282" s="990"/>
      <c r="F282" s="990"/>
    </row>
    <row r="283" spans="1:6" ht="20.100000000000001" customHeight="1">
      <c r="A283" s="937"/>
      <c r="B283" s="990"/>
      <c r="C283" s="990"/>
      <c r="D283" s="990"/>
      <c r="E283" s="990"/>
      <c r="F283" s="990"/>
    </row>
    <row r="284" spans="1:6" ht="20.100000000000001" customHeight="1">
      <c r="A284" s="937"/>
      <c r="B284" s="990"/>
      <c r="C284" s="990"/>
      <c r="D284" s="990"/>
      <c r="E284" s="990"/>
      <c r="F284" s="990"/>
    </row>
    <row r="285" spans="1:6" ht="20.100000000000001" customHeight="1">
      <c r="A285" s="937"/>
      <c r="B285" s="990"/>
      <c r="C285" s="990"/>
      <c r="D285" s="990"/>
      <c r="E285" s="990"/>
      <c r="F285" s="990"/>
    </row>
    <row r="286" spans="1:6" ht="20.100000000000001" customHeight="1">
      <c r="A286" s="937"/>
      <c r="B286" s="990"/>
      <c r="C286" s="990"/>
      <c r="D286" s="990"/>
      <c r="E286" s="990"/>
      <c r="F286" s="990"/>
    </row>
    <row r="287" spans="1:6" ht="20.100000000000001" customHeight="1">
      <c r="A287" s="937"/>
      <c r="B287" s="990"/>
      <c r="C287" s="990"/>
      <c r="D287" s="990"/>
      <c r="E287" s="990"/>
      <c r="F287" s="990"/>
    </row>
    <row r="288" spans="1:6" ht="20.100000000000001" customHeight="1">
      <c r="A288" s="937"/>
      <c r="B288" s="990"/>
      <c r="C288" s="990"/>
      <c r="D288" s="990"/>
      <c r="E288" s="990"/>
      <c r="F288" s="990"/>
    </row>
    <row r="289" spans="1:6" ht="20.100000000000001" customHeight="1">
      <c r="A289" s="937"/>
      <c r="B289" s="990"/>
      <c r="C289" s="990"/>
      <c r="D289" s="990"/>
      <c r="E289" s="990"/>
      <c r="F289" s="990"/>
    </row>
    <row r="290" spans="1:6" ht="20.100000000000001" customHeight="1">
      <c r="A290" s="937"/>
      <c r="B290" s="990"/>
      <c r="C290" s="990"/>
      <c r="D290" s="990"/>
      <c r="E290" s="990"/>
      <c r="F290" s="990"/>
    </row>
    <row r="291" spans="1:6" ht="20.100000000000001" customHeight="1">
      <c r="A291" s="937"/>
      <c r="B291" s="990"/>
      <c r="C291" s="990"/>
      <c r="D291" s="990"/>
      <c r="E291" s="990"/>
      <c r="F291" s="990"/>
    </row>
    <row r="292" spans="1:6" ht="20.100000000000001" customHeight="1">
      <c r="A292" s="937"/>
      <c r="B292" s="990"/>
      <c r="C292" s="990"/>
      <c r="D292" s="990"/>
      <c r="E292" s="990"/>
      <c r="F292" s="990"/>
    </row>
    <row r="293" spans="1:6" ht="20.100000000000001" customHeight="1">
      <c r="A293" s="937"/>
      <c r="B293" s="990"/>
      <c r="C293" s="990"/>
      <c r="D293" s="990"/>
      <c r="E293" s="990"/>
      <c r="F293" s="990"/>
    </row>
    <row r="294" spans="1:6" ht="20.100000000000001" customHeight="1">
      <c r="A294" s="937"/>
      <c r="B294" s="990"/>
      <c r="C294" s="990"/>
      <c r="D294" s="990"/>
      <c r="E294" s="990"/>
      <c r="F294" s="990"/>
    </row>
    <row r="295" spans="1:6" ht="20.100000000000001" customHeight="1">
      <c r="A295" s="937"/>
      <c r="B295" s="990"/>
      <c r="C295" s="990"/>
      <c r="D295" s="990"/>
      <c r="E295" s="990"/>
      <c r="F295" s="990"/>
    </row>
    <row r="296" spans="1:6" ht="20.100000000000001" customHeight="1">
      <c r="A296" s="937"/>
      <c r="B296" s="990"/>
      <c r="C296" s="990"/>
      <c r="D296" s="990"/>
      <c r="E296" s="990"/>
      <c r="F296" s="990"/>
    </row>
    <row r="297" spans="1:6" ht="20.100000000000001" customHeight="1">
      <c r="A297" s="937"/>
      <c r="B297" s="990"/>
      <c r="C297" s="990"/>
      <c r="D297" s="990"/>
      <c r="E297" s="990"/>
      <c r="F297" s="990"/>
    </row>
    <row r="298" spans="1:6" ht="20.100000000000001" customHeight="1">
      <c r="A298" s="937"/>
      <c r="B298" s="990"/>
      <c r="C298" s="990"/>
      <c r="D298" s="990"/>
      <c r="E298" s="990"/>
      <c r="F298" s="990"/>
    </row>
    <row r="299" spans="1:6" ht="20.100000000000001" customHeight="1">
      <c r="A299" s="937"/>
      <c r="B299" s="990"/>
      <c r="C299" s="990"/>
      <c r="D299" s="990"/>
      <c r="E299" s="990"/>
      <c r="F299" s="990"/>
    </row>
    <row r="300" spans="1:6" ht="20.100000000000001" customHeight="1">
      <c r="A300" s="937"/>
      <c r="B300" s="990"/>
      <c r="C300" s="990"/>
      <c r="D300" s="990"/>
      <c r="E300" s="990"/>
      <c r="F300" s="990"/>
    </row>
    <row r="301" spans="1:6" ht="20.100000000000001" customHeight="1">
      <c r="A301" s="937"/>
      <c r="B301" s="990"/>
      <c r="C301" s="990"/>
      <c r="D301" s="990"/>
      <c r="E301" s="990"/>
      <c r="F301" s="990"/>
    </row>
    <row r="302" spans="1:6" ht="20.100000000000001" customHeight="1">
      <c r="A302" s="937"/>
      <c r="B302" s="990"/>
      <c r="C302" s="990"/>
      <c r="D302" s="990"/>
      <c r="E302" s="990"/>
      <c r="F302" s="990"/>
    </row>
    <row r="303" spans="1:6" ht="20.100000000000001" customHeight="1">
      <c r="A303" s="937"/>
      <c r="B303" s="990"/>
      <c r="C303" s="990"/>
      <c r="D303" s="990"/>
      <c r="E303" s="990"/>
      <c r="F303" s="990"/>
    </row>
    <row r="304" spans="1:6" ht="20.100000000000001" customHeight="1">
      <c r="A304" s="937"/>
      <c r="B304" s="990"/>
      <c r="C304" s="990"/>
      <c r="D304" s="990"/>
      <c r="E304" s="990"/>
      <c r="F304" s="990"/>
    </row>
    <row r="305" spans="1:6" ht="20.100000000000001" customHeight="1">
      <c r="A305" s="937"/>
      <c r="B305" s="990"/>
      <c r="C305" s="990"/>
      <c r="D305" s="990"/>
      <c r="E305" s="990"/>
      <c r="F305" s="990"/>
    </row>
    <row r="306" spans="1:6" ht="20.100000000000001" customHeight="1">
      <c r="A306" s="937"/>
      <c r="B306" s="990"/>
      <c r="C306" s="990"/>
      <c r="D306" s="990"/>
      <c r="E306" s="990"/>
      <c r="F306" s="990"/>
    </row>
    <row r="307" spans="1:6" ht="20.100000000000001" customHeight="1">
      <c r="A307" s="937"/>
      <c r="B307" s="990"/>
      <c r="C307" s="990"/>
      <c r="D307" s="990"/>
      <c r="E307" s="990"/>
      <c r="F307" s="990"/>
    </row>
    <row r="308" spans="1:6" ht="20.100000000000001" customHeight="1">
      <c r="A308" s="937"/>
      <c r="B308" s="990"/>
      <c r="C308" s="990"/>
      <c r="D308" s="990"/>
      <c r="E308" s="990"/>
      <c r="F308" s="990"/>
    </row>
    <row r="309" spans="1:6" ht="20.100000000000001" customHeight="1">
      <c r="A309" s="937"/>
      <c r="B309" s="990"/>
      <c r="C309" s="990"/>
      <c r="D309" s="990"/>
      <c r="E309" s="990"/>
      <c r="F309" s="990"/>
    </row>
    <row r="310" spans="1:6" ht="20.100000000000001" customHeight="1">
      <c r="A310" s="937"/>
      <c r="B310" s="990"/>
      <c r="C310" s="990"/>
      <c r="D310" s="990"/>
      <c r="E310" s="990"/>
      <c r="F310" s="990"/>
    </row>
    <row r="311" spans="1:6" ht="20.100000000000001" customHeight="1">
      <c r="A311" s="937"/>
      <c r="B311" s="990"/>
      <c r="C311" s="990"/>
      <c r="D311" s="990"/>
      <c r="E311" s="990"/>
      <c r="F311" s="990"/>
    </row>
    <row r="312" spans="1:6" ht="20.100000000000001" customHeight="1">
      <c r="A312" s="937"/>
      <c r="B312" s="990"/>
      <c r="C312" s="990"/>
      <c r="D312" s="990"/>
      <c r="E312" s="990"/>
      <c r="F312" s="990"/>
    </row>
    <row r="313" spans="1:6" ht="20.100000000000001" customHeight="1">
      <c r="A313" s="937"/>
      <c r="B313" s="990"/>
      <c r="C313" s="990"/>
      <c r="D313" s="990"/>
      <c r="E313" s="990"/>
      <c r="F313" s="990"/>
    </row>
    <row r="314" spans="1:6" ht="20.100000000000001" customHeight="1">
      <c r="A314" s="937"/>
      <c r="B314" s="990"/>
      <c r="C314" s="990"/>
      <c r="D314" s="990"/>
      <c r="E314" s="990"/>
      <c r="F314" s="990"/>
    </row>
    <row r="315" spans="1:6" ht="20.100000000000001" customHeight="1">
      <c r="A315" s="937"/>
      <c r="B315" s="990"/>
      <c r="C315" s="990"/>
      <c r="D315" s="990"/>
      <c r="E315" s="990"/>
      <c r="F315" s="990"/>
    </row>
    <row r="316" spans="1:6" ht="20.100000000000001" customHeight="1">
      <c r="A316" s="937"/>
      <c r="B316" s="990"/>
      <c r="C316" s="990"/>
      <c r="D316" s="990"/>
      <c r="E316" s="990"/>
      <c r="F316" s="990"/>
    </row>
    <row r="317" spans="1:6" ht="20.100000000000001" customHeight="1">
      <c r="A317" s="937"/>
      <c r="B317" s="990"/>
      <c r="C317" s="990"/>
      <c r="D317" s="990"/>
      <c r="E317" s="990"/>
      <c r="F317" s="990"/>
    </row>
    <row r="318" spans="1:6" ht="20.100000000000001" customHeight="1">
      <c r="A318" s="937"/>
      <c r="B318" s="990"/>
      <c r="C318" s="990"/>
      <c r="D318" s="990"/>
      <c r="E318" s="990"/>
      <c r="F318" s="990"/>
    </row>
    <row r="319" spans="1:6">
      <c r="A319" s="937"/>
      <c r="B319" s="990"/>
      <c r="C319" s="990"/>
      <c r="D319" s="990"/>
      <c r="E319" s="990"/>
      <c r="F319" s="990"/>
    </row>
    <row r="320" spans="1:6" ht="15.75">
      <c r="A320" s="190"/>
    </row>
    <row r="321" spans="1:1" ht="15.75">
      <c r="A321" s="190"/>
    </row>
    <row r="322" spans="1:1" ht="15.75">
      <c r="A322" s="190"/>
    </row>
    <row r="323" spans="1:1" ht="15.75">
      <c r="A323" s="190"/>
    </row>
    <row r="324" spans="1:1" ht="15.75">
      <c r="A324" s="190"/>
    </row>
    <row r="325" spans="1:1" ht="15.75">
      <c r="A325" s="190"/>
    </row>
    <row r="326" spans="1:1" ht="15.75">
      <c r="A326" s="190"/>
    </row>
    <row r="327" spans="1:1" ht="15.75">
      <c r="A327" s="190"/>
    </row>
    <row r="328" spans="1:1" ht="15.75">
      <c r="A328" s="190"/>
    </row>
    <row r="329" spans="1:1" ht="15.75">
      <c r="A329" s="190"/>
    </row>
    <row r="330" spans="1:1" ht="15.75">
      <c r="A330" s="190"/>
    </row>
    <row r="331" spans="1:1" ht="15.75">
      <c r="A331" s="190"/>
    </row>
    <row r="332" spans="1:1" ht="15.75">
      <c r="A332" s="190"/>
    </row>
    <row r="333" spans="1:1" ht="15.75">
      <c r="A333" s="190"/>
    </row>
    <row r="334" spans="1:1" ht="15.75">
      <c r="A334" s="190"/>
    </row>
    <row r="335" spans="1:1" ht="15.75">
      <c r="A335" s="190"/>
    </row>
    <row r="336" spans="1:1" ht="15.75">
      <c r="A336" s="190"/>
    </row>
    <row r="337" spans="1:1" ht="15.75">
      <c r="A337" s="190"/>
    </row>
    <row r="338" spans="1:1" ht="15.75">
      <c r="A338" s="190"/>
    </row>
    <row r="339" spans="1:1" ht="15.75">
      <c r="A339" s="190"/>
    </row>
    <row r="340" spans="1:1" ht="15.75">
      <c r="A340" s="190"/>
    </row>
    <row r="341" spans="1:1" ht="15.75">
      <c r="A341" s="190"/>
    </row>
    <row r="342" spans="1:1" ht="15.75">
      <c r="A342" s="190"/>
    </row>
    <row r="343" spans="1:1" ht="15.75">
      <c r="A343" s="190"/>
    </row>
    <row r="344" spans="1:1" ht="15.75">
      <c r="A344" s="190"/>
    </row>
    <row r="345" spans="1:1" ht="15.75">
      <c r="A345" s="190"/>
    </row>
    <row r="346" spans="1:1" ht="15.75">
      <c r="A346" s="190"/>
    </row>
    <row r="347" spans="1:1" ht="15.75">
      <c r="A347" s="190"/>
    </row>
    <row r="348" spans="1:1" ht="15.75">
      <c r="A348" s="190"/>
    </row>
    <row r="349" spans="1:1" ht="15.75">
      <c r="A349" s="190"/>
    </row>
    <row r="350" spans="1:1" ht="15.75">
      <c r="A350" s="190"/>
    </row>
    <row r="351" spans="1:1" ht="15.75">
      <c r="A351" s="190"/>
    </row>
    <row r="352" spans="1:1" ht="15.75">
      <c r="A352" s="190"/>
    </row>
    <row r="353" spans="1:1" ht="15.75">
      <c r="A353" s="190"/>
    </row>
    <row r="354" spans="1:1" ht="15.75">
      <c r="A354" s="190"/>
    </row>
    <row r="355" spans="1:1" ht="15.75">
      <c r="A355" s="190"/>
    </row>
    <row r="356" spans="1:1" ht="15.75">
      <c r="A356" s="190"/>
    </row>
    <row r="357" spans="1:1" ht="15.75">
      <c r="A357" s="190"/>
    </row>
    <row r="358" spans="1:1" ht="15.75">
      <c r="A358" s="190"/>
    </row>
    <row r="359" spans="1:1" ht="15.75">
      <c r="A359" s="190"/>
    </row>
    <row r="360" spans="1:1" ht="15.75">
      <c r="A360" s="190"/>
    </row>
    <row r="361" spans="1:1" ht="15.75">
      <c r="A361" s="190"/>
    </row>
    <row r="362" spans="1:1" ht="15.75">
      <c r="A362" s="190"/>
    </row>
    <row r="363" spans="1:1" ht="15.75">
      <c r="A363" s="190"/>
    </row>
    <row r="364" spans="1:1" ht="15.75">
      <c r="A364" s="190"/>
    </row>
    <row r="365" spans="1:1" ht="15.75">
      <c r="A365" s="190"/>
    </row>
    <row r="366" spans="1:1" ht="15.75">
      <c r="A366" s="190"/>
    </row>
    <row r="367" spans="1:1" ht="15.75">
      <c r="A367" s="190"/>
    </row>
    <row r="368" spans="1:1" ht="15.75">
      <c r="A368" s="190"/>
    </row>
    <row r="369" spans="1:1" ht="15.75">
      <c r="A369" s="190"/>
    </row>
    <row r="370" spans="1:1" ht="15.75">
      <c r="A370" s="190"/>
    </row>
    <row r="371" spans="1:1" ht="15.75">
      <c r="A371" s="190"/>
    </row>
    <row r="372" spans="1:1" ht="15.75">
      <c r="A372" s="190"/>
    </row>
    <row r="373" spans="1:1" ht="15.75">
      <c r="A373" s="190"/>
    </row>
    <row r="374" spans="1:1" ht="15.75">
      <c r="A374" s="190"/>
    </row>
    <row r="375" spans="1:1" ht="15.75">
      <c r="A375" s="190"/>
    </row>
    <row r="376" spans="1:1" ht="15.75">
      <c r="A376" s="190"/>
    </row>
    <row r="377" spans="1:1" ht="15.75">
      <c r="A377" s="190"/>
    </row>
    <row r="378" spans="1:1" ht="15.75">
      <c r="A378" s="190"/>
    </row>
    <row r="379" spans="1:1" ht="15.75">
      <c r="A379" s="190"/>
    </row>
    <row r="380" spans="1:1" ht="15.75">
      <c r="A380" s="190"/>
    </row>
    <row r="381" spans="1:1" ht="15.75">
      <c r="A381" s="190"/>
    </row>
    <row r="382" spans="1:1" ht="15.75">
      <c r="A382" s="190"/>
    </row>
    <row r="383" spans="1:1" ht="15.75">
      <c r="A383" s="190"/>
    </row>
    <row r="384" spans="1:1" ht="15.75">
      <c r="A384" s="190"/>
    </row>
    <row r="385" spans="1:1" ht="15.75">
      <c r="A385" s="190"/>
    </row>
    <row r="386" spans="1:1" ht="15.75">
      <c r="A386" s="190"/>
    </row>
    <row r="387" spans="1:1" ht="15.75">
      <c r="A387" s="190"/>
    </row>
    <row r="388" spans="1:1" ht="15.75">
      <c r="A388" s="190"/>
    </row>
    <row r="389" spans="1:1" ht="15.75">
      <c r="A389" s="190"/>
    </row>
    <row r="390" spans="1:1" ht="15.75">
      <c r="A390" s="190"/>
    </row>
    <row r="391" spans="1:1" ht="15.75">
      <c r="A391" s="190"/>
    </row>
    <row r="392" spans="1:1" ht="15.75">
      <c r="A392" s="190"/>
    </row>
    <row r="393" spans="1:1" ht="15.75">
      <c r="A393" s="190"/>
    </row>
    <row r="394" spans="1:1" ht="15.75">
      <c r="A394" s="190"/>
    </row>
    <row r="395" spans="1:1" ht="15.75">
      <c r="A395" s="190"/>
    </row>
    <row r="396" spans="1:1" ht="15.75">
      <c r="A396" s="190"/>
    </row>
    <row r="397" spans="1:1" ht="15.75">
      <c r="A397" s="190"/>
    </row>
    <row r="398" spans="1:1" ht="15.75">
      <c r="A398" s="190"/>
    </row>
    <row r="399" spans="1:1" ht="15.75">
      <c r="A399" s="190"/>
    </row>
    <row r="400" spans="1:1" ht="15.75">
      <c r="A400" s="190"/>
    </row>
    <row r="401" spans="1:1" ht="15.75">
      <c r="A401" s="190"/>
    </row>
    <row r="402" spans="1:1" ht="15.75">
      <c r="A402" s="190"/>
    </row>
    <row r="403" spans="1:1" ht="15.75">
      <c r="A403" s="190"/>
    </row>
    <row r="404" spans="1:1" ht="15.75">
      <c r="A404" s="190"/>
    </row>
    <row r="405" spans="1:1" ht="15.75">
      <c r="A405" s="190"/>
    </row>
    <row r="406" spans="1:1" ht="15.75">
      <c r="A406" s="190"/>
    </row>
    <row r="407" spans="1:1" ht="15.75">
      <c r="A407" s="190"/>
    </row>
    <row r="408" spans="1:1" ht="15.75">
      <c r="A408" s="190"/>
    </row>
    <row r="409" spans="1:1" ht="15.75">
      <c r="A409" s="190"/>
    </row>
    <row r="410" spans="1:1" ht="15.75">
      <c r="A410" s="190"/>
    </row>
    <row r="411" spans="1:1" ht="15.75">
      <c r="A411" s="190"/>
    </row>
    <row r="412" spans="1:1" ht="15.75">
      <c r="A412" s="190"/>
    </row>
    <row r="413" spans="1:1" ht="15.75">
      <c r="A413" s="190"/>
    </row>
    <row r="414" spans="1:1" ht="15.75">
      <c r="A414" s="190"/>
    </row>
    <row r="415" spans="1:1" ht="15.75">
      <c r="A415" s="190"/>
    </row>
    <row r="416" spans="1:1" ht="15.75">
      <c r="A416" s="190"/>
    </row>
    <row r="417" spans="1:1" ht="15.75">
      <c r="A417" s="190"/>
    </row>
    <row r="418" spans="1:1" ht="15.75">
      <c r="A418" s="190"/>
    </row>
    <row r="419" spans="1:1" ht="15.75">
      <c r="A419" s="190"/>
    </row>
    <row r="420" spans="1:1" ht="15.75">
      <c r="A420" s="190"/>
    </row>
    <row r="421" spans="1:1" ht="15.75">
      <c r="A421" s="190"/>
    </row>
    <row r="422" spans="1:1" ht="15.75">
      <c r="A422" s="190"/>
    </row>
    <row r="423" spans="1:1" ht="15.75">
      <c r="A423" s="190"/>
    </row>
    <row r="424" spans="1:1" ht="15.75">
      <c r="A424" s="190"/>
    </row>
    <row r="425" spans="1:1" ht="15.75">
      <c r="A425" s="190"/>
    </row>
    <row r="426" spans="1:1" ht="15.75">
      <c r="A426" s="190"/>
    </row>
    <row r="427" spans="1:1" ht="15.75">
      <c r="A427" s="190"/>
    </row>
    <row r="428" spans="1:1" ht="15.75">
      <c r="A428" s="190"/>
    </row>
    <row r="429" spans="1:1" ht="15.75">
      <c r="A429" s="190"/>
    </row>
    <row r="430" spans="1:1" ht="15.75">
      <c r="A430" s="190"/>
    </row>
    <row r="431" spans="1:1" ht="15.75">
      <c r="A431" s="190"/>
    </row>
    <row r="432" spans="1:1" ht="15.75">
      <c r="A432" s="190"/>
    </row>
    <row r="433" spans="1:1" ht="15.75">
      <c r="A433" s="190"/>
    </row>
    <row r="434" spans="1:1" ht="15.75">
      <c r="A434" s="190"/>
    </row>
    <row r="435" spans="1:1" ht="15.75">
      <c r="A435" s="190"/>
    </row>
    <row r="436" spans="1:1" ht="15.75">
      <c r="A436" s="190"/>
    </row>
    <row r="437" spans="1:1" ht="15.75">
      <c r="A437" s="190"/>
    </row>
    <row r="438" spans="1:1" ht="15.75">
      <c r="A438" s="190"/>
    </row>
    <row r="439" spans="1:1" ht="15.75">
      <c r="A439" s="190"/>
    </row>
    <row r="440" spans="1:1" ht="15.75">
      <c r="A440" s="190"/>
    </row>
    <row r="441" spans="1:1" ht="15.75">
      <c r="A441" s="190"/>
    </row>
    <row r="442" spans="1:1" ht="15.75">
      <c r="A442" s="190"/>
    </row>
    <row r="443" spans="1:1" ht="15.75">
      <c r="A443" s="190"/>
    </row>
    <row r="444" spans="1:1" ht="15.75">
      <c r="A444" s="190"/>
    </row>
    <row r="445" spans="1:1" ht="15.75">
      <c r="A445" s="190"/>
    </row>
    <row r="446" spans="1:1" ht="15.75">
      <c r="A446" s="190"/>
    </row>
    <row r="447" spans="1:1" ht="15.75">
      <c r="A447" s="190"/>
    </row>
    <row r="448" spans="1:1" ht="15.75">
      <c r="A448" s="190"/>
    </row>
    <row r="449" spans="1:1" ht="15.75">
      <c r="A449" s="190"/>
    </row>
    <row r="450" spans="1:1" ht="15.75">
      <c r="A450" s="190"/>
    </row>
    <row r="451" spans="1:1" ht="15.75">
      <c r="A451" s="190"/>
    </row>
    <row r="452" spans="1:1" ht="15.75">
      <c r="A452" s="190"/>
    </row>
    <row r="453" spans="1:1" ht="15.75">
      <c r="A453" s="190"/>
    </row>
    <row r="454" spans="1:1" ht="15.75">
      <c r="A454" s="190"/>
    </row>
    <row r="455" spans="1:1" ht="15.75">
      <c r="A455" s="190"/>
    </row>
    <row r="456" spans="1:1" ht="15.75">
      <c r="A456" s="190"/>
    </row>
    <row r="457" spans="1:1" ht="15.75">
      <c r="A457" s="190"/>
    </row>
    <row r="458" spans="1:1" ht="15.75">
      <c r="A458" s="190"/>
    </row>
    <row r="459" spans="1:1" ht="15.75">
      <c r="A459" s="190"/>
    </row>
    <row r="460" spans="1:1" ht="15.75">
      <c r="A460" s="190"/>
    </row>
    <row r="461" spans="1:1" ht="15.75">
      <c r="A461" s="190"/>
    </row>
    <row r="462" spans="1:1" ht="15.75">
      <c r="A462" s="190"/>
    </row>
    <row r="463" spans="1:1" ht="15.75">
      <c r="A463" s="190"/>
    </row>
    <row r="464" spans="1:1" ht="15.75">
      <c r="A464" s="190"/>
    </row>
    <row r="465" spans="1:1" ht="15.75">
      <c r="A465" s="190"/>
    </row>
    <row r="466" spans="1:1" ht="15.75">
      <c r="A466" s="190"/>
    </row>
    <row r="467" spans="1:1" ht="15.75">
      <c r="A467" s="190"/>
    </row>
    <row r="468" spans="1:1" ht="15.75">
      <c r="A468" s="190"/>
    </row>
    <row r="469" spans="1:1" ht="15.75">
      <c r="A469" s="190"/>
    </row>
    <row r="470" spans="1:1" ht="15.75">
      <c r="A470" s="190"/>
    </row>
    <row r="471" spans="1:1" ht="15.75">
      <c r="A471" s="190"/>
    </row>
    <row r="472" spans="1:1" ht="15.75">
      <c r="A472" s="190"/>
    </row>
    <row r="473" spans="1:1" ht="15.75">
      <c r="A473" s="190"/>
    </row>
    <row r="474" spans="1:1" ht="15.75">
      <c r="A474" s="190"/>
    </row>
    <row r="475" spans="1:1" ht="15.75">
      <c r="A475" s="190"/>
    </row>
    <row r="476" spans="1:1" ht="15.75">
      <c r="A476" s="190"/>
    </row>
    <row r="477" spans="1:1" ht="15.75">
      <c r="A477" s="190"/>
    </row>
    <row r="478" spans="1:1" ht="15.75">
      <c r="A478" s="190"/>
    </row>
    <row r="479" spans="1:1" ht="15.75">
      <c r="A479" s="190"/>
    </row>
    <row r="480" spans="1:1" ht="15.75">
      <c r="A480" s="190"/>
    </row>
    <row r="481" spans="1:1" ht="15.75">
      <c r="A481" s="190"/>
    </row>
    <row r="482" spans="1:1" ht="15.75">
      <c r="A482" s="190"/>
    </row>
    <row r="483" spans="1:1" ht="15.75">
      <c r="A483" s="190"/>
    </row>
    <row r="484" spans="1:1" ht="15.75">
      <c r="A484" s="190"/>
    </row>
    <row r="485" spans="1:1" ht="15.75">
      <c r="A485" s="190"/>
    </row>
    <row r="486" spans="1:1" ht="15.75">
      <c r="A486" s="190"/>
    </row>
    <row r="487" spans="1:1" ht="15.75">
      <c r="A487" s="190"/>
    </row>
    <row r="488" spans="1:1" ht="15.75">
      <c r="A488" s="190"/>
    </row>
    <row r="489" spans="1:1" ht="15.75">
      <c r="A489" s="190"/>
    </row>
    <row r="490" spans="1:1" ht="15.75">
      <c r="A490" s="190"/>
    </row>
    <row r="491" spans="1:1" ht="15.75">
      <c r="A491" s="190"/>
    </row>
    <row r="492" spans="1:1" ht="15.75">
      <c r="A492" s="190"/>
    </row>
    <row r="493" spans="1:1" ht="15.75">
      <c r="A493" s="190"/>
    </row>
    <row r="494" spans="1:1" ht="15.75">
      <c r="A494" s="190"/>
    </row>
    <row r="495" spans="1:1" ht="15.75">
      <c r="A495" s="190"/>
    </row>
    <row r="496" spans="1:1" ht="15.75">
      <c r="A496" s="190"/>
    </row>
    <row r="497" spans="1:1" ht="15.75">
      <c r="A497" s="190"/>
    </row>
    <row r="498" spans="1:1" ht="15.75">
      <c r="A498" s="190"/>
    </row>
    <row r="499" spans="1:1" ht="15.75">
      <c r="A499" s="190"/>
    </row>
    <row r="500" spans="1:1" ht="15.75">
      <c r="A500" s="190"/>
    </row>
    <row r="501" spans="1:1" ht="15.75">
      <c r="A501" s="190"/>
    </row>
    <row r="502" spans="1:1" ht="15.75">
      <c r="A502" s="190"/>
    </row>
    <row r="503" spans="1:1" ht="15.75">
      <c r="A503" s="190"/>
    </row>
    <row r="504" spans="1:1" ht="15.75">
      <c r="A504" s="190"/>
    </row>
    <row r="505" spans="1:1" ht="15.75">
      <c r="A505" s="190"/>
    </row>
    <row r="506" spans="1:1" ht="15.75">
      <c r="A506" s="190"/>
    </row>
    <row r="507" spans="1:1" ht="15.75">
      <c r="A507" s="190"/>
    </row>
    <row r="508" spans="1:1" ht="15.75">
      <c r="A508" s="190"/>
    </row>
    <row r="509" spans="1:1" ht="15.75">
      <c r="A509" s="190"/>
    </row>
    <row r="510" spans="1:1" ht="15.75">
      <c r="A510" s="190"/>
    </row>
    <row r="511" spans="1:1" ht="15.75">
      <c r="A511" s="190"/>
    </row>
    <row r="512" spans="1:1" ht="15.75">
      <c r="A512" s="190"/>
    </row>
    <row r="513" spans="1:1" ht="15.75">
      <c r="A513" s="190"/>
    </row>
    <row r="514" spans="1:1" ht="15.75">
      <c r="A514" s="190"/>
    </row>
    <row r="515" spans="1:1" ht="15.75">
      <c r="A515" s="190"/>
    </row>
    <row r="516" spans="1:1" ht="15.75">
      <c r="A516" s="190"/>
    </row>
    <row r="517" spans="1:1" ht="15.75">
      <c r="A517" s="190"/>
    </row>
    <row r="518" spans="1:1" ht="15.75">
      <c r="A518" s="190"/>
    </row>
    <row r="519" spans="1:1" ht="15.75">
      <c r="A519" s="190"/>
    </row>
    <row r="520" spans="1:1" ht="15.75">
      <c r="A520" s="190"/>
    </row>
    <row r="521" spans="1:1" ht="15.75">
      <c r="A521" s="190"/>
    </row>
    <row r="522" spans="1:1" ht="15.75">
      <c r="A522" s="190"/>
    </row>
    <row r="523" spans="1:1" ht="15.75">
      <c r="A523" s="190"/>
    </row>
    <row r="524" spans="1:1" ht="15.75">
      <c r="A524" s="190"/>
    </row>
    <row r="525" spans="1:1" ht="15.75">
      <c r="A525" s="190"/>
    </row>
    <row r="526" spans="1:1" ht="15.75">
      <c r="A526" s="190"/>
    </row>
    <row r="527" spans="1:1" ht="15.75">
      <c r="A527" s="190"/>
    </row>
    <row r="528" spans="1:1" ht="15.75">
      <c r="A528" s="190"/>
    </row>
    <row r="529" spans="1:1" ht="15.75">
      <c r="A529" s="190"/>
    </row>
    <row r="530" spans="1:1" ht="15.75">
      <c r="A530" s="190"/>
    </row>
    <row r="531" spans="1:1" ht="15.75">
      <c r="A531" s="190"/>
    </row>
    <row r="532" spans="1:1" ht="15.75">
      <c r="A532" s="190"/>
    </row>
    <row r="533" spans="1:1" ht="15.75">
      <c r="A533" s="190"/>
    </row>
    <row r="534" spans="1:1" ht="15.75">
      <c r="A534" s="190"/>
    </row>
    <row r="535" spans="1:1" ht="15.75">
      <c r="A535" s="190"/>
    </row>
    <row r="536" spans="1:1" ht="15.75">
      <c r="A536" s="190"/>
    </row>
    <row r="537" spans="1:1" ht="15.75">
      <c r="A537" s="190"/>
    </row>
    <row r="538" spans="1:1" ht="15.75">
      <c r="A538" s="190"/>
    </row>
    <row r="539" spans="1:1" ht="15.75">
      <c r="A539" s="190"/>
    </row>
    <row r="540" spans="1:1" ht="15.75">
      <c r="A540" s="190"/>
    </row>
    <row r="541" spans="1:1" ht="15.75">
      <c r="A541" s="190"/>
    </row>
    <row r="542" spans="1:1" ht="15.75">
      <c r="A542" s="190"/>
    </row>
    <row r="543" spans="1:1" ht="15.75">
      <c r="A543" s="190"/>
    </row>
    <row r="544" spans="1:1" ht="15.75">
      <c r="A544" s="190"/>
    </row>
    <row r="545" spans="1:1" ht="15.75">
      <c r="A545" s="190"/>
    </row>
    <row r="546" spans="1:1" ht="15.75">
      <c r="A546" s="190"/>
    </row>
    <row r="547" spans="1:1" ht="15.75">
      <c r="A547" s="190"/>
    </row>
    <row r="548" spans="1:1" ht="15.75">
      <c r="A548" s="190"/>
    </row>
    <row r="549" spans="1:1" ht="15.75">
      <c r="A549" s="190"/>
    </row>
    <row r="550" spans="1:1" ht="15.75">
      <c r="A550" s="190"/>
    </row>
    <row r="551" spans="1:1" ht="15.75">
      <c r="A551" s="190"/>
    </row>
    <row r="552" spans="1:1" ht="15.75">
      <c r="A552" s="190"/>
    </row>
    <row r="553" spans="1:1" ht="15.75">
      <c r="A553" s="190"/>
    </row>
    <row r="554" spans="1:1" ht="15.75">
      <c r="A554" s="190"/>
    </row>
    <row r="555" spans="1:1" ht="15.75">
      <c r="A555" s="190"/>
    </row>
    <row r="556" spans="1:1" ht="15.75">
      <c r="A556" s="190"/>
    </row>
    <row r="557" spans="1:1" ht="15.75">
      <c r="A557" s="190"/>
    </row>
    <row r="558" spans="1:1" ht="15.75">
      <c r="A558" s="190"/>
    </row>
    <row r="559" spans="1:1" ht="15.75">
      <c r="A559" s="190"/>
    </row>
    <row r="560" spans="1:1" ht="15.75">
      <c r="A560" s="190"/>
    </row>
    <row r="561" spans="1:1" ht="15.75">
      <c r="A561" s="190"/>
    </row>
    <row r="562" spans="1:1" ht="15.75">
      <c r="A562" s="190"/>
    </row>
    <row r="563" spans="1:1" ht="15.75">
      <c r="A563" s="190"/>
    </row>
    <row r="564" spans="1:1" ht="15.75">
      <c r="A564" s="190"/>
    </row>
    <row r="565" spans="1:1" ht="15.75">
      <c r="A565" s="190"/>
    </row>
    <row r="566" spans="1:1" ht="15.75">
      <c r="A566" s="190"/>
    </row>
    <row r="567" spans="1:1" ht="15.75">
      <c r="A567" s="190"/>
    </row>
    <row r="568" spans="1:1" ht="15.75">
      <c r="A568" s="190"/>
    </row>
    <row r="569" spans="1:1" ht="15.75">
      <c r="A569" s="190"/>
    </row>
    <row r="570" spans="1:1" ht="15.75">
      <c r="A570" s="190"/>
    </row>
    <row r="571" spans="1:1" ht="15.75">
      <c r="A571" s="190"/>
    </row>
    <row r="572" spans="1:1" ht="15.75">
      <c r="A572" s="190"/>
    </row>
    <row r="573" spans="1:1" ht="15.75">
      <c r="A573" s="190"/>
    </row>
    <row r="574" spans="1:1" ht="15.75">
      <c r="A574" s="190"/>
    </row>
    <row r="575" spans="1:1" ht="15.75">
      <c r="A575" s="190"/>
    </row>
    <row r="576" spans="1:1" ht="15.75">
      <c r="A576" s="190"/>
    </row>
    <row r="577" spans="1:1" ht="15.75">
      <c r="A577" s="190"/>
    </row>
    <row r="578" spans="1:1" ht="15.75">
      <c r="A578" s="190"/>
    </row>
    <row r="579" spans="1:1" ht="15.75">
      <c r="A579" s="190"/>
    </row>
    <row r="580" spans="1:1" ht="15.75">
      <c r="A580" s="190"/>
    </row>
    <row r="581" spans="1:1" ht="15.75">
      <c r="A581" s="190"/>
    </row>
    <row r="582" spans="1:1" ht="15.75">
      <c r="A582" s="190"/>
    </row>
    <row r="583" spans="1:1" ht="15.75">
      <c r="A583" s="190"/>
    </row>
    <row r="584" spans="1:1" ht="15.75">
      <c r="A584" s="190"/>
    </row>
    <row r="585" spans="1:1" ht="15.75">
      <c r="A585" s="190"/>
    </row>
    <row r="586" spans="1:1" ht="15.75">
      <c r="A586" s="190"/>
    </row>
    <row r="587" spans="1:1" ht="15.75">
      <c r="A587" s="190"/>
    </row>
    <row r="588" spans="1:1" ht="15.75">
      <c r="A588" s="190"/>
    </row>
    <row r="589" spans="1:1" ht="15.75">
      <c r="A589" s="190"/>
    </row>
    <row r="590" spans="1:1" ht="15.75">
      <c r="A590" s="190"/>
    </row>
    <row r="591" spans="1:1" ht="15.75">
      <c r="A591" s="190"/>
    </row>
    <row r="592" spans="1:1" ht="15.75">
      <c r="A592" s="190"/>
    </row>
    <row r="593" spans="1:1" ht="15.75">
      <c r="A593" s="190"/>
    </row>
    <row r="594" spans="1:1" ht="15.75">
      <c r="A594" s="190"/>
    </row>
    <row r="595" spans="1:1" ht="15.75">
      <c r="A595" s="190"/>
    </row>
    <row r="596" spans="1:1" ht="15.75">
      <c r="A596" s="190"/>
    </row>
    <row r="597" spans="1:1" ht="15.75">
      <c r="A597" s="190"/>
    </row>
    <row r="598" spans="1:1" ht="15.75">
      <c r="A598" s="190"/>
    </row>
    <row r="599" spans="1:1" ht="15.75">
      <c r="A599" s="190"/>
    </row>
  </sheetData>
  <mergeCells count="22">
    <mergeCell ref="A174:Q174"/>
    <mergeCell ref="A175:Q175"/>
    <mergeCell ref="A176:Q176"/>
    <mergeCell ref="A177:Q177"/>
    <mergeCell ref="A88:Q88"/>
    <mergeCell ref="A89:Q89"/>
    <mergeCell ref="A90:Q90"/>
    <mergeCell ref="A91:Q91"/>
    <mergeCell ref="A131:Q131"/>
    <mergeCell ref="A132:Q132"/>
    <mergeCell ref="A133:Q133"/>
    <mergeCell ref="A134:Q134"/>
    <mergeCell ref="A2:Q2"/>
    <mergeCell ref="A3:Q3"/>
    <mergeCell ref="A4:Q4"/>
    <mergeCell ref="A5:Q5"/>
    <mergeCell ref="A45:Q45"/>
    <mergeCell ref="A46:Q46"/>
    <mergeCell ref="A47:Q47"/>
    <mergeCell ref="A43:Q43"/>
    <mergeCell ref="A48:Q48"/>
    <mergeCell ref="A86:H86"/>
  </mergeCells>
  <pageMargins left="0.75" right="0.75" top="1" bottom="1" header="0.5" footer="0.5"/>
  <pageSetup orientation="portrait" r:id="rId1"/>
  <headerFooter alignWithMargins="0"/>
</worksheet>
</file>

<file path=xl/worksheets/sheet24.xml><?xml version="1.0" encoding="utf-8"?>
<worksheet xmlns="http://schemas.openxmlformats.org/spreadsheetml/2006/main" xmlns:r="http://schemas.openxmlformats.org/officeDocument/2006/relationships">
  <dimension ref="A1:G1885"/>
  <sheetViews>
    <sheetView workbookViewId="0">
      <selection activeCell="G13" sqref="G13"/>
    </sheetView>
  </sheetViews>
  <sheetFormatPr defaultRowHeight="15"/>
  <cols>
    <col min="1" max="1" width="87.28515625" style="192" customWidth="1"/>
    <col min="2" max="6" width="15.7109375" style="884" customWidth="1"/>
    <col min="7" max="7" width="9.140625" style="196"/>
    <col min="8" max="16384" width="9.140625" style="884"/>
  </cols>
  <sheetData>
    <row r="1" spans="1:7" s="195" customFormat="1" ht="6" customHeight="1">
      <c r="A1" s="193"/>
      <c r="B1" s="194"/>
      <c r="C1" s="194"/>
      <c r="D1" s="194"/>
      <c r="E1" s="194"/>
      <c r="F1" s="194"/>
    </row>
    <row r="2" spans="1:7" s="184" customFormat="1" ht="23.25" customHeight="1">
      <c r="A2" s="1129" t="s">
        <v>1298</v>
      </c>
      <c r="B2" s="1129"/>
      <c r="C2" s="1129"/>
      <c r="D2" s="1129"/>
      <c r="E2" s="1129"/>
      <c r="F2" s="1129"/>
    </row>
    <row r="3" spans="1:7" s="184" customFormat="1" ht="20.25">
      <c r="A3" s="1129" t="s">
        <v>1</v>
      </c>
      <c r="B3" s="1129"/>
      <c r="C3" s="1129"/>
      <c r="D3" s="1129"/>
      <c r="E3" s="1129"/>
      <c r="F3" s="1129"/>
    </row>
    <row r="4" spans="1:7" s="184" customFormat="1" ht="20.25">
      <c r="A4" s="1129" t="s">
        <v>1495</v>
      </c>
      <c r="B4" s="1129"/>
      <c r="C4" s="1129"/>
      <c r="D4" s="1129"/>
      <c r="E4" s="1129"/>
      <c r="F4" s="1129"/>
    </row>
    <row r="5" spans="1:7" s="185" customFormat="1" ht="20.25">
      <c r="A5" s="1130" t="s">
        <v>2</v>
      </c>
      <c r="B5" s="1130"/>
      <c r="C5" s="1130"/>
      <c r="D5" s="1130"/>
      <c r="E5" s="1130"/>
      <c r="F5" s="1130"/>
    </row>
    <row r="6" spans="1:7" ht="2.25" customHeight="1" thickBot="1">
      <c r="G6" s="884"/>
    </row>
    <row r="7" spans="1:7" ht="20.100000000000001" customHeight="1" thickTop="1" thickBot="1">
      <c r="A7" s="958"/>
      <c r="B7" s="959" t="s">
        <v>3</v>
      </c>
      <c r="C7" s="959" t="s">
        <v>4</v>
      </c>
      <c r="D7" s="959" t="s">
        <v>5</v>
      </c>
      <c r="E7" s="959" t="s">
        <v>6</v>
      </c>
      <c r="F7" s="959" t="s">
        <v>7</v>
      </c>
      <c r="G7" s="884"/>
    </row>
    <row r="8" spans="1:7" ht="20.100000000000001" customHeight="1" thickTop="1" thickBot="1">
      <c r="A8" s="430" t="s">
        <v>8</v>
      </c>
      <c r="B8" s="817">
        <v>7336593.8333100006</v>
      </c>
      <c r="C8" s="817">
        <v>1466779.65304</v>
      </c>
      <c r="D8" s="817">
        <v>0</v>
      </c>
      <c r="E8" s="817">
        <v>1890.04279</v>
      </c>
      <c r="F8" s="817">
        <v>8805263.5291399993</v>
      </c>
      <c r="G8" s="884"/>
    </row>
    <row r="9" spans="1:7" ht="20.100000000000001" customHeight="1" thickTop="1" thickBot="1">
      <c r="A9" s="960" t="s">
        <v>9</v>
      </c>
      <c r="B9" s="961">
        <v>429422.51032</v>
      </c>
      <c r="C9" s="961">
        <v>284504.52551000001</v>
      </c>
      <c r="D9" s="961">
        <v>0</v>
      </c>
      <c r="E9" s="961">
        <v>1286.9709499999999</v>
      </c>
      <c r="F9" s="961">
        <v>715214.00677999994</v>
      </c>
      <c r="G9" s="884"/>
    </row>
    <row r="10" spans="1:7" ht="20.100000000000001" customHeight="1" thickTop="1">
      <c r="A10" s="962" t="s">
        <v>10</v>
      </c>
      <c r="B10" s="963">
        <v>130304.6014</v>
      </c>
      <c r="C10" s="963">
        <v>61059.748619999998</v>
      </c>
      <c r="D10" s="963">
        <v>0</v>
      </c>
      <c r="E10" s="963">
        <v>0</v>
      </c>
      <c r="F10" s="963">
        <v>191364.35002000001</v>
      </c>
      <c r="G10" s="884"/>
    </row>
    <row r="11" spans="1:7" ht="20.100000000000001" customHeight="1">
      <c r="A11" s="962" t="s">
        <v>11</v>
      </c>
      <c r="B11" s="963">
        <v>236388.84469</v>
      </c>
      <c r="C11" s="963">
        <v>115348.52959999999</v>
      </c>
      <c r="D11" s="963">
        <v>0</v>
      </c>
      <c r="E11" s="963">
        <v>1286.9709499999999</v>
      </c>
      <c r="F11" s="963">
        <v>353024.34524</v>
      </c>
      <c r="G11" s="884"/>
    </row>
    <row r="12" spans="1:7" ht="20.100000000000001" customHeight="1">
      <c r="A12" s="962" t="s">
        <v>12</v>
      </c>
      <c r="B12" s="963">
        <v>62149.488749999997</v>
      </c>
      <c r="C12" s="963">
        <v>22174.641600000003</v>
      </c>
      <c r="D12" s="963">
        <v>0</v>
      </c>
      <c r="E12" s="963">
        <v>0</v>
      </c>
      <c r="F12" s="963">
        <v>84324.130349999992</v>
      </c>
      <c r="G12" s="884"/>
    </row>
    <row r="13" spans="1:7" ht="20.100000000000001" customHeight="1">
      <c r="A13" s="962" t="s">
        <v>13</v>
      </c>
      <c r="B13" s="963">
        <v>0</v>
      </c>
      <c r="C13" s="963">
        <v>0</v>
      </c>
      <c r="D13" s="963">
        <v>0</v>
      </c>
      <c r="E13" s="963">
        <v>0</v>
      </c>
      <c r="F13" s="963">
        <v>0</v>
      </c>
      <c r="G13" s="884"/>
    </row>
    <row r="14" spans="1:7" ht="20.100000000000001" customHeight="1">
      <c r="A14" s="962" t="s">
        <v>14</v>
      </c>
      <c r="B14" s="963">
        <v>0</v>
      </c>
      <c r="C14" s="963">
        <v>85861.443489999991</v>
      </c>
      <c r="D14" s="963">
        <v>0</v>
      </c>
      <c r="E14" s="963">
        <v>0</v>
      </c>
      <c r="F14" s="963">
        <v>85861.443489999991</v>
      </c>
      <c r="G14" s="884"/>
    </row>
    <row r="15" spans="1:7" ht="20.100000000000001" customHeight="1">
      <c r="A15" s="962" t="s">
        <v>15</v>
      </c>
      <c r="B15" s="963">
        <v>579.57547999999997</v>
      </c>
      <c r="C15" s="963">
        <v>60.162199999999999</v>
      </c>
      <c r="D15" s="963">
        <v>0</v>
      </c>
      <c r="E15" s="963">
        <v>0</v>
      </c>
      <c r="F15" s="963">
        <v>639.73768000000007</v>
      </c>
      <c r="G15" s="884"/>
    </row>
    <row r="16" spans="1:7" ht="20.100000000000001" customHeight="1">
      <c r="A16" s="962" t="s">
        <v>16</v>
      </c>
      <c r="B16" s="963">
        <v>0</v>
      </c>
      <c r="C16" s="963">
        <v>0</v>
      </c>
      <c r="D16" s="963">
        <v>0</v>
      </c>
      <c r="E16" s="963">
        <v>0</v>
      </c>
      <c r="F16" s="963">
        <v>0</v>
      </c>
      <c r="G16" s="884"/>
    </row>
    <row r="17" spans="1:7" ht="20.100000000000001" customHeight="1" thickBot="1">
      <c r="A17" s="962" t="s">
        <v>17</v>
      </c>
      <c r="B17" s="963">
        <v>0</v>
      </c>
      <c r="C17" s="963">
        <v>0</v>
      </c>
      <c r="D17" s="963">
        <v>0</v>
      </c>
      <c r="E17" s="963">
        <v>0</v>
      </c>
      <c r="F17" s="963">
        <v>0</v>
      </c>
      <c r="G17" s="884"/>
    </row>
    <row r="18" spans="1:7" ht="20.100000000000001" customHeight="1" thickTop="1" thickBot="1">
      <c r="A18" s="960" t="s">
        <v>18</v>
      </c>
      <c r="B18" s="961">
        <v>585705.47701999999</v>
      </c>
      <c r="C18" s="961">
        <v>417122.08172000002</v>
      </c>
      <c r="D18" s="961">
        <v>0</v>
      </c>
      <c r="E18" s="961">
        <v>83.719449999999995</v>
      </c>
      <c r="F18" s="961">
        <v>1002911.2781900001</v>
      </c>
      <c r="G18" s="884"/>
    </row>
    <row r="19" spans="1:7" ht="20.100000000000001" customHeight="1" thickTop="1">
      <c r="A19" s="962" t="s">
        <v>19</v>
      </c>
      <c r="B19" s="963">
        <v>0</v>
      </c>
      <c r="C19" s="963">
        <v>0</v>
      </c>
      <c r="D19" s="963">
        <v>0</v>
      </c>
      <c r="E19" s="963">
        <v>0</v>
      </c>
      <c r="F19" s="963">
        <v>0</v>
      </c>
      <c r="G19" s="884"/>
    </row>
    <row r="20" spans="1:7" ht="20.100000000000001" customHeight="1">
      <c r="A20" s="962" t="s">
        <v>20</v>
      </c>
      <c r="B20" s="963">
        <v>133963.63503999999</v>
      </c>
      <c r="C20" s="963">
        <v>56063.454560000006</v>
      </c>
      <c r="D20" s="963">
        <v>0</v>
      </c>
      <c r="E20" s="963">
        <v>0</v>
      </c>
      <c r="F20" s="963">
        <v>190027.08960000001</v>
      </c>
      <c r="G20" s="884"/>
    </row>
    <row r="21" spans="1:7" ht="20.100000000000001" customHeight="1">
      <c r="A21" s="962" t="s">
        <v>21</v>
      </c>
      <c r="B21" s="963">
        <v>0</v>
      </c>
      <c r="C21" s="963">
        <v>34334.167329999997</v>
      </c>
      <c r="D21" s="963">
        <v>0</v>
      </c>
      <c r="E21" s="963">
        <v>0</v>
      </c>
      <c r="F21" s="963">
        <v>34334.167329999997</v>
      </c>
      <c r="G21" s="884"/>
    </row>
    <row r="22" spans="1:7" ht="20.100000000000001" customHeight="1">
      <c r="A22" s="962" t="s">
        <v>22</v>
      </c>
      <c r="B22" s="963">
        <v>0</v>
      </c>
      <c r="C22" s="963">
        <v>0</v>
      </c>
      <c r="D22" s="963">
        <v>0</v>
      </c>
      <c r="E22" s="963">
        <v>0</v>
      </c>
      <c r="F22" s="963">
        <v>0</v>
      </c>
      <c r="G22" s="884"/>
    </row>
    <row r="23" spans="1:7" ht="20.100000000000001" customHeight="1">
      <c r="A23" s="962" t="s">
        <v>23</v>
      </c>
      <c r="B23" s="963">
        <v>113939.20573999999</v>
      </c>
      <c r="C23" s="963">
        <v>28879.249399999997</v>
      </c>
      <c r="D23" s="963">
        <v>0</v>
      </c>
      <c r="E23" s="963">
        <v>47.636230000000005</v>
      </c>
      <c r="F23" s="963">
        <v>142866.09137000001</v>
      </c>
      <c r="G23" s="884"/>
    </row>
    <row r="24" spans="1:7" ht="20.100000000000001" customHeight="1">
      <c r="A24" s="962" t="s">
        <v>24</v>
      </c>
      <c r="B24" s="963">
        <v>336653.70391000004</v>
      </c>
      <c r="C24" s="963">
        <v>297731.35605</v>
      </c>
      <c r="D24" s="963">
        <v>0</v>
      </c>
      <c r="E24" s="963">
        <v>36.083220000000004</v>
      </c>
      <c r="F24" s="963">
        <v>634421.1431799999</v>
      </c>
      <c r="G24" s="884"/>
    </row>
    <row r="25" spans="1:7" ht="20.100000000000001" customHeight="1">
      <c r="A25" s="962" t="s">
        <v>25</v>
      </c>
      <c r="B25" s="963">
        <v>1148.9323300000001</v>
      </c>
      <c r="C25" s="963">
        <v>113.85438000000001</v>
      </c>
      <c r="D25" s="963">
        <v>0</v>
      </c>
      <c r="E25" s="963">
        <v>0</v>
      </c>
      <c r="F25" s="963">
        <v>1262.7867099999999</v>
      </c>
      <c r="G25" s="884"/>
    </row>
    <row r="26" spans="1:7" ht="20.100000000000001" customHeight="1" thickBot="1">
      <c r="A26" s="962" t="s">
        <v>26</v>
      </c>
      <c r="B26" s="963">
        <v>0</v>
      </c>
      <c r="C26" s="963">
        <v>0</v>
      </c>
      <c r="D26" s="963">
        <v>0</v>
      </c>
      <c r="E26" s="963">
        <v>0</v>
      </c>
      <c r="F26" s="963">
        <v>0</v>
      </c>
      <c r="G26" s="884"/>
    </row>
    <row r="27" spans="1:7" ht="20.100000000000001" customHeight="1" thickTop="1" thickBot="1">
      <c r="A27" s="960" t="s">
        <v>27</v>
      </c>
      <c r="B27" s="961">
        <v>6044951.35219</v>
      </c>
      <c r="C27" s="961">
        <v>742695.47528999997</v>
      </c>
      <c r="D27" s="961">
        <v>0</v>
      </c>
      <c r="E27" s="961">
        <v>519.35239000000001</v>
      </c>
      <c r="F27" s="961">
        <v>6788166.1798700001</v>
      </c>
      <c r="G27" s="884"/>
    </row>
    <row r="28" spans="1:7" ht="20.100000000000001" customHeight="1" thickTop="1">
      <c r="A28" s="964" t="s">
        <v>28</v>
      </c>
      <c r="B28" s="963">
        <v>5999269.5560100004</v>
      </c>
      <c r="C28" s="963">
        <v>832495.45442999993</v>
      </c>
      <c r="D28" s="963">
        <v>0</v>
      </c>
      <c r="E28" s="963">
        <v>517.79426000000001</v>
      </c>
      <c r="F28" s="963">
        <v>6832282.8047000002</v>
      </c>
      <c r="G28" s="884"/>
    </row>
    <row r="29" spans="1:7" ht="20.100000000000001" customHeight="1">
      <c r="A29" s="962" t="s">
        <v>29</v>
      </c>
      <c r="B29" s="963">
        <v>5947839.0430200007</v>
      </c>
      <c r="C29" s="963">
        <v>804651.89751000004</v>
      </c>
      <c r="D29" s="963">
        <v>0</v>
      </c>
      <c r="E29" s="963">
        <v>517.79426000000001</v>
      </c>
      <c r="F29" s="963">
        <v>6753008.7347900001</v>
      </c>
      <c r="G29" s="884"/>
    </row>
    <row r="30" spans="1:7" ht="20.100000000000001" customHeight="1">
      <c r="A30" s="962" t="s">
        <v>30</v>
      </c>
      <c r="B30" s="963">
        <v>36363.684850000005</v>
      </c>
      <c r="C30" s="963">
        <v>26637.772670000002</v>
      </c>
      <c r="D30" s="963">
        <v>0</v>
      </c>
      <c r="E30" s="963">
        <v>0</v>
      </c>
      <c r="F30" s="963">
        <v>63001.457520000004</v>
      </c>
      <c r="G30" s="884"/>
    </row>
    <row r="31" spans="1:7" ht="20.100000000000001" customHeight="1">
      <c r="A31" s="962" t="s">
        <v>31</v>
      </c>
      <c r="B31" s="963">
        <v>15066.828140000001</v>
      </c>
      <c r="C31" s="963">
        <v>1205.7842499999999</v>
      </c>
      <c r="D31" s="963">
        <v>0</v>
      </c>
      <c r="E31" s="963">
        <v>0</v>
      </c>
      <c r="F31" s="963">
        <v>16272.61239</v>
      </c>
      <c r="G31" s="884"/>
    </row>
    <row r="32" spans="1:7" ht="20.100000000000001" customHeight="1">
      <c r="A32" s="964" t="s">
        <v>32</v>
      </c>
      <c r="B32" s="963">
        <v>42402.58814</v>
      </c>
      <c r="C32" s="963">
        <v>4833.3052900000002</v>
      </c>
      <c r="D32" s="963">
        <v>0</v>
      </c>
      <c r="E32" s="963">
        <v>0</v>
      </c>
      <c r="F32" s="963">
        <v>47235.893429999996</v>
      </c>
      <c r="G32" s="884"/>
    </row>
    <row r="33" spans="1:7" ht="20.100000000000001" customHeight="1">
      <c r="A33" s="962" t="s">
        <v>33</v>
      </c>
      <c r="B33" s="963">
        <v>41234.696710000004</v>
      </c>
      <c r="C33" s="963">
        <v>3658.2127400000004</v>
      </c>
      <c r="D33" s="963">
        <v>0</v>
      </c>
      <c r="E33" s="963">
        <v>0</v>
      </c>
      <c r="F33" s="963">
        <v>44892.909450000006</v>
      </c>
      <c r="G33" s="884"/>
    </row>
    <row r="34" spans="1:7" ht="20.100000000000001" customHeight="1">
      <c r="A34" s="962" t="s">
        <v>34</v>
      </c>
      <c r="B34" s="963">
        <v>1156.2257299999999</v>
      </c>
      <c r="C34" s="963">
        <v>1175.0925500000001</v>
      </c>
      <c r="D34" s="963">
        <v>0</v>
      </c>
      <c r="E34" s="963">
        <v>0</v>
      </c>
      <c r="F34" s="963">
        <v>2331.31828</v>
      </c>
      <c r="G34" s="884"/>
    </row>
    <row r="35" spans="1:7" ht="20.100000000000001" customHeight="1">
      <c r="A35" s="962" t="s">
        <v>35</v>
      </c>
      <c r="B35" s="963">
        <v>11.665700000000001</v>
      </c>
      <c r="C35" s="963">
        <v>0</v>
      </c>
      <c r="D35" s="963">
        <v>0</v>
      </c>
      <c r="E35" s="963">
        <v>0</v>
      </c>
      <c r="F35" s="963">
        <v>11.665700000000001</v>
      </c>
      <c r="G35" s="884"/>
    </row>
    <row r="36" spans="1:7" ht="20.100000000000001" customHeight="1">
      <c r="A36" s="964" t="s">
        <v>36</v>
      </c>
      <c r="B36" s="963">
        <v>39516.164819999998</v>
      </c>
      <c r="C36" s="963">
        <v>12094.495269999999</v>
      </c>
      <c r="D36" s="963">
        <v>0</v>
      </c>
      <c r="E36" s="963">
        <v>0</v>
      </c>
      <c r="F36" s="963">
        <v>51610.660090000005</v>
      </c>
      <c r="G36" s="884"/>
    </row>
    <row r="37" spans="1:7" ht="20.100000000000001" customHeight="1">
      <c r="A37" s="962" t="s">
        <v>37</v>
      </c>
      <c r="B37" s="963">
        <v>38406.120179999998</v>
      </c>
      <c r="C37" s="963">
        <v>11350.432859999999</v>
      </c>
      <c r="D37" s="963">
        <v>0</v>
      </c>
      <c r="E37" s="963">
        <v>0</v>
      </c>
      <c r="F37" s="963">
        <v>49756.553039999999</v>
      </c>
      <c r="G37" s="884"/>
    </row>
    <row r="38" spans="1:7" ht="20.100000000000001" customHeight="1">
      <c r="A38" s="962" t="s">
        <v>38</v>
      </c>
      <c r="B38" s="963">
        <v>1110.0446399999998</v>
      </c>
      <c r="C38" s="963">
        <v>744.06241</v>
      </c>
      <c r="D38" s="963">
        <v>0</v>
      </c>
      <c r="E38" s="963">
        <v>0</v>
      </c>
      <c r="F38" s="963">
        <v>1854.1070500000001</v>
      </c>
      <c r="G38" s="884"/>
    </row>
    <row r="39" spans="1:7" ht="20.100000000000001" customHeight="1" thickBot="1">
      <c r="A39" s="962" t="s">
        <v>39</v>
      </c>
      <c r="B39" s="963">
        <v>0</v>
      </c>
      <c r="C39" s="963">
        <v>0</v>
      </c>
      <c r="D39" s="963">
        <v>0</v>
      </c>
      <c r="E39" s="963">
        <v>0</v>
      </c>
      <c r="F39" s="963">
        <v>0</v>
      </c>
      <c r="G39" s="884"/>
    </row>
    <row r="40" spans="1:7" ht="20.100000000000001" customHeight="1" thickTop="1" thickBot="1">
      <c r="A40" s="960" t="s">
        <v>40</v>
      </c>
      <c r="B40" s="961">
        <v>75036.622599999988</v>
      </c>
      <c r="C40" s="961">
        <v>9444.2713000000003</v>
      </c>
      <c r="D40" s="961">
        <v>0</v>
      </c>
      <c r="E40" s="961">
        <v>2.2053799999999999</v>
      </c>
      <c r="F40" s="961">
        <v>84483.099279999995</v>
      </c>
      <c r="G40" s="884"/>
    </row>
    <row r="41" spans="1:7" ht="20.100000000000001" customHeight="1" thickTop="1">
      <c r="A41" s="962" t="s">
        <v>41</v>
      </c>
      <c r="B41" s="963">
        <v>74425.659220000001</v>
      </c>
      <c r="C41" s="963">
        <v>9078.899449999999</v>
      </c>
      <c r="D41" s="963">
        <v>0</v>
      </c>
      <c r="E41" s="963">
        <v>2.2053799999999999</v>
      </c>
      <c r="F41" s="963">
        <v>83506.764049999998</v>
      </c>
      <c r="G41" s="884"/>
    </row>
    <row r="42" spans="1:7" ht="20.100000000000001" customHeight="1">
      <c r="A42" s="962" t="s">
        <v>42</v>
      </c>
      <c r="B42" s="963">
        <v>425.45519999999999</v>
      </c>
      <c r="C42" s="963">
        <v>326.18903999999998</v>
      </c>
      <c r="D42" s="963">
        <v>0</v>
      </c>
      <c r="E42" s="963">
        <v>0</v>
      </c>
      <c r="F42" s="963">
        <v>751.64423999999997</v>
      </c>
      <c r="G42" s="884"/>
    </row>
    <row r="43" spans="1:7" ht="20.100000000000001" customHeight="1">
      <c r="A43" s="962" t="s">
        <v>43</v>
      </c>
      <c r="B43" s="963">
        <v>174.73579999999998</v>
      </c>
      <c r="C43" s="963">
        <v>39.182809999999996</v>
      </c>
      <c r="D43" s="963">
        <v>0</v>
      </c>
      <c r="E43" s="963">
        <v>0</v>
      </c>
      <c r="F43" s="963">
        <v>213.91860999999997</v>
      </c>
      <c r="G43" s="884"/>
    </row>
    <row r="44" spans="1:7" ht="20.100000000000001" customHeight="1">
      <c r="A44" s="962" t="s">
        <v>44</v>
      </c>
      <c r="B44" s="963">
        <v>9.8457699999999999</v>
      </c>
      <c r="C44" s="963">
        <v>0</v>
      </c>
      <c r="D44" s="963">
        <v>0</v>
      </c>
      <c r="E44" s="963">
        <v>0</v>
      </c>
      <c r="F44" s="963">
        <v>9.8457699999999999</v>
      </c>
      <c r="G44" s="884"/>
    </row>
    <row r="45" spans="1:7" ht="20.100000000000001" customHeight="1">
      <c r="A45" s="962" t="s">
        <v>45</v>
      </c>
      <c r="B45" s="963">
        <v>0.92661000000000004</v>
      </c>
      <c r="C45" s="963">
        <v>0</v>
      </c>
      <c r="D45" s="963">
        <v>0</v>
      </c>
      <c r="E45" s="963">
        <v>0</v>
      </c>
      <c r="F45" s="963">
        <v>0.92661000000000004</v>
      </c>
      <c r="G45" s="884"/>
    </row>
    <row r="46" spans="1:7" ht="20.100000000000001" customHeight="1" thickBot="1">
      <c r="A46" s="962" t="s">
        <v>46</v>
      </c>
      <c r="B46" s="963">
        <v>0</v>
      </c>
      <c r="C46" s="963">
        <v>0</v>
      </c>
      <c r="D46" s="963">
        <v>0</v>
      </c>
      <c r="E46" s="963">
        <v>0</v>
      </c>
      <c r="F46" s="963">
        <v>0</v>
      </c>
      <c r="G46" s="884"/>
    </row>
    <row r="47" spans="1:7" ht="20.100000000000001" customHeight="1" thickTop="1" thickBot="1">
      <c r="A47" s="960" t="s">
        <v>47</v>
      </c>
      <c r="B47" s="961">
        <v>-111273.57938</v>
      </c>
      <c r="C47" s="961">
        <v>-116172.05100000001</v>
      </c>
      <c r="D47" s="961">
        <v>0</v>
      </c>
      <c r="E47" s="961">
        <v>-0.64724999999999999</v>
      </c>
      <c r="F47" s="961">
        <v>-227446.27763</v>
      </c>
      <c r="G47" s="884"/>
    </row>
    <row r="48" spans="1:7" ht="20.100000000000001" customHeight="1" thickTop="1">
      <c r="A48" s="965" t="s">
        <v>48</v>
      </c>
      <c r="B48" s="963">
        <v>-24064.981589999999</v>
      </c>
      <c r="C48" s="963">
        <v>-15815.568359999999</v>
      </c>
      <c r="D48" s="963">
        <v>0</v>
      </c>
      <c r="E48" s="963">
        <v>-0.64724999999999999</v>
      </c>
      <c r="F48" s="963">
        <v>-39881.197200000002</v>
      </c>
      <c r="G48" s="884"/>
    </row>
    <row r="49" spans="1:7" ht="20.100000000000001" customHeight="1">
      <c r="A49" s="962" t="s">
        <v>49</v>
      </c>
      <c r="B49" s="963">
        <v>-4294.6118899999992</v>
      </c>
      <c r="C49" s="963">
        <v>-2367.6327099999999</v>
      </c>
      <c r="D49" s="963">
        <v>0</v>
      </c>
      <c r="E49" s="963">
        <v>0</v>
      </c>
      <c r="F49" s="963">
        <v>-6662.2446</v>
      </c>
      <c r="G49" s="884"/>
    </row>
    <row r="50" spans="1:7" ht="20.100000000000001" customHeight="1">
      <c r="A50" s="962" t="s">
        <v>50</v>
      </c>
      <c r="B50" s="963">
        <v>-25727.921670000003</v>
      </c>
      <c r="C50" s="963">
        <v>-1414.2868799999999</v>
      </c>
      <c r="D50" s="963">
        <v>0</v>
      </c>
      <c r="E50" s="963">
        <v>0</v>
      </c>
      <c r="F50" s="963">
        <v>-27142.208549999999</v>
      </c>
      <c r="G50" s="884"/>
    </row>
    <row r="51" spans="1:7" ht="20.100000000000001" customHeight="1">
      <c r="A51" s="962" t="s">
        <v>51</v>
      </c>
      <c r="B51" s="963">
        <v>-637.52721999999994</v>
      </c>
      <c r="C51" s="963">
        <v>-376.33863000000002</v>
      </c>
      <c r="D51" s="963">
        <v>0</v>
      </c>
      <c r="E51" s="963">
        <v>0</v>
      </c>
      <c r="F51" s="963">
        <v>-1013.86585</v>
      </c>
      <c r="G51" s="884"/>
    </row>
    <row r="52" spans="1:7" ht="20.100000000000001" customHeight="1">
      <c r="A52" s="962" t="s">
        <v>52</v>
      </c>
      <c r="B52" s="963">
        <v>-32143.785059999998</v>
      </c>
      <c r="C52" s="963">
        <v>-7620.6537400000007</v>
      </c>
      <c r="D52" s="963">
        <v>0</v>
      </c>
      <c r="E52" s="963">
        <v>0</v>
      </c>
      <c r="F52" s="963">
        <v>-39764.438799999996</v>
      </c>
      <c r="G52" s="884"/>
    </row>
    <row r="53" spans="1:7" ht="20.100000000000001" customHeight="1">
      <c r="A53" s="962" t="s">
        <v>53</v>
      </c>
      <c r="B53" s="963">
        <v>-907.34010000000001</v>
      </c>
      <c r="C53" s="963">
        <v>-568.47729000000004</v>
      </c>
      <c r="D53" s="963">
        <v>0</v>
      </c>
      <c r="E53" s="963">
        <v>0</v>
      </c>
      <c r="F53" s="963">
        <v>-1475.8173899999999</v>
      </c>
      <c r="G53" s="884"/>
    </row>
    <row r="54" spans="1:7" ht="20.100000000000001" customHeight="1">
      <c r="A54" s="965" t="s">
        <v>54</v>
      </c>
      <c r="B54" s="963">
        <v>0</v>
      </c>
      <c r="C54" s="963">
        <v>-86719.921690000003</v>
      </c>
      <c r="D54" s="963">
        <v>0</v>
      </c>
      <c r="E54" s="963">
        <v>0</v>
      </c>
      <c r="F54" s="963">
        <v>-86719.921690000003</v>
      </c>
      <c r="G54" s="884"/>
    </row>
    <row r="55" spans="1:7" ht="20.100000000000001" customHeight="1">
      <c r="A55" s="962" t="s">
        <v>55</v>
      </c>
      <c r="B55" s="963">
        <v>-22923.086239999997</v>
      </c>
      <c r="C55" s="963">
        <v>-704.66293000000007</v>
      </c>
      <c r="D55" s="963">
        <v>0</v>
      </c>
      <c r="E55" s="963">
        <v>0</v>
      </c>
      <c r="F55" s="963">
        <v>-23627.749170000003</v>
      </c>
      <c r="G55" s="884"/>
    </row>
    <row r="56" spans="1:7" ht="20.100000000000001" customHeight="1">
      <c r="A56" s="962" t="s">
        <v>56</v>
      </c>
      <c r="B56" s="963">
        <v>-574.32560999999998</v>
      </c>
      <c r="C56" s="963">
        <v>-584.50877000000003</v>
      </c>
      <c r="D56" s="963">
        <v>0</v>
      </c>
      <c r="E56" s="963">
        <v>0</v>
      </c>
      <c r="F56" s="963">
        <v>-1158.8343799999998</v>
      </c>
      <c r="G56" s="884"/>
    </row>
    <row r="57" spans="1:7" ht="20.100000000000001" customHeight="1" thickBot="1">
      <c r="A57" s="962" t="s">
        <v>57</v>
      </c>
      <c r="B57" s="963">
        <v>0</v>
      </c>
      <c r="C57" s="963">
        <v>0</v>
      </c>
      <c r="D57" s="963">
        <v>0</v>
      </c>
      <c r="E57" s="963">
        <v>0</v>
      </c>
      <c r="F57" s="963">
        <v>0</v>
      </c>
      <c r="G57" s="884"/>
    </row>
    <row r="58" spans="1:7" ht="20.100000000000001" customHeight="1" thickTop="1" thickBot="1">
      <c r="A58" s="960" t="s">
        <v>58</v>
      </c>
      <c r="B58" s="961">
        <v>62752.227890000002</v>
      </c>
      <c r="C58" s="961">
        <v>13003.73234</v>
      </c>
      <c r="D58" s="961">
        <v>0</v>
      </c>
      <c r="E58" s="961">
        <v>0</v>
      </c>
      <c r="F58" s="961">
        <v>75755.960229999997</v>
      </c>
      <c r="G58" s="884"/>
    </row>
    <row r="59" spans="1:7" ht="20.100000000000001" customHeight="1" thickTop="1">
      <c r="A59" s="962" t="s">
        <v>59</v>
      </c>
      <c r="B59" s="963">
        <v>0</v>
      </c>
      <c r="C59" s="963">
        <v>0</v>
      </c>
      <c r="D59" s="963">
        <v>0</v>
      </c>
      <c r="E59" s="963">
        <v>0</v>
      </c>
      <c r="F59" s="963">
        <v>0</v>
      </c>
      <c r="G59" s="884"/>
    </row>
    <row r="60" spans="1:7" ht="20.100000000000001" customHeight="1">
      <c r="A60" s="965" t="s">
        <v>60</v>
      </c>
      <c r="B60" s="963">
        <v>62716.438340000001</v>
      </c>
      <c r="C60" s="963">
        <v>9108.4521600000007</v>
      </c>
      <c r="D60" s="963">
        <v>0</v>
      </c>
      <c r="E60" s="963">
        <v>0</v>
      </c>
      <c r="F60" s="963">
        <v>71824.890499999994</v>
      </c>
      <c r="G60" s="884"/>
    </row>
    <row r="61" spans="1:7" ht="20.100000000000001" customHeight="1">
      <c r="A61" s="962" t="s">
        <v>61</v>
      </c>
      <c r="B61" s="963">
        <v>2340.40533</v>
      </c>
      <c r="C61" s="963">
        <v>4375.4801799999996</v>
      </c>
      <c r="D61" s="963">
        <v>0</v>
      </c>
      <c r="E61" s="963">
        <v>0</v>
      </c>
      <c r="F61" s="963">
        <v>6715.8855100000001</v>
      </c>
      <c r="G61" s="884"/>
    </row>
    <row r="62" spans="1:7" ht="20.100000000000001" customHeight="1">
      <c r="A62" s="962" t="s">
        <v>62</v>
      </c>
      <c r="B62" s="963">
        <v>0</v>
      </c>
      <c r="C62" s="963">
        <v>0</v>
      </c>
      <c r="D62" s="963">
        <v>0</v>
      </c>
      <c r="E62" s="963">
        <v>0</v>
      </c>
      <c r="F62" s="963">
        <v>0</v>
      </c>
      <c r="G62" s="884"/>
    </row>
    <row r="63" spans="1:7" ht="20.100000000000001" customHeight="1" thickBot="1">
      <c r="A63" s="962" t="s">
        <v>63</v>
      </c>
      <c r="B63" s="963">
        <v>-2304.6157799999996</v>
      </c>
      <c r="C63" s="963">
        <v>-480.2</v>
      </c>
      <c r="D63" s="963">
        <v>0</v>
      </c>
      <c r="E63" s="963">
        <v>0</v>
      </c>
      <c r="F63" s="963">
        <v>-2784.8157799999999</v>
      </c>
      <c r="G63" s="884"/>
    </row>
    <row r="64" spans="1:7" ht="20.100000000000001" customHeight="1" thickTop="1" thickBot="1">
      <c r="A64" s="960" t="s">
        <v>64</v>
      </c>
      <c r="B64" s="961">
        <v>1042.83527</v>
      </c>
      <c r="C64" s="961">
        <v>0</v>
      </c>
      <c r="D64" s="961">
        <v>0</v>
      </c>
      <c r="E64" s="961">
        <v>0</v>
      </c>
      <c r="F64" s="961">
        <v>1042.83527</v>
      </c>
      <c r="G64" s="884"/>
    </row>
    <row r="65" spans="1:7" ht="20.100000000000001" customHeight="1" thickTop="1">
      <c r="A65" s="962" t="s">
        <v>65</v>
      </c>
      <c r="B65" s="963">
        <v>0</v>
      </c>
      <c r="C65" s="963">
        <v>0</v>
      </c>
      <c r="D65" s="963">
        <v>0</v>
      </c>
      <c r="E65" s="963">
        <v>0</v>
      </c>
      <c r="F65" s="963">
        <v>0</v>
      </c>
      <c r="G65" s="884"/>
    </row>
    <row r="66" spans="1:7" ht="20.100000000000001" customHeight="1">
      <c r="A66" s="962" t="s">
        <v>66</v>
      </c>
      <c r="B66" s="963">
        <v>2681.8793900000001</v>
      </c>
      <c r="C66" s="963">
        <v>0</v>
      </c>
      <c r="D66" s="963">
        <v>0</v>
      </c>
      <c r="E66" s="963">
        <v>0</v>
      </c>
      <c r="F66" s="963">
        <v>2681.8793900000001</v>
      </c>
      <c r="G66" s="884"/>
    </row>
    <row r="67" spans="1:7" ht="20.100000000000001" customHeight="1">
      <c r="A67" s="962" t="s">
        <v>67</v>
      </c>
      <c r="B67" s="963">
        <v>2176.5739900000003</v>
      </c>
      <c r="C67" s="963">
        <v>0</v>
      </c>
      <c r="D67" s="963">
        <v>0</v>
      </c>
      <c r="E67" s="963">
        <v>0</v>
      </c>
      <c r="F67" s="963">
        <v>2176.5739900000003</v>
      </c>
      <c r="G67" s="884"/>
    </row>
    <row r="68" spans="1:7" ht="20.100000000000001" customHeight="1">
      <c r="A68" s="962" t="s">
        <v>68</v>
      </c>
      <c r="B68" s="963">
        <v>0</v>
      </c>
      <c r="C68" s="963">
        <v>0</v>
      </c>
      <c r="D68" s="963">
        <v>0</v>
      </c>
      <c r="E68" s="963">
        <v>0</v>
      </c>
      <c r="F68" s="963">
        <v>0</v>
      </c>
      <c r="G68" s="884"/>
    </row>
    <row r="69" spans="1:7" ht="20.100000000000001" customHeight="1" thickBot="1">
      <c r="A69" s="962" t="s">
        <v>69</v>
      </c>
      <c r="B69" s="963">
        <v>-3815.6181099999999</v>
      </c>
      <c r="C69" s="963">
        <v>0</v>
      </c>
      <c r="D69" s="963">
        <v>0</v>
      </c>
      <c r="E69" s="963">
        <v>0</v>
      </c>
      <c r="F69" s="963">
        <v>-3815.6181099999999</v>
      </c>
      <c r="G69" s="884"/>
    </row>
    <row r="70" spans="1:7" ht="20.100000000000001" customHeight="1" thickTop="1" thickBot="1">
      <c r="A70" s="960" t="s">
        <v>70</v>
      </c>
      <c r="B70" s="961">
        <v>742.34</v>
      </c>
      <c r="C70" s="961">
        <v>8944.2430000000004</v>
      </c>
      <c r="D70" s="961">
        <v>0</v>
      </c>
      <c r="E70" s="961">
        <v>0</v>
      </c>
      <c r="F70" s="961">
        <v>9686.5830000000005</v>
      </c>
      <c r="G70" s="884"/>
    </row>
    <row r="71" spans="1:7" ht="20.100000000000001" customHeight="1" thickTop="1">
      <c r="A71" s="962" t="s">
        <v>19</v>
      </c>
      <c r="B71" s="963">
        <v>0</v>
      </c>
      <c r="C71" s="963">
        <v>0</v>
      </c>
      <c r="D71" s="963">
        <v>0</v>
      </c>
      <c r="E71" s="963">
        <v>0</v>
      </c>
      <c r="F71" s="963">
        <v>0</v>
      </c>
      <c r="G71" s="884"/>
    </row>
    <row r="72" spans="1:7" ht="20.100000000000001" customHeight="1">
      <c r="A72" s="962" t="s">
        <v>20</v>
      </c>
      <c r="B72" s="963">
        <v>0</v>
      </c>
      <c r="C72" s="963">
        <v>7735.5555199999999</v>
      </c>
      <c r="D72" s="963">
        <v>0</v>
      </c>
      <c r="E72" s="963">
        <v>0</v>
      </c>
      <c r="F72" s="963">
        <v>7735.5555199999999</v>
      </c>
      <c r="G72" s="884"/>
    </row>
    <row r="73" spans="1:7" ht="20.100000000000001" customHeight="1">
      <c r="A73" s="962" t="s">
        <v>21</v>
      </c>
      <c r="B73" s="963">
        <v>0</v>
      </c>
      <c r="C73" s="963">
        <v>0</v>
      </c>
      <c r="D73" s="963">
        <v>0</v>
      </c>
      <c r="E73" s="963">
        <v>0</v>
      </c>
      <c r="F73" s="963">
        <v>0</v>
      </c>
      <c r="G73" s="884"/>
    </row>
    <row r="74" spans="1:7" ht="20.100000000000001" customHeight="1">
      <c r="A74" s="962" t="s">
        <v>22</v>
      </c>
      <c r="B74" s="963">
        <v>0</v>
      </c>
      <c r="C74" s="963">
        <v>0</v>
      </c>
      <c r="D74" s="963">
        <v>0</v>
      </c>
      <c r="E74" s="963">
        <v>0</v>
      </c>
      <c r="F74" s="963">
        <v>0</v>
      </c>
      <c r="G74" s="884"/>
    </row>
    <row r="75" spans="1:7" ht="20.100000000000001" customHeight="1">
      <c r="A75" s="962" t="s">
        <v>71</v>
      </c>
      <c r="B75" s="963">
        <v>728.4</v>
      </c>
      <c r="C75" s="963">
        <v>0</v>
      </c>
      <c r="D75" s="963">
        <v>0</v>
      </c>
      <c r="E75" s="963">
        <v>0</v>
      </c>
      <c r="F75" s="963">
        <v>728.4</v>
      </c>
      <c r="G75" s="884"/>
    </row>
    <row r="76" spans="1:7" ht="20.100000000000001" customHeight="1">
      <c r="A76" s="962" t="s">
        <v>72</v>
      </c>
      <c r="B76" s="963">
        <v>13.94</v>
      </c>
      <c r="C76" s="963">
        <v>781.88475000000005</v>
      </c>
      <c r="D76" s="963">
        <v>0</v>
      </c>
      <c r="E76" s="963">
        <v>0</v>
      </c>
      <c r="F76" s="963">
        <v>795.82474999999999</v>
      </c>
      <c r="G76" s="884"/>
    </row>
    <row r="77" spans="1:7" ht="20.100000000000001" customHeight="1">
      <c r="A77" s="962" t="s">
        <v>24</v>
      </c>
      <c r="B77" s="963">
        <v>0</v>
      </c>
      <c r="C77" s="963">
        <v>0</v>
      </c>
      <c r="D77" s="963">
        <v>0</v>
      </c>
      <c r="E77" s="963">
        <v>0</v>
      </c>
      <c r="F77" s="963">
        <v>0</v>
      </c>
      <c r="G77" s="884"/>
    </row>
    <row r="78" spans="1:7" ht="20.100000000000001" customHeight="1">
      <c r="A78" s="962" t="s">
        <v>73</v>
      </c>
      <c r="B78" s="963">
        <v>0</v>
      </c>
      <c r="C78" s="963">
        <v>640.99914999999999</v>
      </c>
      <c r="D78" s="963">
        <v>0</v>
      </c>
      <c r="E78" s="963">
        <v>0</v>
      </c>
      <c r="F78" s="963">
        <v>640.99914999999999</v>
      </c>
      <c r="G78" s="884"/>
    </row>
    <row r="79" spans="1:7" ht="20.100000000000001" customHeight="1" thickBot="1">
      <c r="A79" s="962" t="s">
        <v>74</v>
      </c>
      <c r="B79" s="963">
        <v>0</v>
      </c>
      <c r="C79" s="963">
        <v>-214.19642000000002</v>
      </c>
      <c r="D79" s="963">
        <v>0</v>
      </c>
      <c r="E79" s="963">
        <v>0</v>
      </c>
      <c r="F79" s="963">
        <v>-214.19642000000002</v>
      </c>
      <c r="G79" s="884"/>
    </row>
    <row r="80" spans="1:7" ht="20.100000000000001" customHeight="1" thickTop="1" thickBot="1">
      <c r="A80" s="960" t="s">
        <v>75</v>
      </c>
      <c r="B80" s="961">
        <v>176483.75781000001</v>
      </c>
      <c r="C80" s="961">
        <v>0</v>
      </c>
      <c r="D80" s="961">
        <v>0</v>
      </c>
      <c r="E80" s="961">
        <v>0</v>
      </c>
      <c r="F80" s="961">
        <v>176483.75781000001</v>
      </c>
      <c r="G80" s="884"/>
    </row>
    <row r="81" spans="1:7" ht="20.100000000000001" customHeight="1" thickTop="1">
      <c r="A81" s="962" t="s">
        <v>76</v>
      </c>
      <c r="B81" s="963">
        <v>31370.928600000003</v>
      </c>
      <c r="C81" s="963">
        <v>0</v>
      </c>
      <c r="D81" s="963">
        <v>0</v>
      </c>
      <c r="E81" s="963">
        <v>0</v>
      </c>
      <c r="F81" s="963">
        <v>31370.928600000003</v>
      </c>
      <c r="G81" s="884"/>
    </row>
    <row r="82" spans="1:7" ht="20.100000000000001" customHeight="1">
      <c r="A82" s="962" t="s">
        <v>77</v>
      </c>
      <c r="B82" s="963">
        <v>38552.668869999994</v>
      </c>
      <c r="C82" s="963">
        <v>0</v>
      </c>
      <c r="D82" s="963">
        <v>0</v>
      </c>
      <c r="E82" s="963">
        <v>0</v>
      </c>
      <c r="F82" s="963">
        <v>38552.668869999994</v>
      </c>
      <c r="G82" s="884"/>
    </row>
    <row r="83" spans="1:7" ht="20.100000000000001" customHeight="1">
      <c r="A83" s="962" t="s">
        <v>78</v>
      </c>
      <c r="B83" s="963">
        <v>18009.53757</v>
      </c>
      <c r="C83" s="963">
        <v>0</v>
      </c>
      <c r="D83" s="963">
        <v>0</v>
      </c>
      <c r="E83" s="963">
        <v>0</v>
      </c>
      <c r="F83" s="963">
        <v>18009.53757</v>
      </c>
      <c r="G83" s="884"/>
    </row>
    <row r="84" spans="1:7" ht="20.100000000000001" customHeight="1">
      <c r="A84" s="962" t="s">
        <v>79</v>
      </c>
      <c r="B84" s="963">
        <v>27097.951579999997</v>
      </c>
      <c r="C84" s="963">
        <v>0</v>
      </c>
      <c r="D84" s="963">
        <v>0</v>
      </c>
      <c r="E84" s="963">
        <v>0</v>
      </c>
      <c r="F84" s="963">
        <v>27097.951579999997</v>
      </c>
      <c r="G84" s="884"/>
    </row>
    <row r="85" spans="1:7" ht="20.100000000000001" customHeight="1">
      <c r="A85" s="962" t="s">
        <v>80</v>
      </c>
      <c r="B85" s="963">
        <v>46382.963799999998</v>
      </c>
      <c r="C85" s="963">
        <v>0</v>
      </c>
      <c r="D85" s="963">
        <v>0</v>
      </c>
      <c r="E85" s="963">
        <v>0</v>
      </c>
      <c r="F85" s="963">
        <v>46382.963799999998</v>
      </c>
      <c r="G85" s="884"/>
    </row>
    <row r="86" spans="1:7" ht="20.100000000000001" customHeight="1">
      <c r="A86" s="962" t="s">
        <v>81</v>
      </c>
      <c r="B86" s="963">
        <v>9347.9870800000008</v>
      </c>
      <c r="C86" s="963">
        <v>0</v>
      </c>
      <c r="D86" s="963">
        <v>0</v>
      </c>
      <c r="E86" s="963">
        <v>0</v>
      </c>
      <c r="F86" s="963">
        <v>9347.9870800000008</v>
      </c>
      <c r="G86" s="884"/>
    </row>
    <row r="87" spans="1:7" ht="20.100000000000001" customHeight="1">
      <c r="A87" s="962" t="s">
        <v>82</v>
      </c>
      <c r="B87" s="963">
        <v>184.30876000000001</v>
      </c>
      <c r="C87" s="963">
        <v>0</v>
      </c>
      <c r="D87" s="963">
        <v>0</v>
      </c>
      <c r="E87" s="963">
        <v>0</v>
      </c>
      <c r="F87" s="963">
        <v>184.30876000000001</v>
      </c>
      <c r="G87" s="884"/>
    </row>
    <row r="88" spans="1:7" ht="20.100000000000001" customHeight="1">
      <c r="A88" s="962" t="s">
        <v>83</v>
      </c>
      <c r="B88" s="963">
        <v>0</v>
      </c>
      <c r="C88" s="963">
        <v>0</v>
      </c>
      <c r="D88" s="963">
        <v>0</v>
      </c>
      <c r="E88" s="963">
        <v>0</v>
      </c>
      <c r="F88" s="963">
        <v>0</v>
      </c>
      <c r="G88" s="884"/>
    </row>
    <row r="89" spans="1:7" ht="20.100000000000001" customHeight="1" thickBot="1">
      <c r="A89" s="962" t="s">
        <v>84</v>
      </c>
      <c r="B89" s="963">
        <v>5537.4115499999998</v>
      </c>
      <c r="C89" s="963">
        <v>0</v>
      </c>
      <c r="D89" s="963">
        <v>0</v>
      </c>
      <c r="E89" s="963">
        <v>0</v>
      </c>
      <c r="F89" s="963">
        <v>5537.4115499999998</v>
      </c>
      <c r="G89" s="884"/>
    </row>
    <row r="90" spans="1:7" ht="20.100000000000001" customHeight="1" thickTop="1" thickBot="1">
      <c r="A90" s="960" t="s">
        <v>85</v>
      </c>
      <c r="B90" s="961">
        <v>35493.33281</v>
      </c>
      <c r="C90" s="961">
        <v>509.59517999999997</v>
      </c>
      <c r="D90" s="961">
        <v>0</v>
      </c>
      <c r="E90" s="961">
        <v>0</v>
      </c>
      <c r="F90" s="961">
        <v>36002.927990000004</v>
      </c>
      <c r="G90" s="884"/>
    </row>
    <row r="91" spans="1:7" ht="20.100000000000001" customHeight="1" thickTop="1">
      <c r="A91" s="962" t="s">
        <v>86</v>
      </c>
      <c r="B91" s="963">
        <v>5335.5429000000004</v>
      </c>
      <c r="C91" s="963">
        <v>0</v>
      </c>
      <c r="D91" s="963">
        <v>0</v>
      </c>
      <c r="E91" s="963">
        <v>0</v>
      </c>
      <c r="F91" s="963">
        <v>5335.5429000000004</v>
      </c>
      <c r="G91" s="884"/>
    </row>
    <row r="92" spans="1:7" ht="20.100000000000001" customHeight="1">
      <c r="A92" s="962" t="s">
        <v>87</v>
      </c>
      <c r="B92" s="963">
        <v>7428.92569</v>
      </c>
      <c r="C92" s="963">
        <v>0</v>
      </c>
      <c r="D92" s="963">
        <v>0</v>
      </c>
      <c r="E92" s="963">
        <v>0</v>
      </c>
      <c r="F92" s="963">
        <v>7428.92569</v>
      </c>
      <c r="G92" s="884"/>
    </row>
    <row r="93" spans="1:7" ht="20.100000000000001" customHeight="1">
      <c r="A93" s="962" t="s">
        <v>88</v>
      </c>
      <c r="B93" s="963">
        <v>831.39715999999999</v>
      </c>
      <c r="C93" s="963">
        <v>509.66487999999998</v>
      </c>
      <c r="D93" s="963">
        <v>0</v>
      </c>
      <c r="E93" s="963">
        <v>0</v>
      </c>
      <c r="F93" s="963">
        <v>1341.06204</v>
      </c>
      <c r="G93" s="884"/>
    </row>
    <row r="94" spans="1:7" ht="20.100000000000001" customHeight="1">
      <c r="A94" s="962" t="s">
        <v>89</v>
      </c>
      <c r="B94" s="963">
        <v>21897.679179999999</v>
      </c>
      <c r="C94" s="963">
        <v>0</v>
      </c>
      <c r="D94" s="963">
        <v>0</v>
      </c>
      <c r="E94" s="963">
        <v>0</v>
      </c>
      <c r="F94" s="963">
        <v>21897.679179999999</v>
      </c>
      <c r="G94" s="884"/>
    </row>
    <row r="95" spans="1:7" ht="20.100000000000001" customHeight="1">
      <c r="A95" s="962" t="s">
        <v>90</v>
      </c>
      <c r="B95" s="966">
        <v>-0.21212</v>
      </c>
      <c r="C95" s="966">
        <v>-6.9699999999999998E-2</v>
      </c>
      <c r="D95" s="966">
        <v>0</v>
      </c>
      <c r="E95" s="966">
        <v>0</v>
      </c>
      <c r="F95" s="966">
        <v>-0.28182000000000001</v>
      </c>
      <c r="G95" s="884"/>
    </row>
    <row r="96" spans="1:7" ht="20.100000000000001" customHeight="1" thickBot="1">
      <c r="A96" s="967"/>
      <c r="B96" s="968"/>
      <c r="C96" s="968"/>
      <c r="D96" s="968"/>
      <c r="E96" s="968"/>
      <c r="F96" s="968"/>
      <c r="G96" s="884"/>
    </row>
    <row r="97" spans="1:6" s="290" customFormat="1" ht="20.100000000000001" customHeight="1" thickTop="1" thickBot="1">
      <c r="A97" s="895" t="s">
        <v>91</v>
      </c>
      <c r="B97" s="817">
        <v>6483389.7897799993</v>
      </c>
      <c r="C97" s="817">
        <v>1502191.6735</v>
      </c>
      <c r="D97" s="817">
        <v>0</v>
      </c>
      <c r="E97" s="817">
        <v>618.62720999999999</v>
      </c>
      <c r="F97" s="817">
        <v>7986200.0904899994</v>
      </c>
    </row>
    <row r="98" spans="1:6" s="290" customFormat="1" ht="20.100000000000001" customHeight="1" thickTop="1" thickBot="1">
      <c r="A98" s="969" t="s">
        <v>92</v>
      </c>
      <c r="B98" s="961">
        <v>5453553.6010100003</v>
      </c>
      <c r="C98" s="961">
        <v>923273.60739999998</v>
      </c>
      <c r="D98" s="961">
        <v>0</v>
      </c>
      <c r="E98" s="961">
        <v>606.33104000000003</v>
      </c>
      <c r="F98" s="961">
        <v>6377433.53945</v>
      </c>
    </row>
    <row r="99" spans="1:6" s="290" customFormat="1" ht="20.100000000000001" customHeight="1" thickTop="1">
      <c r="A99" s="826" t="s">
        <v>93</v>
      </c>
      <c r="B99" s="963">
        <v>58552.941749999998</v>
      </c>
      <c r="C99" s="963">
        <v>17922.598679999999</v>
      </c>
      <c r="D99" s="963">
        <v>0</v>
      </c>
      <c r="E99" s="963">
        <v>65.780550000000005</v>
      </c>
      <c r="F99" s="963">
        <v>76541.320980000004</v>
      </c>
    </row>
    <row r="100" spans="1:6" s="290" customFormat="1" ht="20.100000000000001" customHeight="1">
      <c r="A100" s="826" t="s">
        <v>94</v>
      </c>
      <c r="B100" s="963">
        <v>57775.990170000005</v>
      </c>
      <c r="C100" s="963">
        <v>15250.549590000001</v>
      </c>
      <c r="D100" s="963">
        <v>0</v>
      </c>
      <c r="E100" s="963">
        <v>0</v>
      </c>
      <c r="F100" s="963">
        <v>73026.53976</v>
      </c>
    </row>
    <row r="101" spans="1:6" s="290" customFormat="1" ht="20.100000000000001" customHeight="1">
      <c r="A101" s="826" t="s">
        <v>95</v>
      </c>
      <c r="B101" s="963">
        <v>776.95157999999992</v>
      </c>
      <c r="C101" s="963">
        <v>2672.04909</v>
      </c>
      <c r="D101" s="963">
        <v>0</v>
      </c>
      <c r="E101" s="963">
        <v>65.780550000000005</v>
      </c>
      <c r="F101" s="963">
        <v>3514.7812200000003</v>
      </c>
    </row>
    <row r="102" spans="1:6" s="290" customFormat="1" ht="20.100000000000001" customHeight="1">
      <c r="A102" s="826" t="s">
        <v>96</v>
      </c>
      <c r="B102" s="963">
        <v>1246099.32397</v>
      </c>
      <c r="C102" s="963">
        <v>289389.09288000001</v>
      </c>
      <c r="D102" s="963">
        <v>0</v>
      </c>
      <c r="E102" s="963">
        <v>73.567959999999999</v>
      </c>
      <c r="F102" s="963">
        <v>1535561.9848100001</v>
      </c>
    </row>
    <row r="103" spans="1:6" s="290" customFormat="1" ht="20.100000000000001" customHeight="1">
      <c r="A103" s="826" t="s">
        <v>97</v>
      </c>
      <c r="B103" s="963">
        <v>321760.87374000001</v>
      </c>
      <c r="C103" s="963">
        <v>164813.78066999998</v>
      </c>
      <c r="D103" s="963">
        <v>0</v>
      </c>
      <c r="E103" s="963">
        <v>238.38589000000002</v>
      </c>
      <c r="F103" s="963">
        <v>486813.04029999999</v>
      </c>
    </row>
    <row r="104" spans="1:6" s="290" customFormat="1" ht="20.100000000000001" customHeight="1">
      <c r="A104" s="970" t="s">
        <v>98</v>
      </c>
      <c r="B104" s="963">
        <v>27151.951510000003</v>
      </c>
      <c r="C104" s="963">
        <v>28470.864229999999</v>
      </c>
      <c r="D104" s="963">
        <v>0</v>
      </c>
      <c r="E104" s="963">
        <v>221.51822000000001</v>
      </c>
      <c r="F104" s="963">
        <v>55844.333960000004</v>
      </c>
    </row>
    <row r="105" spans="1:6" s="290" customFormat="1" ht="20.100000000000001" customHeight="1">
      <c r="A105" s="970" t="s">
        <v>99</v>
      </c>
      <c r="B105" s="963">
        <v>4257.5196399999995</v>
      </c>
      <c r="C105" s="963">
        <v>4371.5978499999992</v>
      </c>
      <c r="D105" s="963">
        <v>0</v>
      </c>
      <c r="E105" s="963">
        <v>0</v>
      </c>
      <c r="F105" s="963">
        <v>8629.1174900000005</v>
      </c>
    </row>
    <row r="106" spans="1:6" s="290" customFormat="1" ht="20.100000000000001" customHeight="1">
      <c r="A106" s="290" t="s">
        <v>100</v>
      </c>
      <c r="B106" s="963">
        <v>0</v>
      </c>
      <c r="C106" s="963">
        <v>0</v>
      </c>
      <c r="D106" s="963">
        <v>0</v>
      </c>
      <c r="E106" s="963">
        <v>0</v>
      </c>
      <c r="F106" s="963">
        <v>0</v>
      </c>
    </row>
    <row r="107" spans="1:6" s="290" customFormat="1" ht="20.100000000000001" customHeight="1">
      <c r="A107" s="290" t="s">
        <v>101</v>
      </c>
      <c r="B107" s="963">
        <v>200</v>
      </c>
      <c r="C107" s="963">
        <v>247.78039000000001</v>
      </c>
      <c r="D107" s="963">
        <v>0</v>
      </c>
      <c r="E107" s="963">
        <v>0</v>
      </c>
      <c r="F107" s="963">
        <v>447.78039000000001</v>
      </c>
    </row>
    <row r="108" spans="1:6" s="290" customFormat="1" ht="20.100000000000001" customHeight="1">
      <c r="A108" s="290" t="s">
        <v>102</v>
      </c>
      <c r="B108" s="963">
        <v>56343.201679999998</v>
      </c>
      <c r="C108" s="963">
        <v>12072.68102</v>
      </c>
      <c r="D108" s="963">
        <v>0</v>
      </c>
      <c r="E108" s="963">
        <v>0</v>
      </c>
      <c r="F108" s="963">
        <v>68415.882700000002</v>
      </c>
    </row>
    <row r="109" spans="1:6" s="290" customFormat="1" ht="20.100000000000001" customHeight="1">
      <c r="A109" s="290" t="s">
        <v>103</v>
      </c>
      <c r="B109" s="963">
        <v>106357.41042</v>
      </c>
      <c r="C109" s="963">
        <v>22655.957979999999</v>
      </c>
      <c r="D109" s="963">
        <v>0</v>
      </c>
      <c r="E109" s="963">
        <v>0</v>
      </c>
      <c r="F109" s="963">
        <v>129013.36840000001</v>
      </c>
    </row>
    <row r="110" spans="1:6" s="290" customFormat="1" ht="20.100000000000001" customHeight="1">
      <c r="A110" s="290" t="s">
        <v>104</v>
      </c>
      <c r="B110" s="963">
        <v>14851.012199999999</v>
      </c>
      <c r="C110" s="963">
        <v>14722.131039999998</v>
      </c>
      <c r="D110" s="963">
        <v>0</v>
      </c>
      <c r="E110" s="963">
        <v>0</v>
      </c>
      <c r="F110" s="963">
        <v>29573.143239999998</v>
      </c>
    </row>
    <row r="111" spans="1:6" s="290" customFormat="1" ht="20.100000000000001" customHeight="1">
      <c r="A111" s="290" t="s">
        <v>105</v>
      </c>
      <c r="B111" s="963">
        <v>112599.77829</v>
      </c>
      <c r="C111" s="963">
        <v>82272.768159999992</v>
      </c>
      <c r="D111" s="963">
        <v>0</v>
      </c>
      <c r="E111" s="963">
        <v>16.867669999999997</v>
      </c>
      <c r="F111" s="963">
        <v>194889.41412</v>
      </c>
    </row>
    <row r="112" spans="1:6" s="290" customFormat="1" ht="20.100000000000001" customHeight="1">
      <c r="A112" s="784" t="s">
        <v>106</v>
      </c>
      <c r="B112" s="963">
        <v>47960.963510000001</v>
      </c>
      <c r="C112" s="963">
        <v>22408.858640000002</v>
      </c>
      <c r="D112" s="963">
        <v>0</v>
      </c>
      <c r="E112" s="963">
        <v>226.88220999999999</v>
      </c>
      <c r="F112" s="963">
        <v>70596.704360000003</v>
      </c>
    </row>
    <row r="113" spans="1:6" s="290" customFormat="1" ht="20.100000000000001" customHeight="1">
      <c r="A113" s="784" t="s">
        <v>107</v>
      </c>
      <c r="B113" s="963">
        <v>3596540.7772499998</v>
      </c>
      <c r="C113" s="963">
        <v>397378.06581</v>
      </c>
      <c r="D113" s="963">
        <v>0</v>
      </c>
      <c r="E113" s="963">
        <v>0</v>
      </c>
      <c r="F113" s="963">
        <v>3993918.8430599999</v>
      </c>
    </row>
    <row r="114" spans="1:6" s="290" customFormat="1" ht="20.100000000000001" customHeight="1" thickBot="1">
      <c r="A114" s="826" t="s">
        <v>108</v>
      </c>
      <c r="B114" s="963">
        <v>182638.72078999999</v>
      </c>
      <c r="C114" s="963">
        <v>31361.210719999999</v>
      </c>
      <c r="D114" s="963">
        <v>0</v>
      </c>
      <c r="E114" s="963">
        <v>1.7144300000000001</v>
      </c>
      <c r="F114" s="963">
        <v>214001.64593999999</v>
      </c>
    </row>
    <row r="115" spans="1:6" s="290" customFormat="1" ht="20.100000000000001" customHeight="1" thickTop="1" thickBot="1">
      <c r="A115" s="971" t="s">
        <v>109</v>
      </c>
      <c r="B115" s="817">
        <v>630.51710000000003</v>
      </c>
      <c r="C115" s="817">
        <v>32.165099999999995</v>
      </c>
      <c r="D115" s="817">
        <v>0</v>
      </c>
      <c r="E115" s="817">
        <v>0</v>
      </c>
      <c r="F115" s="817">
        <v>662.68219999999997</v>
      </c>
    </row>
    <row r="116" spans="1:6" s="290" customFormat="1" ht="20.100000000000001" customHeight="1" thickTop="1" thickBot="1">
      <c r="A116" s="969" t="s">
        <v>110</v>
      </c>
      <c r="B116" s="961">
        <v>198918.73043</v>
      </c>
      <c r="C116" s="961">
        <v>1329.2449799999999</v>
      </c>
      <c r="D116" s="961">
        <v>0</v>
      </c>
      <c r="E116" s="961">
        <v>0</v>
      </c>
      <c r="F116" s="961">
        <v>200247.97540999998</v>
      </c>
    </row>
    <row r="117" spans="1:6" s="291" customFormat="1" ht="20.100000000000001" customHeight="1" thickTop="1">
      <c r="A117" s="826" t="s">
        <v>111</v>
      </c>
      <c r="B117" s="963">
        <v>0</v>
      </c>
      <c r="C117" s="963">
        <v>0</v>
      </c>
      <c r="D117" s="963">
        <v>0</v>
      </c>
      <c r="E117" s="963">
        <v>0</v>
      </c>
      <c r="F117" s="963">
        <v>0</v>
      </c>
    </row>
    <row r="118" spans="1:6" s="291" customFormat="1" ht="20.100000000000001" customHeight="1">
      <c r="A118" s="826" t="s">
        <v>112</v>
      </c>
      <c r="B118" s="963">
        <v>175583.38133999999</v>
      </c>
      <c r="C118" s="963">
        <v>1329.2449799999999</v>
      </c>
      <c r="D118" s="963">
        <v>0</v>
      </c>
      <c r="E118" s="963">
        <v>0</v>
      </c>
      <c r="F118" s="963">
        <v>176912.62631999998</v>
      </c>
    </row>
    <row r="119" spans="1:6" s="290" customFormat="1" ht="20.100000000000001" customHeight="1">
      <c r="A119" s="826" t="s">
        <v>113</v>
      </c>
      <c r="B119" s="963">
        <v>9733.1365000000005</v>
      </c>
      <c r="C119" s="963">
        <v>0</v>
      </c>
      <c r="D119" s="963">
        <v>0</v>
      </c>
      <c r="E119" s="963">
        <v>0</v>
      </c>
      <c r="F119" s="963">
        <v>9733.1365000000005</v>
      </c>
    </row>
    <row r="120" spans="1:6" s="290" customFormat="1" ht="20.100000000000001" customHeight="1">
      <c r="A120" s="826" t="s">
        <v>114</v>
      </c>
      <c r="B120" s="963">
        <v>0</v>
      </c>
      <c r="C120" s="963">
        <v>0</v>
      </c>
      <c r="D120" s="963">
        <v>0</v>
      </c>
      <c r="E120" s="963">
        <v>0</v>
      </c>
      <c r="F120" s="963">
        <v>0</v>
      </c>
    </row>
    <row r="121" spans="1:6" s="290" customFormat="1" ht="20.100000000000001" customHeight="1">
      <c r="A121" s="826" t="s">
        <v>115</v>
      </c>
      <c r="B121" s="963">
        <v>13025.99836</v>
      </c>
      <c r="C121" s="963">
        <v>0</v>
      </c>
      <c r="D121" s="963">
        <v>0</v>
      </c>
      <c r="E121" s="963">
        <v>0</v>
      </c>
      <c r="F121" s="963">
        <v>13025.99836</v>
      </c>
    </row>
    <row r="122" spans="1:6" s="290" customFormat="1" ht="20.100000000000001" customHeight="1" thickBot="1">
      <c r="A122" s="826" t="s">
        <v>116</v>
      </c>
      <c r="B122" s="963">
        <v>576.21422999999993</v>
      </c>
      <c r="C122" s="963">
        <v>0</v>
      </c>
      <c r="D122" s="963">
        <v>0</v>
      </c>
      <c r="E122" s="963">
        <v>0</v>
      </c>
      <c r="F122" s="963">
        <v>576.21422999999993</v>
      </c>
    </row>
    <row r="123" spans="1:6" s="290" customFormat="1" ht="20.100000000000001" customHeight="1" thickTop="1" thickBot="1">
      <c r="A123" s="969" t="s">
        <v>117</v>
      </c>
      <c r="B123" s="961">
        <v>550123.70224999997</v>
      </c>
      <c r="C123" s="961">
        <v>211977.59312000001</v>
      </c>
      <c r="D123" s="961">
        <v>0</v>
      </c>
      <c r="E123" s="961">
        <v>0</v>
      </c>
      <c r="F123" s="961">
        <v>762101.29536999995</v>
      </c>
    </row>
    <row r="124" spans="1:6" s="290" customFormat="1" ht="20.100000000000001" customHeight="1" thickTop="1">
      <c r="A124" s="826" t="s">
        <v>118</v>
      </c>
      <c r="B124" s="963">
        <v>0</v>
      </c>
      <c r="C124" s="963">
        <v>0</v>
      </c>
      <c r="D124" s="963">
        <v>0</v>
      </c>
      <c r="E124" s="963">
        <v>0</v>
      </c>
      <c r="F124" s="963">
        <v>0</v>
      </c>
    </row>
    <row r="125" spans="1:6" s="290" customFormat="1" ht="20.100000000000001" customHeight="1">
      <c r="A125" s="826" t="s">
        <v>119</v>
      </c>
      <c r="B125" s="963">
        <v>0</v>
      </c>
      <c r="C125" s="963">
        <v>0</v>
      </c>
      <c r="D125" s="963">
        <v>0</v>
      </c>
      <c r="E125" s="963">
        <v>0</v>
      </c>
      <c r="F125" s="963">
        <v>0</v>
      </c>
    </row>
    <row r="126" spans="1:6" s="290" customFormat="1" ht="20.100000000000001" customHeight="1">
      <c r="A126" s="826" t="s">
        <v>120</v>
      </c>
      <c r="B126" s="963">
        <v>0</v>
      </c>
      <c r="C126" s="963">
        <v>0</v>
      </c>
      <c r="D126" s="963">
        <v>0</v>
      </c>
      <c r="E126" s="963">
        <v>0</v>
      </c>
      <c r="F126" s="963">
        <v>0</v>
      </c>
    </row>
    <row r="127" spans="1:6" s="290" customFormat="1" ht="20.100000000000001" customHeight="1">
      <c r="A127" s="826" t="s">
        <v>121</v>
      </c>
      <c r="B127" s="963">
        <v>69912.5</v>
      </c>
      <c r="C127" s="963">
        <v>8115.3524200000002</v>
      </c>
      <c r="D127" s="963">
        <v>0</v>
      </c>
      <c r="E127" s="963">
        <v>0</v>
      </c>
      <c r="F127" s="963">
        <v>78027.852419999996</v>
      </c>
    </row>
    <row r="128" spans="1:6" s="290" customFormat="1" ht="20.100000000000001" customHeight="1">
      <c r="A128" s="826" t="s">
        <v>122</v>
      </c>
      <c r="B128" s="963">
        <v>459884.60070999997</v>
      </c>
      <c r="C128" s="963">
        <v>42550.506079999999</v>
      </c>
      <c r="D128" s="963">
        <v>0</v>
      </c>
      <c r="E128" s="963">
        <v>0</v>
      </c>
      <c r="F128" s="963">
        <v>502435.10679000005</v>
      </c>
    </row>
    <row r="129" spans="1:6" s="290" customFormat="1" ht="20.100000000000001" customHeight="1">
      <c r="A129" s="826" t="s">
        <v>123</v>
      </c>
      <c r="B129" s="963">
        <v>0</v>
      </c>
      <c r="C129" s="963">
        <v>0</v>
      </c>
      <c r="D129" s="963">
        <v>0</v>
      </c>
      <c r="E129" s="963">
        <v>0</v>
      </c>
      <c r="F129" s="963">
        <v>0</v>
      </c>
    </row>
    <row r="130" spans="1:6" s="290" customFormat="1" ht="20.100000000000001" customHeight="1">
      <c r="A130" s="826" t="s">
        <v>124</v>
      </c>
      <c r="B130" s="963">
        <v>0</v>
      </c>
      <c r="C130" s="963">
        <v>155879.06155000001</v>
      </c>
      <c r="D130" s="963">
        <v>0</v>
      </c>
      <c r="E130" s="963">
        <v>0</v>
      </c>
      <c r="F130" s="963">
        <v>155879.06155000001</v>
      </c>
    </row>
    <row r="131" spans="1:6" s="290" customFormat="1" ht="20.100000000000001" customHeight="1" thickBot="1">
      <c r="A131" s="826" t="s">
        <v>125</v>
      </c>
      <c r="B131" s="963">
        <v>20326.60154</v>
      </c>
      <c r="C131" s="963">
        <v>5432.6730700000007</v>
      </c>
      <c r="D131" s="963">
        <v>0</v>
      </c>
      <c r="E131" s="963">
        <v>0</v>
      </c>
      <c r="F131" s="963">
        <v>25759.27461</v>
      </c>
    </row>
    <row r="132" spans="1:6" s="290" customFormat="1" ht="20.100000000000001" customHeight="1" thickTop="1" thickBot="1">
      <c r="A132" s="969" t="s">
        <v>126</v>
      </c>
      <c r="B132" s="961">
        <v>175914.63378</v>
      </c>
      <c r="C132" s="961">
        <v>20047.94469</v>
      </c>
      <c r="D132" s="961">
        <v>0</v>
      </c>
      <c r="E132" s="961">
        <v>5.5435799999999995</v>
      </c>
      <c r="F132" s="961">
        <v>195968.12205000001</v>
      </c>
    </row>
    <row r="133" spans="1:6" s="290" customFormat="1" ht="20.100000000000001" customHeight="1" thickTop="1">
      <c r="A133" s="826" t="s">
        <v>59</v>
      </c>
      <c r="B133" s="963">
        <v>114.65486</v>
      </c>
      <c r="C133" s="963">
        <v>3.55355</v>
      </c>
      <c r="D133" s="963">
        <v>0</v>
      </c>
      <c r="E133" s="963">
        <v>0</v>
      </c>
      <c r="F133" s="963">
        <v>118.20841</v>
      </c>
    </row>
    <row r="134" spans="1:6" s="290" customFormat="1" ht="20.100000000000001" customHeight="1">
      <c r="A134" s="826" t="s">
        <v>61</v>
      </c>
      <c r="B134" s="963">
        <v>37195.637350000005</v>
      </c>
      <c r="C134" s="963">
        <v>10930.33763</v>
      </c>
      <c r="D134" s="963">
        <v>0</v>
      </c>
      <c r="E134" s="963">
        <v>5.5435799999999995</v>
      </c>
      <c r="F134" s="963">
        <v>48131.518560000004</v>
      </c>
    </row>
    <row r="135" spans="1:6" s="290" customFormat="1" ht="20.100000000000001" customHeight="1">
      <c r="A135" s="826" t="s">
        <v>127</v>
      </c>
      <c r="B135" s="963">
        <v>136731.68958000001</v>
      </c>
      <c r="C135" s="963">
        <v>9087.2491399999999</v>
      </c>
      <c r="D135" s="963">
        <v>0</v>
      </c>
      <c r="E135" s="963">
        <v>0</v>
      </c>
      <c r="F135" s="963">
        <v>145818.93872000001</v>
      </c>
    </row>
    <row r="136" spans="1:6" s="290" customFormat="1" ht="20.100000000000001" customHeight="1">
      <c r="A136" s="826" t="s">
        <v>88</v>
      </c>
      <c r="B136" s="963">
        <v>1872.6519900000001</v>
      </c>
      <c r="C136" s="963">
        <v>26.804369999999999</v>
      </c>
      <c r="D136" s="963">
        <v>0</v>
      </c>
      <c r="E136" s="963">
        <v>0</v>
      </c>
      <c r="F136" s="963">
        <v>1899.4563600000001</v>
      </c>
    </row>
    <row r="137" spans="1:6" s="290" customFormat="1" ht="20.100000000000001" customHeight="1" thickBot="1">
      <c r="A137" s="826" t="s">
        <v>128</v>
      </c>
      <c r="B137" s="963">
        <v>0</v>
      </c>
      <c r="C137" s="963">
        <v>0</v>
      </c>
      <c r="D137" s="963">
        <v>0</v>
      </c>
      <c r="E137" s="963">
        <v>0</v>
      </c>
      <c r="F137" s="963">
        <v>0</v>
      </c>
    </row>
    <row r="138" spans="1:6" s="290" customFormat="1" ht="20.100000000000001" customHeight="1" thickTop="1" thickBot="1">
      <c r="A138" s="969" t="s">
        <v>129</v>
      </c>
      <c r="B138" s="961">
        <v>44316.33021</v>
      </c>
      <c r="C138" s="961">
        <v>32471.473859999998</v>
      </c>
      <c r="D138" s="961">
        <v>0</v>
      </c>
      <c r="E138" s="961">
        <v>6.7525900000000005</v>
      </c>
      <c r="F138" s="961">
        <v>76794.556660000002</v>
      </c>
    </row>
    <row r="139" spans="1:6" s="290" customFormat="1" ht="20.100000000000001" customHeight="1" thickTop="1">
      <c r="A139" s="826" t="s">
        <v>130</v>
      </c>
      <c r="B139" s="963">
        <v>22.920630000000003</v>
      </c>
      <c r="C139" s="963">
        <v>50.081870000000002</v>
      </c>
      <c r="D139" s="963">
        <v>0</v>
      </c>
      <c r="E139" s="963">
        <v>0.74707000000000001</v>
      </c>
      <c r="F139" s="963">
        <v>73.749570000000006</v>
      </c>
    </row>
    <row r="140" spans="1:6" s="290" customFormat="1" ht="20.100000000000001" customHeight="1">
      <c r="A140" s="826" t="s">
        <v>131</v>
      </c>
      <c r="B140" s="963">
        <v>0</v>
      </c>
      <c r="C140" s="963">
        <v>0</v>
      </c>
      <c r="D140" s="963">
        <v>0</v>
      </c>
      <c r="E140" s="963">
        <v>0</v>
      </c>
      <c r="F140" s="963">
        <v>0</v>
      </c>
    </row>
    <row r="141" spans="1:6" s="290" customFormat="1" ht="20.100000000000001" customHeight="1">
      <c r="A141" s="826" t="s">
        <v>132</v>
      </c>
      <c r="B141" s="963">
        <v>11363.729160000001</v>
      </c>
      <c r="C141" s="963">
        <v>22000.290350000003</v>
      </c>
      <c r="D141" s="963">
        <v>0</v>
      </c>
      <c r="E141" s="963">
        <v>0</v>
      </c>
      <c r="F141" s="963">
        <v>33364.019509999998</v>
      </c>
    </row>
    <row r="142" spans="1:6" s="290" customFormat="1" ht="20.100000000000001" customHeight="1">
      <c r="A142" s="826" t="s">
        <v>133</v>
      </c>
      <c r="B142" s="963">
        <v>32606.523109999998</v>
      </c>
      <c r="C142" s="963">
        <v>10421.101640000001</v>
      </c>
      <c r="D142" s="963">
        <v>0</v>
      </c>
      <c r="E142" s="963">
        <v>6.0055200000000006</v>
      </c>
      <c r="F142" s="963">
        <v>43033.630270000001</v>
      </c>
    </row>
    <row r="143" spans="1:6" s="290" customFormat="1" ht="20.100000000000001" customHeight="1" thickBot="1">
      <c r="A143" s="826" t="s">
        <v>134</v>
      </c>
      <c r="B143" s="963">
        <v>323.15731</v>
      </c>
      <c r="C143" s="963">
        <v>0</v>
      </c>
      <c r="D143" s="963">
        <v>0</v>
      </c>
      <c r="E143" s="963">
        <v>0</v>
      </c>
      <c r="F143" s="963">
        <v>323.15731</v>
      </c>
    </row>
    <row r="144" spans="1:6" s="290" customFormat="1" ht="20.100000000000001" customHeight="1" thickTop="1" thickBot="1">
      <c r="A144" s="969" t="s">
        <v>135</v>
      </c>
      <c r="B144" s="961">
        <v>0</v>
      </c>
      <c r="C144" s="961">
        <v>310594.86535000004</v>
      </c>
      <c r="D144" s="961">
        <v>0</v>
      </c>
      <c r="E144" s="961">
        <v>0</v>
      </c>
      <c r="F144" s="961">
        <v>310594.86535000004</v>
      </c>
    </row>
    <row r="145" spans="1:6" s="290" customFormat="1" ht="20.100000000000001" customHeight="1" thickTop="1">
      <c r="A145" s="826" t="s">
        <v>136</v>
      </c>
      <c r="B145" s="963">
        <v>0</v>
      </c>
      <c r="C145" s="963">
        <v>308700</v>
      </c>
      <c r="D145" s="963">
        <v>0</v>
      </c>
      <c r="E145" s="963">
        <v>0</v>
      </c>
      <c r="F145" s="963">
        <v>308700</v>
      </c>
    </row>
    <row r="146" spans="1:6" s="290" customFormat="1" ht="20.100000000000001" customHeight="1">
      <c r="A146" s="826" t="s">
        <v>137</v>
      </c>
      <c r="B146" s="963">
        <v>0</v>
      </c>
      <c r="C146" s="963">
        <v>0</v>
      </c>
      <c r="D146" s="963">
        <v>0</v>
      </c>
      <c r="E146" s="963">
        <v>0</v>
      </c>
      <c r="F146" s="963">
        <v>0</v>
      </c>
    </row>
    <row r="147" spans="1:6" s="290" customFormat="1" ht="20.100000000000001" customHeight="1">
      <c r="A147" s="826" t="s">
        <v>138</v>
      </c>
      <c r="B147" s="963">
        <v>0</v>
      </c>
      <c r="C147" s="963">
        <v>0</v>
      </c>
      <c r="D147" s="963">
        <v>0</v>
      </c>
      <c r="E147" s="963">
        <v>0</v>
      </c>
      <c r="F147" s="963">
        <v>0</v>
      </c>
    </row>
    <row r="148" spans="1:6" s="290" customFormat="1" ht="20.100000000000001" customHeight="1" thickBot="1">
      <c r="A148" s="826" t="s">
        <v>139</v>
      </c>
      <c r="B148" s="963">
        <v>0</v>
      </c>
      <c r="C148" s="963">
        <v>1894.86535</v>
      </c>
      <c r="D148" s="963">
        <v>0</v>
      </c>
      <c r="E148" s="963">
        <v>0</v>
      </c>
      <c r="F148" s="963">
        <v>1894.86535</v>
      </c>
    </row>
    <row r="149" spans="1:6" s="290" customFormat="1" ht="20.100000000000001" customHeight="1" thickTop="1" thickBot="1">
      <c r="A149" s="969" t="s">
        <v>140</v>
      </c>
      <c r="B149" s="961">
        <v>59932.275000000001</v>
      </c>
      <c r="C149" s="961">
        <v>2464.779</v>
      </c>
      <c r="D149" s="961">
        <v>0</v>
      </c>
      <c r="E149" s="961">
        <v>0</v>
      </c>
      <c r="F149" s="961">
        <v>62397.053999999996</v>
      </c>
    </row>
    <row r="150" spans="1:6" s="290" customFormat="1" ht="20.100000000000001" customHeight="1" thickTop="1">
      <c r="A150" s="826" t="s">
        <v>141</v>
      </c>
      <c r="B150" s="963">
        <v>0</v>
      </c>
      <c r="C150" s="963">
        <v>2455.5369999999998</v>
      </c>
      <c r="D150" s="963">
        <v>0</v>
      </c>
      <c r="E150" s="963">
        <v>0</v>
      </c>
      <c r="F150" s="963">
        <v>2455.5369999999998</v>
      </c>
    </row>
    <row r="151" spans="1:6" s="290" customFormat="1" ht="20.100000000000001" customHeight="1">
      <c r="A151" s="826" t="s">
        <v>142</v>
      </c>
      <c r="B151" s="963">
        <v>0</v>
      </c>
      <c r="C151" s="963">
        <v>0</v>
      </c>
      <c r="D151" s="963">
        <v>0</v>
      </c>
      <c r="E151" s="963">
        <v>0</v>
      </c>
      <c r="F151" s="963">
        <v>0</v>
      </c>
    </row>
    <row r="152" spans="1:6" s="290" customFormat="1" ht="20.100000000000001" customHeight="1">
      <c r="A152" s="826" t="s">
        <v>143</v>
      </c>
      <c r="B152" s="963">
        <v>0</v>
      </c>
      <c r="C152" s="963">
        <v>54.536999999999999</v>
      </c>
      <c r="D152" s="963">
        <v>0</v>
      </c>
      <c r="E152" s="963">
        <v>0</v>
      </c>
      <c r="F152" s="963">
        <v>54.536999999999999</v>
      </c>
    </row>
    <row r="153" spans="1:6" s="290" customFormat="1" ht="20.100000000000001" customHeight="1">
      <c r="A153" s="826" t="s">
        <v>144</v>
      </c>
      <c r="B153" s="963">
        <v>0</v>
      </c>
      <c r="C153" s="963">
        <v>2401</v>
      </c>
      <c r="D153" s="963">
        <v>0</v>
      </c>
      <c r="E153" s="963">
        <v>0</v>
      </c>
      <c r="F153" s="963">
        <v>2401</v>
      </c>
    </row>
    <row r="154" spans="1:6" s="290" customFormat="1" ht="20.100000000000001" customHeight="1">
      <c r="A154" s="826" t="s">
        <v>145</v>
      </c>
      <c r="B154" s="963">
        <v>0</v>
      </c>
      <c r="C154" s="963">
        <v>0</v>
      </c>
      <c r="D154" s="963">
        <v>0</v>
      </c>
      <c r="E154" s="963">
        <v>0</v>
      </c>
      <c r="F154" s="963">
        <v>0</v>
      </c>
    </row>
    <row r="155" spans="1:6" s="290" customFormat="1" ht="20.100000000000001" customHeight="1">
      <c r="A155" s="826" t="s">
        <v>146</v>
      </c>
      <c r="B155" s="963">
        <v>0</v>
      </c>
      <c r="C155" s="963">
        <v>0</v>
      </c>
      <c r="D155" s="963">
        <v>0</v>
      </c>
      <c r="E155" s="963">
        <v>0</v>
      </c>
      <c r="F155" s="963">
        <v>0</v>
      </c>
    </row>
    <row r="156" spans="1:6" s="290" customFormat="1" ht="20.100000000000001" customHeight="1">
      <c r="A156" s="826" t="s">
        <v>147</v>
      </c>
      <c r="B156" s="963">
        <v>59180</v>
      </c>
      <c r="C156" s="963">
        <v>0</v>
      </c>
      <c r="D156" s="963">
        <v>0</v>
      </c>
      <c r="E156" s="963">
        <v>0</v>
      </c>
      <c r="F156" s="963">
        <v>59180</v>
      </c>
    </row>
    <row r="157" spans="1:6" s="290" customFormat="1" ht="20.100000000000001" customHeight="1">
      <c r="A157" s="826" t="s">
        <v>148</v>
      </c>
      <c r="B157" s="966">
        <v>752.27499999999998</v>
      </c>
      <c r="C157" s="966">
        <v>9.2420000000000009</v>
      </c>
      <c r="D157" s="966">
        <v>0</v>
      </c>
      <c r="E157" s="966">
        <v>0</v>
      </c>
      <c r="F157" s="966">
        <v>761.51700000000005</v>
      </c>
    </row>
    <row r="158" spans="1:6" s="290" customFormat="1" ht="20.100000000000001" customHeight="1" thickBot="1">
      <c r="A158" s="972"/>
      <c r="B158" s="968"/>
      <c r="C158" s="968"/>
      <c r="D158" s="968"/>
      <c r="E158" s="968"/>
      <c r="F158" s="968"/>
    </row>
    <row r="159" spans="1:6" s="290" customFormat="1" ht="20.100000000000001" customHeight="1" thickTop="1" thickBot="1">
      <c r="A159" s="906" t="s">
        <v>149</v>
      </c>
      <c r="B159" s="961">
        <v>819063.43871999998</v>
      </c>
      <c r="C159" s="961">
        <v>0</v>
      </c>
      <c r="D159" s="961">
        <v>0</v>
      </c>
      <c r="E159" s="961">
        <v>0</v>
      </c>
      <c r="F159" s="961">
        <v>819063.43871999998</v>
      </c>
    </row>
    <row r="160" spans="1:6" s="290" customFormat="1" ht="20.100000000000001" customHeight="1" thickTop="1">
      <c r="A160" s="973" t="s">
        <v>150</v>
      </c>
      <c r="B160" s="963">
        <v>623016.93999999994</v>
      </c>
      <c r="C160" s="963">
        <v>0</v>
      </c>
      <c r="D160" s="963">
        <v>0</v>
      </c>
      <c r="E160" s="963">
        <v>0</v>
      </c>
      <c r="F160" s="963">
        <v>623016.93999999994</v>
      </c>
    </row>
    <row r="161" spans="1:6" s="290" customFormat="1" ht="20.100000000000001" customHeight="1">
      <c r="A161" s="826" t="s">
        <v>151</v>
      </c>
      <c r="B161" s="963">
        <v>623016.93999999994</v>
      </c>
      <c r="C161" s="963">
        <v>0</v>
      </c>
      <c r="D161" s="963">
        <v>0</v>
      </c>
      <c r="E161" s="963">
        <v>0</v>
      </c>
      <c r="F161" s="963">
        <v>623016.93999999994</v>
      </c>
    </row>
    <row r="162" spans="1:6" s="290" customFormat="1" ht="20.100000000000001" customHeight="1">
      <c r="A162" s="826" t="s">
        <v>152</v>
      </c>
      <c r="B162" s="963">
        <v>0</v>
      </c>
      <c r="C162" s="963">
        <v>0</v>
      </c>
      <c r="D162" s="963">
        <v>0</v>
      </c>
      <c r="E162" s="963">
        <v>0</v>
      </c>
      <c r="F162" s="963">
        <v>0</v>
      </c>
    </row>
    <row r="163" spans="1:6" s="290" customFormat="1" ht="20.100000000000001" customHeight="1">
      <c r="A163" s="826" t="s">
        <v>153</v>
      </c>
      <c r="B163" s="963">
        <v>0</v>
      </c>
      <c r="C163" s="963">
        <v>0</v>
      </c>
      <c r="D163" s="963">
        <v>0</v>
      </c>
      <c r="E163" s="963">
        <v>0</v>
      </c>
      <c r="F163" s="963">
        <v>0</v>
      </c>
    </row>
    <row r="164" spans="1:6" s="290" customFormat="1" ht="20.100000000000001" customHeight="1">
      <c r="A164" s="973" t="s">
        <v>154</v>
      </c>
      <c r="B164" s="963">
        <v>20216.135539999999</v>
      </c>
      <c r="C164" s="963">
        <v>0</v>
      </c>
      <c r="D164" s="963">
        <v>0</v>
      </c>
      <c r="E164" s="963">
        <v>0</v>
      </c>
      <c r="F164" s="963">
        <v>20216.135539999999</v>
      </c>
    </row>
    <row r="165" spans="1:6" s="290" customFormat="1" ht="20.100000000000001" customHeight="1">
      <c r="A165" s="826" t="s">
        <v>155</v>
      </c>
      <c r="B165" s="963">
        <v>1590.6</v>
      </c>
      <c r="C165" s="963">
        <v>0</v>
      </c>
      <c r="D165" s="963">
        <v>0</v>
      </c>
      <c r="E165" s="963">
        <v>0</v>
      </c>
      <c r="F165" s="963">
        <v>1590.6</v>
      </c>
    </row>
    <row r="166" spans="1:6" s="290" customFormat="1" ht="20.100000000000001" customHeight="1">
      <c r="A166" s="826" t="s">
        <v>156</v>
      </c>
      <c r="B166" s="963">
        <v>15650.590920000001</v>
      </c>
      <c r="C166" s="963">
        <v>0</v>
      </c>
      <c r="D166" s="963">
        <v>0</v>
      </c>
      <c r="E166" s="963">
        <v>0</v>
      </c>
      <c r="F166" s="963">
        <v>15650.590920000001</v>
      </c>
    </row>
    <row r="167" spans="1:6" s="290" customFormat="1" ht="20.100000000000001" customHeight="1">
      <c r="A167" s="826" t="s">
        <v>157</v>
      </c>
      <c r="B167" s="963">
        <v>2974.9446200000002</v>
      </c>
      <c r="C167" s="963">
        <v>0</v>
      </c>
      <c r="D167" s="963">
        <v>0</v>
      </c>
      <c r="E167" s="963">
        <v>0</v>
      </c>
      <c r="F167" s="963">
        <v>2974.9446200000002</v>
      </c>
    </row>
    <row r="168" spans="1:6" s="290" customFormat="1" ht="20.100000000000001" customHeight="1">
      <c r="A168" s="973" t="s">
        <v>158</v>
      </c>
      <c r="B168" s="963">
        <v>-2.0000000000000002E-5</v>
      </c>
      <c r="C168" s="963">
        <v>0</v>
      </c>
      <c r="D168" s="963">
        <v>0</v>
      </c>
      <c r="E168" s="963">
        <v>0</v>
      </c>
      <c r="F168" s="963">
        <v>-2.0000000000000002E-5</v>
      </c>
    </row>
    <row r="169" spans="1:6" s="290" customFormat="1" ht="20.100000000000001" customHeight="1">
      <c r="A169" s="826" t="s">
        <v>159</v>
      </c>
      <c r="B169" s="963">
        <v>0</v>
      </c>
      <c r="C169" s="963">
        <v>0</v>
      </c>
      <c r="D169" s="963">
        <v>0</v>
      </c>
      <c r="E169" s="963">
        <v>0</v>
      </c>
      <c r="F169" s="963">
        <v>0</v>
      </c>
    </row>
    <row r="170" spans="1:6" s="290" customFormat="1" ht="20.100000000000001" customHeight="1">
      <c r="A170" s="826" t="s">
        <v>160</v>
      </c>
      <c r="B170" s="963">
        <v>0</v>
      </c>
      <c r="C170" s="963">
        <v>0</v>
      </c>
      <c r="D170" s="963">
        <v>0</v>
      </c>
      <c r="E170" s="963">
        <v>0</v>
      </c>
      <c r="F170" s="963">
        <v>0</v>
      </c>
    </row>
    <row r="171" spans="1:6" s="290" customFormat="1" ht="20.100000000000001" customHeight="1">
      <c r="A171" s="826" t="s">
        <v>161</v>
      </c>
      <c r="B171" s="963">
        <v>-2.0000000000000002E-5</v>
      </c>
      <c r="C171" s="963">
        <v>0</v>
      </c>
      <c r="D171" s="963">
        <v>0</v>
      </c>
      <c r="E171" s="963">
        <v>0</v>
      </c>
      <c r="F171" s="963">
        <v>-2.0000000000000002E-5</v>
      </c>
    </row>
    <row r="172" spans="1:6" s="290" customFormat="1" ht="20.100000000000001" customHeight="1">
      <c r="A172" s="973" t="s">
        <v>162</v>
      </c>
      <c r="B172" s="963">
        <v>92938.521400000012</v>
      </c>
      <c r="C172" s="963">
        <v>0</v>
      </c>
      <c r="D172" s="963">
        <v>0</v>
      </c>
      <c r="E172" s="963">
        <v>0</v>
      </c>
      <c r="F172" s="963">
        <v>92938.521400000012</v>
      </c>
    </row>
    <row r="173" spans="1:6" s="290" customFormat="1" ht="20.100000000000001" customHeight="1">
      <c r="A173" s="826" t="s">
        <v>163</v>
      </c>
      <c r="B173" s="963">
        <v>64050.59042</v>
      </c>
      <c r="C173" s="963">
        <v>0</v>
      </c>
      <c r="D173" s="963">
        <v>0</v>
      </c>
      <c r="E173" s="963">
        <v>0</v>
      </c>
      <c r="F173" s="963">
        <v>64050.59042</v>
      </c>
    </row>
    <row r="174" spans="1:6" s="290" customFormat="1" ht="20.100000000000001" customHeight="1">
      <c r="A174" s="826" t="s">
        <v>164</v>
      </c>
      <c r="B174" s="963">
        <v>28887.930980000001</v>
      </c>
      <c r="C174" s="963">
        <v>0</v>
      </c>
      <c r="D174" s="963">
        <v>0</v>
      </c>
      <c r="E174" s="963">
        <v>0</v>
      </c>
      <c r="F174" s="963">
        <v>28887.930980000001</v>
      </c>
    </row>
    <row r="175" spans="1:6" s="290" customFormat="1" ht="20.100000000000001" customHeight="1">
      <c r="A175" s="826" t="s">
        <v>165</v>
      </c>
      <c r="B175" s="963">
        <v>0</v>
      </c>
      <c r="C175" s="963">
        <v>0</v>
      </c>
      <c r="D175" s="963">
        <v>0</v>
      </c>
      <c r="E175" s="963">
        <v>0</v>
      </c>
      <c r="F175" s="963">
        <v>0</v>
      </c>
    </row>
    <row r="176" spans="1:6" s="290" customFormat="1" ht="20.100000000000001" customHeight="1">
      <c r="A176" s="973" t="s">
        <v>166</v>
      </c>
      <c r="B176" s="963">
        <v>82891.841799999995</v>
      </c>
      <c r="C176" s="963">
        <v>0</v>
      </c>
      <c r="D176" s="963">
        <v>0</v>
      </c>
      <c r="E176" s="963">
        <v>0</v>
      </c>
      <c r="F176" s="963">
        <v>82891.841799999995</v>
      </c>
    </row>
    <row r="177" spans="1:6" s="290" customFormat="1" ht="20.100000000000001" customHeight="1">
      <c r="A177" s="826" t="s">
        <v>167</v>
      </c>
      <c r="B177" s="963">
        <v>0</v>
      </c>
      <c r="C177" s="963">
        <v>0</v>
      </c>
      <c r="D177" s="963">
        <v>0</v>
      </c>
      <c r="E177" s="963">
        <v>0</v>
      </c>
      <c r="F177" s="963">
        <v>0</v>
      </c>
    </row>
    <row r="178" spans="1:6" s="290" customFormat="1" ht="20.100000000000001" customHeight="1" thickBot="1">
      <c r="A178" s="826" t="s">
        <v>168</v>
      </c>
      <c r="B178" s="963">
        <v>82891.841799999995</v>
      </c>
      <c r="C178" s="963">
        <v>0</v>
      </c>
      <c r="D178" s="963">
        <v>0</v>
      </c>
      <c r="E178" s="963">
        <v>0</v>
      </c>
      <c r="F178" s="963">
        <v>82891.841799999995</v>
      </c>
    </row>
    <row r="179" spans="1:6" s="290" customFormat="1" ht="20.100000000000001" customHeight="1" thickTop="1" thickBot="1">
      <c r="A179" s="974" t="s">
        <v>169</v>
      </c>
      <c r="B179" s="817">
        <v>7302453.2285000002</v>
      </c>
      <c r="C179" s="817">
        <v>1502191.6735</v>
      </c>
      <c r="D179" s="817">
        <v>0</v>
      </c>
      <c r="E179" s="817">
        <v>618.62720999999999</v>
      </c>
      <c r="F179" s="817">
        <v>8805263.5292099994</v>
      </c>
    </row>
    <row r="180" spans="1:6" s="290" customFormat="1" ht="20.100000000000001" customHeight="1" thickTop="1" thickBot="1">
      <c r="A180" s="207" t="s">
        <v>170</v>
      </c>
      <c r="B180" s="961">
        <v>61153.757319999997</v>
      </c>
      <c r="C180" s="961">
        <v>9218.2570500000002</v>
      </c>
      <c r="D180" s="961">
        <v>0</v>
      </c>
      <c r="E180" s="961">
        <v>414.96941999999996</v>
      </c>
      <c r="F180" s="961">
        <v>70786.983790000013</v>
      </c>
    </row>
    <row r="181" spans="1:6" s="290" customFormat="1" ht="20.100000000000001" customHeight="1" thickTop="1">
      <c r="A181" s="975" t="s">
        <v>171</v>
      </c>
      <c r="B181" s="963">
        <v>0</v>
      </c>
      <c r="C181" s="963">
        <v>690.11599999999999</v>
      </c>
      <c r="D181" s="963">
        <v>0</v>
      </c>
      <c r="E181" s="963">
        <v>0</v>
      </c>
      <c r="F181" s="963">
        <v>690.11599999999999</v>
      </c>
    </row>
    <row r="182" spans="1:6" s="290" customFormat="1" ht="20.100000000000001" customHeight="1">
      <c r="A182" s="826" t="s">
        <v>172</v>
      </c>
      <c r="B182" s="963">
        <v>0</v>
      </c>
      <c r="C182" s="963">
        <v>690.11599999999999</v>
      </c>
      <c r="D182" s="963">
        <v>0</v>
      </c>
      <c r="E182" s="963">
        <v>0</v>
      </c>
      <c r="F182" s="963">
        <v>690.11599999999999</v>
      </c>
    </row>
    <row r="183" spans="1:6" s="290" customFormat="1" ht="20.100000000000001" customHeight="1">
      <c r="A183" s="826" t="s">
        <v>173</v>
      </c>
      <c r="B183" s="963">
        <v>0</v>
      </c>
      <c r="C183" s="963">
        <v>0</v>
      </c>
      <c r="D183" s="963">
        <v>0</v>
      </c>
      <c r="E183" s="963">
        <v>0</v>
      </c>
      <c r="F183" s="963">
        <v>0</v>
      </c>
    </row>
    <row r="184" spans="1:6" s="290" customFormat="1" ht="20.100000000000001" customHeight="1">
      <c r="A184" s="826" t="s">
        <v>174</v>
      </c>
      <c r="B184" s="963">
        <v>0</v>
      </c>
      <c r="C184" s="963">
        <v>0</v>
      </c>
      <c r="D184" s="963">
        <v>0</v>
      </c>
      <c r="E184" s="963">
        <v>0</v>
      </c>
      <c r="F184" s="963">
        <v>0</v>
      </c>
    </row>
    <row r="185" spans="1:6" s="290" customFormat="1" ht="20.100000000000001" customHeight="1">
      <c r="A185" s="826" t="s">
        <v>175</v>
      </c>
      <c r="B185" s="963">
        <v>0</v>
      </c>
      <c r="C185" s="963">
        <v>0</v>
      </c>
      <c r="D185" s="963">
        <v>0</v>
      </c>
      <c r="E185" s="963">
        <v>0</v>
      </c>
      <c r="F185" s="963">
        <v>0</v>
      </c>
    </row>
    <row r="186" spans="1:6" s="290" customFormat="1" ht="20.100000000000001" customHeight="1">
      <c r="A186" s="826" t="s">
        <v>176</v>
      </c>
      <c r="B186" s="963">
        <v>0</v>
      </c>
      <c r="C186" s="963">
        <v>0</v>
      </c>
      <c r="D186" s="963">
        <v>0</v>
      </c>
      <c r="E186" s="963">
        <v>0</v>
      </c>
      <c r="F186" s="963">
        <v>0</v>
      </c>
    </row>
    <row r="187" spans="1:6" s="290" customFormat="1" ht="20.100000000000001" customHeight="1">
      <c r="A187" s="973" t="s">
        <v>177</v>
      </c>
      <c r="B187" s="963">
        <v>60888.394460000003</v>
      </c>
      <c r="C187" s="963">
        <v>8528.1410500000002</v>
      </c>
      <c r="D187" s="963">
        <v>0</v>
      </c>
      <c r="E187" s="963">
        <v>414.96941999999996</v>
      </c>
      <c r="F187" s="963">
        <v>69831.50493000001</v>
      </c>
    </row>
    <row r="188" spans="1:6" s="290" customFormat="1" ht="20.100000000000001" customHeight="1">
      <c r="A188" s="826" t="s">
        <v>178</v>
      </c>
      <c r="B188" s="963">
        <v>0</v>
      </c>
      <c r="C188" s="963">
        <v>0</v>
      </c>
      <c r="D188" s="963">
        <v>0</v>
      </c>
      <c r="E188" s="963">
        <v>0</v>
      </c>
      <c r="F188" s="963">
        <v>0</v>
      </c>
    </row>
    <row r="189" spans="1:6" s="290" customFormat="1" ht="20.100000000000001" customHeight="1">
      <c r="A189" s="826" t="s">
        <v>179</v>
      </c>
      <c r="B189" s="963">
        <v>0</v>
      </c>
      <c r="C189" s="963">
        <v>0</v>
      </c>
      <c r="D189" s="963">
        <v>0</v>
      </c>
      <c r="E189" s="963">
        <v>0</v>
      </c>
      <c r="F189" s="963">
        <v>0</v>
      </c>
    </row>
    <row r="190" spans="1:6" s="290" customFormat="1" ht="20.100000000000001" customHeight="1">
      <c r="A190" s="826" t="s">
        <v>180</v>
      </c>
      <c r="B190" s="963">
        <v>10631.914650000001</v>
      </c>
      <c r="C190" s="963">
        <v>1655.2027499999999</v>
      </c>
      <c r="D190" s="963">
        <v>0</v>
      </c>
      <c r="E190" s="963">
        <v>19.587430000000001</v>
      </c>
      <c r="F190" s="963">
        <v>12306.704830000001</v>
      </c>
    </row>
    <row r="191" spans="1:6" s="290" customFormat="1" ht="20.100000000000001" customHeight="1">
      <c r="A191" s="826" t="s">
        <v>181</v>
      </c>
      <c r="B191" s="963">
        <v>0</v>
      </c>
      <c r="C191" s="963">
        <v>0</v>
      </c>
      <c r="D191" s="963">
        <v>0</v>
      </c>
      <c r="E191" s="963">
        <v>0</v>
      </c>
      <c r="F191" s="963">
        <v>0</v>
      </c>
    </row>
    <row r="192" spans="1:6" s="290" customFormat="1" ht="20.100000000000001" customHeight="1">
      <c r="A192" s="826" t="s">
        <v>182</v>
      </c>
      <c r="B192" s="963">
        <v>50256.479810000004</v>
      </c>
      <c r="C192" s="963">
        <v>6872.9382999999998</v>
      </c>
      <c r="D192" s="963">
        <v>0</v>
      </c>
      <c r="E192" s="963">
        <v>395.38198999999997</v>
      </c>
      <c r="F192" s="963">
        <v>57524.8001</v>
      </c>
    </row>
    <row r="193" spans="1:6" s="290" customFormat="1" ht="20.100000000000001" customHeight="1">
      <c r="A193" s="973" t="s">
        <v>183</v>
      </c>
      <c r="B193" s="963">
        <v>0</v>
      </c>
      <c r="C193" s="963">
        <v>0</v>
      </c>
      <c r="D193" s="963">
        <v>0</v>
      </c>
      <c r="E193" s="963">
        <v>0</v>
      </c>
      <c r="F193" s="963">
        <v>0</v>
      </c>
    </row>
    <row r="194" spans="1:6" s="290" customFormat="1" ht="20.100000000000001" customHeight="1">
      <c r="A194" s="973" t="s">
        <v>184</v>
      </c>
      <c r="B194" s="963">
        <v>265.36286000000001</v>
      </c>
      <c r="C194" s="963">
        <v>0</v>
      </c>
      <c r="D194" s="963">
        <v>0</v>
      </c>
      <c r="E194" s="963">
        <v>0</v>
      </c>
      <c r="F194" s="963">
        <v>265.36286000000001</v>
      </c>
    </row>
    <row r="195" spans="1:6" s="290" customFormat="1" ht="20.100000000000001" customHeight="1">
      <c r="A195" s="826" t="s">
        <v>185</v>
      </c>
      <c r="B195" s="963">
        <v>0</v>
      </c>
      <c r="C195" s="963">
        <v>0</v>
      </c>
      <c r="D195" s="963">
        <v>0</v>
      </c>
      <c r="E195" s="963">
        <v>0</v>
      </c>
      <c r="F195" s="963">
        <v>0</v>
      </c>
    </row>
    <row r="196" spans="1:6" s="290" customFormat="1" ht="20.100000000000001" customHeight="1">
      <c r="A196" s="826" t="s">
        <v>186</v>
      </c>
      <c r="B196" s="963">
        <v>0</v>
      </c>
      <c r="C196" s="963">
        <v>0</v>
      </c>
      <c r="D196" s="963">
        <v>0</v>
      </c>
      <c r="E196" s="963">
        <v>0</v>
      </c>
      <c r="F196" s="963">
        <v>0</v>
      </c>
    </row>
    <row r="197" spans="1:6" s="290" customFormat="1" ht="20.100000000000001" customHeight="1">
      <c r="A197" s="826" t="s">
        <v>187</v>
      </c>
      <c r="B197" s="963">
        <v>0</v>
      </c>
      <c r="C197" s="963">
        <v>0</v>
      </c>
      <c r="D197" s="963">
        <v>0</v>
      </c>
      <c r="E197" s="963">
        <v>0</v>
      </c>
      <c r="F197" s="963">
        <v>0</v>
      </c>
    </row>
    <row r="198" spans="1:6" s="290" customFormat="1" ht="20.100000000000001" customHeight="1">
      <c r="A198" s="826" t="s">
        <v>188</v>
      </c>
      <c r="B198" s="963">
        <v>265.36286000000001</v>
      </c>
      <c r="C198" s="963">
        <v>0</v>
      </c>
      <c r="D198" s="963">
        <v>0</v>
      </c>
      <c r="E198" s="963">
        <v>0</v>
      </c>
      <c r="F198" s="963">
        <v>265.36286000000001</v>
      </c>
    </row>
    <row r="199" spans="1:6" s="290" customFormat="1" ht="20.100000000000001" customHeight="1" thickBot="1">
      <c r="A199" s="973" t="s">
        <v>189</v>
      </c>
      <c r="B199" s="963">
        <v>0</v>
      </c>
      <c r="C199" s="963">
        <v>0</v>
      </c>
      <c r="D199" s="963">
        <v>0</v>
      </c>
      <c r="E199" s="963">
        <v>0</v>
      </c>
      <c r="F199" s="963">
        <v>0</v>
      </c>
    </row>
    <row r="200" spans="1:6" s="290" customFormat="1" ht="20.100000000000001" customHeight="1" thickTop="1" thickBot="1">
      <c r="A200" s="969" t="s">
        <v>190</v>
      </c>
      <c r="B200" s="961">
        <v>2547155.2317300001</v>
      </c>
      <c r="C200" s="961">
        <v>10163357.13861</v>
      </c>
      <c r="D200" s="961">
        <v>434.90184000000005</v>
      </c>
      <c r="E200" s="961">
        <v>2107.7382599999996</v>
      </c>
      <c r="F200" s="961">
        <v>12713055.010440001</v>
      </c>
    </row>
    <row r="201" spans="1:6" s="290" customFormat="1" ht="20.100000000000001" customHeight="1" thickTop="1">
      <c r="A201" s="973" t="s">
        <v>191</v>
      </c>
      <c r="B201" s="963">
        <v>115367.38583</v>
      </c>
      <c r="C201" s="963">
        <v>29.305919999999997</v>
      </c>
      <c r="D201" s="963">
        <v>0</v>
      </c>
      <c r="E201" s="963">
        <v>0</v>
      </c>
      <c r="F201" s="963">
        <v>115396.69175</v>
      </c>
    </row>
    <row r="202" spans="1:6" s="290" customFormat="1" ht="20.100000000000001" customHeight="1">
      <c r="A202" s="826" t="s">
        <v>192</v>
      </c>
      <c r="B202" s="963">
        <v>0</v>
      </c>
      <c r="C202" s="963">
        <v>0</v>
      </c>
      <c r="D202" s="963">
        <v>0</v>
      </c>
      <c r="E202" s="963">
        <v>0</v>
      </c>
      <c r="F202" s="963">
        <v>0</v>
      </c>
    </row>
    <row r="203" spans="1:6" s="290" customFormat="1" ht="20.100000000000001" customHeight="1">
      <c r="A203" s="826" t="s">
        <v>193</v>
      </c>
      <c r="B203" s="963">
        <v>0</v>
      </c>
      <c r="C203" s="963">
        <v>0</v>
      </c>
      <c r="D203" s="963">
        <v>0</v>
      </c>
      <c r="E203" s="963">
        <v>0</v>
      </c>
      <c r="F203" s="963">
        <v>0</v>
      </c>
    </row>
    <row r="204" spans="1:6" s="290" customFormat="1" ht="20.100000000000001" customHeight="1">
      <c r="A204" s="826" t="s">
        <v>194</v>
      </c>
      <c r="B204" s="963">
        <v>115367.38583</v>
      </c>
      <c r="C204" s="963">
        <v>29.305919999999997</v>
      </c>
      <c r="D204" s="963">
        <v>0</v>
      </c>
      <c r="E204" s="963">
        <v>0</v>
      </c>
      <c r="F204" s="963">
        <v>115396.69175</v>
      </c>
    </row>
    <row r="205" spans="1:6" s="290" customFormat="1" ht="20.100000000000001" customHeight="1">
      <c r="A205" s="973" t="s">
        <v>195</v>
      </c>
      <c r="B205" s="963">
        <v>10429.692150000001</v>
      </c>
      <c r="C205" s="963">
        <v>0</v>
      </c>
      <c r="D205" s="963">
        <v>0</v>
      </c>
      <c r="E205" s="963">
        <v>0</v>
      </c>
      <c r="F205" s="963">
        <v>10429.692150000001</v>
      </c>
    </row>
    <row r="206" spans="1:6" s="290" customFormat="1" ht="20.100000000000001" customHeight="1">
      <c r="A206" s="826" t="s">
        <v>196</v>
      </c>
      <c r="B206" s="963">
        <v>0</v>
      </c>
      <c r="C206" s="963">
        <v>0</v>
      </c>
      <c r="D206" s="963">
        <v>0</v>
      </c>
      <c r="E206" s="963">
        <v>0</v>
      </c>
      <c r="F206" s="963">
        <v>0</v>
      </c>
    </row>
    <row r="207" spans="1:6" s="290" customFormat="1" ht="20.100000000000001" customHeight="1">
      <c r="A207" s="826" t="s">
        <v>197</v>
      </c>
      <c r="B207" s="963">
        <v>10429.692150000001</v>
      </c>
      <c r="C207" s="963">
        <v>0</v>
      </c>
      <c r="D207" s="963">
        <v>0</v>
      </c>
      <c r="E207" s="963">
        <v>0</v>
      </c>
      <c r="F207" s="963">
        <v>10429.692150000001</v>
      </c>
    </row>
    <row r="208" spans="1:6" s="290" customFormat="1" ht="20.100000000000001" customHeight="1">
      <c r="A208" s="826" t="s">
        <v>198</v>
      </c>
      <c r="B208" s="963">
        <v>0</v>
      </c>
      <c r="C208" s="963">
        <v>0</v>
      </c>
      <c r="D208" s="963">
        <v>0</v>
      </c>
      <c r="E208" s="963">
        <v>0</v>
      </c>
      <c r="F208" s="963">
        <v>0</v>
      </c>
    </row>
    <row r="209" spans="1:6" s="290" customFormat="1" ht="20.100000000000001" customHeight="1">
      <c r="A209" s="970" t="s">
        <v>199</v>
      </c>
      <c r="B209" s="963">
        <v>0</v>
      </c>
      <c r="C209" s="963">
        <v>0</v>
      </c>
      <c r="D209" s="963">
        <v>0</v>
      </c>
      <c r="E209" s="963">
        <v>0</v>
      </c>
      <c r="F209" s="963">
        <v>0</v>
      </c>
    </row>
    <row r="210" spans="1:6" s="290" customFormat="1" ht="20.100000000000001" customHeight="1">
      <c r="A210" s="826" t="s">
        <v>200</v>
      </c>
      <c r="B210" s="963">
        <v>0</v>
      </c>
      <c r="C210" s="963">
        <v>0</v>
      </c>
      <c r="D210" s="963">
        <v>0</v>
      </c>
      <c r="E210" s="963">
        <v>0</v>
      </c>
      <c r="F210" s="963">
        <v>0</v>
      </c>
    </row>
    <row r="211" spans="1:6" s="290" customFormat="1" ht="20.100000000000001" customHeight="1">
      <c r="A211" s="973" t="s">
        <v>201</v>
      </c>
      <c r="B211" s="963">
        <v>0</v>
      </c>
      <c r="C211" s="963">
        <v>0</v>
      </c>
      <c r="D211" s="963">
        <v>0</v>
      </c>
      <c r="E211" s="963">
        <v>0</v>
      </c>
      <c r="F211" s="963">
        <v>0</v>
      </c>
    </row>
    <row r="212" spans="1:6" s="290" customFormat="1" ht="20.100000000000001" customHeight="1">
      <c r="A212" s="826" t="s">
        <v>202</v>
      </c>
      <c r="B212" s="963">
        <v>0</v>
      </c>
      <c r="C212" s="963">
        <v>0</v>
      </c>
      <c r="D212" s="963">
        <v>0</v>
      </c>
      <c r="E212" s="963">
        <v>0</v>
      </c>
      <c r="F212" s="963">
        <v>0</v>
      </c>
    </row>
    <row r="213" spans="1:6" s="290" customFormat="1" ht="20.100000000000001" customHeight="1">
      <c r="A213" s="826" t="s">
        <v>203</v>
      </c>
      <c r="B213" s="963">
        <v>0</v>
      </c>
      <c r="C213" s="963">
        <v>0</v>
      </c>
      <c r="D213" s="963">
        <v>0</v>
      </c>
      <c r="E213" s="963">
        <v>0</v>
      </c>
      <c r="F213" s="963">
        <v>0</v>
      </c>
    </row>
    <row r="214" spans="1:6" s="290" customFormat="1" ht="20.100000000000001" customHeight="1">
      <c r="A214" s="973" t="s">
        <v>204</v>
      </c>
      <c r="B214" s="963">
        <v>0</v>
      </c>
      <c r="C214" s="963">
        <v>0</v>
      </c>
      <c r="D214" s="963">
        <v>0</v>
      </c>
      <c r="E214" s="963">
        <v>0</v>
      </c>
      <c r="F214" s="963">
        <v>0</v>
      </c>
    </row>
    <row r="215" spans="1:6" s="290" customFormat="1" ht="20.100000000000001" customHeight="1">
      <c r="A215" s="826" t="s">
        <v>205</v>
      </c>
      <c r="B215" s="963">
        <v>0</v>
      </c>
      <c r="C215" s="963">
        <v>0</v>
      </c>
      <c r="D215" s="963">
        <v>0</v>
      </c>
      <c r="E215" s="963">
        <v>0</v>
      </c>
      <c r="F215" s="963">
        <v>0</v>
      </c>
    </row>
    <row r="216" spans="1:6" s="290" customFormat="1" ht="20.100000000000001" customHeight="1">
      <c r="A216" s="826" t="s">
        <v>206</v>
      </c>
      <c r="B216" s="963">
        <v>0</v>
      </c>
      <c r="C216" s="963">
        <v>0</v>
      </c>
      <c r="D216" s="963">
        <v>0</v>
      </c>
      <c r="E216" s="963">
        <v>0</v>
      </c>
      <c r="F216" s="963">
        <v>0</v>
      </c>
    </row>
    <row r="217" spans="1:6" s="290" customFormat="1" ht="20.100000000000001" customHeight="1">
      <c r="A217" s="973" t="s">
        <v>207</v>
      </c>
      <c r="B217" s="963">
        <v>1507576.5764300001</v>
      </c>
      <c r="C217" s="963">
        <v>8505976.8841699995</v>
      </c>
      <c r="D217" s="963">
        <v>0</v>
      </c>
      <c r="E217" s="963">
        <v>2107.7382599999996</v>
      </c>
      <c r="F217" s="963">
        <v>10015661.198860001</v>
      </c>
    </row>
    <row r="218" spans="1:6" s="290" customFormat="1" ht="20.100000000000001" customHeight="1">
      <c r="A218" s="826" t="s">
        <v>208</v>
      </c>
      <c r="B218" s="963">
        <v>827687.17121000006</v>
      </c>
      <c r="C218" s="963">
        <v>7913543.9469300006</v>
      </c>
      <c r="D218" s="963">
        <v>0</v>
      </c>
      <c r="E218" s="963">
        <v>724.49680000000001</v>
      </c>
      <c r="F218" s="963">
        <v>8741955.6149400007</v>
      </c>
    </row>
    <row r="219" spans="1:6" s="290" customFormat="1" ht="20.100000000000001" customHeight="1">
      <c r="A219" s="826" t="s">
        <v>209</v>
      </c>
      <c r="B219" s="963">
        <v>0</v>
      </c>
      <c r="C219" s="963">
        <v>0</v>
      </c>
      <c r="D219" s="963">
        <v>0</v>
      </c>
      <c r="E219" s="963">
        <v>0</v>
      </c>
      <c r="F219" s="963">
        <v>0</v>
      </c>
    </row>
    <row r="220" spans="1:6" s="290" customFormat="1" ht="20.100000000000001" customHeight="1">
      <c r="A220" s="826" t="s">
        <v>210</v>
      </c>
      <c r="B220" s="963">
        <v>477853.79307999997</v>
      </c>
      <c r="C220" s="963">
        <v>552564.37789999996</v>
      </c>
      <c r="D220" s="963">
        <v>0</v>
      </c>
      <c r="E220" s="963">
        <v>0</v>
      </c>
      <c r="F220" s="963">
        <v>1030418.1709800001</v>
      </c>
    </row>
    <row r="221" spans="1:6" s="290" customFormat="1" ht="20.100000000000001" customHeight="1">
      <c r="A221" s="826" t="s">
        <v>211</v>
      </c>
      <c r="B221" s="963">
        <v>0</v>
      </c>
      <c r="C221" s="963">
        <v>583.1</v>
      </c>
      <c r="D221" s="963">
        <v>0</v>
      </c>
      <c r="E221" s="963">
        <v>0</v>
      </c>
      <c r="F221" s="963">
        <v>583.1</v>
      </c>
    </row>
    <row r="222" spans="1:6" s="290" customFormat="1" ht="20.100000000000001" customHeight="1">
      <c r="A222" s="826" t="s">
        <v>212</v>
      </c>
      <c r="B222" s="963">
        <v>57759.234179999999</v>
      </c>
      <c r="C222" s="963">
        <v>22183.539760000003</v>
      </c>
      <c r="D222" s="963">
        <v>0</v>
      </c>
      <c r="E222" s="963">
        <v>0</v>
      </c>
      <c r="F222" s="963">
        <v>79942.773939999999</v>
      </c>
    </row>
    <row r="223" spans="1:6" s="290" customFormat="1" ht="20.100000000000001" customHeight="1">
      <c r="A223" s="826" t="s">
        <v>213</v>
      </c>
      <c r="B223" s="963">
        <v>224</v>
      </c>
      <c r="C223" s="963">
        <v>967.54585999999995</v>
      </c>
      <c r="D223" s="963">
        <v>0</v>
      </c>
      <c r="E223" s="963">
        <v>1383.24146</v>
      </c>
      <c r="F223" s="963">
        <v>2574.7873199999999</v>
      </c>
    </row>
    <row r="224" spans="1:6" s="290" customFormat="1" ht="20.100000000000001" customHeight="1">
      <c r="A224" s="826" t="s">
        <v>214</v>
      </c>
      <c r="B224" s="963">
        <v>0</v>
      </c>
      <c r="C224" s="963">
        <v>0</v>
      </c>
      <c r="D224" s="963">
        <v>0</v>
      </c>
      <c r="E224" s="963">
        <v>0</v>
      </c>
      <c r="F224" s="963">
        <v>0</v>
      </c>
    </row>
    <row r="225" spans="1:6" s="290" customFormat="1" ht="20.100000000000001" customHeight="1">
      <c r="A225" s="826" t="s">
        <v>215</v>
      </c>
      <c r="B225" s="963">
        <v>0</v>
      </c>
      <c r="C225" s="963">
        <v>0</v>
      </c>
      <c r="D225" s="963">
        <v>0</v>
      </c>
      <c r="E225" s="963">
        <v>0</v>
      </c>
      <c r="F225" s="963">
        <v>0</v>
      </c>
    </row>
    <row r="226" spans="1:6" s="290" customFormat="1" ht="20.100000000000001" customHeight="1">
      <c r="A226" s="826" t="s">
        <v>216</v>
      </c>
      <c r="B226" s="963">
        <v>144052.37796000001</v>
      </c>
      <c r="C226" s="963">
        <v>16134.373720000001</v>
      </c>
      <c r="D226" s="963">
        <v>0</v>
      </c>
      <c r="E226" s="963">
        <v>0</v>
      </c>
      <c r="F226" s="963">
        <v>160186.75168000002</v>
      </c>
    </row>
    <row r="227" spans="1:6" s="290" customFormat="1" ht="20.100000000000001" customHeight="1">
      <c r="A227" s="973" t="s">
        <v>217</v>
      </c>
      <c r="B227" s="963">
        <v>913781.57732000004</v>
      </c>
      <c r="C227" s="963">
        <v>1657350.9485200001</v>
      </c>
      <c r="D227" s="963">
        <v>434.90184000000005</v>
      </c>
      <c r="E227" s="963">
        <v>0</v>
      </c>
      <c r="F227" s="963">
        <v>2571567.4276799997</v>
      </c>
    </row>
    <row r="228" spans="1:6" s="290" customFormat="1" ht="20.100000000000001" customHeight="1">
      <c r="A228" s="826" t="s">
        <v>218</v>
      </c>
      <c r="B228" s="963">
        <v>788783.78185999999</v>
      </c>
      <c r="C228" s="963">
        <v>888525.99290999991</v>
      </c>
      <c r="D228" s="963">
        <v>0</v>
      </c>
      <c r="E228" s="963">
        <v>0</v>
      </c>
      <c r="F228" s="963">
        <v>1677309.77477</v>
      </c>
    </row>
    <row r="229" spans="1:6" s="290" customFormat="1" ht="20.100000000000001" customHeight="1">
      <c r="A229" s="826" t="s">
        <v>219</v>
      </c>
      <c r="B229" s="963">
        <v>0</v>
      </c>
      <c r="C229" s="963">
        <v>166756.66665999999</v>
      </c>
      <c r="D229" s="963">
        <v>0</v>
      </c>
      <c r="E229" s="963">
        <v>0</v>
      </c>
      <c r="F229" s="963">
        <v>166756.66665999999</v>
      </c>
    </row>
    <row r="230" spans="1:6" s="290" customFormat="1" ht="20.100000000000001" customHeight="1">
      <c r="A230" s="826" t="s">
        <v>220</v>
      </c>
      <c r="B230" s="963">
        <v>99752.537799999991</v>
      </c>
      <c r="C230" s="963">
        <v>92943.445040000006</v>
      </c>
      <c r="D230" s="963">
        <v>434.90184000000005</v>
      </c>
      <c r="E230" s="963">
        <v>0</v>
      </c>
      <c r="F230" s="963">
        <v>193130.88468000002</v>
      </c>
    </row>
    <row r="231" spans="1:6" s="290" customFormat="1" ht="20.100000000000001" customHeight="1">
      <c r="A231" s="826" t="s">
        <v>221</v>
      </c>
      <c r="B231" s="963">
        <v>12022.52864</v>
      </c>
      <c r="C231" s="963">
        <v>4402.35005</v>
      </c>
      <c r="D231" s="963">
        <v>0</v>
      </c>
      <c r="E231" s="963">
        <v>0</v>
      </c>
      <c r="F231" s="963">
        <v>16424.878689999998</v>
      </c>
    </row>
    <row r="232" spans="1:6" s="290" customFormat="1" ht="20.100000000000001" customHeight="1">
      <c r="A232" s="826" t="s">
        <v>222</v>
      </c>
      <c r="B232" s="963">
        <v>0</v>
      </c>
      <c r="C232" s="963">
        <v>0</v>
      </c>
      <c r="D232" s="963">
        <v>0</v>
      </c>
      <c r="E232" s="963">
        <v>0</v>
      </c>
      <c r="F232" s="963">
        <v>0</v>
      </c>
    </row>
    <row r="233" spans="1:6" s="290" customFormat="1" ht="20.100000000000001" customHeight="1">
      <c r="A233" s="826" t="s">
        <v>223</v>
      </c>
      <c r="B233" s="963">
        <v>13222.729019999999</v>
      </c>
      <c r="C233" s="963">
        <v>504722.49385999999</v>
      </c>
      <c r="D233" s="963">
        <v>0</v>
      </c>
      <c r="E233" s="963">
        <v>0</v>
      </c>
      <c r="F233" s="963">
        <v>517945.22288000002</v>
      </c>
    </row>
    <row r="234" spans="1:6" s="290" customFormat="1" ht="20.100000000000001" customHeight="1">
      <c r="A234" s="826" t="s">
        <v>224</v>
      </c>
      <c r="B234" s="963">
        <v>0</v>
      </c>
      <c r="C234" s="963">
        <v>0</v>
      </c>
      <c r="D234" s="963">
        <v>0</v>
      </c>
      <c r="E234" s="963">
        <v>0</v>
      </c>
      <c r="F234" s="963">
        <v>0</v>
      </c>
    </row>
    <row r="235" spans="1:6" s="290" customFormat="1" ht="20.100000000000001" customHeight="1">
      <c r="A235" s="973" t="s">
        <v>225</v>
      </c>
      <c r="B235" s="963">
        <v>0</v>
      </c>
      <c r="C235" s="963">
        <v>0</v>
      </c>
      <c r="D235" s="963">
        <v>0</v>
      </c>
      <c r="E235" s="963">
        <v>0</v>
      </c>
      <c r="F235" s="963">
        <v>0</v>
      </c>
    </row>
    <row r="236" spans="1:6" s="290" customFormat="1" ht="20.100000000000001" customHeight="1">
      <c r="A236" s="826" t="s">
        <v>226</v>
      </c>
      <c r="B236" s="963">
        <v>0</v>
      </c>
      <c r="C236" s="963">
        <v>0</v>
      </c>
      <c r="D236" s="963">
        <v>0</v>
      </c>
      <c r="E236" s="963">
        <v>0</v>
      </c>
      <c r="F236" s="963">
        <v>0</v>
      </c>
    </row>
    <row r="237" spans="1:6" s="290" customFormat="1" ht="20.100000000000001" customHeight="1">
      <c r="A237" s="826" t="s">
        <v>227</v>
      </c>
      <c r="B237" s="963">
        <v>0</v>
      </c>
      <c r="C237" s="963">
        <v>0</v>
      </c>
      <c r="D237" s="963">
        <v>0</v>
      </c>
      <c r="E237" s="963">
        <v>0</v>
      </c>
      <c r="F237" s="963">
        <v>0</v>
      </c>
    </row>
    <row r="238" spans="1:6" s="290" customFormat="1" ht="20.100000000000001" customHeight="1">
      <c r="A238" s="973" t="s">
        <v>228</v>
      </c>
      <c r="B238" s="963">
        <v>0</v>
      </c>
      <c r="C238" s="963">
        <v>0</v>
      </c>
      <c r="D238" s="963">
        <v>0</v>
      </c>
      <c r="E238" s="963">
        <v>0</v>
      </c>
      <c r="F238" s="963">
        <v>0</v>
      </c>
    </row>
    <row r="239" spans="1:6" s="290" customFormat="1" ht="20.100000000000001" customHeight="1">
      <c r="A239" s="826" t="s">
        <v>229</v>
      </c>
      <c r="B239" s="963">
        <v>0</v>
      </c>
      <c r="C239" s="963">
        <v>0</v>
      </c>
      <c r="D239" s="963">
        <v>0</v>
      </c>
      <c r="E239" s="963">
        <v>0</v>
      </c>
      <c r="F239" s="963">
        <v>0</v>
      </c>
    </row>
    <row r="240" spans="1:6" s="290" customFormat="1" ht="20.100000000000001" customHeight="1">
      <c r="A240" s="826" t="s">
        <v>227</v>
      </c>
      <c r="B240" s="966">
        <v>0</v>
      </c>
      <c r="C240" s="966">
        <v>0</v>
      </c>
      <c r="D240" s="966">
        <v>0</v>
      </c>
      <c r="E240" s="966">
        <v>0</v>
      </c>
      <c r="F240" s="966">
        <v>0</v>
      </c>
    </row>
    <row r="241" spans="1:6" s="290" customFormat="1" ht="20.100000000000001" customHeight="1">
      <c r="A241" s="973" t="s">
        <v>230</v>
      </c>
      <c r="B241" s="794">
        <v>0</v>
      </c>
      <c r="C241" s="794">
        <v>0</v>
      </c>
      <c r="D241" s="794">
        <v>0</v>
      </c>
      <c r="E241" s="794">
        <v>0</v>
      </c>
      <c r="F241" s="794">
        <v>0</v>
      </c>
    </row>
    <row r="242" spans="1:6" s="290" customFormat="1" ht="20.100000000000001" customHeight="1">
      <c r="A242" s="973" t="s">
        <v>231</v>
      </c>
      <c r="B242" s="976">
        <v>0</v>
      </c>
      <c r="C242" s="976">
        <v>0</v>
      </c>
      <c r="D242" s="976">
        <v>0</v>
      </c>
      <c r="E242" s="976">
        <v>0</v>
      </c>
      <c r="F242" s="976">
        <v>0</v>
      </c>
    </row>
    <row r="243" spans="1:6" s="290" customFormat="1" ht="20.100000000000001" customHeight="1" thickBot="1">
      <c r="A243" s="799"/>
      <c r="B243" s="187"/>
      <c r="C243" s="187"/>
      <c r="D243" s="187"/>
      <c r="E243" s="187"/>
      <c r="F243" s="187"/>
    </row>
    <row r="244" spans="1:6" s="290" customFormat="1" ht="20.100000000000001" customHeight="1" thickTop="1" thickBot="1">
      <c r="A244" s="977" t="s">
        <v>232</v>
      </c>
      <c r="B244" s="961">
        <v>655568.09825000004</v>
      </c>
      <c r="C244" s="961">
        <v>86144.279730000009</v>
      </c>
      <c r="D244" s="961">
        <v>0</v>
      </c>
      <c r="E244" s="961">
        <v>29.82836</v>
      </c>
      <c r="F244" s="961">
        <v>741742.20634000003</v>
      </c>
    </row>
    <row r="245" spans="1:6" s="290" customFormat="1" ht="20.100000000000001" customHeight="1" thickTop="1">
      <c r="A245" s="290" t="s">
        <v>233</v>
      </c>
      <c r="B245" s="963">
        <v>1.3822399999999999</v>
      </c>
      <c r="C245" s="963">
        <v>0.69816</v>
      </c>
      <c r="D245" s="963">
        <v>0</v>
      </c>
      <c r="E245" s="963">
        <v>0</v>
      </c>
      <c r="F245" s="963">
        <v>2.0804</v>
      </c>
    </row>
    <row r="246" spans="1:6" s="290" customFormat="1" ht="20.100000000000001" customHeight="1">
      <c r="A246" s="290" t="s">
        <v>234</v>
      </c>
      <c r="B246" s="963">
        <v>9979.1421999999984</v>
      </c>
      <c r="C246" s="963">
        <v>2641.4862499999999</v>
      </c>
      <c r="D246" s="963">
        <v>0</v>
      </c>
      <c r="E246" s="963">
        <v>-0.42802999999999997</v>
      </c>
      <c r="F246" s="963">
        <v>12620.200419999999</v>
      </c>
    </row>
    <row r="247" spans="1:6" s="290" customFormat="1" ht="20.100000000000001" customHeight="1">
      <c r="A247" s="290" t="s">
        <v>235</v>
      </c>
      <c r="B247" s="963">
        <v>633532.14230999991</v>
      </c>
      <c r="C247" s="963">
        <v>79846.938010000013</v>
      </c>
      <c r="D247" s="963">
        <v>0</v>
      </c>
      <c r="E247" s="963">
        <v>22.746259999999999</v>
      </c>
      <c r="F247" s="963">
        <v>713401.82657999999</v>
      </c>
    </row>
    <row r="248" spans="1:6" s="290" customFormat="1" ht="20.100000000000001" customHeight="1">
      <c r="A248" s="290" t="s">
        <v>236</v>
      </c>
      <c r="B248" s="963">
        <v>4403.3726999999999</v>
      </c>
      <c r="C248" s="963">
        <v>2335.9284600000001</v>
      </c>
      <c r="D248" s="963">
        <v>0</v>
      </c>
      <c r="E248" s="963">
        <v>0</v>
      </c>
      <c r="F248" s="963">
        <v>6739.30116</v>
      </c>
    </row>
    <row r="249" spans="1:6" s="290" customFormat="1" ht="20.100000000000001" customHeight="1">
      <c r="A249" s="290" t="s">
        <v>237</v>
      </c>
      <c r="B249" s="963">
        <v>3535.76368</v>
      </c>
      <c r="C249" s="963">
        <v>449.303</v>
      </c>
      <c r="D249" s="963">
        <v>0</v>
      </c>
      <c r="E249" s="963">
        <v>0.29098000000000002</v>
      </c>
      <c r="F249" s="963">
        <v>3985.3576600000001</v>
      </c>
    </row>
    <row r="250" spans="1:6" s="290" customFormat="1" ht="20.100000000000001" customHeight="1">
      <c r="A250" s="290" t="s">
        <v>238</v>
      </c>
      <c r="B250" s="963">
        <v>169.24307999999999</v>
      </c>
      <c r="C250" s="963">
        <v>38.888730000000002</v>
      </c>
      <c r="D250" s="963">
        <v>0</v>
      </c>
      <c r="E250" s="963">
        <v>0</v>
      </c>
      <c r="F250" s="963">
        <v>208.13181</v>
      </c>
    </row>
    <row r="251" spans="1:6" s="290" customFormat="1" ht="20.100000000000001" customHeight="1">
      <c r="A251" s="290" t="s">
        <v>239</v>
      </c>
      <c r="B251" s="963">
        <v>1140.10536</v>
      </c>
      <c r="C251" s="963">
        <v>327.99963000000002</v>
      </c>
      <c r="D251" s="963">
        <v>0</v>
      </c>
      <c r="E251" s="963">
        <v>0</v>
      </c>
      <c r="F251" s="963">
        <v>1468.10499</v>
      </c>
    </row>
    <row r="252" spans="1:6" s="290" customFormat="1" ht="20.100000000000001" customHeight="1">
      <c r="A252" s="290" t="s">
        <v>240</v>
      </c>
      <c r="B252" s="963">
        <v>6.4470900000000002</v>
      </c>
      <c r="C252" s="963">
        <v>16.16957</v>
      </c>
      <c r="D252" s="963">
        <v>0</v>
      </c>
      <c r="E252" s="963">
        <v>0</v>
      </c>
      <c r="F252" s="963">
        <v>22.61666</v>
      </c>
    </row>
    <row r="253" spans="1:6" s="290" customFormat="1" ht="20.100000000000001" customHeight="1">
      <c r="A253" s="290" t="s">
        <v>241</v>
      </c>
      <c r="B253" s="963">
        <v>1.6885399999999999</v>
      </c>
      <c r="C253" s="963">
        <v>0.60024999999999995</v>
      </c>
      <c r="D253" s="963">
        <v>0</v>
      </c>
      <c r="E253" s="963">
        <v>0</v>
      </c>
      <c r="F253" s="963">
        <v>2.2887900000000001</v>
      </c>
    </row>
    <row r="254" spans="1:6" s="290" customFormat="1" ht="20.100000000000001" customHeight="1">
      <c r="A254" s="290" t="s">
        <v>242</v>
      </c>
      <c r="B254" s="963">
        <v>665.30425000000002</v>
      </c>
      <c r="C254" s="963">
        <v>74.647539999999992</v>
      </c>
      <c r="D254" s="963">
        <v>0</v>
      </c>
      <c r="E254" s="963">
        <v>0</v>
      </c>
      <c r="F254" s="963">
        <v>739.95179000000007</v>
      </c>
    </row>
    <row r="255" spans="1:6" s="290" customFormat="1" ht="20.100000000000001" customHeight="1" thickBot="1">
      <c r="A255" s="290" t="s">
        <v>243</v>
      </c>
      <c r="B255" s="963">
        <v>2133.5067999999997</v>
      </c>
      <c r="C255" s="963">
        <v>411.62013000000002</v>
      </c>
      <c r="D255" s="963">
        <v>0</v>
      </c>
      <c r="E255" s="963">
        <v>7.21915</v>
      </c>
      <c r="F255" s="963">
        <v>2552.3460800000003</v>
      </c>
    </row>
    <row r="256" spans="1:6" s="290" customFormat="1" ht="20.100000000000001" customHeight="1" thickTop="1" thickBot="1">
      <c r="A256" s="977" t="s">
        <v>244</v>
      </c>
      <c r="B256" s="961">
        <v>-121155.02884</v>
      </c>
      <c r="C256" s="961">
        <v>-26049.915260000002</v>
      </c>
      <c r="D256" s="961">
        <v>0</v>
      </c>
      <c r="E256" s="961">
        <v>-0.21925</v>
      </c>
      <c r="F256" s="961">
        <v>-147205.16334999999</v>
      </c>
    </row>
    <row r="257" spans="1:6" s="290" customFormat="1" ht="20.100000000000001" customHeight="1" thickTop="1">
      <c r="A257" s="290" t="s">
        <v>245</v>
      </c>
      <c r="B257" s="963">
        <v>-103866.56465</v>
      </c>
      <c r="C257" s="963">
        <v>-10981.366820000001</v>
      </c>
      <c r="D257" s="963">
        <v>0</v>
      </c>
      <c r="E257" s="963">
        <v>-0.21925</v>
      </c>
      <c r="F257" s="963">
        <v>-114848.15072000001</v>
      </c>
    </row>
    <row r="258" spans="1:6" s="290" customFormat="1" ht="20.100000000000001" customHeight="1">
      <c r="A258" s="290" t="s">
        <v>246</v>
      </c>
      <c r="B258" s="963">
        <v>0</v>
      </c>
      <c r="C258" s="963">
        <v>0</v>
      </c>
      <c r="D258" s="963">
        <v>0</v>
      </c>
      <c r="E258" s="963">
        <v>0</v>
      </c>
      <c r="F258" s="963">
        <v>0</v>
      </c>
    </row>
    <row r="259" spans="1:6" s="290" customFormat="1" ht="20.100000000000001" customHeight="1">
      <c r="A259" s="290" t="s">
        <v>247</v>
      </c>
      <c r="B259" s="963">
        <v>-11960.526089999999</v>
      </c>
      <c r="C259" s="963">
        <v>-7853.9579199999998</v>
      </c>
      <c r="D259" s="963">
        <v>0</v>
      </c>
      <c r="E259" s="963">
        <v>0</v>
      </c>
      <c r="F259" s="963">
        <v>-19814.48401</v>
      </c>
    </row>
    <row r="260" spans="1:6" s="290" customFormat="1" ht="20.100000000000001" customHeight="1">
      <c r="A260" s="290" t="s">
        <v>248</v>
      </c>
      <c r="B260" s="963">
        <v>-1884.4383500000001</v>
      </c>
      <c r="C260" s="963">
        <v>-407.28098</v>
      </c>
      <c r="D260" s="963">
        <v>0</v>
      </c>
      <c r="E260" s="963">
        <v>0</v>
      </c>
      <c r="F260" s="963">
        <v>-2291.7193299999999</v>
      </c>
    </row>
    <row r="261" spans="1:6" s="290" customFormat="1" ht="20.100000000000001" customHeight="1">
      <c r="A261" s="290" t="s">
        <v>249</v>
      </c>
      <c r="B261" s="963">
        <v>0</v>
      </c>
      <c r="C261" s="963">
        <v>-6699.1130599999997</v>
      </c>
      <c r="D261" s="963">
        <v>0</v>
      </c>
      <c r="E261" s="963">
        <v>0</v>
      </c>
      <c r="F261" s="963">
        <v>-6699.1130599999997</v>
      </c>
    </row>
    <row r="262" spans="1:6" s="290" customFormat="1" ht="20.100000000000001" customHeight="1">
      <c r="A262" s="784" t="s">
        <v>250</v>
      </c>
      <c r="B262" s="963">
        <v>-2165.0093500000003</v>
      </c>
      <c r="C262" s="963">
        <v>-107.18961999999999</v>
      </c>
      <c r="D262" s="963">
        <v>0</v>
      </c>
      <c r="E262" s="963">
        <v>0</v>
      </c>
      <c r="F262" s="963">
        <v>-2272.1989700000004</v>
      </c>
    </row>
    <row r="263" spans="1:6" s="290" customFormat="1" ht="20.100000000000001" customHeight="1" thickBot="1">
      <c r="A263" s="290" t="s">
        <v>251</v>
      </c>
      <c r="B263" s="963">
        <v>-1278.4903999999999</v>
      </c>
      <c r="C263" s="963">
        <v>-1.0068600000000001</v>
      </c>
      <c r="D263" s="963">
        <v>0</v>
      </c>
      <c r="E263" s="963">
        <v>0</v>
      </c>
      <c r="F263" s="963">
        <v>-1279.4972600000001</v>
      </c>
    </row>
    <row r="264" spans="1:6" s="284" customFormat="1" ht="20.100000000000001" customHeight="1" thickTop="1" thickBot="1">
      <c r="A264" s="978" t="s">
        <v>252</v>
      </c>
      <c r="B264" s="979">
        <v>534413.06941</v>
      </c>
      <c r="C264" s="979">
        <v>60094.36447</v>
      </c>
      <c r="D264" s="979">
        <v>0</v>
      </c>
      <c r="E264" s="979">
        <v>29.609110000000001</v>
      </c>
      <c r="F264" s="979">
        <v>594537.04298999999</v>
      </c>
    </row>
    <row r="265" spans="1:6" s="290" customFormat="1" ht="20.100000000000001" customHeight="1" thickTop="1" thickBot="1">
      <c r="A265" s="980" t="s">
        <v>253</v>
      </c>
      <c r="B265" s="961">
        <v>41153.940350000004</v>
      </c>
      <c r="C265" s="961">
        <v>6277.5448200000001</v>
      </c>
      <c r="D265" s="961">
        <v>0</v>
      </c>
      <c r="E265" s="961">
        <v>0</v>
      </c>
      <c r="F265" s="961">
        <v>47431.48517</v>
      </c>
    </row>
    <row r="266" spans="1:6" s="290" customFormat="1" ht="20.100000000000001" customHeight="1" thickTop="1">
      <c r="A266" s="290" t="s">
        <v>254</v>
      </c>
      <c r="B266" s="963">
        <v>23901.50373</v>
      </c>
      <c r="C266" s="963">
        <v>3526.1222900000002</v>
      </c>
      <c r="D266" s="963">
        <v>0</v>
      </c>
      <c r="E266" s="963">
        <v>0</v>
      </c>
      <c r="F266" s="963">
        <v>27427.62602</v>
      </c>
    </row>
    <row r="267" spans="1:6" s="290" customFormat="1" ht="20.100000000000001" customHeight="1">
      <c r="A267" s="290" t="s">
        <v>255</v>
      </c>
      <c r="B267" s="963">
        <v>10005.81381</v>
      </c>
      <c r="C267" s="963">
        <v>1860.51026</v>
      </c>
      <c r="D267" s="963">
        <v>0</v>
      </c>
      <c r="E267" s="963">
        <v>0</v>
      </c>
      <c r="F267" s="963">
        <v>11866.324070000001</v>
      </c>
    </row>
    <row r="268" spans="1:6" s="290" customFormat="1" ht="20.100000000000001" customHeight="1">
      <c r="A268" s="290" t="s">
        <v>256</v>
      </c>
      <c r="B268" s="963">
        <v>811.25181999999995</v>
      </c>
      <c r="C268" s="963">
        <v>408.16759999999999</v>
      </c>
      <c r="D268" s="963">
        <v>0</v>
      </c>
      <c r="E268" s="963">
        <v>0</v>
      </c>
      <c r="F268" s="963">
        <v>1219.4194199999999</v>
      </c>
    </row>
    <row r="269" spans="1:6" s="290" customFormat="1" ht="20.100000000000001" customHeight="1">
      <c r="A269" s="290" t="s">
        <v>257</v>
      </c>
      <c r="B269" s="963">
        <v>460.75646999999998</v>
      </c>
      <c r="C269" s="963">
        <v>0</v>
      </c>
      <c r="D269" s="963">
        <v>0</v>
      </c>
      <c r="E269" s="963">
        <v>0</v>
      </c>
      <c r="F269" s="963">
        <v>460.75646999999998</v>
      </c>
    </row>
    <row r="270" spans="1:6" s="290" customFormat="1" ht="20.100000000000001" customHeight="1" thickBot="1">
      <c r="A270" s="290" t="s">
        <v>258</v>
      </c>
      <c r="B270" s="963">
        <v>5974.6145199999992</v>
      </c>
      <c r="C270" s="963">
        <v>482.74466999999999</v>
      </c>
      <c r="D270" s="963">
        <v>0</v>
      </c>
      <c r="E270" s="963">
        <v>0</v>
      </c>
      <c r="F270" s="963">
        <v>6457.3591900000001</v>
      </c>
    </row>
    <row r="271" spans="1:6" s="290" customFormat="1" ht="20.100000000000001" customHeight="1" thickTop="1" thickBot="1">
      <c r="A271" s="981" t="s">
        <v>259</v>
      </c>
      <c r="B271" s="961">
        <v>-15902.603509999999</v>
      </c>
      <c r="C271" s="961">
        <v>-6780.6802099999995</v>
      </c>
      <c r="D271" s="961">
        <v>0</v>
      </c>
      <c r="E271" s="961">
        <v>-2.31E-3</v>
      </c>
      <c r="F271" s="961">
        <v>-22683.286030000003</v>
      </c>
    </row>
    <row r="272" spans="1:6" s="290" customFormat="1" ht="20.100000000000001" customHeight="1" thickTop="1">
      <c r="A272" s="290" t="s">
        <v>254</v>
      </c>
      <c r="B272" s="963">
        <v>-7515.2609000000002</v>
      </c>
      <c r="C272" s="963">
        <v>-5446.6433699999998</v>
      </c>
      <c r="D272" s="963">
        <v>0</v>
      </c>
      <c r="E272" s="963">
        <v>-2.31E-3</v>
      </c>
      <c r="F272" s="963">
        <v>-12961.906580000001</v>
      </c>
    </row>
    <row r="273" spans="1:6" s="290" customFormat="1" ht="20.100000000000001" customHeight="1">
      <c r="A273" s="290" t="s">
        <v>260</v>
      </c>
      <c r="B273" s="963">
        <v>-862.37985000000003</v>
      </c>
      <c r="C273" s="963">
        <v>0</v>
      </c>
      <c r="D273" s="963">
        <v>0</v>
      </c>
      <c r="E273" s="963">
        <v>0</v>
      </c>
      <c r="F273" s="963">
        <v>-862.37985000000003</v>
      </c>
    </row>
    <row r="274" spans="1:6" s="290" customFormat="1" ht="20.100000000000001" customHeight="1">
      <c r="A274" s="290" t="s">
        <v>261</v>
      </c>
      <c r="B274" s="963">
        <v>0</v>
      </c>
      <c r="C274" s="963">
        <v>0</v>
      </c>
      <c r="D274" s="963">
        <v>0</v>
      </c>
      <c r="E274" s="963">
        <v>0</v>
      </c>
      <c r="F274" s="963">
        <v>0</v>
      </c>
    </row>
    <row r="275" spans="1:6" s="290" customFormat="1" ht="20.100000000000001" customHeight="1">
      <c r="A275" s="290" t="s">
        <v>262</v>
      </c>
      <c r="B275" s="963">
        <v>0</v>
      </c>
      <c r="C275" s="963">
        <v>0</v>
      </c>
      <c r="D275" s="963">
        <v>0</v>
      </c>
      <c r="E275" s="963">
        <v>0</v>
      </c>
      <c r="F275" s="963">
        <v>0</v>
      </c>
    </row>
    <row r="276" spans="1:6" s="290" customFormat="1" ht="20.100000000000001" customHeight="1" thickBot="1">
      <c r="A276" s="290" t="s">
        <v>263</v>
      </c>
      <c r="B276" s="963">
        <v>-7524.9627599999994</v>
      </c>
      <c r="C276" s="963">
        <v>-1334.03684</v>
      </c>
      <c r="D276" s="963">
        <v>0</v>
      </c>
      <c r="E276" s="963">
        <v>0</v>
      </c>
      <c r="F276" s="963">
        <v>-8858.9995999999992</v>
      </c>
    </row>
    <row r="277" spans="1:6" s="290" customFormat="1" ht="20.100000000000001" customHeight="1" thickTop="1" thickBot="1">
      <c r="A277" s="977" t="s">
        <v>264</v>
      </c>
      <c r="B277" s="961">
        <v>559664.40625</v>
      </c>
      <c r="C277" s="961">
        <v>59591.229079999997</v>
      </c>
      <c r="D277" s="961">
        <v>0</v>
      </c>
      <c r="E277" s="961">
        <v>29.6068</v>
      </c>
      <c r="F277" s="961">
        <v>619285.24213000003</v>
      </c>
    </row>
    <row r="278" spans="1:6" s="290" customFormat="1" ht="20.100000000000001" customHeight="1" thickTop="1">
      <c r="A278" s="291" t="s">
        <v>265</v>
      </c>
      <c r="B278" s="963">
        <v>77005.844270000001</v>
      </c>
      <c r="C278" s="963">
        <v>41296.159060000005</v>
      </c>
      <c r="D278" s="963">
        <v>7.4828900000000003</v>
      </c>
      <c r="E278" s="963">
        <v>16.321090000000002</v>
      </c>
      <c r="F278" s="963">
        <v>118325.80731</v>
      </c>
    </row>
    <row r="279" spans="1:6" s="290" customFormat="1" ht="20.100000000000001" customHeight="1">
      <c r="A279" s="290" t="s">
        <v>266</v>
      </c>
      <c r="B279" s="963">
        <v>6108.6692899999998</v>
      </c>
      <c r="C279" s="963">
        <v>4466.5581900000006</v>
      </c>
      <c r="D279" s="963">
        <v>7.4828900000000003</v>
      </c>
      <c r="E279" s="963">
        <v>0</v>
      </c>
      <c r="F279" s="963">
        <v>10582.710369999999</v>
      </c>
    </row>
    <row r="280" spans="1:6" s="290" customFormat="1" ht="20.100000000000001" customHeight="1">
      <c r="A280" s="290" t="s">
        <v>267</v>
      </c>
      <c r="B280" s="963">
        <v>70895.92813</v>
      </c>
      <c r="C280" s="963">
        <v>36829.600869999995</v>
      </c>
      <c r="D280" s="963">
        <v>0</v>
      </c>
      <c r="E280" s="963">
        <v>16.321090000000002</v>
      </c>
      <c r="F280" s="963">
        <v>107741.85009000001</v>
      </c>
    </row>
    <row r="281" spans="1:6" s="290" customFormat="1" ht="20.100000000000001" customHeight="1">
      <c r="A281" s="290" t="s">
        <v>268</v>
      </c>
      <c r="B281" s="963">
        <v>0</v>
      </c>
      <c r="C281" s="963">
        <v>0</v>
      </c>
      <c r="D281" s="963">
        <v>0</v>
      </c>
      <c r="E281" s="963">
        <v>0</v>
      </c>
      <c r="F281" s="963">
        <v>0</v>
      </c>
    </row>
    <row r="282" spans="1:6" s="290" customFormat="1" ht="20.100000000000001" customHeight="1">
      <c r="A282" s="290" t="s">
        <v>269</v>
      </c>
      <c r="B282" s="963">
        <v>0</v>
      </c>
      <c r="C282" s="963">
        <v>0</v>
      </c>
      <c r="D282" s="963">
        <v>0</v>
      </c>
      <c r="E282" s="963">
        <v>0</v>
      </c>
      <c r="F282" s="963">
        <v>0</v>
      </c>
    </row>
    <row r="283" spans="1:6" s="290" customFormat="1" ht="20.100000000000001" customHeight="1">
      <c r="A283" s="290" t="s">
        <v>270</v>
      </c>
      <c r="B283" s="963">
        <v>0</v>
      </c>
      <c r="C283" s="963">
        <v>0</v>
      </c>
      <c r="D283" s="963">
        <v>0</v>
      </c>
      <c r="E283" s="963">
        <v>0</v>
      </c>
      <c r="F283" s="963">
        <v>0</v>
      </c>
    </row>
    <row r="284" spans="1:6" s="290" customFormat="1" ht="20.100000000000001" customHeight="1">
      <c r="A284" s="290" t="s">
        <v>271</v>
      </c>
      <c r="B284" s="963">
        <v>1.24685</v>
      </c>
      <c r="C284" s="963">
        <v>0</v>
      </c>
      <c r="D284" s="963">
        <v>0</v>
      </c>
      <c r="E284" s="963">
        <v>0</v>
      </c>
      <c r="F284" s="963">
        <v>1.24685</v>
      </c>
    </row>
    <row r="285" spans="1:6" s="290" customFormat="1" ht="20.100000000000001" customHeight="1">
      <c r="A285" s="291" t="s">
        <v>272</v>
      </c>
      <c r="B285" s="963">
        <v>-132262.68901999999</v>
      </c>
      <c r="C285" s="963">
        <v>-36573.637350000005</v>
      </c>
      <c r="D285" s="963">
        <v>0</v>
      </c>
      <c r="E285" s="963">
        <v>-12.41211</v>
      </c>
      <c r="F285" s="963">
        <v>-168848.73848</v>
      </c>
    </row>
    <row r="286" spans="1:6" s="290" customFormat="1" ht="20.100000000000001" customHeight="1">
      <c r="A286" s="290" t="s">
        <v>273</v>
      </c>
      <c r="B286" s="963">
        <v>-128061.55781999999</v>
      </c>
      <c r="C286" s="963">
        <v>-35593.447220000002</v>
      </c>
      <c r="D286" s="963">
        <v>0</v>
      </c>
      <c r="E286" s="963">
        <v>-12.41211</v>
      </c>
      <c r="F286" s="963">
        <v>-163667.41714999999</v>
      </c>
    </row>
    <row r="287" spans="1:6" s="290" customFormat="1" ht="20.100000000000001" customHeight="1">
      <c r="A287" s="290" t="s">
        <v>274</v>
      </c>
      <c r="B287" s="963">
        <v>0</v>
      </c>
      <c r="C287" s="963">
        <v>0</v>
      </c>
      <c r="D287" s="963">
        <v>0</v>
      </c>
      <c r="E287" s="963">
        <v>0</v>
      </c>
      <c r="F287" s="963">
        <v>0</v>
      </c>
    </row>
    <row r="288" spans="1:6" s="290" customFormat="1" ht="20.100000000000001" customHeight="1">
      <c r="A288" s="290" t="s">
        <v>275</v>
      </c>
      <c r="B288" s="963">
        <v>0</v>
      </c>
      <c r="C288" s="963">
        <v>0</v>
      </c>
      <c r="D288" s="963">
        <v>0</v>
      </c>
      <c r="E288" s="963">
        <v>0</v>
      </c>
      <c r="F288" s="963">
        <v>0</v>
      </c>
    </row>
    <row r="289" spans="1:6" s="290" customFormat="1" ht="20.100000000000001" customHeight="1">
      <c r="A289" s="784" t="s">
        <v>276</v>
      </c>
      <c r="B289" s="963">
        <v>-4200.7975299999998</v>
      </c>
      <c r="C289" s="963">
        <v>-980.19012999999995</v>
      </c>
      <c r="D289" s="963">
        <v>0</v>
      </c>
      <c r="E289" s="963">
        <v>0</v>
      </c>
      <c r="F289" s="963">
        <v>-5180.9876599999998</v>
      </c>
    </row>
    <row r="290" spans="1:6" s="290" customFormat="1" ht="20.100000000000001" customHeight="1">
      <c r="A290" s="784" t="s">
        <v>277</v>
      </c>
      <c r="B290" s="963">
        <v>0</v>
      </c>
      <c r="C290" s="963">
        <v>0</v>
      </c>
      <c r="D290" s="963">
        <v>0</v>
      </c>
      <c r="E290" s="963">
        <v>0</v>
      </c>
      <c r="F290" s="963">
        <v>0</v>
      </c>
    </row>
    <row r="291" spans="1:6" s="290" customFormat="1" ht="20.100000000000001" customHeight="1" thickBot="1">
      <c r="A291" s="784" t="s">
        <v>278</v>
      </c>
      <c r="B291" s="963">
        <v>-0.33367000000000002</v>
      </c>
      <c r="C291" s="963">
        <v>0</v>
      </c>
      <c r="D291" s="963">
        <v>0</v>
      </c>
      <c r="E291" s="963">
        <v>0</v>
      </c>
      <c r="F291" s="963">
        <v>-0.33367000000000002</v>
      </c>
    </row>
    <row r="292" spans="1:6" s="290" customFormat="1" ht="20.100000000000001" customHeight="1" thickTop="1" thickBot="1">
      <c r="A292" s="521" t="s">
        <v>279</v>
      </c>
      <c r="B292" s="817">
        <v>504407.56150000001</v>
      </c>
      <c r="C292" s="817">
        <v>64313.750789999998</v>
      </c>
      <c r="D292" s="817">
        <v>7.4828900000000003</v>
      </c>
      <c r="E292" s="817">
        <v>33.515779999999999</v>
      </c>
      <c r="F292" s="817">
        <v>568762.31096000003</v>
      </c>
    </row>
    <row r="293" spans="1:6" s="290" customFormat="1" ht="20.100000000000001" customHeight="1" thickTop="1" thickBot="1">
      <c r="A293" s="977" t="s">
        <v>280</v>
      </c>
      <c r="B293" s="961">
        <v>-429633.66157</v>
      </c>
      <c r="C293" s="961">
        <v>-18634.534940000001</v>
      </c>
      <c r="D293" s="961">
        <v>0</v>
      </c>
      <c r="E293" s="961">
        <v>-7.5</v>
      </c>
      <c r="F293" s="961">
        <v>-448275.69650999998</v>
      </c>
    </row>
    <row r="294" spans="1:6" s="290" customFormat="1" ht="20.100000000000001" customHeight="1" thickTop="1">
      <c r="A294" s="290" t="s">
        <v>281</v>
      </c>
      <c r="B294" s="963">
        <v>-233974.99669</v>
      </c>
      <c r="C294" s="963">
        <v>-61.926089999999995</v>
      </c>
      <c r="D294" s="963">
        <v>0</v>
      </c>
      <c r="E294" s="963">
        <v>0</v>
      </c>
      <c r="F294" s="963">
        <v>-234036.92277999999</v>
      </c>
    </row>
    <row r="295" spans="1:6" s="290" customFormat="1" ht="20.100000000000001" customHeight="1">
      <c r="A295" s="290" t="s">
        <v>282</v>
      </c>
      <c r="B295" s="963">
        <v>-57611.618040000001</v>
      </c>
      <c r="C295" s="963">
        <v>-2341.5859100000002</v>
      </c>
      <c r="D295" s="963">
        <v>0</v>
      </c>
      <c r="E295" s="963">
        <v>0</v>
      </c>
      <c r="F295" s="963">
        <v>-59953.203950000003</v>
      </c>
    </row>
    <row r="296" spans="1:6" s="290" customFormat="1" ht="20.100000000000001" customHeight="1">
      <c r="A296" s="290" t="s">
        <v>283</v>
      </c>
      <c r="B296" s="963">
        <v>-1005.76432</v>
      </c>
      <c r="C296" s="963">
        <v>-718.97696999999994</v>
      </c>
      <c r="D296" s="963">
        <v>0</v>
      </c>
      <c r="E296" s="963">
        <v>0</v>
      </c>
      <c r="F296" s="963">
        <v>-1724.7412899999999</v>
      </c>
    </row>
    <row r="297" spans="1:6" s="290" customFormat="1" ht="20.100000000000001" customHeight="1">
      <c r="A297" s="290" t="s">
        <v>284</v>
      </c>
      <c r="B297" s="963">
        <v>-20433.895280000001</v>
      </c>
      <c r="C297" s="963">
        <v>-41.299599999999998</v>
      </c>
      <c r="D297" s="963">
        <v>0</v>
      </c>
      <c r="E297" s="963">
        <v>0</v>
      </c>
      <c r="F297" s="963">
        <v>-20475.194879999999</v>
      </c>
    </row>
    <row r="298" spans="1:6" s="290" customFormat="1" ht="20.100000000000001" customHeight="1">
      <c r="A298" s="290" t="s">
        <v>285</v>
      </c>
      <c r="B298" s="963">
        <v>-9436.0918499999989</v>
      </c>
      <c r="C298" s="963">
        <v>-67.290039999999991</v>
      </c>
      <c r="D298" s="963">
        <v>0</v>
      </c>
      <c r="E298" s="963">
        <v>0</v>
      </c>
      <c r="F298" s="963">
        <v>-9503.3818900000006</v>
      </c>
    </row>
    <row r="299" spans="1:6" s="290" customFormat="1" ht="20.100000000000001" customHeight="1">
      <c r="A299" s="290" t="s">
        <v>286</v>
      </c>
      <c r="B299" s="963">
        <v>-11473.985619999999</v>
      </c>
      <c r="C299" s="963">
        <v>-107.02261</v>
      </c>
      <c r="D299" s="963">
        <v>0</v>
      </c>
      <c r="E299" s="963">
        <v>0</v>
      </c>
      <c r="F299" s="963">
        <v>-11581.008230000001</v>
      </c>
    </row>
    <row r="300" spans="1:6" s="290" customFormat="1" ht="20.100000000000001" customHeight="1">
      <c r="A300" s="290" t="s">
        <v>287</v>
      </c>
      <c r="B300" s="963">
        <v>-28301.077120000002</v>
      </c>
      <c r="C300" s="963">
        <v>0</v>
      </c>
      <c r="D300" s="963">
        <v>0</v>
      </c>
      <c r="E300" s="963">
        <v>0</v>
      </c>
      <c r="F300" s="963">
        <v>-28301.077120000002</v>
      </c>
    </row>
    <row r="301" spans="1:6" s="290" customFormat="1" ht="20.100000000000001" customHeight="1">
      <c r="A301" s="290" t="s">
        <v>288</v>
      </c>
      <c r="B301" s="963">
        <v>-11149.13277</v>
      </c>
      <c r="C301" s="963">
        <v>0</v>
      </c>
      <c r="D301" s="963">
        <v>0</v>
      </c>
      <c r="E301" s="963">
        <v>0</v>
      </c>
      <c r="F301" s="963">
        <v>-11149.13277</v>
      </c>
    </row>
    <row r="302" spans="1:6" s="290" customFormat="1" ht="20.100000000000001" customHeight="1" thickBot="1">
      <c r="A302" s="290" t="s">
        <v>289</v>
      </c>
      <c r="B302" s="963">
        <v>-56247.099880000002</v>
      </c>
      <c r="C302" s="963">
        <v>-15296.433720000001</v>
      </c>
      <c r="D302" s="963">
        <v>0</v>
      </c>
      <c r="E302" s="963">
        <v>-7.5</v>
      </c>
      <c r="F302" s="963">
        <v>-71551.033599999995</v>
      </c>
    </row>
    <row r="303" spans="1:6" s="290" customFormat="1" ht="20.100000000000001" customHeight="1" thickTop="1" thickBot="1">
      <c r="A303" s="980" t="s">
        <v>290</v>
      </c>
      <c r="B303" s="961">
        <v>74773.899930000014</v>
      </c>
      <c r="C303" s="961">
        <v>45679.215850000001</v>
      </c>
      <c r="D303" s="961">
        <v>7.4828900000000003</v>
      </c>
      <c r="E303" s="961">
        <v>26.015779999999999</v>
      </c>
      <c r="F303" s="961">
        <v>120486.61445000001</v>
      </c>
    </row>
    <row r="304" spans="1:6" s="290" customFormat="1" ht="20.100000000000001" customHeight="1" thickTop="1">
      <c r="A304" s="196" t="s">
        <v>291</v>
      </c>
      <c r="B304" s="963">
        <v>3625.3592899999999</v>
      </c>
      <c r="C304" s="963">
        <v>2.8399999999999996E-3</v>
      </c>
      <c r="D304" s="963">
        <v>0</v>
      </c>
      <c r="E304" s="963">
        <v>28.65503</v>
      </c>
      <c r="F304" s="963">
        <v>3654.0171600000003</v>
      </c>
    </row>
    <row r="305" spans="1:6" s="290" customFormat="1" ht="20.100000000000001" customHeight="1">
      <c r="A305" s="784" t="s">
        <v>292</v>
      </c>
      <c r="B305" s="963">
        <v>58.58005</v>
      </c>
      <c r="C305" s="963">
        <v>2.8399999999999996E-3</v>
      </c>
      <c r="D305" s="963">
        <v>0</v>
      </c>
      <c r="E305" s="963">
        <v>0</v>
      </c>
      <c r="F305" s="963">
        <v>58.582889999999999</v>
      </c>
    </row>
    <row r="306" spans="1:6" s="290" customFormat="1" ht="20.100000000000001" customHeight="1">
      <c r="A306" s="784" t="s">
        <v>293</v>
      </c>
      <c r="B306" s="963">
        <v>3566.7792400000003</v>
      </c>
      <c r="C306" s="963">
        <v>0</v>
      </c>
      <c r="D306" s="963">
        <v>0</v>
      </c>
      <c r="E306" s="963">
        <v>28.65503</v>
      </c>
      <c r="F306" s="963">
        <v>3595.4342700000002</v>
      </c>
    </row>
    <row r="307" spans="1:6" s="290" customFormat="1" ht="20.100000000000001" customHeight="1">
      <c r="A307" s="196" t="s">
        <v>294</v>
      </c>
      <c r="B307" s="963">
        <v>-3686.86418</v>
      </c>
      <c r="C307" s="963">
        <v>-8.490000000000001E-3</v>
      </c>
      <c r="D307" s="963">
        <v>0</v>
      </c>
      <c r="E307" s="963">
        <v>-3.4454000000000002</v>
      </c>
      <c r="F307" s="963">
        <v>-3690.3180699999998</v>
      </c>
    </row>
    <row r="308" spans="1:6" s="290" customFormat="1" ht="20.100000000000001" customHeight="1">
      <c r="A308" s="784" t="s">
        <v>295</v>
      </c>
      <c r="B308" s="963">
        <v>-108.25388000000001</v>
      </c>
      <c r="C308" s="963">
        <v>-8.490000000000001E-3</v>
      </c>
      <c r="D308" s="963">
        <v>0</v>
      </c>
      <c r="E308" s="963">
        <v>0</v>
      </c>
      <c r="F308" s="963">
        <v>-108.26236999999999</v>
      </c>
    </row>
    <row r="309" spans="1:6" s="290" customFormat="1" ht="20.100000000000001" customHeight="1" thickBot="1">
      <c r="A309" s="784" t="s">
        <v>296</v>
      </c>
      <c r="B309" s="963">
        <v>-3578.6102999999998</v>
      </c>
      <c r="C309" s="963">
        <v>0</v>
      </c>
      <c r="D309" s="963">
        <v>0</v>
      </c>
      <c r="E309" s="963">
        <v>-3.4454000000000002</v>
      </c>
      <c r="F309" s="963">
        <v>-3582.0557000000003</v>
      </c>
    </row>
    <row r="310" spans="1:6" s="290" customFormat="1" ht="20.100000000000001" customHeight="1" thickTop="1" thickBot="1">
      <c r="A310" s="980" t="s">
        <v>297</v>
      </c>
      <c r="B310" s="961">
        <v>74712.395040000003</v>
      </c>
      <c r="C310" s="961">
        <v>45679.210200000001</v>
      </c>
      <c r="D310" s="961">
        <v>7.4828900000000003</v>
      </c>
      <c r="E310" s="961">
        <v>51.225410000000004</v>
      </c>
      <c r="F310" s="961">
        <v>120450.31354</v>
      </c>
    </row>
    <row r="311" spans="1:6" s="290" customFormat="1" ht="20.100000000000001" customHeight="1" thickTop="1" thickBot="1">
      <c r="A311" s="290" t="s">
        <v>298</v>
      </c>
      <c r="B311" s="982">
        <v>23.82226</v>
      </c>
      <c r="C311" s="982">
        <v>0</v>
      </c>
      <c r="D311" s="982">
        <v>0</v>
      </c>
      <c r="E311" s="982">
        <v>0</v>
      </c>
      <c r="F311" s="982">
        <v>23.82226</v>
      </c>
    </row>
    <row r="312" spans="1:6" s="290" customFormat="1" ht="20.100000000000001" customHeight="1" thickTop="1" thickBot="1">
      <c r="A312" s="980" t="s">
        <v>299</v>
      </c>
      <c r="B312" s="846">
        <v>74736.217300000004</v>
      </c>
      <c r="C312" s="846">
        <v>45679.210200000001</v>
      </c>
      <c r="D312" s="846">
        <v>7.4828900000000003</v>
      </c>
      <c r="E312" s="846">
        <v>51.225410000000004</v>
      </c>
      <c r="F312" s="846">
        <v>120474.1358</v>
      </c>
    </row>
    <row r="313" spans="1:6" s="290" customFormat="1" ht="20.100000000000001" customHeight="1" thickTop="1" thickBot="1">
      <c r="A313" s="784" t="s">
        <v>300</v>
      </c>
      <c r="B313" s="982">
        <v>-47.302599999999998</v>
      </c>
      <c r="C313" s="982">
        <v>-153.78712999999999</v>
      </c>
      <c r="D313" s="982">
        <v>0</v>
      </c>
      <c r="E313" s="982">
        <v>0</v>
      </c>
      <c r="F313" s="982">
        <v>-201.08973</v>
      </c>
    </row>
    <row r="314" spans="1:6" s="290" customFormat="1" ht="20.100000000000001" customHeight="1" thickTop="1" thickBot="1">
      <c r="A314" s="977" t="s">
        <v>301</v>
      </c>
      <c r="B314" s="846">
        <v>74688.914700000008</v>
      </c>
      <c r="C314" s="846">
        <v>45525.423069999997</v>
      </c>
      <c r="D314" s="846">
        <v>7.4828900000000003</v>
      </c>
      <c r="E314" s="846">
        <v>51.225410000000004</v>
      </c>
      <c r="F314" s="846">
        <v>120273.04607</v>
      </c>
    </row>
    <row r="315" spans="1:6" s="290" customFormat="1" ht="20.100000000000001" customHeight="1" thickTop="1" thickBot="1">
      <c r="A315" s="784" t="s">
        <v>302</v>
      </c>
      <c r="B315" s="982">
        <v>0</v>
      </c>
      <c r="C315" s="982">
        <v>0</v>
      </c>
      <c r="D315" s="982">
        <v>0</v>
      </c>
      <c r="E315" s="982">
        <v>0</v>
      </c>
      <c r="F315" s="982">
        <v>0</v>
      </c>
    </row>
    <row r="316" spans="1:6" s="290" customFormat="1" ht="20.100000000000001" customHeight="1" thickTop="1" thickBot="1">
      <c r="A316" s="980" t="s">
        <v>303</v>
      </c>
      <c r="B316" s="846">
        <v>74688.914700000008</v>
      </c>
      <c r="C316" s="846">
        <v>45525.423069999997</v>
      </c>
      <c r="D316" s="846">
        <v>7.4828900000000003</v>
      </c>
      <c r="E316" s="846">
        <v>51.225410000000004</v>
      </c>
      <c r="F316" s="846">
        <v>120273.04607</v>
      </c>
    </row>
    <row r="317" spans="1:6" s="290" customFormat="1" ht="20.100000000000001" customHeight="1" thickTop="1" thickBot="1">
      <c r="A317" s="196" t="s">
        <v>304</v>
      </c>
      <c r="B317" s="982">
        <v>-37381.204259999999</v>
      </c>
      <c r="C317" s="982">
        <v>0</v>
      </c>
      <c r="D317" s="982">
        <v>0</v>
      </c>
      <c r="E317" s="982">
        <v>0</v>
      </c>
      <c r="F317" s="982">
        <v>-37381.204259999999</v>
      </c>
    </row>
    <row r="318" spans="1:6" s="290" customFormat="1" ht="20.100000000000001" customHeight="1" thickTop="1" thickBot="1">
      <c r="A318" s="980" t="s">
        <v>305</v>
      </c>
      <c r="B318" s="983">
        <v>37307.710439999995</v>
      </c>
      <c r="C318" s="983">
        <v>45525.423069999997</v>
      </c>
      <c r="D318" s="983">
        <v>7.4828900000000003</v>
      </c>
      <c r="E318" s="983">
        <v>51.225410000000004</v>
      </c>
      <c r="F318" s="983">
        <v>82891.841809999998</v>
      </c>
    </row>
    <row r="319" spans="1:6" s="290" customFormat="1" ht="14.25" thickTop="1" thickBot="1">
      <c r="A319" s="972"/>
      <c r="B319" s="187"/>
      <c r="C319" s="187"/>
      <c r="D319" s="187"/>
      <c r="E319" s="187"/>
      <c r="F319" s="187"/>
    </row>
    <row r="320" spans="1:6" s="290" customFormat="1" ht="13.5" thickTop="1">
      <c r="A320" s="188"/>
      <c r="B320" s="189"/>
      <c r="C320" s="189"/>
      <c r="D320" s="189"/>
      <c r="E320" s="189"/>
      <c r="F320" s="189"/>
    </row>
    <row r="321" spans="1:6" s="290" customFormat="1" ht="12.75">
      <c r="A321" s="188"/>
      <c r="B321" s="189"/>
      <c r="C321" s="189"/>
      <c r="D321" s="189"/>
      <c r="E321" s="189"/>
      <c r="F321" s="189">
        <f>+F318-F178</f>
        <v>1.0000003385357559E-5</v>
      </c>
    </row>
    <row r="322" spans="1:6" s="290" customFormat="1" ht="12.75">
      <c r="A322" s="188"/>
      <c r="B322" s="189"/>
      <c r="C322" s="189"/>
      <c r="D322" s="189"/>
      <c r="E322" s="189"/>
      <c r="F322" s="189">
        <f>+F8-F97-F159</f>
        <v>-7.0000067353248596E-5</v>
      </c>
    </row>
    <row r="323" spans="1:6" s="290" customFormat="1" ht="12.75">
      <c r="A323" s="188"/>
      <c r="B323" s="189"/>
      <c r="C323" s="189"/>
      <c r="D323" s="189"/>
      <c r="E323" s="189"/>
      <c r="F323" s="189"/>
    </row>
    <row r="324" spans="1:6" s="290" customFormat="1" ht="12.75">
      <c r="A324" s="188"/>
      <c r="B324" s="189"/>
      <c r="C324" s="189"/>
      <c r="D324" s="189"/>
      <c r="E324" s="189"/>
      <c r="F324" s="189"/>
    </row>
    <row r="325" spans="1:6" s="290" customFormat="1" ht="12.75">
      <c r="A325" s="188"/>
      <c r="B325" s="189"/>
      <c r="C325" s="189"/>
      <c r="D325" s="189"/>
      <c r="E325" s="189"/>
      <c r="F325" s="189"/>
    </row>
    <row r="326" spans="1:6" s="290" customFormat="1" ht="12.75">
      <c r="A326" s="188"/>
      <c r="B326" s="189"/>
      <c r="C326" s="189"/>
      <c r="D326" s="189"/>
      <c r="E326" s="189"/>
      <c r="F326" s="189"/>
    </row>
    <row r="327" spans="1:6" s="290" customFormat="1" ht="12.75">
      <c r="A327" s="188"/>
      <c r="B327" s="189"/>
      <c r="C327" s="189"/>
      <c r="D327" s="189"/>
      <c r="E327" s="189"/>
      <c r="F327" s="189"/>
    </row>
    <row r="328" spans="1:6" s="290" customFormat="1" ht="12.75">
      <c r="A328" s="722"/>
      <c r="B328" s="189"/>
      <c r="C328" s="189"/>
      <c r="D328" s="189"/>
      <c r="E328" s="189"/>
      <c r="F328" s="189"/>
    </row>
    <row r="329" spans="1:6" s="290" customFormat="1" ht="12.75">
      <c r="A329" s="188"/>
      <c r="B329" s="189"/>
      <c r="C329" s="189"/>
      <c r="D329" s="189"/>
      <c r="E329" s="189"/>
      <c r="F329" s="189"/>
    </row>
    <row r="330" spans="1:6" s="290" customFormat="1" ht="12.75">
      <c r="A330" s="188"/>
      <c r="B330" s="189"/>
      <c r="C330" s="189"/>
      <c r="D330" s="189"/>
      <c r="E330" s="189"/>
      <c r="F330" s="189"/>
    </row>
    <row r="331" spans="1:6" s="290" customFormat="1" ht="12.75">
      <c r="A331" s="188"/>
      <c r="B331" s="189"/>
      <c r="C331" s="189"/>
      <c r="D331" s="189"/>
      <c r="E331" s="189"/>
      <c r="F331" s="189"/>
    </row>
    <row r="332" spans="1:6" s="290" customFormat="1" ht="12.75">
      <c r="A332" s="166"/>
      <c r="B332" s="189"/>
      <c r="C332" s="189"/>
      <c r="D332" s="189"/>
      <c r="E332" s="189"/>
      <c r="F332" s="189"/>
    </row>
    <row r="333" spans="1:6" s="290" customFormat="1" ht="12.75">
      <c r="A333" s="166"/>
      <c r="B333" s="189"/>
      <c r="C333" s="189"/>
      <c r="D333" s="189"/>
      <c r="E333" s="189"/>
      <c r="F333" s="189"/>
    </row>
    <row r="334" spans="1:6" s="290" customFormat="1" ht="12.75">
      <c r="A334" s="166"/>
      <c r="B334" s="189"/>
      <c r="C334" s="189"/>
      <c r="D334" s="189"/>
      <c r="E334" s="189"/>
      <c r="F334" s="189"/>
    </row>
    <row r="335" spans="1:6" s="290" customFormat="1" ht="12.75">
      <c r="A335" s="166"/>
      <c r="B335" s="189"/>
      <c r="C335" s="189"/>
      <c r="D335" s="189"/>
      <c r="E335" s="189"/>
      <c r="F335" s="189"/>
    </row>
    <row r="336" spans="1:6" s="290" customFormat="1" ht="12.75">
      <c r="A336" s="166"/>
      <c r="B336" s="189"/>
      <c r="C336" s="189"/>
      <c r="D336" s="189"/>
      <c r="E336" s="189"/>
      <c r="F336" s="189"/>
    </row>
    <row r="337" spans="1:6" s="290" customFormat="1" ht="12.75">
      <c r="A337" s="166"/>
      <c r="B337" s="189"/>
      <c r="C337" s="189"/>
      <c r="D337" s="189"/>
      <c r="E337" s="189"/>
      <c r="F337" s="189"/>
    </row>
    <row r="338" spans="1:6" s="290" customFormat="1" ht="12.75">
      <c r="A338" s="166"/>
      <c r="B338" s="189"/>
      <c r="C338" s="189"/>
      <c r="D338" s="189"/>
      <c r="E338" s="189"/>
      <c r="F338" s="189"/>
    </row>
    <row r="339" spans="1:6" s="290" customFormat="1" ht="12.75">
      <c r="A339" s="166"/>
      <c r="B339" s="189"/>
      <c r="C339" s="189"/>
      <c r="D339" s="189"/>
      <c r="E339" s="189"/>
      <c r="F339" s="189"/>
    </row>
    <row r="340" spans="1:6" s="290" customFormat="1" ht="15.75">
      <c r="A340" s="190"/>
      <c r="B340" s="189"/>
      <c r="C340" s="189"/>
      <c r="D340" s="189"/>
      <c r="E340" s="189"/>
      <c r="F340" s="189"/>
    </row>
    <row r="341" spans="1:6" s="290" customFormat="1" ht="15.75">
      <c r="A341" s="190"/>
      <c r="B341" s="189"/>
      <c r="C341" s="189"/>
      <c r="D341" s="189"/>
      <c r="E341" s="189"/>
      <c r="F341" s="189"/>
    </row>
    <row r="342" spans="1:6" s="290" customFormat="1" ht="15.75">
      <c r="A342" s="190"/>
      <c r="B342" s="189"/>
      <c r="C342" s="189"/>
      <c r="D342" s="189"/>
      <c r="E342" s="189"/>
      <c r="F342" s="189"/>
    </row>
    <row r="343" spans="1:6" s="290" customFormat="1" ht="15.75">
      <c r="A343" s="190"/>
      <c r="B343" s="189"/>
      <c r="C343" s="189"/>
      <c r="D343" s="189"/>
      <c r="E343" s="189"/>
      <c r="F343" s="189"/>
    </row>
    <row r="344" spans="1:6" s="290" customFormat="1" ht="15.75">
      <c r="A344" s="190"/>
      <c r="B344" s="189"/>
      <c r="C344" s="189"/>
      <c r="D344" s="189"/>
      <c r="E344" s="189"/>
      <c r="F344" s="189"/>
    </row>
    <row r="345" spans="1:6" s="290" customFormat="1" ht="15.75">
      <c r="A345" s="190"/>
      <c r="B345" s="189"/>
      <c r="C345" s="189"/>
      <c r="D345" s="189"/>
      <c r="E345" s="189"/>
      <c r="F345" s="189"/>
    </row>
    <row r="346" spans="1:6" s="290" customFormat="1" ht="15.75">
      <c r="A346" s="190"/>
      <c r="B346" s="189"/>
      <c r="C346" s="189"/>
      <c r="D346" s="189"/>
      <c r="E346" s="189"/>
      <c r="F346" s="189"/>
    </row>
    <row r="347" spans="1:6" s="290" customFormat="1" ht="15.75">
      <c r="A347" s="190"/>
      <c r="B347" s="189"/>
      <c r="C347" s="189"/>
      <c r="D347" s="189"/>
      <c r="E347" s="189"/>
      <c r="F347" s="189"/>
    </row>
    <row r="348" spans="1:6" s="290" customFormat="1" ht="15.75">
      <c r="A348" s="190"/>
      <c r="B348" s="189"/>
      <c r="C348" s="189"/>
      <c r="D348" s="189"/>
      <c r="E348" s="189"/>
      <c r="F348" s="189"/>
    </row>
    <row r="349" spans="1:6" s="290" customFormat="1" ht="15.75">
      <c r="A349" s="190"/>
      <c r="B349" s="189"/>
      <c r="C349" s="189"/>
      <c r="D349" s="189"/>
      <c r="E349" s="189"/>
      <c r="F349" s="189"/>
    </row>
    <row r="350" spans="1:6" s="290" customFormat="1" ht="15.75">
      <c r="A350" s="190"/>
      <c r="B350" s="189"/>
      <c r="C350" s="189"/>
      <c r="D350" s="189"/>
      <c r="E350" s="189"/>
      <c r="F350" s="189"/>
    </row>
    <row r="351" spans="1:6" s="290" customFormat="1" ht="15.75">
      <c r="A351" s="190"/>
      <c r="B351" s="189"/>
      <c r="C351" s="189"/>
      <c r="D351" s="189"/>
      <c r="E351" s="189"/>
      <c r="F351" s="189"/>
    </row>
    <row r="352" spans="1:6" s="290" customFormat="1" ht="15.75">
      <c r="A352" s="190"/>
      <c r="B352" s="189"/>
      <c r="C352" s="189"/>
      <c r="D352" s="189"/>
      <c r="E352" s="189"/>
      <c r="F352" s="189"/>
    </row>
    <row r="353" spans="1:6" s="290" customFormat="1" ht="15.75">
      <c r="A353" s="190"/>
      <c r="B353" s="189"/>
      <c r="C353" s="189"/>
      <c r="D353" s="189"/>
      <c r="E353" s="189"/>
      <c r="F353" s="189"/>
    </row>
    <row r="354" spans="1:6" s="290" customFormat="1" ht="15.75">
      <c r="A354" s="190"/>
      <c r="B354" s="189"/>
      <c r="C354" s="189"/>
      <c r="D354" s="189"/>
      <c r="E354" s="189"/>
      <c r="F354" s="189"/>
    </row>
    <row r="355" spans="1:6" s="290" customFormat="1" ht="15.75">
      <c r="A355" s="190"/>
      <c r="B355" s="189"/>
      <c r="C355" s="189"/>
      <c r="D355" s="189"/>
      <c r="E355" s="189"/>
      <c r="F355" s="189"/>
    </row>
    <row r="356" spans="1:6" s="290" customFormat="1" ht="15.75">
      <c r="A356" s="190"/>
      <c r="B356" s="189"/>
      <c r="C356" s="189"/>
      <c r="D356" s="189"/>
      <c r="E356" s="189"/>
      <c r="F356" s="189"/>
    </row>
    <row r="357" spans="1:6" s="290" customFormat="1" ht="15.75">
      <c r="A357" s="190"/>
      <c r="B357" s="189"/>
      <c r="C357" s="189"/>
      <c r="D357" s="189"/>
      <c r="E357" s="189"/>
      <c r="F357" s="189"/>
    </row>
    <row r="358" spans="1:6" s="290" customFormat="1" ht="15.75">
      <c r="A358" s="190"/>
      <c r="B358" s="189"/>
      <c r="C358" s="189"/>
      <c r="D358" s="189"/>
      <c r="E358" s="189"/>
      <c r="F358" s="189"/>
    </row>
    <row r="359" spans="1:6" s="290" customFormat="1" ht="15.75">
      <c r="A359" s="190"/>
      <c r="B359" s="189"/>
      <c r="C359" s="189"/>
      <c r="D359" s="189"/>
      <c r="E359" s="189"/>
      <c r="F359" s="189"/>
    </row>
    <row r="360" spans="1:6" s="290" customFormat="1" ht="15.75">
      <c r="A360" s="190"/>
      <c r="B360" s="189"/>
      <c r="C360" s="189"/>
      <c r="D360" s="189"/>
      <c r="E360" s="189"/>
      <c r="F360" s="189"/>
    </row>
    <row r="361" spans="1:6" s="290" customFormat="1" ht="15.75">
      <c r="A361" s="190"/>
      <c r="B361" s="189"/>
      <c r="C361" s="189"/>
      <c r="D361" s="189"/>
      <c r="E361" s="189"/>
      <c r="F361" s="189"/>
    </row>
    <row r="362" spans="1:6" s="290" customFormat="1" ht="15.75">
      <c r="A362" s="190"/>
      <c r="B362" s="189"/>
      <c r="C362" s="189"/>
      <c r="D362" s="189"/>
      <c r="E362" s="189"/>
      <c r="F362" s="189"/>
    </row>
    <row r="363" spans="1:6" s="290" customFormat="1" ht="15.75">
      <c r="A363" s="190"/>
      <c r="B363" s="189"/>
      <c r="C363" s="189"/>
      <c r="D363" s="189"/>
      <c r="E363" s="189"/>
      <c r="F363" s="189"/>
    </row>
    <row r="364" spans="1:6" s="290" customFormat="1" ht="15.75">
      <c r="A364" s="190"/>
      <c r="B364" s="189"/>
      <c r="C364" s="189"/>
      <c r="D364" s="189"/>
      <c r="E364" s="189"/>
      <c r="F364" s="189"/>
    </row>
    <row r="365" spans="1:6" s="290" customFormat="1" ht="15.75">
      <c r="A365" s="190"/>
      <c r="B365" s="189"/>
      <c r="C365" s="189"/>
      <c r="D365" s="189"/>
      <c r="E365" s="189"/>
      <c r="F365" s="189"/>
    </row>
    <row r="366" spans="1:6" s="290" customFormat="1" ht="15.75">
      <c r="A366" s="190"/>
      <c r="B366" s="189"/>
      <c r="C366" s="189"/>
      <c r="D366" s="189"/>
      <c r="E366" s="189"/>
      <c r="F366" s="189"/>
    </row>
    <row r="367" spans="1:6" s="290" customFormat="1" ht="15.75">
      <c r="A367" s="190"/>
      <c r="B367" s="189"/>
      <c r="C367" s="189"/>
      <c r="D367" s="189"/>
      <c r="E367" s="189"/>
      <c r="F367" s="189"/>
    </row>
    <row r="368" spans="1:6" s="290" customFormat="1" ht="15.75">
      <c r="A368" s="190"/>
      <c r="B368" s="189"/>
      <c r="C368" s="189"/>
      <c r="D368" s="189"/>
      <c r="E368" s="189"/>
      <c r="F368" s="189"/>
    </row>
    <row r="369" spans="1:6" s="290" customFormat="1" ht="15.75">
      <c r="A369" s="190"/>
      <c r="B369" s="189"/>
      <c r="C369" s="189"/>
      <c r="D369" s="189"/>
      <c r="E369" s="189"/>
      <c r="F369" s="189"/>
    </row>
    <row r="370" spans="1:6" s="290" customFormat="1" ht="15.75">
      <c r="A370" s="190"/>
      <c r="B370" s="189"/>
      <c r="C370" s="189"/>
      <c r="D370" s="189"/>
      <c r="E370" s="189"/>
      <c r="F370" s="189"/>
    </row>
    <row r="371" spans="1:6" s="290" customFormat="1" ht="15.75">
      <c r="A371" s="190"/>
      <c r="B371" s="189"/>
      <c r="C371" s="189"/>
      <c r="D371" s="189"/>
      <c r="E371" s="189"/>
      <c r="F371" s="189"/>
    </row>
    <row r="372" spans="1:6" s="290" customFormat="1" ht="15.75">
      <c r="A372" s="190"/>
      <c r="B372" s="189"/>
      <c r="C372" s="189"/>
      <c r="D372" s="189"/>
      <c r="E372" s="189"/>
      <c r="F372" s="189"/>
    </row>
    <row r="373" spans="1:6" s="290" customFormat="1" ht="15.75">
      <c r="A373" s="190"/>
      <c r="B373" s="189"/>
      <c r="C373" s="189"/>
      <c r="D373" s="189"/>
      <c r="E373" s="189"/>
      <c r="F373" s="189"/>
    </row>
    <row r="374" spans="1:6" s="290" customFormat="1" ht="15.75">
      <c r="A374" s="190"/>
      <c r="B374" s="189"/>
      <c r="C374" s="189"/>
      <c r="D374" s="189"/>
      <c r="E374" s="189"/>
      <c r="F374" s="189"/>
    </row>
    <row r="375" spans="1:6" s="290" customFormat="1" ht="15.75">
      <c r="A375" s="190"/>
      <c r="B375" s="189"/>
      <c r="C375" s="189"/>
      <c r="D375" s="189"/>
      <c r="E375" s="189"/>
      <c r="F375" s="189"/>
    </row>
    <row r="376" spans="1:6" s="290" customFormat="1" ht="15.75">
      <c r="A376" s="190"/>
      <c r="B376" s="189"/>
      <c r="C376" s="189"/>
      <c r="D376" s="189"/>
      <c r="E376" s="189"/>
      <c r="F376" s="189"/>
    </row>
    <row r="377" spans="1:6" s="290" customFormat="1" ht="15.75">
      <c r="A377" s="190"/>
      <c r="B377" s="189"/>
      <c r="C377" s="189"/>
      <c r="D377" s="189"/>
      <c r="E377" s="189"/>
      <c r="F377" s="189"/>
    </row>
    <row r="378" spans="1:6" s="290" customFormat="1" ht="15.75">
      <c r="A378" s="190"/>
      <c r="B378" s="189"/>
      <c r="C378" s="189"/>
      <c r="D378" s="189"/>
      <c r="E378" s="189"/>
      <c r="F378" s="189"/>
    </row>
    <row r="379" spans="1:6" s="290" customFormat="1" ht="15.75">
      <c r="A379" s="190"/>
      <c r="B379" s="189"/>
      <c r="C379" s="189"/>
      <c r="D379" s="189"/>
      <c r="E379" s="189"/>
      <c r="F379" s="189"/>
    </row>
    <row r="380" spans="1:6" s="290" customFormat="1" ht="15.75">
      <c r="A380" s="190"/>
      <c r="B380" s="189"/>
      <c r="C380" s="189"/>
      <c r="D380" s="189"/>
      <c r="E380" s="189"/>
      <c r="F380" s="189"/>
    </row>
    <row r="381" spans="1:6" s="290" customFormat="1" ht="15.75">
      <c r="A381" s="190"/>
      <c r="B381" s="189"/>
      <c r="C381" s="189"/>
      <c r="D381" s="189"/>
      <c r="E381" s="189"/>
      <c r="F381" s="189"/>
    </row>
    <row r="382" spans="1:6" s="290" customFormat="1" ht="15.75">
      <c r="A382" s="190"/>
      <c r="B382" s="189"/>
      <c r="C382" s="189"/>
      <c r="D382" s="189"/>
      <c r="E382" s="189"/>
      <c r="F382" s="189"/>
    </row>
    <row r="383" spans="1:6" s="290" customFormat="1" ht="15.75">
      <c r="A383" s="190"/>
      <c r="B383" s="189"/>
      <c r="C383" s="189"/>
      <c r="D383" s="189"/>
      <c r="E383" s="189"/>
      <c r="F383" s="189"/>
    </row>
    <row r="384" spans="1:6" s="290" customFormat="1" ht="15.75">
      <c r="A384" s="190"/>
      <c r="B384" s="189"/>
      <c r="C384" s="189"/>
      <c r="D384" s="189"/>
      <c r="E384" s="189"/>
      <c r="F384" s="189"/>
    </row>
    <row r="385" spans="1:6" s="290" customFormat="1" ht="15.75">
      <c r="A385" s="190"/>
      <c r="B385" s="189"/>
      <c r="C385" s="189"/>
      <c r="D385" s="189"/>
      <c r="E385" s="189"/>
      <c r="F385" s="189"/>
    </row>
    <row r="386" spans="1:6" s="290" customFormat="1" ht="15.75">
      <c r="A386" s="190"/>
      <c r="B386" s="189"/>
      <c r="C386" s="189"/>
      <c r="D386" s="189"/>
      <c r="E386" s="189"/>
      <c r="F386" s="189"/>
    </row>
    <row r="387" spans="1:6" s="290" customFormat="1" ht="15.75">
      <c r="A387" s="190"/>
      <c r="B387" s="189"/>
      <c r="C387" s="189"/>
      <c r="D387" s="189"/>
      <c r="E387" s="189"/>
      <c r="F387" s="189"/>
    </row>
    <row r="388" spans="1:6" s="290" customFormat="1" ht="15.75">
      <c r="A388" s="190"/>
      <c r="B388" s="189"/>
      <c r="C388" s="189"/>
      <c r="D388" s="189"/>
      <c r="E388" s="189"/>
      <c r="F388" s="189"/>
    </row>
    <row r="389" spans="1:6" s="290" customFormat="1" ht="15.75">
      <c r="A389" s="190"/>
      <c r="B389" s="189"/>
      <c r="C389" s="189"/>
      <c r="D389" s="189"/>
      <c r="E389" s="189"/>
      <c r="F389" s="189"/>
    </row>
    <row r="390" spans="1:6" s="290" customFormat="1" ht="15.75">
      <c r="A390" s="190"/>
      <c r="B390" s="189"/>
      <c r="C390" s="189"/>
      <c r="D390" s="189"/>
      <c r="E390" s="189"/>
      <c r="F390" s="189"/>
    </row>
    <row r="391" spans="1:6" s="290" customFormat="1" ht="15.75">
      <c r="A391" s="190"/>
      <c r="B391" s="189"/>
      <c r="C391" s="189"/>
      <c r="D391" s="189"/>
      <c r="E391" s="189"/>
      <c r="F391" s="189"/>
    </row>
    <row r="392" spans="1:6" s="290" customFormat="1" ht="15.75">
      <c r="A392" s="190"/>
      <c r="B392" s="189"/>
      <c r="C392" s="189"/>
      <c r="D392" s="189"/>
      <c r="E392" s="189"/>
      <c r="F392" s="189"/>
    </row>
    <row r="393" spans="1:6" s="290" customFormat="1" ht="15.75">
      <c r="A393" s="190"/>
      <c r="B393" s="189"/>
      <c r="C393" s="189"/>
      <c r="D393" s="189"/>
      <c r="E393" s="189"/>
      <c r="F393" s="189"/>
    </row>
    <row r="394" spans="1:6" s="290" customFormat="1" ht="15.75">
      <c r="A394" s="190"/>
      <c r="B394" s="189"/>
      <c r="C394" s="189"/>
      <c r="D394" s="189"/>
      <c r="E394" s="189"/>
      <c r="F394" s="189"/>
    </row>
    <row r="395" spans="1:6" s="290" customFormat="1" ht="15.75">
      <c r="A395" s="190"/>
      <c r="B395" s="189"/>
      <c r="C395" s="189"/>
      <c r="D395" s="189"/>
      <c r="E395" s="189"/>
      <c r="F395" s="189"/>
    </row>
    <row r="396" spans="1:6" s="290" customFormat="1" ht="15.75">
      <c r="A396" s="190"/>
      <c r="B396" s="189"/>
      <c r="C396" s="189"/>
      <c r="D396" s="189"/>
      <c r="E396" s="189"/>
      <c r="F396" s="189"/>
    </row>
    <row r="397" spans="1:6" s="290" customFormat="1" ht="15.75">
      <c r="A397" s="190"/>
      <c r="B397" s="189"/>
      <c r="C397" s="189"/>
      <c r="D397" s="189"/>
      <c r="E397" s="189"/>
      <c r="F397" s="189"/>
    </row>
    <row r="398" spans="1:6" s="290" customFormat="1" ht="15.75">
      <c r="A398" s="190"/>
      <c r="B398" s="189"/>
      <c r="C398" s="189"/>
      <c r="D398" s="189"/>
      <c r="E398" s="189"/>
      <c r="F398" s="189"/>
    </row>
    <row r="399" spans="1:6" s="290" customFormat="1" ht="15.75">
      <c r="A399" s="190"/>
      <c r="B399" s="189"/>
      <c r="C399" s="189"/>
      <c r="D399" s="189"/>
      <c r="E399" s="189"/>
      <c r="F399" s="189"/>
    </row>
    <row r="400" spans="1:6" s="290" customFormat="1" ht="15.75">
      <c r="A400" s="190"/>
      <c r="B400" s="189"/>
      <c r="C400" s="189"/>
      <c r="D400" s="189"/>
      <c r="E400" s="189"/>
      <c r="F400" s="189"/>
    </row>
    <row r="401" spans="1:6" s="290" customFormat="1" ht="15.75">
      <c r="A401" s="190"/>
      <c r="B401" s="189"/>
      <c r="C401" s="189"/>
      <c r="D401" s="189"/>
      <c r="E401" s="189"/>
      <c r="F401" s="189"/>
    </row>
    <row r="402" spans="1:6" s="290" customFormat="1" ht="15.75">
      <c r="A402" s="190"/>
      <c r="B402" s="189"/>
      <c r="C402" s="189"/>
      <c r="D402" s="189"/>
      <c r="E402" s="189"/>
      <c r="F402" s="189"/>
    </row>
    <row r="403" spans="1:6" s="290" customFormat="1" ht="15.75">
      <c r="A403" s="190"/>
      <c r="B403" s="189"/>
      <c r="C403" s="189"/>
      <c r="D403" s="189"/>
      <c r="E403" s="189"/>
      <c r="F403" s="189"/>
    </row>
    <row r="404" spans="1:6" s="290" customFormat="1" ht="15.75">
      <c r="A404" s="190"/>
      <c r="B404" s="189"/>
      <c r="C404" s="189"/>
      <c r="D404" s="189"/>
      <c r="E404" s="189"/>
      <c r="F404" s="189"/>
    </row>
    <row r="405" spans="1:6" s="290" customFormat="1" ht="15.75">
      <c r="A405" s="190"/>
      <c r="B405" s="189"/>
      <c r="C405" s="189"/>
      <c r="D405" s="189"/>
      <c r="E405" s="189"/>
      <c r="F405" s="189"/>
    </row>
    <row r="406" spans="1:6" s="290" customFormat="1" ht="15.75">
      <c r="A406" s="190"/>
      <c r="B406" s="189"/>
      <c r="C406" s="189"/>
      <c r="D406" s="189"/>
      <c r="E406" s="189"/>
      <c r="F406" s="189"/>
    </row>
    <row r="407" spans="1:6" s="290" customFormat="1" ht="15.75">
      <c r="A407" s="190"/>
      <c r="B407" s="189"/>
      <c r="C407" s="189"/>
      <c r="D407" s="189"/>
      <c r="E407" s="189"/>
      <c r="F407" s="189"/>
    </row>
    <row r="408" spans="1:6" s="290" customFormat="1" ht="15.75">
      <c r="A408" s="190"/>
      <c r="B408" s="189"/>
      <c r="C408" s="189"/>
      <c r="D408" s="189"/>
      <c r="E408" s="189"/>
      <c r="F408" s="189"/>
    </row>
    <row r="409" spans="1:6" s="290" customFormat="1" ht="15.75">
      <c r="A409" s="190"/>
      <c r="B409" s="189"/>
      <c r="C409" s="189"/>
      <c r="D409" s="189"/>
      <c r="E409" s="189"/>
      <c r="F409" s="189"/>
    </row>
    <row r="410" spans="1:6" s="290" customFormat="1" ht="15.75">
      <c r="A410" s="190"/>
      <c r="B410" s="189"/>
      <c r="C410" s="189"/>
      <c r="D410" s="189"/>
      <c r="E410" s="189"/>
      <c r="F410" s="189"/>
    </row>
    <row r="411" spans="1:6" s="290" customFormat="1" ht="15.75">
      <c r="A411" s="190"/>
      <c r="B411" s="189"/>
      <c r="C411" s="189"/>
      <c r="D411" s="189"/>
      <c r="E411" s="189"/>
      <c r="F411" s="189"/>
    </row>
    <row r="412" spans="1:6" s="290" customFormat="1" ht="15.75">
      <c r="A412" s="190"/>
      <c r="B412" s="189"/>
      <c r="C412" s="189"/>
      <c r="D412" s="189"/>
      <c r="E412" s="189"/>
      <c r="F412" s="189"/>
    </row>
    <row r="413" spans="1:6" s="290" customFormat="1" ht="15.75">
      <c r="A413" s="190"/>
      <c r="B413" s="189"/>
      <c r="C413" s="189"/>
      <c r="D413" s="189"/>
      <c r="E413" s="189"/>
      <c r="F413" s="189"/>
    </row>
    <row r="414" spans="1:6" s="290" customFormat="1" ht="15.75">
      <c r="A414" s="190"/>
      <c r="B414" s="189"/>
      <c r="C414" s="189"/>
      <c r="D414" s="189"/>
      <c r="E414" s="189"/>
      <c r="F414" s="189"/>
    </row>
    <row r="415" spans="1:6" s="290" customFormat="1" ht="15.75">
      <c r="A415" s="190"/>
      <c r="B415" s="189"/>
      <c r="C415" s="189"/>
      <c r="D415" s="189"/>
      <c r="E415" s="189"/>
      <c r="F415" s="189"/>
    </row>
    <row r="416" spans="1:6" s="290" customFormat="1" ht="15.75">
      <c r="A416" s="190"/>
      <c r="B416" s="189"/>
      <c r="C416" s="189"/>
      <c r="D416" s="189"/>
      <c r="E416" s="189"/>
      <c r="F416" s="189"/>
    </row>
    <row r="417" spans="1:6" s="290" customFormat="1" ht="15.75">
      <c r="A417" s="190"/>
      <c r="B417" s="189"/>
      <c r="C417" s="189"/>
      <c r="D417" s="189"/>
      <c r="E417" s="189"/>
      <c r="F417" s="189"/>
    </row>
    <row r="418" spans="1:6" s="290" customFormat="1" ht="15.75">
      <c r="A418" s="190"/>
      <c r="B418" s="189"/>
      <c r="C418" s="189"/>
      <c r="D418" s="189"/>
      <c r="E418" s="189"/>
      <c r="F418" s="189"/>
    </row>
    <row r="419" spans="1:6" s="290" customFormat="1" ht="15.75">
      <c r="A419" s="190"/>
      <c r="B419" s="189"/>
      <c r="C419" s="189"/>
      <c r="D419" s="189"/>
      <c r="E419" s="189"/>
      <c r="F419" s="189"/>
    </row>
    <row r="420" spans="1:6" s="290" customFormat="1" ht="15.75">
      <c r="A420" s="190"/>
      <c r="B420" s="189"/>
      <c r="C420" s="189"/>
      <c r="D420" s="189"/>
      <c r="E420" s="189"/>
      <c r="F420" s="189"/>
    </row>
    <row r="421" spans="1:6" s="290" customFormat="1" ht="15.75">
      <c r="A421" s="190"/>
      <c r="B421" s="189"/>
      <c r="C421" s="189"/>
      <c r="D421" s="189"/>
      <c r="E421" s="189"/>
      <c r="F421" s="189"/>
    </row>
    <row r="422" spans="1:6" s="290" customFormat="1" ht="15.75">
      <c r="A422" s="190"/>
      <c r="B422" s="189"/>
      <c r="C422" s="189"/>
      <c r="D422" s="189"/>
      <c r="E422" s="189"/>
      <c r="F422" s="189"/>
    </row>
    <row r="423" spans="1:6" s="290" customFormat="1" ht="15.75">
      <c r="A423" s="190"/>
      <c r="B423" s="189"/>
      <c r="C423" s="189"/>
      <c r="D423" s="189"/>
      <c r="E423" s="189"/>
      <c r="F423" s="189"/>
    </row>
    <row r="424" spans="1:6" s="290" customFormat="1" ht="15.75">
      <c r="A424" s="190"/>
      <c r="B424" s="189"/>
      <c r="C424" s="189"/>
      <c r="D424" s="189"/>
      <c r="E424" s="189"/>
      <c r="F424" s="189"/>
    </row>
    <row r="425" spans="1:6" s="290" customFormat="1" ht="15.75">
      <c r="A425" s="190"/>
      <c r="B425" s="189"/>
      <c r="C425" s="189"/>
      <c r="D425" s="189"/>
      <c r="E425" s="189"/>
      <c r="F425" s="189"/>
    </row>
    <row r="426" spans="1:6" s="290" customFormat="1" ht="15.75">
      <c r="A426" s="190"/>
      <c r="B426" s="189"/>
      <c r="C426" s="189"/>
      <c r="D426" s="189"/>
      <c r="E426" s="189"/>
      <c r="F426" s="189"/>
    </row>
    <row r="427" spans="1:6" s="290" customFormat="1" ht="15.75">
      <c r="A427" s="190"/>
      <c r="B427" s="189"/>
      <c r="C427" s="189"/>
      <c r="D427" s="189"/>
      <c r="E427" s="189"/>
      <c r="F427" s="189"/>
    </row>
    <row r="428" spans="1:6" s="290" customFormat="1" ht="15.75">
      <c r="A428" s="190"/>
      <c r="B428" s="189"/>
      <c r="C428" s="189"/>
      <c r="D428" s="189"/>
      <c r="E428" s="189"/>
      <c r="F428" s="189"/>
    </row>
    <row r="429" spans="1:6" s="290" customFormat="1" ht="15.75">
      <c r="A429" s="190"/>
      <c r="B429" s="189"/>
      <c r="C429" s="189"/>
      <c r="D429" s="189"/>
      <c r="E429" s="189"/>
      <c r="F429" s="189"/>
    </row>
    <row r="430" spans="1:6" s="290" customFormat="1" ht="15.75">
      <c r="A430" s="190"/>
      <c r="B430" s="189"/>
      <c r="C430" s="189"/>
      <c r="D430" s="189"/>
      <c r="E430" s="189"/>
      <c r="F430" s="189"/>
    </row>
    <row r="431" spans="1:6" s="290" customFormat="1" ht="15.75">
      <c r="A431" s="190"/>
      <c r="B431" s="189"/>
      <c r="C431" s="189"/>
      <c r="D431" s="189"/>
      <c r="E431" s="189"/>
      <c r="F431" s="189"/>
    </row>
    <row r="432" spans="1:6" s="290" customFormat="1" ht="15.75">
      <c r="A432" s="190"/>
      <c r="B432" s="189"/>
      <c r="C432" s="189"/>
      <c r="D432" s="189"/>
      <c r="E432" s="189"/>
      <c r="F432" s="189"/>
    </row>
    <row r="433" spans="1:6" s="290" customFormat="1" ht="15.75">
      <c r="A433" s="190"/>
      <c r="B433" s="189"/>
      <c r="C433" s="189"/>
      <c r="D433" s="189"/>
      <c r="E433" s="189"/>
      <c r="F433" s="189"/>
    </row>
    <row r="434" spans="1:6" s="290" customFormat="1" ht="15.75">
      <c r="A434" s="190"/>
      <c r="B434" s="189"/>
      <c r="C434" s="189"/>
      <c r="D434" s="189"/>
      <c r="E434" s="189"/>
      <c r="F434" s="189"/>
    </row>
    <row r="435" spans="1:6" s="290" customFormat="1" ht="15.75">
      <c r="A435" s="190"/>
      <c r="B435" s="189"/>
      <c r="C435" s="189"/>
      <c r="D435" s="189"/>
      <c r="E435" s="189"/>
      <c r="F435" s="189"/>
    </row>
    <row r="436" spans="1:6" ht="15.75">
      <c r="A436" s="190"/>
      <c r="B436" s="191"/>
      <c r="C436" s="191"/>
      <c r="D436" s="191"/>
      <c r="E436" s="191"/>
      <c r="F436" s="191"/>
    </row>
    <row r="437" spans="1:6" ht="15.75">
      <c r="A437" s="190"/>
      <c r="B437" s="191"/>
      <c r="C437" s="191"/>
      <c r="D437" s="191"/>
      <c r="E437" s="191"/>
      <c r="F437" s="191"/>
    </row>
    <row r="438" spans="1:6" ht="15.75">
      <c r="A438" s="190"/>
      <c r="B438" s="191"/>
      <c r="C438" s="191"/>
      <c r="D438" s="191"/>
      <c r="E438" s="191"/>
      <c r="F438" s="191"/>
    </row>
    <row r="439" spans="1:6" ht="15.75">
      <c r="A439" s="190"/>
      <c r="B439" s="191"/>
      <c r="C439" s="191"/>
      <c r="D439" s="191"/>
      <c r="E439" s="191"/>
      <c r="F439" s="191"/>
    </row>
    <row r="440" spans="1:6" ht="15.75">
      <c r="A440" s="190"/>
      <c r="B440" s="191"/>
      <c r="C440" s="191"/>
      <c r="D440" s="191"/>
      <c r="E440" s="191"/>
      <c r="F440" s="191"/>
    </row>
    <row r="441" spans="1:6" ht="15.75">
      <c r="A441" s="190"/>
      <c r="B441" s="191"/>
      <c r="C441" s="191"/>
      <c r="D441" s="191"/>
      <c r="E441" s="191"/>
      <c r="F441" s="191"/>
    </row>
    <row r="442" spans="1:6" ht="15.75">
      <c r="A442" s="190"/>
      <c r="B442" s="191"/>
      <c r="C442" s="191"/>
      <c r="D442" s="191"/>
      <c r="E442" s="191"/>
      <c r="F442" s="191"/>
    </row>
    <row r="443" spans="1:6" ht="15.75">
      <c r="A443" s="190"/>
      <c r="B443" s="191"/>
      <c r="C443" s="191"/>
      <c r="D443" s="191"/>
      <c r="E443" s="191"/>
      <c r="F443" s="191"/>
    </row>
    <row r="444" spans="1:6" ht="15.75">
      <c r="A444" s="190"/>
      <c r="B444" s="191"/>
      <c r="C444" s="191"/>
      <c r="D444" s="191"/>
      <c r="E444" s="191"/>
      <c r="F444" s="191"/>
    </row>
    <row r="445" spans="1:6" ht="15.75">
      <c r="A445" s="190"/>
      <c r="B445" s="191"/>
      <c r="C445" s="191"/>
      <c r="D445" s="191"/>
      <c r="E445" s="191"/>
      <c r="F445" s="191"/>
    </row>
    <row r="446" spans="1:6" ht="15.75">
      <c r="A446" s="190"/>
      <c r="B446" s="191"/>
      <c r="C446" s="191"/>
      <c r="D446" s="191"/>
      <c r="E446" s="191"/>
      <c r="F446" s="191"/>
    </row>
    <row r="447" spans="1:6" ht="15.75">
      <c r="A447" s="190"/>
      <c r="B447" s="191"/>
      <c r="C447" s="191"/>
      <c r="D447" s="191"/>
      <c r="E447" s="191"/>
      <c r="F447" s="191"/>
    </row>
    <row r="448" spans="1:6" ht="15.75">
      <c r="A448" s="190"/>
      <c r="B448" s="191"/>
      <c r="C448" s="191"/>
      <c r="D448" s="191"/>
      <c r="E448" s="191"/>
      <c r="F448" s="191"/>
    </row>
    <row r="449" spans="1:6" ht="15.75">
      <c r="A449" s="190"/>
      <c r="B449" s="191"/>
      <c r="C449" s="191"/>
      <c r="D449" s="191"/>
      <c r="E449" s="191"/>
      <c r="F449" s="191"/>
    </row>
    <row r="450" spans="1:6" ht="15.75">
      <c r="A450" s="190"/>
      <c r="B450" s="191"/>
      <c r="C450" s="191"/>
      <c r="D450" s="191"/>
      <c r="E450" s="191"/>
      <c r="F450" s="191"/>
    </row>
    <row r="451" spans="1:6" ht="15.75">
      <c r="A451" s="190"/>
      <c r="B451" s="191"/>
      <c r="C451" s="191"/>
      <c r="D451" s="191"/>
      <c r="E451" s="191"/>
      <c r="F451" s="191"/>
    </row>
    <row r="452" spans="1:6" ht="15.75">
      <c r="A452" s="190"/>
      <c r="B452" s="191"/>
      <c r="C452" s="191"/>
      <c r="D452" s="191"/>
      <c r="E452" s="191"/>
      <c r="F452" s="191"/>
    </row>
    <row r="453" spans="1:6" ht="15.75">
      <c r="A453" s="190"/>
      <c r="B453" s="191"/>
      <c r="C453" s="191"/>
      <c r="D453" s="191"/>
      <c r="E453" s="191"/>
      <c r="F453" s="191"/>
    </row>
    <row r="454" spans="1:6" ht="15.75">
      <c r="A454" s="190"/>
      <c r="B454" s="191"/>
      <c r="C454" s="191"/>
      <c r="D454" s="191"/>
      <c r="E454" s="191"/>
      <c r="F454" s="191"/>
    </row>
    <row r="455" spans="1:6" ht="15.75">
      <c r="A455" s="190"/>
      <c r="B455" s="191"/>
      <c r="C455" s="191"/>
      <c r="D455" s="191"/>
      <c r="E455" s="191"/>
      <c r="F455" s="191"/>
    </row>
    <row r="456" spans="1:6" ht="15.75">
      <c r="A456" s="190"/>
      <c r="B456" s="191"/>
      <c r="C456" s="191"/>
      <c r="D456" s="191"/>
      <c r="E456" s="191"/>
      <c r="F456" s="191"/>
    </row>
    <row r="457" spans="1:6" ht="15.75">
      <c r="A457" s="190"/>
      <c r="B457" s="191"/>
      <c r="C457" s="191"/>
      <c r="D457" s="191"/>
      <c r="E457" s="191"/>
      <c r="F457" s="191"/>
    </row>
    <row r="458" spans="1:6" ht="15.75">
      <c r="A458" s="190"/>
      <c r="B458" s="191"/>
      <c r="C458" s="191"/>
      <c r="D458" s="191"/>
      <c r="E458" s="191"/>
      <c r="F458" s="191"/>
    </row>
    <row r="459" spans="1:6" ht="15.75">
      <c r="A459" s="190"/>
      <c r="B459" s="191"/>
      <c r="C459" s="191"/>
      <c r="D459" s="191"/>
      <c r="E459" s="191"/>
      <c r="F459" s="191"/>
    </row>
    <row r="460" spans="1:6" ht="15.75">
      <c r="A460" s="190"/>
      <c r="B460" s="191"/>
      <c r="C460" s="191"/>
      <c r="D460" s="191"/>
      <c r="E460" s="191"/>
      <c r="F460" s="191"/>
    </row>
    <row r="461" spans="1:6" ht="15.75">
      <c r="A461" s="190"/>
      <c r="B461" s="191"/>
      <c r="C461" s="191"/>
      <c r="D461" s="191"/>
      <c r="E461" s="191"/>
      <c r="F461" s="191"/>
    </row>
    <row r="462" spans="1:6" ht="15.75">
      <c r="A462" s="190"/>
      <c r="B462" s="191"/>
      <c r="C462" s="191"/>
      <c r="D462" s="191"/>
      <c r="E462" s="191"/>
      <c r="F462" s="191"/>
    </row>
    <row r="463" spans="1:6" ht="15.75">
      <c r="A463" s="190"/>
      <c r="B463" s="191"/>
      <c r="C463" s="191"/>
      <c r="D463" s="191"/>
      <c r="E463" s="191"/>
      <c r="F463" s="191"/>
    </row>
    <row r="464" spans="1:6" ht="15.75">
      <c r="A464" s="190"/>
      <c r="B464" s="191"/>
      <c r="C464" s="191"/>
      <c r="D464" s="191"/>
      <c r="E464" s="191"/>
      <c r="F464" s="191"/>
    </row>
    <row r="465" spans="1:6" ht="15.75">
      <c r="A465" s="190"/>
      <c r="B465" s="191"/>
      <c r="C465" s="191"/>
      <c r="D465" s="191"/>
      <c r="E465" s="191"/>
      <c r="F465" s="191"/>
    </row>
    <row r="466" spans="1:6" ht="15.75">
      <c r="A466" s="190"/>
      <c r="B466" s="191"/>
      <c r="C466" s="191"/>
      <c r="D466" s="191"/>
      <c r="E466" s="191"/>
      <c r="F466" s="191"/>
    </row>
    <row r="467" spans="1:6" ht="15.75">
      <c r="A467" s="190"/>
      <c r="B467" s="191"/>
      <c r="C467" s="191"/>
      <c r="D467" s="191"/>
      <c r="E467" s="191"/>
      <c r="F467" s="191"/>
    </row>
    <row r="468" spans="1:6" ht="15.75">
      <c r="A468" s="190"/>
      <c r="B468" s="191"/>
      <c r="C468" s="191"/>
      <c r="D468" s="191"/>
      <c r="E468" s="191"/>
      <c r="F468" s="191"/>
    </row>
    <row r="469" spans="1:6" ht="15.75">
      <c r="A469" s="190"/>
      <c r="B469" s="191"/>
      <c r="C469" s="191"/>
      <c r="D469" s="191"/>
      <c r="E469" s="191"/>
      <c r="F469" s="191"/>
    </row>
    <row r="470" spans="1:6" ht="15.75">
      <c r="A470" s="190"/>
      <c r="B470" s="191"/>
      <c r="C470" s="191"/>
      <c r="D470" s="191"/>
      <c r="E470" s="191"/>
      <c r="F470" s="191"/>
    </row>
    <row r="471" spans="1:6" ht="15.75">
      <c r="A471" s="190"/>
      <c r="B471" s="191"/>
      <c r="C471" s="191"/>
      <c r="D471" s="191"/>
      <c r="E471" s="191"/>
      <c r="F471" s="191"/>
    </row>
    <row r="472" spans="1:6" ht="15.75">
      <c r="A472" s="190"/>
      <c r="B472" s="191"/>
      <c r="C472" s="191"/>
      <c r="D472" s="191"/>
      <c r="E472" s="191"/>
      <c r="F472" s="191"/>
    </row>
    <row r="473" spans="1:6" ht="15.75">
      <c r="A473" s="190"/>
      <c r="B473" s="191"/>
      <c r="C473" s="191"/>
      <c r="D473" s="191"/>
      <c r="E473" s="191"/>
      <c r="F473" s="191"/>
    </row>
    <row r="474" spans="1:6" ht="15.75">
      <c r="A474" s="190"/>
      <c r="B474" s="191"/>
      <c r="C474" s="191"/>
      <c r="D474" s="191"/>
      <c r="E474" s="191"/>
      <c r="F474" s="191"/>
    </row>
    <row r="475" spans="1:6" ht="15.75">
      <c r="A475" s="190"/>
      <c r="B475" s="191"/>
      <c r="C475" s="191"/>
      <c r="D475" s="191"/>
      <c r="E475" s="191"/>
      <c r="F475" s="191"/>
    </row>
    <row r="476" spans="1:6" ht="15.75">
      <c r="A476" s="190"/>
      <c r="B476" s="191"/>
      <c r="C476" s="191"/>
      <c r="D476" s="191"/>
      <c r="E476" s="191"/>
      <c r="F476" s="191"/>
    </row>
    <row r="477" spans="1:6" ht="15.75">
      <c r="A477" s="190"/>
      <c r="B477" s="191"/>
      <c r="C477" s="191"/>
      <c r="D477" s="191"/>
      <c r="E477" s="191"/>
      <c r="F477" s="191"/>
    </row>
    <row r="478" spans="1:6" ht="15.75">
      <c r="A478" s="190"/>
      <c r="B478" s="191"/>
      <c r="C478" s="191"/>
      <c r="D478" s="191"/>
      <c r="E478" s="191"/>
      <c r="F478" s="191"/>
    </row>
    <row r="479" spans="1:6" ht="15.75">
      <c r="A479" s="190"/>
      <c r="B479" s="191"/>
      <c r="C479" s="191"/>
      <c r="D479" s="191"/>
      <c r="E479" s="191"/>
      <c r="F479" s="191"/>
    </row>
    <row r="480" spans="1:6" ht="15.75">
      <c r="A480" s="190"/>
      <c r="B480" s="191"/>
      <c r="C480" s="191"/>
      <c r="D480" s="191"/>
      <c r="E480" s="191"/>
      <c r="F480" s="191"/>
    </row>
    <row r="481" spans="1:6" ht="15.75">
      <c r="A481" s="190"/>
      <c r="B481" s="191"/>
      <c r="C481" s="191"/>
      <c r="D481" s="191"/>
      <c r="E481" s="191"/>
      <c r="F481" s="191"/>
    </row>
    <row r="482" spans="1:6" ht="15.75">
      <c r="A482" s="190"/>
      <c r="B482" s="191"/>
      <c r="C482" s="191"/>
      <c r="D482" s="191"/>
      <c r="E482" s="191"/>
      <c r="F482" s="191"/>
    </row>
    <row r="483" spans="1:6" ht="15.75">
      <c r="A483" s="190"/>
      <c r="B483" s="191"/>
      <c r="C483" s="191"/>
      <c r="D483" s="191"/>
      <c r="E483" s="191"/>
      <c r="F483" s="191"/>
    </row>
    <row r="484" spans="1:6" ht="15.75">
      <c r="A484" s="190"/>
      <c r="B484" s="191"/>
      <c r="C484" s="191"/>
      <c r="D484" s="191"/>
      <c r="E484" s="191"/>
      <c r="F484" s="191"/>
    </row>
    <row r="485" spans="1:6" ht="15.75">
      <c r="A485" s="190"/>
      <c r="B485" s="191"/>
      <c r="C485" s="191"/>
      <c r="D485" s="191"/>
      <c r="E485" s="191"/>
      <c r="F485" s="191"/>
    </row>
    <row r="486" spans="1:6" ht="15.75">
      <c r="A486" s="190"/>
      <c r="B486" s="191"/>
      <c r="C486" s="191"/>
      <c r="D486" s="191"/>
      <c r="E486" s="191"/>
      <c r="F486" s="191"/>
    </row>
    <row r="487" spans="1:6" ht="15.75">
      <c r="A487" s="190"/>
      <c r="B487" s="191"/>
      <c r="C487" s="191"/>
      <c r="D487" s="191"/>
      <c r="E487" s="191"/>
      <c r="F487" s="191"/>
    </row>
    <row r="488" spans="1:6" ht="15.75">
      <c r="A488" s="190"/>
      <c r="B488" s="191"/>
      <c r="C488" s="191"/>
      <c r="D488" s="191"/>
      <c r="E488" s="191"/>
      <c r="F488" s="191"/>
    </row>
    <row r="489" spans="1:6" ht="15.75">
      <c r="A489" s="190"/>
      <c r="B489" s="191"/>
      <c r="C489" s="191"/>
      <c r="D489" s="191"/>
      <c r="E489" s="191"/>
      <c r="F489" s="191"/>
    </row>
    <row r="490" spans="1:6" ht="15.75">
      <c r="A490" s="190"/>
      <c r="B490" s="191"/>
      <c r="C490" s="191"/>
      <c r="D490" s="191"/>
      <c r="E490" s="191"/>
      <c r="F490" s="191"/>
    </row>
    <row r="491" spans="1:6" ht="15.75">
      <c r="A491" s="190"/>
      <c r="B491" s="191"/>
      <c r="C491" s="191"/>
      <c r="D491" s="191"/>
      <c r="E491" s="191"/>
      <c r="F491" s="191"/>
    </row>
    <row r="492" spans="1:6" ht="15.75">
      <c r="A492" s="190"/>
      <c r="B492" s="191"/>
      <c r="C492" s="191"/>
      <c r="D492" s="191"/>
      <c r="E492" s="191"/>
      <c r="F492" s="191"/>
    </row>
    <row r="493" spans="1:6" ht="15.75">
      <c r="A493" s="190"/>
      <c r="B493" s="191"/>
      <c r="C493" s="191"/>
      <c r="D493" s="191"/>
      <c r="E493" s="191"/>
      <c r="F493" s="191"/>
    </row>
    <row r="494" spans="1:6" ht="15.75">
      <c r="A494" s="190"/>
      <c r="B494" s="191"/>
      <c r="C494" s="191"/>
      <c r="D494" s="191"/>
      <c r="E494" s="191"/>
      <c r="F494" s="191"/>
    </row>
    <row r="495" spans="1:6" ht="15.75">
      <c r="A495" s="190"/>
      <c r="B495" s="191"/>
      <c r="C495" s="191"/>
      <c r="D495" s="191"/>
      <c r="E495" s="191"/>
      <c r="F495" s="191"/>
    </row>
    <row r="496" spans="1:6" ht="15.75">
      <c r="A496" s="190"/>
      <c r="B496" s="191"/>
      <c r="C496" s="191"/>
      <c r="D496" s="191"/>
      <c r="E496" s="191"/>
      <c r="F496" s="191"/>
    </row>
    <row r="497" spans="1:6" ht="15.75">
      <c r="A497" s="190"/>
      <c r="B497" s="191"/>
      <c r="C497" s="191"/>
      <c r="D497" s="191"/>
      <c r="E497" s="191"/>
      <c r="F497" s="191"/>
    </row>
    <row r="498" spans="1:6" ht="15.75">
      <c r="A498" s="190"/>
      <c r="B498" s="191"/>
      <c r="C498" s="191"/>
      <c r="D498" s="191"/>
      <c r="E498" s="191"/>
      <c r="F498" s="191"/>
    </row>
    <row r="499" spans="1:6" ht="15.75">
      <c r="A499" s="190"/>
      <c r="B499" s="191"/>
      <c r="C499" s="191"/>
      <c r="D499" s="191"/>
      <c r="E499" s="191"/>
      <c r="F499" s="191"/>
    </row>
    <row r="500" spans="1:6" ht="15.75">
      <c r="A500" s="190"/>
      <c r="B500" s="191"/>
      <c r="C500" s="191"/>
      <c r="D500" s="191"/>
      <c r="E500" s="191"/>
      <c r="F500" s="191"/>
    </row>
    <row r="501" spans="1:6" ht="15.75">
      <c r="A501" s="190"/>
      <c r="B501" s="191"/>
      <c r="C501" s="191"/>
      <c r="D501" s="191"/>
      <c r="E501" s="191"/>
      <c r="F501" s="191"/>
    </row>
    <row r="502" spans="1:6" ht="15.75">
      <c r="A502" s="190"/>
      <c r="B502" s="191"/>
      <c r="C502" s="191"/>
      <c r="D502" s="191"/>
      <c r="E502" s="191"/>
      <c r="F502" s="191"/>
    </row>
    <row r="503" spans="1:6" ht="15.75">
      <c r="A503" s="190"/>
      <c r="B503" s="191"/>
      <c r="C503" s="191"/>
      <c r="D503" s="191"/>
      <c r="E503" s="191"/>
      <c r="F503" s="191"/>
    </row>
    <row r="504" spans="1:6" ht="15.75">
      <c r="A504" s="190"/>
      <c r="B504" s="191"/>
      <c r="C504" s="191"/>
      <c r="D504" s="191"/>
      <c r="E504" s="191"/>
      <c r="F504" s="191"/>
    </row>
    <row r="505" spans="1:6" ht="15.75">
      <c r="A505" s="190"/>
      <c r="B505" s="191"/>
      <c r="C505" s="191"/>
      <c r="D505" s="191"/>
      <c r="E505" s="191"/>
      <c r="F505" s="191"/>
    </row>
    <row r="506" spans="1:6" ht="15.75">
      <c r="A506" s="190"/>
      <c r="B506" s="191"/>
      <c r="C506" s="191"/>
      <c r="D506" s="191"/>
      <c r="E506" s="191"/>
      <c r="F506" s="191"/>
    </row>
    <row r="507" spans="1:6" ht="15.75">
      <c r="A507" s="190"/>
      <c r="B507" s="191"/>
      <c r="C507" s="191"/>
      <c r="D507" s="191"/>
      <c r="E507" s="191"/>
      <c r="F507" s="191"/>
    </row>
    <row r="508" spans="1:6" ht="15.75">
      <c r="A508" s="190"/>
      <c r="B508" s="191"/>
      <c r="C508" s="191"/>
      <c r="D508" s="191"/>
      <c r="E508" s="191"/>
      <c r="F508" s="191"/>
    </row>
    <row r="509" spans="1:6" ht="15.75">
      <c r="A509" s="190"/>
      <c r="B509" s="191"/>
      <c r="C509" s="191"/>
      <c r="D509" s="191"/>
      <c r="E509" s="191"/>
      <c r="F509" s="191"/>
    </row>
    <row r="510" spans="1:6" ht="15.75">
      <c r="A510" s="190"/>
      <c r="B510" s="191"/>
      <c r="C510" s="191"/>
      <c r="D510" s="191"/>
      <c r="E510" s="191"/>
      <c r="F510" s="191"/>
    </row>
    <row r="511" spans="1:6" ht="15.75">
      <c r="A511" s="190"/>
      <c r="B511" s="191"/>
      <c r="C511" s="191"/>
      <c r="D511" s="191"/>
      <c r="E511" s="191"/>
      <c r="F511" s="191"/>
    </row>
    <row r="512" spans="1:6" ht="15.75">
      <c r="A512" s="190"/>
      <c r="B512" s="191"/>
      <c r="C512" s="191"/>
      <c r="D512" s="191"/>
      <c r="E512" s="191"/>
      <c r="F512" s="191"/>
    </row>
    <row r="513" spans="1:6" ht="15.75">
      <c r="A513" s="190"/>
      <c r="B513" s="191"/>
      <c r="C513" s="191"/>
      <c r="D513" s="191"/>
      <c r="E513" s="191"/>
      <c r="F513" s="191"/>
    </row>
    <row r="514" spans="1:6" ht="15.75">
      <c r="A514" s="190"/>
      <c r="B514" s="191"/>
      <c r="C514" s="191"/>
      <c r="D514" s="191"/>
      <c r="E514" s="191"/>
      <c r="F514" s="191"/>
    </row>
    <row r="515" spans="1:6" ht="15.75">
      <c r="A515" s="190"/>
      <c r="B515" s="191"/>
      <c r="C515" s="191"/>
      <c r="D515" s="191"/>
      <c r="E515" s="191"/>
      <c r="F515" s="191"/>
    </row>
    <row r="516" spans="1:6" ht="15.75">
      <c r="A516" s="190"/>
      <c r="B516" s="191"/>
      <c r="C516" s="191"/>
      <c r="D516" s="191"/>
      <c r="E516" s="191"/>
      <c r="F516" s="191"/>
    </row>
    <row r="517" spans="1:6" ht="15.75">
      <c r="A517" s="190"/>
      <c r="B517" s="191"/>
      <c r="C517" s="191"/>
      <c r="D517" s="191"/>
      <c r="E517" s="191"/>
      <c r="F517" s="191"/>
    </row>
    <row r="518" spans="1:6" ht="15.75">
      <c r="A518" s="190"/>
      <c r="B518" s="191"/>
      <c r="C518" s="191"/>
      <c r="D518" s="191"/>
      <c r="E518" s="191"/>
      <c r="F518" s="191"/>
    </row>
    <row r="519" spans="1:6" ht="15.75">
      <c r="A519" s="190"/>
      <c r="B519" s="191"/>
      <c r="C519" s="191"/>
      <c r="D519" s="191"/>
      <c r="E519" s="191"/>
      <c r="F519" s="191"/>
    </row>
    <row r="520" spans="1:6" ht="15.75">
      <c r="A520" s="190"/>
      <c r="B520" s="191"/>
      <c r="C520" s="191"/>
      <c r="D520" s="191"/>
      <c r="E520" s="191"/>
      <c r="F520" s="191"/>
    </row>
    <row r="521" spans="1:6" ht="15.75">
      <c r="A521" s="190"/>
      <c r="B521" s="191"/>
      <c r="C521" s="191"/>
      <c r="D521" s="191"/>
      <c r="E521" s="191"/>
      <c r="F521" s="191"/>
    </row>
    <row r="522" spans="1:6" ht="15.75">
      <c r="A522" s="190"/>
      <c r="B522" s="191"/>
      <c r="C522" s="191"/>
      <c r="D522" s="191"/>
      <c r="E522" s="191"/>
      <c r="F522" s="191"/>
    </row>
    <row r="523" spans="1:6" ht="15.75">
      <c r="A523" s="190"/>
      <c r="B523" s="191"/>
      <c r="C523" s="191"/>
      <c r="D523" s="191"/>
      <c r="E523" s="191"/>
      <c r="F523" s="191"/>
    </row>
    <row r="524" spans="1:6" ht="15.75">
      <c r="A524" s="190"/>
      <c r="B524" s="191"/>
      <c r="C524" s="191"/>
      <c r="D524" s="191"/>
      <c r="E524" s="191"/>
      <c r="F524" s="191"/>
    </row>
    <row r="525" spans="1:6" ht="15.75">
      <c r="A525" s="190"/>
      <c r="B525" s="191"/>
      <c r="C525" s="191"/>
      <c r="D525" s="191"/>
      <c r="E525" s="191"/>
      <c r="F525" s="191"/>
    </row>
    <row r="526" spans="1:6" ht="15.75">
      <c r="A526" s="190"/>
      <c r="B526" s="191"/>
      <c r="C526" s="191"/>
      <c r="D526" s="191"/>
      <c r="E526" s="191"/>
      <c r="F526" s="191"/>
    </row>
    <row r="527" spans="1:6" ht="15.75">
      <c r="A527" s="190"/>
      <c r="B527" s="191"/>
      <c r="C527" s="191"/>
      <c r="D527" s="191"/>
      <c r="E527" s="191"/>
      <c r="F527" s="191"/>
    </row>
    <row r="528" spans="1:6" ht="15.75">
      <c r="A528" s="190"/>
      <c r="B528" s="191"/>
      <c r="C528" s="191"/>
      <c r="D528" s="191"/>
      <c r="E528" s="191"/>
      <c r="F528" s="191"/>
    </row>
    <row r="529" spans="1:6" ht="15.75">
      <c r="A529" s="190"/>
      <c r="B529" s="191"/>
      <c r="C529" s="191"/>
      <c r="D529" s="191"/>
      <c r="E529" s="191"/>
      <c r="F529" s="191"/>
    </row>
    <row r="530" spans="1:6" ht="15.75">
      <c r="A530" s="190"/>
      <c r="B530" s="191"/>
      <c r="C530" s="191"/>
      <c r="D530" s="191"/>
      <c r="E530" s="191"/>
      <c r="F530" s="191"/>
    </row>
    <row r="531" spans="1:6" ht="15.75">
      <c r="A531" s="190"/>
      <c r="B531" s="191"/>
      <c r="C531" s="191"/>
      <c r="D531" s="191"/>
      <c r="E531" s="191"/>
      <c r="F531" s="191"/>
    </row>
    <row r="532" spans="1:6" ht="15.75">
      <c r="A532" s="190"/>
      <c r="B532" s="191"/>
      <c r="C532" s="191"/>
      <c r="D532" s="191"/>
      <c r="E532" s="191"/>
      <c r="F532" s="191"/>
    </row>
    <row r="533" spans="1:6" ht="15.75">
      <c r="A533" s="190"/>
      <c r="B533" s="191"/>
      <c r="C533" s="191"/>
      <c r="D533" s="191"/>
      <c r="E533" s="191"/>
      <c r="F533" s="191"/>
    </row>
    <row r="534" spans="1:6" ht="15.75">
      <c r="A534" s="190"/>
      <c r="B534" s="191"/>
      <c r="C534" s="191"/>
      <c r="D534" s="191"/>
      <c r="E534" s="191"/>
      <c r="F534" s="191"/>
    </row>
    <row r="535" spans="1:6" ht="15.75">
      <c r="A535" s="190"/>
      <c r="B535" s="191"/>
      <c r="C535" s="191"/>
      <c r="D535" s="191"/>
      <c r="E535" s="191"/>
      <c r="F535" s="191"/>
    </row>
    <row r="536" spans="1:6" ht="15.75">
      <c r="A536" s="190"/>
      <c r="B536" s="191"/>
      <c r="C536" s="191"/>
      <c r="D536" s="191"/>
      <c r="E536" s="191"/>
      <c r="F536" s="191"/>
    </row>
    <row r="537" spans="1:6" ht="15.75">
      <c r="A537" s="190"/>
      <c r="B537" s="191"/>
      <c r="C537" s="191"/>
      <c r="D537" s="191"/>
      <c r="E537" s="191"/>
      <c r="F537" s="191"/>
    </row>
    <row r="538" spans="1:6" ht="15.75">
      <c r="A538" s="190"/>
      <c r="B538" s="191"/>
      <c r="C538" s="191"/>
      <c r="D538" s="191"/>
      <c r="E538" s="191"/>
      <c r="F538" s="191"/>
    </row>
    <row r="539" spans="1:6" ht="15.75">
      <c r="A539" s="190"/>
      <c r="B539" s="191"/>
      <c r="C539" s="191"/>
      <c r="D539" s="191"/>
      <c r="E539" s="191"/>
      <c r="F539" s="191"/>
    </row>
    <row r="540" spans="1:6" ht="15.75">
      <c r="A540" s="190"/>
      <c r="B540" s="191"/>
      <c r="C540" s="191"/>
      <c r="D540" s="191"/>
      <c r="E540" s="191"/>
      <c r="F540" s="191"/>
    </row>
    <row r="541" spans="1:6" ht="15.75">
      <c r="A541" s="190"/>
      <c r="B541" s="191"/>
      <c r="C541" s="191"/>
      <c r="D541" s="191"/>
      <c r="E541" s="191"/>
      <c r="F541" s="191"/>
    </row>
    <row r="542" spans="1:6" ht="15.75">
      <c r="A542" s="190"/>
      <c r="B542" s="191"/>
      <c r="C542" s="191"/>
      <c r="D542" s="191"/>
      <c r="E542" s="191"/>
      <c r="F542" s="191"/>
    </row>
    <row r="543" spans="1:6" ht="15.75">
      <c r="A543" s="190"/>
      <c r="B543" s="191"/>
      <c r="C543" s="191"/>
      <c r="D543" s="191"/>
      <c r="E543" s="191"/>
      <c r="F543" s="191"/>
    </row>
    <row r="544" spans="1:6" ht="15.75">
      <c r="A544" s="190"/>
      <c r="B544" s="191"/>
      <c r="C544" s="191"/>
      <c r="D544" s="191"/>
      <c r="E544" s="191"/>
      <c r="F544" s="191"/>
    </row>
    <row r="545" spans="1:6" ht="15.75">
      <c r="A545" s="190"/>
      <c r="B545" s="191"/>
      <c r="C545" s="191"/>
      <c r="D545" s="191"/>
      <c r="E545" s="191"/>
      <c r="F545" s="191"/>
    </row>
    <row r="546" spans="1:6" ht="15.75">
      <c r="A546" s="190"/>
      <c r="B546" s="191"/>
      <c r="C546" s="191"/>
      <c r="D546" s="191"/>
      <c r="E546" s="191"/>
      <c r="F546" s="191"/>
    </row>
    <row r="547" spans="1:6" ht="15.75">
      <c r="A547" s="190"/>
      <c r="B547" s="191"/>
      <c r="C547" s="191"/>
      <c r="D547" s="191"/>
      <c r="E547" s="191"/>
      <c r="F547" s="191"/>
    </row>
    <row r="548" spans="1:6" ht="15.75">
      <c r="A548" s="190"/>
      <c r="B548" s="191"/>
      <c r="C548" s="191"/>
      <c r="D548" s="191"/>
      <c r="E548" s="191"/>
      <c r="F548" s="191"/>
    </row>
    <row r="549" spans="1:6" ht="15.75">
      <c r="A549" s="190"/>
      <c r="B549" s="191"/>
      <c r="C549" s="191"/>
      <c r="D549" s="191"/>
      <c r="E549" s="191"/>
      <c r="F549" s="191"/>
    </row>
    <row r="550" spans="1:6" ht="15.75">
      <c r="A550" s="190"/>
      <c r="B550" s="191"/>
      <c r="C550" s="191"/>
      <c r="D550" s="191"/>
      <c r="E550" s="191"/>
      <c r="F550" s="191"/>
    </row>
    <row r="551" spans="1:6" ht="15.75">
      <c r="A551" s="190"/>
      <c r="B551" s="191"/>
      <c r="C551" s="191"/>
      <c r="D551" s="191"/>
      <c r="E551" s="191"/>
      <c r="F551" s="191"/>
    </row>
    <row r="552" spans="1:6" ht="15.75">
      <c r="A552" s="190"/>
      <c r="B552" s="191"/>
      <c r="C552" s="191"/>
      <c r="D552" s="191"/>
      <c r="E552" s="191"/>
      <c r="F552" s="191"/>
    </row>
    <row r="553" spans="1:6" ht="15.75">
      <c r="A553" s="190"/>
      <c r="B553" s="191"/>
      <c r="C553" s="191"/>
      <c r="D553" s="191"/>
      <c r="E553" s="191"/>
      <c r="F553" s="191"/>
    </row>
    <row r="554" spans="1:6" ht="15.75">
      <c r="A554" s="190"/>
      <c r="B554" s="191"/>
      <c r="C554" s="191"/>
      <c r="D554" s="191"/>
      <c r="E554" s="191"/>
      <c r="F554" s="191"/>
    </row>
    <row r="555" spans="1:6" ht="15.75">
      <c r="A555" s="190"/>
      <c r="B555" s="191"/>
      <c r="C555" s="191"/>
      <c r="D555" s="191"/>
      <c r="E555" s="191"/>
      <c r="F555" s="191"/>
    </row>
    <row r="556" spans="1:6" ht="15.75">
      <c r="A556" s="190"/>
      <c r="B556" s="191"/>
      <c r="C556" s="191"/>
      <c r="D556" s="191"/>
      <c r="E556" s="191"/>
      <c r="F556" s="191"/>
    </row>
    <row r="557" spans="1:6" ht="15.75">
      <c r="A557" s="190"/>
      <c r="B557" s="191"/>
      <c r="C557" s="191"/>
      <c r="D557" s="191"/>
      <c r="E557" s="191"/>
      <c r="F557" s="191"/>
    </row>
    <row r="558" spans="1:6" ht="15.75">
      <c r="A558" s="190"/>
      <c r="B558" s="191"/>
      <c r="C558" s="191"/>
      <c r="D558" s="191"/>
      <c r="E558" s="191"/>
      <c r="F558" s="191"/>
    </row>
    <row r="559" spans="1:6" ht="15.75">
      <c r="A559" s="190"/>
      <c r="B559" s="191"/>
      <c r="C559" s="191"/>
      <c r="D559" s="191"/>
      <c r="E559" s="191"/>
      <c r="F559" s="191"/>
    </row>
    <row r="560" spans="1:6" ht="15.75">
      <c r="A560" s="190"/>
      <c r="B560" s="191"/>
      <c r="C560" s="191"/>
      <c r="D560" s="191"/>
      <c r="E560" s="191"/>
      <c r="F560" s="191"/>
    </row>
    <row r="561" spans="1:6" ht="15.75">
      <c r="A561" s="190"/>
      <c r="B561" s="191"/>
      <c r="C561" s="191"/>
      <c r="D561" s="191"/>
      <c r="E561" s="191"/>
      <c r="F561" s="191"/>
    </row>
    <row r="562" spans="1:6" ht="15.75">
      <c r="A562" s="190"/>
      <c r="B562" s="191"/>
      <c r="C562" s="191"/>
      <c r="D562" s="191"/>
      <c r="E562" s="191"/>
      <c r="F562" s="191"/>
    </row>
    <row r="563" spans="1:6" ht="15.75">
      <c r="A563" s="190"/>
      <c r="B563" s="191"/>
      <c r="C563" s="191"/>
      <c r="D563" s="191"/>
      <c r="E563" s="191"/>
      <c r="F563" s="191"/>
    </row>
    <row r="564" spans="1:6" ht="15.75">
      <c r="A564" s="190"/>
      <c r="B564" s="191"/>
      <c r="C564" s="191"/>
      <c r="D564" s="191"/>
      <c r="E564" s="191"/>
      <c r="F564" s="191"/>
    </row>
    <row r="565" spans="1:6" ht="15.75">
      <c r="A565" s="190"/>
      <c r="B565" s="191"/>
      <c r="C565" s="191"/>
      <c r="D565" s="191"/>
      <c r="E565" s="191"/>
      <c r="F565" s="191"/>
    </row>
    <row r="566" spans="1:6" ht="15.75">
      <c r="A566" s="190"/>
      <c r="B566" s="191"/>
      <c r="C566" s="191"/>
      <c r="D566" s="191"/>
      <c r="E566" s="191"/>
      <c r="F566" s="191"/>
    </row>
    <row r="567" spans="1:6" ht="15.75">
      <c r="A567" s="190"/>
      <c r="B567" s="191"/>
      <c r="C567" s="191"/>
      <c r="D567" s="191"/>
      <c r="E567" s="191"/>
      <c r="F567" s="191"/>
    </row>
    <row r="568" spans="1:6" ht="15.75">
      <c r="A568" s="190"/>
      <c r="B568" s="191"/>
      <c r="C568" s="191"/>
      <c r="D568" s="191"/>
      <c r="E568" s="191"/>
      <c r="F568" s="191"/>
    </row>
    <row r="569" spans="1:6" ht="15.75">
      <c r="A569" s="190"/>
      <c r="B569" s="191"/>
      <c r="C569" s="191"/>
      <c r="D569" s="191"/>
      <c r="E569" s="191"/>
      <c r="F569" s="191"/>
    </row>
    <row r="570" spans="1:6" ht="15.75">
      <c r="A570" s="190"/>
      <c r="B570" s="191"/>
      <c r="C570" s="191"/>
      <c r="D570" s="191"/>
      <c r="E570" s="191"/>
      <c r="F570" s="191"/>
    </row>
    <row r="571" spans="1:6" ht="15.75">
      <c r="A571" s="190"/>
      <c r="B571" s="191"/>
      <c r="C571" s="191"/>
      <c r="D571" s="191"/>
      <c r="E571" s="191"/>
      <c r="F571" s="191"/>
    </row>
    <row r="572" spans="1:6" ht="15.75">
      <c r="A572" s="190"/>
      <c r="B572" s="191"/>
      <c r="C572" s="191"/>
      <c r="D572" s="191"/>
      <c r="E572" s="191"/>
      <c r="F572" s="191"/>
    </row>
    <row r="573" spans="1:6" ht="15.75">
      <c r="A573" s="190"/>
      <c r="B573" s="191"/>
      <c r="C573" s="191"/>
      <c r="D573" s="191"/>
      <c r="E573" s="191"/>
      <c r="F573" s="191"/>
    </row>
    <row r="574" spans="1:6" ht="15.75">
      <c r="A574" s="190"/>
      <c r="B574" s="191"/>
      <c r="C574" s="191"/>
      <c r="D574" s="191"/>
      <c r="E574" s="191"/>
      <c r="F574" s="191"/>
    </row>
    <row r="575" spans="1:6" ht="15.75">
      <c r="A575" s="190"/>
      <c r="B575" s="191"/>
      <c r="C575" s="191"/>
      <c r="D575" s="191"/>
      <c r="E575" s="191"/>
      <c r="F575" s="191"/>
    </row>
    <row r="576" spans="1:6" ht="15.75">
      <c r="A576" s="190"/>
      <c r="B576" s="191"/>
      <c r="C576" s="191"/>
      <c r="D576" s="191"/>
      <c r="E576" s="191"/>
      <c r="F576" s="191"/>
    </row>
    <row r="577" spans="1:6" ht="15.75">
      <c r="A577" s="190"/>
      <c r="B577" s="191"/>
      <c r="C577" s="191"/>
      <c r="D577" s="191"/>
      <c r="E577" s="191"/>
      <c r="F577" s="191"/>
    </row>
    <row r="578" spans="1:6" ht="15.75">
      <c r="A578" s="190"/>
      <c r="B578" s="191"/>
      <c r="C578" s="191"/>
      <c r="D578" s="191"/>
      <c r="E578" s="191"/>
      <c r="F578" s="191"/>
    </row>
    <row r="579" spans="1:6" ht="15.75">
      <c r="A579" s="190"/>
      <c r="B579" s="191"/>
      <c r="C579" s="191"/>
      <c r="D579" s="191"/>
      <c r="E579" s="191"/>
      <c r="F579" s="191"/>
    </row>
    <row r="580" spans="1:6" ht="15.75">
      <c r="A580" s="190"/>
      <c r="B580" s="191"/>
      <c r="C580" s="191"/>
      <c r="D580" s="191"/>
      <c r="E580" s="191"/>
      <c r="F580" s="191"/>
    </row>
    <row r="581" spans="1:6" ht="15.75">
      <c r="A581" s="190"/>
      <c r="B581" s="191"/>
      <c r="C581" s="191"/>
      <c r="D581" s="191"/>
      <c r="E581" s="191"/>
      <c r="F581" s="191"/>
    </row>
    <row r="582" spans="1:6" ht="15.75">
      <c r="A582" s="190"/>
      <c r="B582" s="191"/>
      <c r="C582" s="191"/>
      <c r="D582" s="191"/>
      <c r="E582" s="191"/>
      <c r="F582" s="191"/>
    </row>
    <row r="583" spans="1:6" ht="15.75">
      <c r="A583" s="190"/>
      <c r="B583" s="191"/>
      <c r="C583" s="191"/>
      <c r="D583" s="191"/>
      <c r="E583" s="191"/>
      <c r="F583" s="191"/>
    </row>
    <row r="584" spans="1:6" ht="15.75">
      <c r="A584" s="190"/>
      <c r="B584" s="191"/>
      <c r="C584" s="191"/>
      <c r="D584" s="191"/>
      <c r="E584" s="191"/>
      <c r="F584" s="191"/>
    </row>
    <row r="585" spans="1:6" ht="15.75">
      <c r="A585" s="190"/>
      <c r="B585" s="191"/>
      <c r="C585" s="191"/>
      <c r="D585" s="191"/>
      <c r="E585" s="191"/>
      <c r="F585" s="191"/>
    </row>
    <row r="586" spans="1:6" ht="15.75">
      <c r="A586" s="190"/>
      <c r="B586" s="191"/>
      <c r="C586" s="191"/>
      <c r="D586" s="191"/>
      <c r="E586" s="191"/>
      <c r="F586" s="191"/>
    </row>
    <row r="587" spans="1:6" ht="15.75">
      <c r="A587" s="190"/>
      <c r="B587" s="191"/>
      <c r="C587" s="191"/>
      <c r="D587" s="191"/>
      <c r="E587" s="191"/>
      <c r="F587" s="191"/>
    </row>
    <row r="588" spans="1:6" ht="15.75">
      <c r="A588" s="190"/>
      <c r="B588" s="191"/>
      <c r="C588" s="191"/>
      <c r="D588" s="191"/>
      <c r="E588" s="191"/>
      <c r="F588" s="191"/>
    </row>
    <row r="589" spans="1:6" ht="15.75">
      <c r="A589" s="190"/>
      <c r="B589" s="191"/>
      <c r="C589" s="191"/>
      <c r="D589" s="191"/>
      <c r="E589" s="191"/>
      <c r="F589" s="191"/>
    </row>
    <row r="590" spans="1:6" ht="15.75">
      <c r="A590" s="190"/>
      <c r="B590" s="191"/>
      <c r="C590" s="191"/>
      <c r="D590" s="191"/>
      <c r="E590" s="191"/>
      <c r="F590" s="191"/>
    </row>
    <row r="591" spans="1:6" ht="15.75">
      <c r="A591" s="190"/>
      <c r="B591" s="191"/>
      <c r="C591" s="191"/>
      <c r="D591" s="191"/>
      <c r="E591" s="191"/>
      <c r="F591" s="191"/>
    </row>
    <row r="592" spans="1:6" ht="15.75">
      <c r="A592" s="190"/>
      <c r="B592" s="191"/>
      <c r="C592" s="191"/>
      <c r="D592" s="191"/>
      <c r="E592" s="191"/>
      <c r="F592" s="191"/>
    </row>
    <row r="593" spans="1:6" ht="15.75">
      <c r="A593" s="190"/>
      <c r="B593" s="191"/>
      <c r="C593" s="191"/>
      <c r="D593" s="191"/>
      <c r="E593" s="191"/>
      <c r="F593" s="191"/>
    </row>
    <row r="594" spans="1:6" ht="15.75">
      <c r="A594" s="190"/>
      <c r="B594" s="191"/>
      <c r="C594" s="191"/>
      <c r="D594" s="191"/>
      <c r="E594" s="191"/>
      <c r="F594" s="191"/>
    </row>
    <row r="595" spans="1:6" ht="15.75">
      <c r="A595" s="190"/>
      <c r="B595" s="191"/>
      <c r="C595" s="191"/>
      <c r="D595" s="191"/>
      <c r="E595" s="191"/>
      <c r="F595" s="191"/>
    </row>
    <row r="596" spans="1:6" ht="15.75">
      <c r="A596" s="190"/>
      <c r="B596" s="191"/>
      <c r="C596" s="191"/>
      <c r="D596" s="191"/>
      <c r="E596" s="191"/>
      <c r="F596" s="191"/>
    </row>
    <row r="597" spans="1:6" ht="15.75">
      <c r="A597" s="190"/>
      <c r="B597" s="191"/>
      <c r="C597" s="191"/>
      <c r="D597" s="191"/>
      <c r="E597" s="191"/>
      <c r="F597" s="191"/>
    </row>
    <row r="598" spans="1:6" ht="15.75">
      <c r="A598" s="190"/>
      <c r="B598" s="191"/>
      <c r="C598" s="191"/>
      <c r="D598" s="191"/>
      <c r="E598" s="191"/>
      <c r="F598" s="191"/>
    </row>
    <row r="599" spans="1:6" ht="15.75">
      <c r="A599" s="190"/>
      <c r="B599" s="191"/>
      <c r="C599" s="191"/>
      <c r="D599" s="191"/>
      <c r="E599" s="191"/>
      <c r="F599" s="191"/>
    </row>
    <row r="600" spans="1:6" ht="15.75">
      <c r="A600" s="190"/>
      <c r="B600" s="191"/>
      <c r="C600" s="191"/>
      <c r="D600" s="191"/>
      <c r="E600" s="191"/>
      <c r="F600" s="191"/>
    </row>
    <row r="601" spans="1:6" ht="15.75">
      <c r="A601" s="190"/>
      <c r="B601" s="191"/>
      <c r="C601" s="191"/>
      <c r="D601" s="191"/>
      <c r="E601" s="191"/>
      <c r="F601" s="191"/>
    </row>
    <row r="602" spans="1:6" ht="15.75">
      <c r="A602" s="190"/>
      <c r="B602" s="191"/>
      <c r="C602" s="191"/>
      <c r="D602" s="191"/>
      <c r="E602" s="191"/>
      <c r="F602" s="191"/>
    </row>
    <row r="603" spans="1:6" ht="15.75">
      <c r="A603" s="190"/>
      <c r="B603" s="191"/>
      <c r="C603" s="191"/>
      <c r="D603" s="191"/>
      <c r="E603" s="191"/>
      <c r="F603" s="191"/>
    </row>
    <row r="604" spans="1:6" ht="15.75">
      <c r="A604" s="190"/>
      <c r="B604" s="191"/>
      <c r="C604" s="191"/>
      <c r="D604" s="191"/>
      <c r="E604" s="191"/>
      <c r="F604" s="191"/>
    </row>
    <row r="605" spans="1:6" ht="15.75">
      <c r="A605" s="190"/>
      <c r="B605" s="191"/>
      <c r="C605" s="191"/>
      <c r="D605" s="191"/>
      <c r="E605" s="191"/>
      <c r="F605" s="191"/>
    </row>
    <row r="606" spans="1:6" ht="15.75">
      <c r="A606" s="190"/>
      <c r="B606" s="191"/>
      <c r="C606" s="191"/>
      <c r="D606" s="191"/>
      <c r="E606" s="191"/>
      <c r="F606" s="191"/>
    </row>
    <row r="607" spans="1:6" ht="15.75">
      <c r="A607" s="190"/>
      <c r="B607" s="191"/>
      <c r="C607" s="191"/>
      <c r="D607" s="191"/>
      <c r="E607" s="191"/>
      <c r="F607" s="191"/>
    </row>
    <row r="608" spans="1:6" ht="15.75">
      <c r="A608" s="190"/>
      <c r="B608" s="191"/>
      <c r="C608" s="191"/>
      <c r="D608" s="191"/>
      <c r="E608" s="191"/>
      <c r="F608" s="191"/>
    </row>
    <row r="609" spans="1:6" ht="15.75">
      <c r="A609" s="190"/>
      <c r="B609" s="191"/>
      <c r="C609" s="191"/>
      <c r="D609" s="191"/>
      <c r="E609" s="191"/>
      <c r="F609" s="191"/>
    </row>
    <row r="610" spans="1:6" ht="15.75">
      <c r="A610" s="190"/>
      <c r="B610" s="191"/>
      <c r="C610" s="191"/>
      <c r="D610" s="191"/>
      <c r="E610" s="191"/>
      <c r="F610" s="191"/>
    </row>
    <row r="611" spans="1:6" ht="15.75">
      <c r="A611" s="190"/>
      <c r="B611" s="191"/>
      <c r="C611" s="191"/>
      <c r="D611" s="191"/>
      <c r="E611" s="191"/>
      <c r="F611" s="191"/>
    </row>
    <row r="612" spans="1:6" ht="15.75">
      <c r="A612" s="190"/>
      <c r="B612" s="191"/>
      <c r="C612" s="191"/>
      <c r="D612" s="191"/>
      <c r="E612" s="191"/>
      <c r="F612" s="191"/>
    </row>
    <row r="613" spans="1:6" ht="15.75">
      <c r="A613" s="190"/>
      <c r="B613" s="191"/>
      <c r="C613" s="191"/>
      <c r="D613" s="191"/>
      <c r="E613" s="191"/>
      <c r="F613" s="191"/>
    </row>
    <row r="614" spans="1:6" ht="15.75">
      <c r="A614" s="190"/>
      <c r="B614" s="191"/>
      <c r="C614" s="191"/>
      <c r="D614" s="191"/>
      <c r="E614" s="191"/>
      <c r="F614" s="191"/>
    </row>
    <row r="615" spans="1:6" ht="15.75">
      <c r="A615" s="190"/>
      <c r="B615" s="191"/>
      <c r="C615" s="191"/>
      <c r="D615" s="191"/>
      <c r="E615" s="191"/>
      <c r="F615" s="191"/>
    </row>
    <row r="616" spans="1:6" ht="15.75">
      <c r="A616" s="190"/>
      <c r="B616" s="191"/>
      <c r="C616" s="191"/>
      <c r="D616" s="191"/>
      <c r="E616" s="191"/>
      <c r="F616" s="191"/>
    </row>
    <row r="617" spans="1:6" ht="15.75">
      <c r="A617" s="190"/>
      <c r="B617" s="191"/>
      <c r="C617" s="191"/>
      <c r="D617" s="191"/>
      <c r="E617" s="191"/>
      <c r="F617" s="191"/>
    </row>
    <row r="618" spans="1:6" ht="15.75">
      <c r="A618" s="190"/>
      <c r="B618" s="191"/>
      <c r="C618" s="191"/>
      <c r="D618" s="191"/>
      <c r="E618" s="191"/>
      <c r="F618" s="191"/>
    </row>
    <row r="619" spans="1:6" ht="15.75">
      <c r="A619" s="190"/>
      <c r="B619" s="191"/>
      <c r="C619" s="191"/>
      <c r="D619" s="191"/>
      <c r="E619" s="191"/>
      <c r="F619" s="191"/>
    </row>
    <row r="620" spans="1:6" ht="15.75">
      <c r="A620" s="190"/>
      <c r="B620" s="191"/>
      <c r="C620" s="191"/>
      <c r="D620" s="191"/>
      <c r="E620" s="191"/>
      <c r="F620" s="191"/>
    </row>
    <row r="621" spans="1:6" ht="15.75">
      <c r="A621" s="190"/>
      <c r="B621" s="191"/>
      <c r="C621" s="191"/>
      <c r="D621" s="191"/>
      <c r="E621" s="191"/>
      <c r="F621" s="191"/>
    </row>
    <row r="622" spans="1:6" ht="15.75">
      <c r="A622" s="190"/>
      <c r="B622" s="191"/>
      <c r="C622" s="191"/>
      <c r="D622" s="191"/>
      <c r="E622" s="191"/>
      <c r="F622" s="191"/>
    </row>
    <row r="623" spans="1:6" ht="15.75">
      <c r="A623" s="190"/>
      <c r="B623" s="191"/>
      <c r="C623" s="191"/>
      <c r="D623" s="191"/>
      <c r="E623" s="191"/>
      <c r="F623" s="191"/>
    </row>
    <row r="624" spans="1:6" ht="15.75">
      <c r="A624" s="190"/>
      <c r="B624" s="191"/>
      <c r="C624" s="191"/>
      <c r="D624" s="191"/>
      <c r="E624" s="191"/>
      <c r="F624" s="191"/>
    </row>
    <row r="625" spans="1:6" ht="15.75">
      <c r="A625" s="190"/>
      <c r="B625" s="191"/>
      <c r="C625" s="191"/>
      <c r="D625" s="191"/>
      <c r="E625" s="191"/>
      <c r="F625" s="191"/>
    </row>
    <row r="626" spans="1:6" ht="15.75">
      <c r="A626" s="190"/>
      <c r="B626" s="191"/>
      <c r="C626" s="191"/>
      <c r="D626" s="191"/>
      <c r="E626" s="191"/>
      <c r="F626" s="191"/>
    </row>
    <row r="627" spans="1:6" ht="15.75">
      <c r="A627" s="190"/>
      <c r="B627" s="191"/>
      <c r="C627" s="191"/>
      <c r="D627" s="191"/>
      <c r="E627" s="191"/>
      <c r="F627" s="191"/>
    </row>
    <row r="628" spans="1:6" ht="15.75">
      <c r="A628" s="190"/>
      <c r="B628" s="191"/>
      <c r="C628" s="191"/>
      <c r="D628" s="191"/>
      <c r="E628" s="191"/>
      <c r="F628" s="191"/>
    </row>
    <row r="629" spans="1:6">
      <c r="B629" s="191"/>
      <c r="C629" s="191"/>
      <c r="D629" s="191"/>
      <c r="E629" s="191"/>
      <c r="F629" s="191"/>
    </row>
    <row r="630" spans="1:6">
      <c r="B630" s="191"/>
      <c r="C630" s="191"/>
      <c r="D630" s="191"/>
      <c r="E630" s="191"/>
      <c r="F630" s="191"/>
    </row>
    <row r="631" spans="1:6">
      <c r="B631" s="191"/>
      <c r="C631" s="191"/>
      <c r="D631" s="191"/>
      <c r="E631" s="191"/>
      <c r="F631" s="191"/>
    </row>
    <row r="632" spans="1:6">
      <c r="B632" s="191"/>
      <c r="C632" s="191"/>
      <c r="D632" s="191"/>
      <c r="E632" s="191"/>
      <c r="F632" s="191"/>
    </row>
    <row r="633" spans="1:6">
      <c r="B633" s="191"/>
      <c r="C633" s="191"/>
      <c r="D633" s="191"/>
      <c r="E633" s="191"/>
      <c r="F633" s="191"/>
    </row>
    <row r="634" spans="1:6">
      <c r="B634" s="191"/>
      <c r="C634" s="191"/>
      <c r="D634" s="191"/>
      <c r="E634" s="191"/>
      <c r="F634" s="191"/>
    </row>
    <row r="635" spans="1:6">
      <c r="B635" s="191"/>
      <c r="C635" s="191"/>
      <c r="D635" s="191"/>
      <c r="E635" s="191"/>
      <c r="F635" s="191"/>
    </row>
    <row r="636" spans="1:6">
      <c r="B636" s="191"/>
      <c r="C636" s="191"/>
      <c r="D636" s="191"/>
      <c r="E636" s="191"/>
      <c r="F636" s="191"/>
    </row>
    <row r="637" spans="1:6">
      <c r="B637" s="191"/>
      <c r="C637" s="191"/>
      <c r="D637" s="191"/>
      <c r="E637" s="191"/>
      <c r="F637" s="191"/>
    </row>
    <row r="638" spans="1:6">
      <c r="B638" s="191"/>
      <c r="C638" s="191"/>
      <c r="D638" s="191"/>
      <c r="E638" s="191"/>
      <c r="F638" s="191"/>
    </row>
    <row r="639" spans="1:6">
      <c r="B639" s="191"/>
      <c r="C639" s="191"/>
      <c r="D639" s="191"/>
      <c r="E639" s="191"/>
      <c r="F639" s="191"/>
    </row>
    <row r="640" spans="1:6">
      <c r="B640" s="191"/>
      <c r="C640" s="191"/>
      <c r="D640" s="191"/>
      <c r="E640" s="191"/>
      <c r="F640" s="191"/>
    </row>
    <row r="641" spans="2:6">
      <c r="B641" s="191"/>
      <c r="C641" s="191"/>
      <c r="D641" s="191"/>
      <c r="E641" s="191"/>
      <c r="F641" s="191"/>
    </row>
    <row r="642" spans="2:6">
      <c r="B642" s="191"/>
      <c r="C642" s="191"/>
      <c r="D642" s="191"/>
      <c r="E642" s="191"/>
      <c r="F642" s="191"/>
    </row>
    <row r="643" spans="2:6">
      <c r="B643" s="191"/>
      <c r="C643" s="191"/>
      <c r="D643" s="191"/>
      <c r="E643" s="191"/>
      <c r="F643" s="191"/>
    </row>
    <row r="644" spans="2:6">
      <c r="B644" s="191"/>
      <c r="C644" s="191"/>
      <c r="D644" s="191"/>
      <c r="E644" s="191"/>
      <c r="F644" s="191"/>
    </row>
    <row r="645" spans="2:6">
      <c r="B645" s="191"/>
      <c r="C645" s="191"/>
      <c r="D645" s="191"/>
      <c r="E645" s="191"/>
      <c r="F645" s="191"/>
    </row>
    <row r="646" spans="2:6">
      <c r="B646" s="191"/>
      <c r="C646" s="191"/>
      <c r="D646" s="191"/>
      <c r="E646" s="191"/>
      <c r="F646" s="191"/>
    </row>
    <row r="647" spans="2:6">
      <c r="B647" s="191"/>
      <c r="C647" s="191"/>
      <c r="D647" s="191"/>
      <c r="E647" s="191"/>
      <c r="F647" s="191"/>
    </row>
    <row r="648" spans="2:6">
      <c r="B648" s="191"/>
      <c r="C648" s="191"/>
      <c r="D648" s="191"/>
      <c r="E648" s="191"/>
      <c r="F648" s="191"/>
    </row>
    <row r="649" spans="2:6">
      <c r="B649" s="191"/>
      <c r="C649" s="191"/>
      <c r="D649" s="191"/>
      <c r="E649" s="191"/>
      <c r="F649" s="191"/>
    </row>
    <row r="650" spans="2:6">
      <c r="B650" s="191"/>
      <c r="C650" s="191"/>
      <c r="D650" s="191"/>
      <c r="E650" s="191"/>
      <c r="F650" s="191"/>
    </row>
    <row r="651" spans="2:6">
      <c r="B651" s="191"/>
      <c r="C651" s="191"/>
      <c r="D651" s="191"/>
      <c r="E651" s="191"/>
      <c r="F651" s="191"/>
    </row>
    <row r="652" spans="2:6">
      <c r="B652" s="191"/>
      <c r="C652" s="191"/>
      <c r="D652" s="191"/>
      <c r="E652" s="191"/>
      <c r="F652" s="191"/>
    </row>
    <row r="653" spans="2:6">
      <c r="B653" s="191"/>
      <c r="C653" s="191"/>
      <c r="D653" s="191"/>
      <c r="E653" s="191"/>
      <c r="F653" s="191"/>
    </row>
    <row r="654" spans="2:6">
      <c r="B654" s="191"/>
      <c r="C654" s="191"/>
      <c r="D654" s="191"/>
      <c r="E654" s="191"/>
      <c r="F654" s="191"/>
    </row>
    <row r="655" spans="2:6">
      <c r="B655" s="191"/>
      <c r="C655" s="191"/>
      <c r="D655" s="191"/>
      <c r="E655" s="191"/>
      <c r="F655" s="191"/>
    </row>
    <row r="656" spans="2:6">
      <c r="B656" s="191"/>
      <c r="C656" s="191"/>
      <c r="D656" s="191"/>
      <c r="E656" s="191"/>
      <c r="F656" s="191"/>
    </row>
    <row r="657" spans="2:6">
      <c r="B657" s="191"/>
      <c r="C657" s="191"/>
      <c r="D657" s="191"/>
      <c r="E657" s="191"/>
      <c r="F657" s="191"/>
    </row>
    <row r="658" spans="2:6">
      <c r="B658" s="191"/>
      <c r="C658" s="191"/>
      <c r="D658" s="191"/>
      <c r="E658" s="191"/>
      <c r="F658" s="191"/>
    </row>
    <row r="659" spans="2:6">
      <c r="B659" s="191"/>
      <c r="C659" s="191"/>
      <c r="D659" s="191"/>
      <c r="E659" s="191"/>
      <c r="F659" s="191"/>
    </row>
    <row r="660" spans="2:6">
      <c r="B660" s="191"/>
      <c r="C660" s="191"/>
      <c r="D660" s="191"/>
      <c r="E660" s="191"/>
      <c r="F660" s="191"/>
    </row>
    <row r="661" spans="2:6">
      <c r="B661" s="191"/>
      <c r="C661" s="191"/>
      <c r="D661" s="191"/>
      <c r="E661" s="191"/>
      <c r="F661" s="191"/>
    </row>
    <row r="662" spans="2:6">
      <c r="B662" s="191"/>
      <c r="C662" s="191"/>
      <c r="D662" s="191"/>
      <c r="E662" s="191"/>
      <c r="F662" s="191"/>
    </row>
    <row r="663" spans="2:6">
      <c r="B663" s="191"/>
      <c r="C663" s="191"/>
      <c r="D663" s="191"/>
      <c r="E663" s="191"/>
      <c r="F663" s="191"/>
    </row>
    <row r="664" spans="2:6">
      <c r="B664" s="191"/>
      <c r="C664" s="191"/>
      <c r="D664" s="191"/>
      <c r="E664" s="191"/>
      <c r="F664" s="191"/>
    </row>
    <row r="665" spans="2:6">
      <c r="B665" s="191"/>
      <c r="C665" s="191"/>
      <c r="D665" s="191"/>
      <c r="E665" s="191"/>
      <c r="F665" s="191"/>
    </row>
    <row r="666" spans="2:6">
      <c r="B666" s="191"/>
      <c r="C666" s="191"/>
      <c r="D666" s="191"/>
      <c r="E666" s="191"/>
      <c r="F666" s="191"/>
    </row>
    <row r="667" spans="2:6">
      <c r="B667" s="191"/>
      <c r="C667" s="191"/>
      <c r="D667" s="191"/>
      <c r="E667" s="191"/>
      <c r="F667" s="191"/>
    </row>
    <row r="668" spans="2:6">
      <c r="B668" s="191"/>
      <c r="C668" s="191"/>
      <c r="D668" s="191"/>
      <c r="E668" s="191"/>
      <c r="F668" s="191"/>
    </row>
    <row r="669" spans="2:6">
      <c r="B669" s="191"/>
      <c r="C669" s="191"/>
      <c r="D669" s="191"/>
      <c r="E669" s="191"/>
      <c r="F669" s="191"/>
    </row>
    <row r="670" spans="2:6">
      <c r="B670" s="191"/>
      <c r="C670" s="191"/>
      <c r="D670" s="191"/>
      <c r="E670" s="191"/>
      <c r="F670" s="191"/>
    </row>
    <row r="671" spans="2:6">
      <c r="B671" s="191"/>
      <c r="C671" s="191"/>
      <c r="D671" s="191"/>
      <c r="E671" s="191"/>
      <c r="F671" s="191"/>
    </row>
    <row r="672" spans="2:6">
      <c r="B672" s="191"/>
      <c r="C672" s="191"/>
      <c r="D672" s="191"/>
      <c r="E672" s="191"/>
      <c r="F672" s="191"/>
    </row>
    <row r="673" spans="2:6">
      <c r="B673" s="191"/>
      <c r="C673" s="191"/>
      <c r="D673" s="191"/>
      <c r="E673" s="191"/>
      <c r="F673" s="191"/>
    </row>
    <row r="674" spans="2:6">
      <c r="B674" s="191"/>
      <c r="C674" s="191"/>
      <c r="D674" s="191"/>
      <c r="E674" s="191"/>
      <c r="F674" s="191"/>
    </row>
    <row r="675" spans="2:6">
      <c r="B675" s="191"/>
      <c r="C675" s="191"/>
      <c r="D675" s="191"/>
      <c r="E675" s="191"/>
      <c r="F675" s="191"/>
    </row>
    <row r="676" spans="2:6">
      <c r="B676" s="191"/>
      <c r="C676" s="191"/>
      <c r="D676" s="191"/>
      <c r="E676" s="191"/>
      <c r="F676" s="191"/>
    </row>
    <row r="677" spans="2:6">
      <c r="B677" s="191"/>
      <c r="C677" s="191"/>
      <c r="D677" s="191"/>
      <c r="E677" s="191"/>
      <c r="F677" s="191"/>
    </row>
    <row r="678" spans="2:6">
      <c r="B678" s="191"/>
      <c r="C678" s="191"/>
      <c r="D678" s="191"/>
      <c r="E678" s="191"/>
      <c r="F678" s="191"/>
    </row>
    <row r="679" spans="2:6">
      <c r="B679" s="191"/>
      <c r="C679" s="191"/>
      <c r="D679" s="191"/>
      <c r="E679" s="191"/>
      <c r="F679" s="191"/>
    </row>
    <row r="680" spans="2:6">
      <c r="B680" s="191"/>
      <c r="C680" s="191"/>
      <c r="D680" s="191"/>
      <c r="E680" s="191"/>
      <c r="F680" s="191"/>
    </row>
    <row r="681" spans="2:6">
      <c r="B681" s="191"/>
      <c r="C681" s="191"/>
      <c r="D681" s="191"/>
      <c r="E681" s="191"/>
      <c r="F681" s="191"/>
    </row>
    <row r="682" spans="2:6">
      <c r="B682" s="191"/>
      <c r="C682" s="191"/>
      <c r="D682" s="191"/>
      <c r="E682" s="191"/>
      <c r="F682" s="191"/>
    </row>
    <row r="683" spans="2:6">
      <c r="B683" s="191"/>
      <c r="C683" s="191"/>
      <c r="D683" s="191"/>
      <c r="E683" s="191"/>
      <c r="F683" s="191"/>
    </row>
    <row r="684" spans="2:6">
      <c r="B684" s="191"/>
      <c r="C684" s="191"/>
      <c r="D684" s="191"/>
      <c r="E684" s="191"/>
      <c r="F684" s="191"/>
    </row>
    <row r="685" spans="2:6">
      <c r="B685" s="191"/>
      <c r="C685" s="191"/>
      <c r="D685" s="191"/>
      <c r="E685" s="191"/>
      <c r="F685" s="191"/>
    </row>
    <row r="686" spans="2:6">
      <c r="B686" s="191"/>
      <c r="C686" s="191"/>
      <c r="D686" s="191"/>
      <c r="E686" s="191"/>
      <c r="F686" s="191"/>
    </row>
    <row r="687" spans="2:6">
      <c r="B687" s="191"/>
      <c r="C687" s="191"/>
      <c r="D687" s="191"/>
      <c r="E687" s="191"/>
      <c r="F687" s="191"/>
    </row>
    <row r="688" spans="2:6">
      <c r="B688" s="191"/>
      <c r="C688" s="191"/>
      <c r="D688" s="191"/>
      <c r="E688" s="191"/>
      <c r="F688" s="191"/>
    </row>
    <row r="689" spans="2:6">
      <c r="B689" s="191"/>
      <c r="C689" s="191"/>
      <c r="D689" s="191"/>
      <c r="E689" s="191"/>
      <c r="F689" s="191"/>
    </row>
    <row r="690" spans="2:6">
      <c r="B690" s="191"/>
      <c r="C690" s="191"/>
      <c r="D690" s="191"/>
      <c r="E690" s="191"/>
      <c r="F690" s="191"/>
    </row>
    <row r="691" spans="2:6">
      <c r="B691" s="191"/>
      <c r="C691" s="191"/>
      <c r="D691" s="191"/>
      <c r="E691" s="191"/>
      <c r="F691" s="191"/>
    </row>
    <row r="692" spans="2:6">
      <c r="B692" s="191"/>
      <c r="C692" s="191"/>
      <c r="D692" s="191"/>
      <c r="E692" s="191"/>
      <c r="F692" s="191"/>
    </row>
    <row r="693" spans="2:6">
      <c r="B693" s="191"/>
      <c r="C693" s="191"/>
      <c r="D693" s="191"/>
      <c r="E693" s="191"/>
      <c r="F693" s="191"/>
    </row>
    <row r="694" spans="2:6">
      <c r="B694" s="191"/>
      <c r="C694" s="191"/>
      <c r="D694" s="191"/>
      <c r="E694" s="191"/>
      <c r="F694" s="191"/>
    </row>
    <row r="695" spans="2:6">
      <c r="B695" s="191"/>
      <c r="C695" s="191"/>
      <c r="D695" s="191"/>
      <c r="E695" s="191"/>
      <c r="F695" s="191"/>
    </row>
    <row r="696" spans="2:6">
      <c r="B696" s="191"/>
      <c r="C696" s="191"/>
      <c r="D696" s="191"/>
      <c r="E696" s="191"/>
      <c r="F696" s="191"/>
    </row>
    <row r="697" spans="2:6">
      <c r="B697" s="191"/>
      <c r="C697" s="191"/>
      <c r="D697" s="191"/>
      <c r="E697" s="191"/>
      <c r="F697" s="191"/>
    </row>
    <row r="698" spans="2:6">
      <c r="B698" s="191"/>
      <c r="C698" s="191"/>
      <c r="D698" s="191"/>
      <c r="E698" s="191"/>
      <c r="F698" s="191"/>
    </row>
    <row r="699" spans="2:6">
      <c r="B699" s="191"/>
      <c r="C699" s="191"/>
      <c r="D699" s="191"/>
      <c r="E699" s="191"/>
      <c r="F699" s="191"/>
    </row>
    <row r="700" spans="2:6">
      <c r="B700" s="191"/>
      <c r="C700" s="191"/>
      <c r="D700" s="191"/>
      <c r="E700" s="191"/>
      <c r="F700" s="191"/>
    </row>
    <row r="701" spans="2:6">
      <c r="B701" s="191"/>
      <c r="C701" s="191"/>
      <c r="D701" s="191"/>
      <c r="E701" s="191"/>
      <c r="F701" s="191"/>
    </row>
    <row r="702" spans="2:6">
      <c r="B702" s="191"/>
      <c r="C702" s="191"/>
      <c r="D702" s="191"/>
      <c r="E702" s="191"/>
      <c r="F702" s="191"/>
    </row>
    <row r="703" spans="2:6">
      <c r="B703" s="191"/>
      <c r="C703" s="191"/>
      <c r="D703" s="191"/>
      <c r="E703" s="191"/>
      <c r="F703" s="191"/>
    </row>
    <row r="704" spans="2:6">
      <c r="B704" s="191"/>
      <c r="C704" s="191"/>
      <c r="D704" s="191"/>
      <c r="E704" s="191"/>
      <c r="F704" s="191"/>
    </row>
    <row r="705" spans="2:6">
      <c r="B705" s="191"/>
      <c r="C705" s="191"/>
      <c r="D705" s="191"/>
      <c r="E705" s="191"/>
      <c r="F705" s="191"/>
    </row>
    <row r="706" spans="2:6">
      <c r="B706" s="191"/>
      <c r="C706" s="191"/>
      <c r="D706" s="191"/>
      <c r="E706" s="191"/>
      <c r="F706" s="191"/>
    </row>
    <row r="707" spans="2:6">
      <c r="B707" s="191"/>
      <c r="C707" s="191"/>
      <c r="D707" s="191"/>
      <c r="E707" s="191"/>
      <c r="F707" s="191"/>
    </row>
    <row r="708" spans="2:6">
      <c r="B708" s="191"/>
      <c r="C708" s="191"/>
      <c r="D708" s="191"/>
      <c r="E708" s="191"/>
      <c r="F708" s="191"/>
    </row>
    <row r="709" spans="2:6">
      <c r="B709" s="191"/>
      <c r="C709" s="191"/>
      <c r="D709" s="191"/>
      <c r="E709" s="191"/>
      <c r="F709" s="191"/>
    </row>
    <row r="710" spans="2:6">
      <c r="B710" s="191"/>
      <c r="C710" s="191"/>
      <c r="D710" s="191"/>
      <c r="E710" s="191"/>
      <c r="F710" s="191"/>
    </row>
    <row r="711" spans="2:6">
      <c r="B711" s="191"/>
      <c r="C711" s="191"/>
      <c r="D711" s="191"/>
      <c r="E711" s="191"/>
      <c r="F711" s="191"/>
    </row>
    <row r="712" spans="2:6">
      <c r="B712" s="191"/>
      <c r="C712" s="191"/>
      <c r="D712" s="191"/>
      <c r="E712" s="191"/>
      <c r="F712" s="191"/>
    </row>
    <row r="713" spans="2:6">
      <c r="B713" s="191"/>
      <c r="C713" s="191"/>
      <c r="D713" s="191"/>
      <c r="E713" s="191"/>
      <c r="F713" s="191"/>
    </row>
    <row r="714" spans="2:6">
      <c r="B714" s="191"/>
      <c r="C714" s="191"/>
      <c r="D714" s="191"/>
      <c r="E714" s="191"/>
      <c r="F714" s="191"/>
    </row>
    <row r="715" spans="2:6">
      <c r="B715" s="191"/>
      <c r="C715" s="191"/>
      <c r="D715" s="191"/>
      <c r="E715" s="191"/>
      <c r="F715" s="191"/>
    </row>
    <row r="716" spans="2:6">
      <c r="B716" s="191"/>
      <c r="C716" s="191"/>
      <c r="D716" s="191"/>
      <c r="E716" s="191"/>
      <c r="F716" s="191"/>
    </row>
    <row r="717" spans="2:6">
      <c r="B717" s="191"/>
      <c r="C717" s="191"/>
      <c r="D717" s="191"/>
      <c r="E717" s="191"/>
      <c r="F717" s="191"/>
    </row>
    <row r="718" spans="2:6">
      <c r="B718" s="191"/>
      <c r="C718" s="191"/>
      <c r="D718" s="191"/>
      <c r="E718" s="191"/>
      <c r="F718" s="191"/>
    </row>
    <row r="719" spans="2:6">
      <c r="B719" s="191"/>
      <c r="C719" s="191"/>
      <c r="D719" s="191"/>
      <c r="E719" s="191"/>
      <c r="F719" s="191"/>
    </row>
    <row r="720" spans="2:6">
      <c r="B720" s="191"/>
      <c r="C720" s="191"/>
      <c r="D720" s="191"/>
      <c r="E720" s="191"/>
      <c r="F720" s="191"/>
    </row>
    <row r="721" spans="2:6">
      <c r="B721" s="191"/>
      <c r="C721" s="191"/>
      <c r="D721" s="191"/>
      <c r="E721" s="191"/>
      <c r="F721" s="191"/>
    </row>
    <row r="722" spans="2:6">
      <c r="B722" s="191"/>
      <c r="C722" s="191"/>
      <c r="D722" s="191"/>
      <c r="E722" s="191"/>
      <c r="F722" s="191"/>
    </row>
    <row r="723" spans="2:6">
      <c r="B723" s="191"/>
      <c r="C723" s="191"/>
      <c r="D723" s="191"/>
      <c r="E723" s="191"/>
      <c r="F723" s="191"/>
    </row>
    <row r="724" spans="2:6">
      <c r="B724" s="191"/>
      <c r="C724" s="191"/>
      <c r="D724" s="191"/>
      <c r="E724" s="191"/>
      <c r="F724" s="191"/>
    </row>
    <row r="725" spans="2:6">
      <c r="B725" s="191"/>
      <c r="C725" s="191"/>
      <c r="D725" s="191"/>
      <c r="E725" s="191"/>
      <c r="F725" s="191"/>
    </row>
    <row r="726" spans="2:6">
      <c r="B726" s="191"/>
      <c r="C726" s="191"/>
      <c r="D726" s="191"/>
      <c r="E726" s="191"/>
      <c r="F726" s="191"/>
    </row>
    <row r="727" spans="2:6">
      <c r="B727" s="191"/>
      <c r="C727" s="191"/>
      <c r="D727" s="191"/>
      <c r="E727" s="191"/>
      <c r="F727" s="191"/>
    </row>
    <row r="728" spans="2:6">
      <c r="B728" s="191"/>
      <c r="C728" s="191"/>
      <c r="D728" s="191"/>
      <c r="E728" s="191"/>
      <c r="F728" s="191"/>
    </row>
    <row r="729" spans="2:6">
      <c r="B729" s="191"/>
      <c r="C729" s="191"/>
      <c r="D729" s="191"/>
      <c r="E729" s="191"/>
      <c r="F729" s="191"/>
    </row>
    <row r="730" spans="2:6">
      <c r="B730" s="191"/>
      <c r="C730" s="191"/>
      <c r="D730" s="191"/>
      <c r="E730" s="191"/>
      <c r="F730" s="191"/>
    </row>
    <row r="731" spans="2:6">
      <c r="B731" s="191"/>
      <c r="C731" s="191"/>
      <c r="D731" s="191"/>
      <c r="E731" s="191"/>
      <c r="F731" s="191"/>
    </row>
    <row r="732" spans="2:6">
      <c r="B732" s="191"/>
      <c r="C732" s="191"/>
      <c r="D732" s="191"/>
      <c r="E732" s="191"/>
      <c r="F732" s="191"/>
    </row>
    <row r="733" spans="2:6">
      <c r="B733" s="191"/>
      <c r="C733" s="191"/>
      <c r="D733" s="191"/>
      <c r="E733" s="191"/>
      <c r="F733" s="191"/>
    </row>
    <row r="734" spans="2:6">
      <c r="B734" s="191"/>
      <c r="C734" s="191"/>
      <c r="D734" s="191"/>
      <c r="E734" s="191"/>
      <c r="F734" s="191"/>
    </row>
    <row r="735" spans="2:6">
      <c r="B735" s="191"/>
      <c r="C735" s="191"/>
      <c r="D735" s="191"/>
      <c r="E735" s="191"/>
      <c r="F735" s="191"/>
    </row>
    <row r="736" spans="2:6">
      <c r="B736" s="191"/>
      <c r="C736" s="191"/>
      <c r="D736" s="191"/>
      <c r="E736" s="191"/>
      <c r="F736" s="191"/>
    </row>
    <row r="737" spans="2:6">
      <c r="B737" s="191"/>
      <c r="C737" s="191"/>
      <c r="D737" s="191"/>
      <c r="E737" s="191"/>
      <c r="F737" s="191"/>
    </row>
    <row r="738" spans="2:6">
      <c r="B738" s="191"/>
      <c r="C738" s="191"/>
      <c r="D738" s="191"/>
      <c r="E738" s="191"/>
      <c r="F738" s="191"/>
    </row>
    <row r="739" spans="2:6">
      <c r="B739" s="191"/>
      <c r="C739" s="191"/>
      <c r="D739" s="191"/>
      <c r="E739" s="191"/>
      <c r="F739" s="191"/>
    </row>
    <row r="740" spans="2:6">
      <c r="B740" s="191"/>
      <c r="C740" s="191"/>
      <c r="D740" s="191"/>
      <c r="E740" s="191"/>
      <c r="F740" s="191"/>
    </row>
    <row r="741" spans="2:6">
      <c r="B741" s="191"/>
      <c r="C741" s="191"/>
      <c r="D741" s="191"/>
      <c r="E741" s="191"/>
      <c r="F741" s="191"/>
    </row>
    <row r="742" spans="2:6">
      <c r="B742" s="191"/>
      <c r="C742" s="191"/>
      <c r="D742" s="191"/>
      <c r="E742" s="191"/>
      <c r="F742" s="191"/>
    </row>
    <row r="743" spans="2:6">
      <c r="B743" s="191"/>
      <c r="C743" s="191"/>
      <c r="D743" s="191"/>
      <c r="E743" s="191"/>
      <c r="F743" s="191"/>
    </row>
    <row r="744" spans="2:6">
      <c r="B744" s="191"/>
      <c r="C744" s="191"/>
      <c r="D744" s="191"/>
      <c r="E744" s="191"/>
      <c r="F744" s="191"/>
    </row>
    <row r="745" spans="2:6">
      <c r="B745" s="191"/>
      <c r="C745" s="191"/>
      <c r="D745" s="191"/>
      <c r="E745" s="191"/>
      <c r="F745" s="191"/>
    </row>
    <row r="746" spans="2:6">
      <c r="B746" s="191"/>
      <c r="C746" s="191"/>
      <c r="D746" s="191"/>
      <c r="E746" s="191"/>
      <c r="F746" s="191"/>
    </row>
    <row r="747" spans="2:6">
      <c r="B747" s="191"/>
      <c r="C747" s="191"/>
      <c r="D747" s="191"/>
      <c r="E747" s="191"/>
      <c r="F747" s="191"/>
    </row>
    <row r="748" spans="2:6">
      <c r="B748" s="191"/>
      <c r="C748" s="191"/>
      <c r="D748" s="191"/>
      <c r="E748" s="191"/>
      <c r="F748" s="191"/>
    </row>
    <row r="749" spans="2:6">
      <c r="B749" s="191"/>
      <c r="C749" s="191"/>
      <c r="D749" s="191"/>
      <c r="E749" s="191"/>
      <c r="F749" s="191"/>
    </row>
    <row r="750" spans="2:6">
      <c r="B750" s="191"/>
      <c r="C750" s="191"/>
      <c r="D750" s="191"/>
      <c r="E750" s="191"/>
      <c r="F750" s="191"/>
    </row>
    <row r="751" spans="2:6">
      <c r="B751" s="191"/>
      <c r="C751" s="191"/>
      <c r="D751" s="191"/>
      <c r="E751" s="191"/>
      <c r="F751" s="191"/>
    </row>
    <row r="752" spans="2:6">
      <c r="B752" s="191"/>
      <c r="C752" s="191"/>
      <c r="D752" s="191"/>
      <c r="E752" s="191"/>
      <c r="F752" s="191"/>
    </row>
    <row r="753" spans="2:6">
      <c r="B753" s="191"/>
      <c r="C753" s="191"/>
      <c r="D753" s="191"/>
      <c r="E753" s="191"/>
      <c r="F753" s="191"/>
    </row>
    <row r="754" spans="2:6">
      <c r="B754" s="191"/>
      <c r="C754" s="191"/>
      <c r="D754" s="191"/>
      <c r="E754" s="191"/>
      <c r="F754" s="191"/>
    </row>
    <row r="755" spans="2:6">
      <c r="B755" s="191"/>
      <c r="C755" s="191"/>
      <c r="D755" s="191"/>
      <c r="E755" s="191"/>
      <c r="F755" s="191"/>
    </row>
    <row r="756" spans="2:6">
      <c r="B756" s="191"/>
      <c r="C756" s="191"/>
      <c r="D756" s="191"/>
      <c r="E756" s="191"/>
      <c r="F756" s="191"/>
    </row>
    <row r="757" spans="2:6">
      <c r="B757" s="191"/>
      <c r="C757" s="191"/>
      <c r="D757" s="191"/>
      <c r="E757" s="191"/>
      <c r="F757" s="191"/>
    </row>
    <row r="758" spans="2:6">
      <c r="B758" s="191"/>
      <c r="C758" s="191"/>
      <c r="D758" s="191"/>
      <c r="E758" s="191"/>
      <c r="F758" s="191"/>
    </row>
    <row r="759" spans="2:6">
      <c r="B759" s="191"/>
      <c r="C759" s="191"/>
      <c r="D759" s="191"/>
      <c r="E759" s="191"/>
      <c r="F759" s="191"/>
    </row>
    <row r="760" spans="2:6">
      <c r="B760" s="191"/>
      <c r="C760" s="191"/>
      <c r="D760" s="191"/>
      <c r="E760" s="191"/>
      <c r="F760" s="191"/>
    </row>
    <row r="761" spans="2:6">
      <c r="B761" s="191"/>
      <c r="C761" s="191"/>
      <c r="D761" s="191"/>
      <c r="E761" s="191"/>
      <c r="F761" s="191"/>
    </row>
    <row r="762" spans="2:6">
      <c r="B762" s="191"/>
      <c r="C762" s="191"/>
      <c r="D762" s="191"/>
      <c r="E762" s="191"/>
      <c r="F762" s="191"/>
    </row>
    <row r="763" spans="2:6">
      <c r="B763" s="191"/>
      <c r="C763" s="191"/>
      <c r="D763" s="191"/>
      <c r="E763" s="191"/>
      <c r="F763" s="191"/>
    </row>
    <row r="764" spans="2:6">
      <c r="B764" s="191"/>
      <c r="C764" s="191"/>
      <c r="D764" s="191"/>
      <c r="E764" s="191"/>
      <c r="F764" s="191"/>
    </row>
    <row r="765" spans="2:6">
      <c r="B765" s="191"/>
      <c r="C765" s="191"/>
      <c r="D765" s="191"/>
      <c r="E765" s="191"/>
      <c r="F765" s="191"/>
    </row>
    <row r="766" spans="2:6">
      <c r="B766" s="191"/>
      <c r="C766" s="191"/>
      <c r="D766" s="191"/>
      <c r="E766" s="191"/>
      <c r="F766" s="191"/>
    </row>
    <row r="767" spans="2:6">
      <c r="B767" s="191"/>
      <c r="C767" s="191"/>
      <c r="D767" s="191"/>
      <c r="E767" s="191"/>
      <c r="F767" s="191"/>
    </row>
    <row r="768" spans="2:6">
      <c r="B768" s="191"/>
      <c r="C768" s="191"/>
      <c r="D768" s="191"/>
      <c r="E768" s="191"/>
      <c r="F768" s="191"/>
    </row>
    <row r="769" spans="2:6">
      <c r="B769" s="191"/>
      <c r="C769" s="191"/>
      <c r="D769" s="191"/>
      <c r="E769" s="191"/>
      <c r="F769" s="191"/>
    </row>
    <row r="770" spans="2:6">
      <c r="B770" s="191"/>
      <c r="C770" s="191"/>
      <c r="D770" s="191"/>
      <c r="E770" s="191"/>
      <c r="F770" s="191"/>
    </row>
    <row r="771" spans="2:6">
      <c r="B771" s="191"/>
      <c r="C771" s="191"/>
      <c r="D771" s="191"/>
      <c r="E771" s="191"/>
      <c r="F771" s="191"/>
    </row>
    <row r="772" spans="2:6">
      <c r="B772" s="191"/>
      <c r="C772" s="191"/>
      <c r="D772" s="191"/>
      <c r="E772" s="191"/>
      <c r="F772" s="191"/>
    </row>
    <row r="773" spans="2:6">
      <c r="B773" s="191"/>
      <c r="C773" s="191"/>
      <c r="D773" s="191"/>
      <c r="E773" s="191"/>
      <c r="F773" s="191"/>
    </row>
    <row r="774" spans="2:6">
      <c r="B774" s="191"/>
      <c r="C774" s="191"/>
      <c r="D774" s="191"/>
      <c r="E774" s="191"/>
      <c r="F774" s="191"/>
    </row>
    <row r="775" spans="2:6">
      <c r="B775" s="191"/>
      <c r="C775" s="191"/>
      <c r="D775" s="191"/>
      <c r="E775" s="191"/>
      <c r="F775" s="191"/>
    </row>
    <row r="776" spans="2:6">
      <c r="B776" s="191"/>
      <c r="C776" s="191"/>
      <c r="D776" s="191"/>
      <c r="E776" s="191"/>
      <c r="F776" s="191"/>
    </row>
    <row r="777" spans="2:6">
      <c r="B777" s="191"/>
      <c r="C777" s="191"/>
      <c r="D777" s="191"/>
      <c r="E777" s="191"/>
      <c r="F777" s="191"/>
    </row>
    <row r="778" spans="2:6">
      <c r="B778" s="191"/>
      <c r="C778" s="191"/>
      <c r="D778" s="191"/>
      <c r="E778" s="191"/>
      <c r="F778" s="191"/>
    </row>
    <row r="779" spans="2:6">
      <c r="B779" s="191"/>
      <c r="C779" s="191"/>
      <c r="D779" s="191"/>
      <c r="E779" s="191"/>
      <c r="F779" s="191"/>
    </row>
    <row r="780" spans="2:6">
      <c r="B780" s="191"/>
      <c r="C780" s="191"/>
      <c r="D780" s="191"/>
      <c r="E780" s="191"/>
      <c r="F780" s="191"/>
    </row>
    <row r="781" spans="2:6">
      <c r="B781" s="191"/>
      <c r="C781" s="191"/>
      <c r="D781" s="191"/>
      <c r="E781" s="191"/>
      <c r="F781" s="191"/>
    </row>
    <row r="782" spans="2:6">
      <c r="B782" s="191"/>
      <c r="C782" s="191"/>
      <c r="D782" s="191"/>
      <c r="E782" s="191"/>
      <c r="F782" s="191"/>
    </row>
    <row r="783" spans="2:6">
      <c r="B783" s="191"/>
      <c r="C783" s="191"/>
      <c r="D783" s="191"/>
      <c r="E783" s="191"/>
      <c r="F783" s="191"/>
    </row>
    <row r="784" spans="2:6">
      <c r="B784" s="191"/>
      <c r="C784" s="191"/>
      <c r="D784" s="191"/>
      <c r="E784" s="191"/>
      <c r="F784" s="191"/>
    </row>
    <row r="785" spans="2:6">
      <c r="B785" s="191"/>
      <c r="C785" s="191"/>
      <c r="D785" s="191"/>
      <c r="E785" s="191"/>
      <c r="F785" s="191"/>
    </row>
    <row r="786" spans="2:6">
      <c r="B786" s="191"/>
      <c r="C786" s="191"/>
      <c r="D786" s="191"/>
      <c r="E786" s="191"/>
      <c r="F786" s="191"/>
    </row>
    <row r="787" spans="2:6">
      <c r="B787" s="191"/>
      <c r="C787" s="191"/>
      <c r="D787" s="191"/>
      <c r="E787" s="191"/>
      <c r="F787" s="191"/>
    </row>
    <row r="788" spans="2:6">
      <c r="B788" s="191"/>
      <c r="C788" s="191"/>
      <c r="D788" s="191"/>
      <c r="E788" s="191"/>
      <c r="F788" s="191"/>
    </row>
    <row r="789" spans="2:6">
      <c r="B789" s="191"/>
      <c r="C789" s="191"/>
      <c r="D789" s="191"/>
      <c r="E789" s="191"/>
      <c r="F789" s="191"/>
    </row>
    <row r="790" spans="2:6">
      <c r="B790" s="191"/>
      <c r="C790" s="191"/>
      <c r="D790" s="191"/>
      <c r="E790" s="191"/>
      <c r="F790" s="191"/>
    </row>
    <row r="791" spans="2:6">
      <c r="B791" s="191"/>
      <c r="C791" s="191"/>
      <c r="D791" s="191"/>
      <c r="E791" s="191"/>
      <c r="F791" s="191"/>
    </row>
    <row r="792" spans="2:6">
      <c r="B792" s="191"/>
      <c r="C792" s="191"/>
      <c r="D792" s="191"/>
      <c r="E792" s="191"/>
      <c r="F792" s="191"/>
    </row>
    <row r="793" spans="2:6">
      <c r="B793" s="191"/>
      <c r="C793" s="191"/>
      <c r="D793" s="191"/>
      <c r="E793" s="191"/>
      <c r="F793" s="191"/>
    </row>
    <row r="794" spans="2:6">
      <c r="B794" s="191"/>
      <c r="C794" s="191"/>
      <c r="D794" s="191"/>
      <c r="E794" s="191"/>
      <c r="F794" s="191"/>
    </row>
    <row r="795" spans="2:6">
      <c r="B795" s="191"/>
      <c r="C795" s="191"/>
      <c r="D795" s="191"/>
      <c r="E795" s="191"/>
      <c r="F795" s="191"/>
    </row>
    <row r="796" spans="2:6">
      <c r="B796" s="191"/>
      <c r="C796" s="191"/>
      <c r="D796" s="191"/>
      <c r="E796" s="191"/>
      <c r="F796" s="191"/>
    </row>
    <row r="797" spans="2:6">
      <c r="B797" s="191"/>
      <c r="C797" s="191"/>
      <c r="D797" s="191"/>
      <c r="E797" s="191"/>
      <c r="F797" s="191"/>
    </row>
    <row r="798" spans="2:6">
      <c r="B798" s="191"/>
      <c r="C798" s="191"/>
      <c r="D798" s="191"/>
      <c r="E798" s="191"/>
      <c r="F798" s="191"/>
    </row>
    <row r="799" spans="2:6">
      <c r="B799" s="191"/>
      <c r="C799" s="191"/>
      <c r="D799" s="191"/>
      <c r="E799" s="191"/>
      <c r="F799" s="191"/>
    </row>
    <row r="800" spans="2:6">
      <c r="B800" s="191"/>
      <c r="C800" s="191"/>
      <c r="D800" s="191"/>
      <c r="E800" s="191"/>
      <c r="F800" s="191"/>
    </row>
    <row r="801" spans="2:6">
      <c r="B801" s="191"/>
      <c r="C801" s="191"/>
      <c r="D801" s="191"/>
      <c r="E801" s="191"/>
      <c r="F801" s="191"/>
    </row>
    <row r="802" spans="2:6">
      <c r="B802" s="191"/>
      <c r="C802" s="191"/>
      <c r="D802" s="191"/>
      <c r="E802" s="191"/>
      <c r="F802" s="191"/>
    </row>
    <row r="803" spans="2:6">
      <c r="B803" s="191"/>
      <c r="C803" s="191"/>
      <c r="D803" s="191"/>
      <c r="E803" s="191"/>
      <c r="F803" s="191"/>
    </row>
    <row r="804" spans="2:6">
      <c r="B804" s="191"/>
      <c r="C804" s="191"/>
      <c r="D804" s="191"/>
      <c r="E804" s="191"/>
      <c r="F804" s="191"/>
    </row>
    <row r="805" spans="2:6">
      <c r="B805" s="191"/>
      <c r="C805" s="191"/>
      <c r="D805" s="191"/>
      <c r="E805" s="191"/>
      <c r="F805" s="191"/>
    </row>
    <row r="806" spans="2:6">
      <c r="B806" s="191"/>
      <c r="C806" s="191"/>
      <c r="D806" s="191"/>
      <c r="E806" s="191"/>
      <c r="F806" s="191"/>
    </row>
    <row r="807" spans="2:6">
      <c r="B807" s="191"/>
      <c r="C807" s="191"/>
      <c r="D807" s="191"/>
      <c r="E807" s="191"/>
      <c r="F807" s="191"/>
    </row>
    <row r="808" spans="2:6">
      <c r="B808" s="191"/>
      <c r="C808" s="191"/>
      <c r="D808" s="191"/>
      <c r="E808" s="191"/>
      <c r="F808" s="191"/>
    </row>
    <row r="809" spans="2:6">
      <c r="B809" s="191"/>
      <c r="C809" s="191"/>
      <c r="D809" s="191"/>
      <c r="E809" s="191"/>
      <c r="F809" s="191"/>
    </row>
    <row r="810" spans="2:6">
      <c r="B810" s="191"/>
      <c r="C810" s="191"/>
      <c r="D810" s="191"/>
      <c r="E810" s="191"/>
      <c r="F810" s="191"/>
    </row>
    <row r="811" spans="2:6">
      <c r="B811" s="191"/>
      <c r="C811" s="191"/>
      <c r="D811" s="191"/>
      <c r="E811" s="191"/>
      <c r="F811" s="191"/>
    </row>
    <row r="812" spans="2:6">
      <c r="B812" s="191"/>
      <c r="C812" s="191"/>
      <c r="D812" s="191"/>
      <c r="E812" s="191"/>
      <c r="F812" s="191"/>
    </row>
    <row r="813" spans="2:6">
      <c r="B813" s="191"/>
      <c r="C813" s="191"/>
      <c r="D813" s="191"/>
      <c r="E813" s="191"/>
      <c r="F813" s="191"/>
    </row>
    <row r="814" spans="2:6">
      <c r="B814" s="191"/>
      <c r="C814" s="191"/>
      <c r="D814" s="191"/>
      <c r="E814" s="191"/>
      <c r="F814" s="191"/>
    </row>
    <row r="815" spans="2:6">
      <c r="B815" s="191"/>
      <c r="C815" s="191"/>
      <c r="D815" s="191"/>
      <c r="E815" s="191"/>
      <c r="F815" s="191"/>
    </row>
    <row r="816" spans="2:6">
      <c r="B816" s="191"/>
      <c r="C816" s="191"/>
      <c r="D816" s="191"/>
      <c r="E816" s="191"/>
      <c r="F816" s="191"/>
    </row>
    <row r="817" spans="2:6">
      <c r="B817" s="191"/>
      <c r="C817" s="191"/>
      <c r="D817" s="191"/>
      <c r="E817" s="191"/>
      <c r="F817" s="191"/>
    </row>
    <row r="818" spans="2:6">
      <c r="B818" s="191"/>
      <c r="C818" s="191"/>
      <c r="D818" s="191"/>
      <c r="E818" s="191"/>
      <c r="F818" s="191"/>
    </row>
    <row r="819" spans="2:6">
      <c r="B819" s="191"/>
      <c r="C819" s="191"/>
      <c r="D819" s="191"/>
      <c r="E819" s="191"/>
      <c r="F819" s="191"/>
    </row>
    <row r="820" spans="2:6">
      <c r="B820" s="191"/>
      <c r="C820" s="191"/>
      <c r="D820" s="191"/>
      <c r="E820" s="191"/>
      <c r="F820" s="191"/>
    </row>
    <row r="821" spans="2:6">
      <c r="B821" s="191"/>
      <c r="C821" s="191"/>
      <c r="D821" s="191"/>
      <c r="E821" s="191"/>
      <c r="F821" s="191"/>
    </row>
    <row r="822" spans="2:6">
      <c r="B822" s="191"/>
      <c r="C822" s="191"/>
      <c r="D822" s="191"/>
      <c r="E822" s="191"/>
      <c r="F822" s="191"/>
    </row>
    <row r="823" spans="2:6">
      <c r="B823" s="191"/>
      <c r="C823" s="191"/>
      <c r="D823" s="191"/>
      <c r="E823" s="191"/>
      <c r="F823" s="191"/>
    </row>
    <row r="824" spans="2:6">
      <c r="B824" s="191"/>
      <c r="C824" s="191"/>
      <c r="D824" s="191"/>
      <c r="E824" s="191"/>
      <c r="F824" s="191"/>
    </row>
    <row r="825" spans="2:6">
      <c r="B825" s="191"/>
      <c r="C825" s="191"/>
      <c r="D825" s="191"/>
      <c r="E825" s="191"/>
      <c r="F825" s="191"/>
    </row>
    <row r="826" spans="2:6">
      <c r="B826" s="191"/>
      <c r="C826" s="191"/>
      <c r="D826" s="191"/>
      <c r="E826" s="191"/>
      <c r="F826" s="191"/>
    </row>
    <row r="827" spans="2:6">
      <c r="B827" s="191"/>
      <c r="C827" s="191"/>
      <c r="D827" s="191"/>
      <c r="E827" s="191"/>
      <c r="F827" s="191"/>
    </row>
    <row r="828" spans="2:6">
      <c r="B828" s="191"/>
      <c r="C828" s="191"/>
      <c r="D828" s="191"/>
      <c r="E828" s="191"/>
      <c r="F828" s="191"/>
    </row>
    <row r="829" spans="2:6">
      <c r="B829" s="191"/>
      <c r="C829" s="191"/>
      <c r="D829" s="191"/>
      <c r="E829" s="191"/>
      <c r="F829" s="191"/>
    </row>
    <row r="830" spans="2:6">
      <c r="B830" s="191"/>
      <c r="C830" s="191"/>
      <c r="D830" s="191"/>
      <c r="E830" s="191"/>
      <c r="F830" s="191"/>
    </row>
    <row r="831" spans="2:6">
      <c r="B831" s="191"/>
      <c r="C831" s="191"/>
      <c r="D831" s="191"/>
      <c r="E831" s="191"/>
      <c r="F831" s="191"/>
    </row>
    <row r="832" spans="2:6">
      <c r="B832" s="191"/>
      <c r="C832" s="191"/>
      <c r="D832" s="191"/>
      <c r="E832" s="191"/>
      <c r="F832" s="191"/>
    </row>
    <row r="833" spans="2:6">
      <c r="B833" s="191"/>
      <c r="C833" s="191"/>
      <c r="D833" s="191"/>
      <c r="E833" s="191"/>
      <c r="F833" s="191"/>
    </row>
    <row r="834" spans="2:6">
      <c r="B834" s="191"/>
      <c r="C834" s="191"/>
      <c r="D834" s="191"/>
      <c r="E834" s="191"/>
      <c r="F834" s="191"/>
    </row>
    <row r="835" spans="2:6">
      <c r="B835" s="191"/>
      <c r="C835" s="191"/>
      <c r="D835" s="191"/>
      <c r="E835" s="191"/>
      <c r="F835" s="191"/>
    </row>
    <row r="836" spans="2:6">
      <c r="B836" s="191"/>
      <c r="C836" s="191"/>
      <c r="D836" s="191"/>
      <c r="E836" s="191"/>
      <c r="F836" s="191"/>
    </row>
    <row r="837" spans="2:6">
      <c r="B837" s="191"/>
      <c r="C837" s="191"/>
      <c r="D837" s="191"/>
      <c r="E837" s="191"/>
      <c r="F837" s="191"/>
    </row>
    <row r="838" spans="2:6">
      <c r="B838" s="191"/>
      <c r="C838" s="191"/>
      <c r="D838" s="191"/>
      <c r="E838" s="191"/>
      <c r="F838" s="191"/>
    </row>
    <row r="839" spans="2:6">
      <c r="B839" s="191"/>
      <c r="C839" s="191"/>
      <c r="D839" s="191"/>
      <c r="E839" s="191"/>
      <c r="F839" s="191"/>
    </row>
    <row r="840" spans="2:6">
      <c r="B840" s="191"/>
      <c r="C840" s="191"/>
      <c r="D840" s="191"/>
      <c r="E840" s="191"/>
      <c r="F840" s="191"/>
    </row>
    <row r="841" spans="2:6">
      <c r="B841" s="191"/>
      <c r="C841" s="191"/>
      <c r="D841" s="191"/>
      <c r="E841" s="191"/>
      <c r="F841" s="191"/>
    </row>
    <row r="842" spans="2:6">
      <c r="B842" s="191"/>
      <c r="C842" s="191"/>
      <c r="D842" s="191"/>
      <c r="E842" s="191"/>
      <c r="F842" s="191"/>
    </row>
    <row r="843" spans="2:6">
      <c r="B843" s="191"/>
      <c r="C843" s="191"/>
      <c r="D843" s="191"/>
      <c r="E843" s="191"/>
      <c r="F843" s="191"/>
    </row>
    <row r="844" spans="2:6">
      <c r="B844" s="191"/>
      <c r="C844" s="191"/>
      <c r="D844" s="191"/>
      <c r="E844" s="191"/>
      <c r="F844" s="191"/>
    </row>
    <row r="845" spans="2:6">
      <c r="B845" s="191"/>
      <c r="C845" s="191"/>
      <c r="D845" s="191"/>
      <c r="E845" s="191"/>
      <c r="F845" s="191"/>
    </row>
    <row r="846" spans="2:6">
      <c r="B846" s="191"/>
      <c r="C846" s="191"/>
      <c r="D846" s="191"/>
      <c r="E846" s="191"/>
      <c r="F846" s="191"/>
    </row>
    <row r="847" spans="2:6">
      <c r="B847" s="191"/>
      <c r="C847" s="191"/>
      <c r="D847" s="191"/>
      <c r="E847" s="191"/>
      <c r="F847" s="191"/>
    </row>
    <row r="848" spans="2:6">
      <c r="B848" s="191"/>
      <c r="C848" s="191"/>
      <c r="D848" s="191"/>
      <c r="E848" s="191"/>
      <c r="F848" s="191"/>
    </row>
    <row r="849" spans="2:6">
      <c r="B849" s="191"/>
      <c r="C849" s="191"/>
      <c r="D849" s="191"/>
      <c r="E849" s="191"/>
      <c r="F849" s="191"/>
    </row>
    <row r="850" spans="2:6">
      <c r="B850" s="191"/>
      <c r="C850" s="191"/>
      <c r="D850" s="191"/>
      <c r="E850" s="191"/>
      <c r="F850" s="191"/>
    </row>
    <row r="851" spans="2:6">
      <c r="B851" s="191"/>
      <c r="C851" s="191"/>
      <c r="D851" s="191"/>
      <c r="E851" s="191"/>
      <c r="F851" s="191"/>
    </row>
    <row r="852" spans="2:6">
      <c r="B852" s="191"/>
      <c r="C852" s="191"/>
      <c r="D852" s="191"/>
      <c r="E852" s="191"/>
      <c r="F852" s="191"/>
    </row>
    <row r="853" spans="2:6">
      <c r="B853" s="191"/>
      <c r="C853" s="191"/>
      <c r="D853" s="191"/>
      <c r="E853" s="191"/>
      <c r="F853" s="191"/>
    </row>
    <row r="854" spans="2:6">
      <c r="B854" s="191"/>
      <c r="C854" s="191"/>
      <c r="D854" s="191"/>
      <c r="E854" s="191"/>
      <c r="F854" s="191"/>
    </row>
    <row r="855" spans="2:6">
      <c r="B855" s="191"/>
      <c r="C855" s="191"/>
      <c r="D855" s="191"/>
      <c r="E855" s="191"/>
      <c r="F855" s="191"/>
    </row>
    <row r="856" spans="2:6">
      <c r="B856" s="191"/>
      <c r="C856" s="191"/>
      <c r="D856" s="191"/>
      <c r="E856" s="191"/>
      <c r="F856" s="191"/>
    </row>
    <row r="857" spans="2:6">
      <c r="B857" s="191"/>
      <c r="C857" s="191"/>
      <c r="D857" s="191"/>
      <c r="E857" s="191"/>
      <c r="F857" s="191"/>
    </row>
    <row r="858" spans="2:6">
      <c r="B858" s="191"/>
      <c r="C858" s="191"/>
      <c r="D858" s="191"/>
      <c r="E858" s="191"/>
      <c r="F858" s="191"/>
    </row>
    <row r="859" spans="2:6">
      <c r="B859" s="191"/>
      <c r="C859" s="191"/>
      <c r="D859" s="191"/>
      <c r="E859" s="191"/>
      <c r="F859" s="191"/>
    </row>
    <row r="860" spans="2:6">
      <c r="B860" s="191"/>
      <c r="C860" s="191"/>
      <c r="D860" s="191"/>
      <c r="E860" s="191"/>
      <c r="F860" s="191"/>
    </row>
    <row r="861" spans="2:6">
      <c r="B861" s="191"/>
      <c r="C861" s="191"/>
      <c r="D861" s="191"/>
      <c r="E861" s="191"/>
      <c r="F861" s="191"/>
    </row>
    <row r="862" spans="2:6">
      <c r="B862" s="191"/>
      <c r="C862" s="191"/>
      <c r="D862" s="191"/>
      <c r="E862" s="191"/>
      <c r="F862" s="191"/>
    </row>
    <row r="863" spans="2:6">
      <c r="B863" s="191"/>
      <c r="C863" s="191"/>
      <c r="D863" s="191"/>
      <c r="E863" s="191"/>
      <c r="F863" s="191"/>
    </row>
    <row r="864" spans="2:6">
      <c r="B864" s="191"/>
      <c r="C864" s="191"/>
      <c r="D864" s="191"/>
      <c r="E864" s="191"/>
      <c r="F864" s="191"/>
    </row>
    <row r="865" spans="2:6">
      <c r="B865" s="191"/>
      <c r="C865" s="191"/>
      <c r="D865" s="191"/>
      <c r="E865" s="191"/>
      <c r="F865" s="191"/>
    </row>
    <row r="866" spans="2:6">
      <c r="B866" s="191"/>
      <c r="C866" s="191"/>
      <c r="D866" s="191"/>
      <c r="E866" s="191"/>
      <c r="F866" s="191"/>
    </row>
    <row r="867" spans="2:6">
      <c r="B867" s="191"/>
      <c r="C867" s="191"/>
      <c r="D867" s="191"/>
      <c r="E867" s="191"/>
      <c r="F867" s="191"/>
    </row>
    <row r="868" spans="2:6">
      <c r="B868" s="191"/>
      <c r="C868" s="191"/>
      <c r="D868" s="191"/>
      <c r="E868" s="191"/>
      <c r="F868" s="191"/>
    </row>
    <row r="869" spans="2:6">
      <c r="B869" s="191"/>
      <c r="C869" s="191"/>
      <c r="D869" s="191"/>
      <c r="E869" s="191"/>
      <c r="F869" s="191"/>
    </row>
    <row r="870" spans="2:6">
      <c r="B870" s="191"/>
      <c r="C870" s="191"/>
      <c r="D870" s="191"/>
      <c r="E870" s="191"/>
      <c r="F870" s="191"/>
    </row>
    <row r="871" spans="2:6">
      <c r="B871" s="191"/>
      <c r="C871" s="191"/>
      <c r="D871" s="191"/>
      <c r="E871" s="191"/>
      <c r="F871" s="191"/>
    </row>
    <row r="872" spans="2:6">
      <c r="B872" s="191"/>
      <c r="C872" s="191"/>
      <c r="D872" s="191"/>
      <c r="E872" s="191"/>
      <c r="F872" s="191"/>
    </row>
    <row r="873" spans="2:6">
      <c r="B873" s="191"/>
      <c r="C873" s="191"/>
      <c r="D873" s="191"/>
      <c r="E873" s="191"/>
      <c r="F873" s="191"/>
    </row>
    <row r="874" spans="2:6">
      <c r="B874" s="191"/>
      <c r="C874" s="191"/>
      <c r="D874" s="191"/>
      <c r="E874" s="191"/>
      <c r="F874" s="191"/>
    </row>
    <row r="875" spans="2:6">
      <c r="B875" s="191"/>
      <c r="C875" s="191"/>
      <c r="D875" s="191"/>
      <c r="E875" s="191"/>
      <c r="F875" s="191"/>
    </row>
    <row r="876" spans="2:6">
      <c r="B876" s="191"/>
      <c r="C876" s="191"/>
      <c r="D876" s="191"/>
      <c r="E876" s="191"/>
      <c r="F876" s="191"/>
    </row>
    <row r="877" spans="2:6">
      <c r="B877" s="191"/>
      <c r="C877" s="191"/>
      <c r="D877" s="191"/>
      <c r="E877" s="191"/>
      <c r="F877" s="191"/>
    </row>
    <row r="878" spans="2:6">
      <c r="B878" s="191"/>
      <c r="C878" s="191"/>
      <c r="D878" s="191"/>
      <c r="E878" s="191"/>
      <c r="F878" s="191"/>
    </row>
    <row r="879" spans="2:6">
      <c r="B879" s="191"/>
      <c r="C879" s="191"/>
      <c r="D879" s="191"/>
      <c r="E879" s="191"/>
      <c r="F879" s="191"/>
    </row>
    <row r="880" spans="2:6">
      <c r="B880" s="191"/>
      <c r="C880" s="191"/>
      <c r="D880" s="191"/>
      <c r="E880" s="191"/>
      <c r="F880" s="191"/>
    </row>
    <row r="881" spans="2:6">
      <c r="B881" s="191"/>
      <c r="C881" s="191"/>
      <c r="D881" s="191"/>
      <c r="E881" s="191"/>
      <c r="F881" s="191"/>
    </row>
    <row r="882" spans="2:6">
      <c r="B882" s="191"/>
      <c r="C882" s="191"/>
      <c r="D882" s="191"/>
      <c r="E882" s="191"/>
      <c r="F882" s="191"/>
    </row>
    <row r="883" spans="2:6">
      <c r="B883" s="191"/>
      <c r="C883" s="191"/>
      <c r="D883" s="191"/>
      <c r="E883" s="191"/>
      <c r="F883" s="191"/>
    </row>
    <row r="884" spans="2:6">
      <c r="B884" s="191"/>
      <c r="C884" s="191"/>
      <c r="D884" s="191"/>
      <c r="E884" s="191"/>
      <c r="F884" s="191"/>
    </row>
    <row r="885" spans="2:6">
      <c r="B885" s="191"/>
      <c r="C885" s="191"/>
      <c r="D885" s="191"/>
      <c r="E885" s="191"/>
      <c r="F885" s="191"/>
    </row>
    <row r="886" spans="2:6">
      <c r="B886" s="191"/>
      <c r="C886" s="191"/>
      <c r="D886" s="191"/>
      <c r="E886" s="191"/>
      <c r="F886" s="191"/>
    </row>
    <row r="887" spans="2:6">
      <c r="B887" s="191"/>
      <c r="C887" s="191"/>
      <c r="D887" s="191"/>
      <c r="E887" s="191"/>
      <c r="F887" s="191"/>
    </row>
    <row r="888" spans="2:6">
      <c r="B888" s="191"/>
      <c r="C888" s="191"/>
      <c r="D888" s="191"/>
      <c r="E888" s="191"/>
      <c r="F888" s="191"/>
    </row>
    <row r="889" spans="2:6">
      <c r="B889" s="191"/>
      <c r="C889" s="191"/>
      <c r="D889" s="191"/>
      <c r="E889" s="191"/>
      <c r="F889" s="191"/>
    </row>
    <row r="890" spans="2:6">
      <c r="B890" s="191"/>
      <c r="C890" s="191"/>
      <c r="D890" s="191"/>
      <c r="E890" s="191"/>
      <c r="F890" s="191"/>
    </row>
    <row r="891" spans="2:6">
      <c r="B891" s="191"/>
      <c r="C891" s="191"/>
      <c r="D891" s="191"/>
      <c r="E891" s="191"/>
      <c r="F891" s="191"/>
    </row>
    <row r="892" spans="2:6">
      <c r="B892" s="191"/>
      <c r="C892" s="191"/>
      <c r="D892" s="191"/>
      <c r="E892" s="191"/>
      <c r="F892" s="191"/>
    </row>
    <row r="893" spans="2:6">
      <c r="B893" s="191"/>
      <c r="C893" s="191"/>
      <c r="D893" s="191"/>
      <c r="E893" s="191"/>
      <c r="F893" s="191"/>
    </row>
    <row r="894" spans="2:6">
      <c r="B894" s="191"/>
      <c r="C894" s="191"/>
      <c r="D894" s="191"/>
      <c r="E894" s="191"/>
      <c r="F894" s="191"/>
    </row>
    <row r="895" spans="2:6">
      <c r="B895" s="191"/>
      <c r="C895" s="191"/>
      <c r="D895" s="191"/>
      <c r="E895" s="191"/>
      <c r="F895" s="191"/>
    </row>
    <row r="896" spans="2:6">
      <c r="B896" s="191"/>
      <c r="C896" s="191"/>
      <c r="D896" s="191"/>
      <c r="E896" s="191"/>
      <c r="F896" s="191"/>
    </row>
    <row r="897" spans="2:6">
      <c r="B897" s="191"/>
      <c r="C897" s="191"/>
      <c r="D897" s="191"/>
      <c r="E897" s="191"/>
      <c r="F897" s="191"/>
    </row>
    <row r="898" spans="2:6">
      <c r="B898" s="191"/>
      <c r="C898" s="191"/>
      <c r="D898" s="191"/>
      <c r="E898" s="191"/>
      <c r="F898" s="191"/>
    </row>
    <row r="899" spans="2:6">
      <c r="B899" s="191"/>
      <c r="C899" s="191"/>
      <c r="D899" s="191"/>
      <c r="E899" s="191"/>
      <c r="F899" s="191"/>
    </row>
    <row r="900" spans="2:6">
      <c r="B900" s="191"/>
      <c r="C900" s="191"/>
      <c r="D900" s="191"/>
      <c r="E900" s="191"/>
      <c r="F900" s="191"/>
    </row>
    <row r="901" spans="2:6">
      <c r="B901" s="191"/>
      <c r="C901" s="191"/>
      <c r="D901" s="191"/>
      <c r="E901" s="191"/>
      <c r="F901" s="191"/>
    </row>
    <row r="902" spans="2:6">
      <c r="B902" s="191"/>
      <c r="C902" s="191"/>
      <c r="D902" s="191"/>
      <c r="E902" s="191"/>
      <c r="F902" s="191"/>
    </row>
    <row r="903" spans="2:6">
      <c r="B903" s="191"/>
      <c r="C903" s="191"/>
      <c r="D903" s="191"/>
      <c r="E903" s="191"/>
      <c r="F903" s="191"/>
    </row>
    <row r="904" spans="2:6">
      <c r="B904" s="191"/>
      <c r="C904" s="191"/>
      <c r="D904" s="191"/>
      <c r="E904" s="191"/>
      <c r="F904" s="191"/>
    </row>
    <row r="905" spans="2:6">
      <c r="B905" s="191"/>
      <c r="C905" s="191"/>
      <c r="D905" s="191"/>
      <c r="E905" s="191"/>
      <c r="F905" s="191"/>
    </row>
    <row r="906" spans="2:6">
      <c r="B906" s="191"/>
      <c r="C906" s="191"/>
      <c r="D906" s="191"/>
      <c r="E906" s="191"/>
      <c r="F906" s="191"/>
    </row>
    <row r="907" spans="2:6">
      <c r="B907" s="191"/>
      <c r="C907" s="191"/>
      <c r="D907" s="191"/>
      <c r="E907" s="191"/>
      <c r="F907" s="191"/>
    </row>
    <row r="908" spans="2:6">
      <c r="B908" s="191"/>
      <c r="C908" s="191"/>
      <c r="D908" s="191"/>
      <c r="E908" s="191"/>
      <c r="F908" s="191"/>
    </row>
    <row r="909" spans="2:6">
      <c r="B909" s="191"/>
      <c r="C909" s="191"/>
      <c r="D909" s="191"/>
      <c r="E909" s="191"/>
      <c r="F909" s="191"/>
    </row>
    <row r="910" spans="2:6">
      <c r="B910" s="191"/>
      <c r="C910" s="191"/>
      <c r="D910" s="191"/>
      <c r="E910" s="191"/>
      <c r="F910" s="191"/>
    </row>
    <row r="911" spans="2:6">
      <c r="B911" s="191"/>
      <c r="C911" s="191"/>
      <c r="D911" s="191"/>
      <c r="E911" s="191"/>
      <c r="F911" s="191"/>
    </row>
    <row r="912" spans="2:6">
      <c r="B912" s="191"/>
      <c r="C912" s="191"/>
      <c r="D912" s="191"/>
      <c r="E912" s="191"/>
      <c r="F912" s="191"/>
    </row>
    <row r="913" spans="2:6">
      <c r="B913" s="191"/>
      <c r="C913" s="191"/>
      <c r="D913" s="191"/>
      <c r="E913" s="191"/>
      <c r="F913" s="191"/>
    </row>
    <row r="914" spans="2:6">
      <c r="B914" s="191"/>
      <c r="C914" s="191"/>
      <c r="D914" s="191"/>
      <c r="E914" s="191"/>
      <c r="F914" s="191"/>
    </row>
    <row r="915" spans="2:6">
      <c r="B915" s="191"/>
      <c r="C915" s="191"/>
      <c r="D915" s="191"/>
      <c r="E915" s="191"/>
      <c r="F915" s="191"/>
    </row>
    <row r="916" spans="2:6">
      <c r="B916" s="191"/>
      <c r="C916" s="191"/>
      <c r="D916" s="191"/>
      <c r="E916" s="191"/>
      <c r="F916" s="191"/>
    </row>
    <row r="917" spans="2:6">
      <c r="B917" s="191"/>
      <c r="C917" s="191"/>
      <c r="D917" s="191"/>
      <c r="E917" s="191"/>
      <c r="F917" s="191"/>
    </row>
    <row r="918" spans="2:6">
      <c r="B918" s="191"/>
      <c r="C918" s="191"/>
      <c r="D918" s="191"/>
      <c r="E918" s="191"/>
      <c r="F918" s="191"/>
    </row>
    <row r="919" spans="2:6">
      <c r="B919" s="191"/>
      <c r="C919" s="191"/>
      <c r="D919" s="191"/>
      <c r="E919" s="191"/>
      <c r="F919" s="191"/>
    </row>
    <row r="920" spans="2:6">
      <c r="B920" s="191"/>
      <c r="C920" s="191"/>
      <c r="D920" s="191"/>
      <c r="E920" s="191"/>
      <c r="F920" s="191"/>
    </row>
    <row r="921" spans="2:6">
      <c r="B921" s="191"/>
      <c r="C921" s="191"/>
      <c r="D921" s="191"/>
      <c r="E921" s="191"/>
      <c r="F921" s="191"/>
    </row>
    <row r="922" spans="2:6">
      <c r="B922" s="191"/>
      <c r="C922" s="191"/>
      <c r="D922" s="191"/>
      <c r="E922" s="191"/>
      <c r="F922" s="191"/>
    </row>
    <row r="923" spans="2:6">
      <c r="B923" s="191"/>
      <c r="C923" s="191"/>
      <c r="D923" s="191"/>
      <c r="E923" s="191"/>
      <c r="F923" s="191"/>
    </row>
    <row r="924" spans="2:6">
      <c r="B924" s="191"/>
      <c r="C924" s="191"/>
      <c r="D924" s="191"/>
      <c r="E924" s="191"/>
      <c r="F924" s="191"/>
    </row>
    <row r="925" spans="2:6">
      <c r="B925" s="191"/>
      <c r="C925" s="191"/>
      <c r="D925" s="191"/>
      <c r="E925" s="191"/>
      <c r="F925" s="191"/>
    </row>
    <row r="926" spans="2:6">
      <c r="B926" s="191"/>
      <c r="C926" s="191"/>
      <c r="D926" s="191"/>
      <c r="E926" s="191"/>
      <c r="F926" s="191"/>
    </row>
    <row r="927" spans="2:6">
      <c r="B927" s="191"/>
      <c r="C927" s="191"/>
      <c r="D927" s="191"/>
      <c r="E927" s="191"/>
      <c r="F927" s="191"/>
    </row>
    <row r="928" spans="2:6">
      <c r="B928" s="191"/>
      <c r="C928" s="191"/>
      <c r="D928" s="191"/>
      <c r="E928" s="191"/>
      <c r="F928" s="191"/>
    </row>
    <row r="929" spans="2:6">
      <c r="B929" s="191"/>
      <c r="C929" s="191"/>
      <c r="D929" s="191"/>
      <c r="E929" s="191"/>
      <c r="F929" s="191"/>
    </row>
    <row r="930" spans="2:6">
      <c r="B930" s="191"/>
      <c r="C930" s="191"/>
      <c r="D930" s="191"/>
      <c r="E930" s="191"/>
      <c r="F930" s="191"/>
    </row>
    <row r="931" spans="2:6">
      <c r="B931" s="191"/>
      <c r="C931" s="191"/>
      <c r="D931" s="191"/>
      <c r="E931" s="191"/>
      <c r="F931" s="191"/>
    </row>
    <row r="932" spans="2:6">
      <c r="B932" s="191"/>
      <c r="C932" s="191"/>
      <c r="D932" s="191"/>
      <c r="E932" s="191"/>
      <c r="F932" s="191"/>
    </row>
    <row r="933" spans="2:6">
      <c r="B933" s="191"/>
      <c r="C933" s="191"/>
      <c r="D933" s="191"/>
      <c r="E933" s="191"/>
      <c r="F933" s="191"/>
    </row>
    <row r="934" spans="2:6">
      <c r="B934" s="191"/>
      <c r="C934" s="191"/>
      <c r="D934" s="191"/>
      <c r="E934" s="191"/>
      <c r="F934" s="191"/>
    </row>
    <row r="935" spans="2:6">
      <c r="B935" s="191"/>
      <c r="C935" s="191"/>
      <c r="D935" s="191"/>
      <c r="E935" s="191"/>
      <c r="F935" s="191"/>
    </row>
    <row r="936" spans="2:6">
      <c r="B936" s="191"/>
      <c r="C936" s="191"/>
      <c r="D936" s="191"/>
      <c r="E936" s="191"/>
      <c r="F936" s="191"/>
    </row>
    <row r="937" spans="2:6">
      <c r="B937" s="191"/>
      <c r="C937" s="191"/>
      <c r="D937" s="191"/>
      <c r="E937" s="191"/>
      <c r="F937" s="191"/>
    </row>
    <row r="938" spans="2:6">
      <c r="B938" s="191"/>
      <c r="C938" s="191"/>
      <c r="D938" s="191"/>
      <c r="E938" s="191"/>
      <c r="F938" s="191"/>
    </row>
    <row r="939" spans="2:6">
      <c r="B939" s="191"/>
      <c r="C939" s="191"/>
      <c r="D939" s="191"/>
      <c r="E939" s="191"/>
      <c r="F939" s="191"/>
    </row>
    <row r="940" spans="2:6">
      <c r="B940" s="191"/>
      <c r="C940" s="191"/>
      <c r="D940" s="191"/>
      <c r="E940" s="191"/>
      <c r="F940" s="191"/>
    </row>
    <row r="941" spans="2:6">
      <c r="B941" s="191"/>
      <c r="C941" s="191"/>
      <c r="D941" s="191"/>
      <c r="E941" s="191"/>
      <c r="F941" s="191"/>
    </row>
    <row r="942" spans="2:6">
      <c r="B942" s="191"/>
      <c r="C942" s="191"/>
      <c r="D942" s="191"/>
      <c r="E942" s="191"/>
      <c r="F942" s="191"/>
    </row>
    <row r="943" spans="2:6">
      <c r="B943" s="191"/>
      <c r="C943" s="191"/>
      <c r="D943" s="191"/>
      <c r="E943" s="191"/>
      <c r="F943" s="191"/>
    </row>
    <row r="944" spans="2:6">
      <c r="B944" s="191"/>
      <c r="C944" s="191"/>
      <c r="D944" s="191"/>
      <c r="E944" s="191"/>
      <c r="F944" s="191"/>
    </row>
    <row r="945" spans="2:6">
      <c r="B945" s="191"/>
      <c r="C945" s="191"/>
      <c r="D945" s="191"/>
      <c r="E945" s="191"/>
      <c r="F945" s="191"/>
    </row>
    <row r="946" spans="2:6">
      <c r="B946" s="191"/>
      <c r="C946" s="191"/>
      <c r="D946" s="191"/>
      <c r="E946" s="191"/>
      <c r="F946" s="191"/>
    </row>
    <row r="947" spans="2:6">
      <c r="B947" s="191"/>
      <c r="C947" s="191"/>
      <c r="D947" s="191"/>
      <c r="E947" s="191"/>
      <c r="F947" s="191"/>
    </row>
    <row r="948" spans="2:6">
      <c r="B948" s="191"/>
      <c r="C948" s="191"/>
      <c r="D948" s="191"/>
      <c r="E948" s="191"/>
      <c r="F948" s="191"/>
    </row>
    <row r="949" spans="2:6">
      <c r="B949" s="191"/>
      <c r="C949" s="191"/>
      <c r="D949" s="191"/>
      <c r="E949" s="191"/>
      <c r="F949" s="191"/>
    </row>
    <row r="950" spans="2:6">
      <c r="B950" s="191"/>
      <c r="C950" s="191"/>
      <c r="D950" s="191"/>
      <c r="E950" s="191"/>
      <c r="F950" s="191"/>
    </row>
    <row r="951" spans="2:6">
      <c r="B951" s="191"/>
      <c r="C951" s="191"/>
      <c r="D951" s="191"/>
      <c r="E951" s="191"/>
      <c r="F951" s="191"/>
    </row>
    <row r="952" spans="2:6">
      <c r="B952" s="191"/>
      <c r="C952" s="191"/>
      <c r="D952" s="191"/>
      <c r="E952" s="191"/>
      <c r="F952" s="191"/>
    </row>
    <row r="953" spans="2:6">
      <c r="B953" s="191"/>
      <c r="C953" s="191"/>
      <c r="D953" s="191"/>
      <c r="E953" s="191"/>
      <c r="F953" s="191"/>
    </row>
    <row r="954" spans="2:6">
      <c r="B954" s="191"/>
      <c r="C954" s="191"/>
      <c r="D954" s="191"/>
      <c r="E954" s="191"/>
      <c r="F954" s="191"/>
    </row>
    <row r="955" spans="2:6">
      <c r="B955" s="191"/>
      <c r="C955" s="191"/>
      <c r="D955" s="191"/>
      <c r="E955" s="191"/>
      <c r="F955" s="191"/>
    </row>
    <row r="956" spans="2:6">
      <c r="B956" s="191"/>
      <c r="C956" s="191"/>
      <c r="D956" s="191"/>
      <c r="E956" s="191"/>
      <c r="F956" s="191"/>
    </row>
    <row r="957" spans="2:6">
      <c r="B957" s="191"/>
      <c r="C957" s="191"/>
      <c r="D957" s="191"/>
      <c r="E957" s="191"/>
      <c r="F957" s="191"/>
    </row>
    <row r="958" spans="2:6">
      <c r="B958" s="191"/>
      <c r="C958" s="191"/>
      <c r="D958" s="191"/>
      <c r="E958" s="191"/>
      <c r="F958" s="191"/>
    </row>
    <row r="959" spans="2:6">
      <c r="B959" s="191"/>
      <c r="C959" s="191"/>
      <c r="D959" s="191"/>
      <c r="E959" s="191"/>
      <c r="F959" s="191"/>
    </row>
    <row r="960" spans="2:6">
      <c r="B960" s="191"/>
      <c r="C960" s="191"/>
      <c r="D960" s="191"/>
      <c r="E960" s="191"/>
      <c r="F960" s="191"/>
    </row>
    <row r="961" spans="2:6">
      <c r="B961" s="191"/>
      <c r="C961" s="191"/>
      <c r="D961" s="191"/>
      <c r="E961" s="191"/>
      <c r="F961" s="191"/>
    </row>
    <row r="962" spans="2:6">
      <c r="B962" s="191"/>
      <c r="C962" s="191"/>
      <c r="D962" s="191"/>
      <c r="E962" s="191"/>
      <c r="F962" s="191"/>
    </row>
    <row r="963" spans="2:6">
      <c r="B963" s="191"/>
      <c r="C963" s="191"/>
      <c r="D963" s="191"/>
      <c r="E963" s="191"/>
      <c r="F963" s="191"/>
    </row>
    <row r="964" spans="2:6">
      <c r="B964" s="191"/>
      <c r="C964" s="191"/>
      <c r="D964" s="191"/>
      <c r="E964" s="191"/>
      <c r="F964" s="191"/>
    </row>
    <row r="965" spans="2:6">
      <c r="B965" s="191"/>
      <c r="C965" s="191"/>
      <c r="D965" s="191"/>
      <c r="E965" s="191"/>
      <c r="F965" s="191"/>
    </row>
    <row r="966" spans="2:6">
      <c r="B966" s="191"/>
      <c r="C966" s="191"/>
      <c r="D966" s="191"/>
      <c r="E966" s="191"/>
      <c r="F966" s="191"/>
    </row>
    <row r="967" spans="2:6">
      <c r="B967" s="191"/>
      <c r="C967" s="191"/>
      <c r="D967" s="191"/>
      <c r="E967" s="191"/>
      <c r="F967" s="191"/>
    </row>
    <row r="968" spans="2:6">
      <c r="B968" s="191"/>
      <c r="C968" s="191"/>
      <c r="D968" s="191"/>
      <c r="E968" s="191"/>
      <c r="F968" s="191"/>
    </row>
    <row r="969" spans="2:6">
      <c r="B969" s="191"/>
      <c r="C969" s="191"/>
      <c r="D969" s="191"/>
      <c r="E969" s="191"/>
      <c r="F969" s="191"/>
    </row>
    <row r="970" spans="2:6">
      <c r="B970" s="191"/>
      <c r="C970" s="191"/>
      <c r="D970" s="191"/>
      <c r="E970" s="191"/>
      <c r="F970" s="191"/>
    </row>
    <row r="971" spans="2:6">
      <c r="B971" s="191"/>
      <c r="C971" s="191"/>
      <c r="D971" s="191"/>
      <c r="E971" s="191"/>
      <c r="F971" s="191"/>
    </row>
    <row r="972" spans="2:6">
      <c r="B972" s="191"/>
      <c r="C972" s="191"/>
      <c r="D972" s="191"/>
      <c r="E972" s="191"/>
      <c r="F972" s="191"/>
    </row>
    <row r="973" spans="2:6">
      <c r="B973" s="191"/>
      <c r="C973" s="191"/>
      <c r="D973" s="191"/>
      <c r="E973" s="191"/>
      <c r="F973" s="191"/>
    </row>
    <row r="974" spans="2:6">
      <c r="B974" s="191"/>
      <c r="C974" s="191"/>
      <c r="D974" s="191"/>
      <c r="E974" s="191"/>
      <c r="F974" s="191"/>
    </row>
    <row r="975" spans="2:6">
      <c r="B975" s="191"/>
      <c r="C975" s="191"/>
      <c r="D975" s="191"/>
      <c r="E975" s="191"/>
      <c r="F975" s="191"/>
    </row>
    <row r="976" spans="2:6">
      <c r="B976" s="191"/>
      <c r="C976" s="191"/>
      <c r="D976" s="191"/>
      <c r="E976" s="191"/>
      <c r="F976" s="191"/>
    </row>
    <row r="977" spans="2:6">
      <c r="B977" s="191"/>
      <c r="C977" s="191"/>
      <c r="D977" s="191"/>
      <c r="E977" s="191"/>
      <c r="F977" s="191"/>
    </row>
    <row r="978" spans="2:6">
      <c r="B978" s="191"/>
      <c r="C978" s="191"/>
      <c r="D978" s="191"/>
      <c r="E978" s="191"/>
      <c r="F978" s="191"/>
    </row>
    <row r="979" spans="2:6">
      <c r="B979" s="191"/>
      <c r="C979" s="191"/>
      <c r="D979" s="191"/>
      <c r="E979" s="191"/>
      <c r="F979" s="191"/>
    </row>
    <row r="980" spans="2:6">
      <c r="B980" s="191"/>
      <c r="C980" s="191"/>
      <c r="D980" s="191"/>
      <c r="E980" s="191"/>
      <c r="F980" s="191"/>
    </row>
    <row r="981" spans="2:6">
      <c r="B981" s="191"/>
      <c r="C981" s="191"/>
      <c r="D981" s="191"/>
      <c r="E981" s="191"/>
      <c r="F981" s="191"/>
    </row>
    <row r="982" spans="2:6">
      <c r="B982" s="191"/>
      <c r="C982" s="191"/>
      <c r="D982" s="191"/>
      <c r="E982" s="191"/>
      <c r="F982" s="191"/>
    </row>
    <row r="983" spans="2:6">
      <c r="B983" s="191"/>
      <c r="C983" s="191"/>
      <c r="D983" s="191"/>
      <c r="E983" s="191"/>
      <c r="F983" s="191"/>
    </row>
    <row r="984" spans="2:6">
      <c r="B984" s="191"/>
      <c r="C984" s="191"/>
      <c r="D984" s="191"/>
      <c r="E984" s="191"/>
      <c r="F984" s="191"/>
    </row>
    <row r="985" spans="2:6">
      <c r="B985" s="191"/>
      <c r="C985" s="191"/>
      <c r="D985" s="191"/>
      <c r="E985" s="191"/>
      <c r="F985" s="191"/>
    </row>
    <row r="986" spans="2:6">
      <c r="B986" s="191"/>
      <c r="C986" s="191"/>
      <c r="D986" s="191"/>
      <c r="E986" s="191"/>
      <c r="F986" s="191"/>
    </row>
    <row r="987" spans="2:6">
      <c r="B987" s="191"/>
      <c r="C987" s="191"/>
      <c r="D987" s="191"/>
      <c r="E987" s="191"/>
      <c r="F987" s="191"/>
    </row>
    <row r="988" spans="2:6">
      <c r="B988" s="191"/>
      <c r="C988" s="191"/>
      <c r="D988" s="191"/>
      <c r="E988" s="191"/>
      <c r="F988" s="191"/>
    </row>
    <row r="989" spans="2:6">
      <c r="B989" s="191"/>
      <c r="C989" s="191"/>
      <c r="D989" s="191"/>
      <c r="E989" s="191"/>
      <c r="F989" s="191"/>
    </row>
    <row r="990" spans="2:6">
      <c r="B990" s="191"/>
      <c r="C990" s="191"/>
      <c r="D990" s="191"/>
      <c r="E990" s="191"/>
      <c r="F990" s="191"/>
    </row>
    <row r="991" spans="2:6">
      <c r="B991" s="191"/>
      <c r="C991" s="191"/>
      <c r="D991" s="191"/>
      <c r="E991" s="191"/>
      <c r="F991" s="191"/>
    </row>
    <row r="992" spans="2:6">
      <c r="B992" s="191"/>
      <c r="C992" s="191"/>
      <c r="D992" s="191"/>
      <c r="E992" s="191"/>
      <c r="F992" s="191"/>
    </row>
    <row r="993" spans="2:6">
      <c r="B993" s="191"/>
      <c r="C993" s="191"/>
      <c r="D993" s="191"/>
      <c r="E993" s="191"/>
      <c r="F993" s="191"/>
    </row>
    <row r="994" spans="2:6">
      <c r="B994" s="191"/>
      <c r="C994" s="191"/>
      <c r="D994" s="191"/>
      <c r="E994" s="191"/>
      <c r="F994" s="191"/>
    </row>
    <row r="995" spans="2:6">
      <c r="B995" s="191"/>
      <c r="C995" s="191"/>
      <c r="D995" s="191"/>
      <c r="E995" s="191"/>
      <c r="F995" s="191"/>
    </row>
    <row r="996" spans="2:6">
      <c r="B996" s="191"/>
      <c r="C996" s="191"/>
      <c r="D996" s="191"/>
      <c r="E996" s="191"/>
      <c r="F996" s="191"/>
    </row>
    <row r="997" spans="2:6">
      <c r="B997" s="191"/>
      <c r="C997" s="191"/>
      <c r="D997" s="191"/>
      <c r="E997" s="191"/>
      <c r="F997" s="191"/>
    </row>
    <row r="998" spans="2:6">
      <c r="B998" s="191"/>
      <c r="C998" s="191"/>
      <c r="D998" s="191"/>
      <c r="E998" s="191"/>
      <c r="F998" s="191"/>
    </row>
    <row r="999" spans="2:6">
      <c r="B999" s="191"/>
      <c r="C999" s="191"/>
      <c r="D999" s="191"/>
      <c r="E999" s="191"/>
      <c r="F999" s="191"/>
    </row>
    <row r="1000" spans="2:6">
      <c r="B1000" s="191"/>
      <c r="C1000" s="191"/>
      <c r="D1000" s="191"/>
      <c r="E1000" s="191"/>
      <c r="F1000" s="191"/>
    </row>
    <row r="1001" spans="2:6">
      <c r="B1001" s="191"/>
      <c r="C1001" s="191"/>
      <c r="D1001" s="191"/>
      <c r="E1001" s="191"/>
      <c r="F1001" s="191"/>
    </row>
    <row r="1002" spans="2:6">
      <c r="B1002" s="191"/>
      <c r="C1002" s="191"/>
      <c r="D1002" s="191"/>
      <c r="E1002" s="191"/>
      <c r="F1002" s="191"/>
    </row>
    <row r="1003" spans="2:6">
      <c r="B1003" s="191"/>
      <c r="C1003" s="191"/>
      <c r="D1003" s="191"/>
      <c r="E1003" s="191"/>
      <c r="F1003" s="191"/>
    </row>
    <row r="1004" spans="2:6">
      <c r="B1004" s="191"/>
      <c r="C1004" s="191"/>
      <c r="D1004" s="191"/>
      <c r="E1004" s="191"/>
      <c r="F1004" s="191"/>
    </row>
    <row r="1005" spans="2:6">
      <c r="B1005" s="191"/>
      <c r="C1005" s="191"/>
      <c r="D1005" s="191"/>
      <c r="E1005" s="191"/>
      <c r="F1005" s="191"/>
    </row>
    <row r="1006" spans="2:6">
      <c r="B1006" s="191"/>
      <c r="C1006" s="191"/>
      <c r="D1006" s="191"/>
      <c r="E1006" s="191"/>
      <c r="F1006" s="191"/>
    </row>
    <row r="1007" spans="2:6">
      <c r="B1007" s="191"/>
      <c r="C1007" s="191"/>
      <c r="D1007" s="191"/>
      <c r="E1007" s="191"/>
      <c r="F1007" s="191"/>
    </row>
    <row r="1008" spans="2:6">
      <c r="B1008" s="191"/>
      <c r="C1008" s="191"/>
      <c r="D1008" s="191"/>
      <c r="E1008" s="191"/>
      <c r="F1008" s="191"/>
    </row>
    <row r="1009" spans="2:6">
      <c r="B1009" s="191"/>
      <c r="C1009" s="191"/>
      <c r="D1009" s="191"/>
      <c r="E1009" s="191"/>
      <c r="F1009" s="191"/>
    </row>
    <row r="1010" spans="2:6">
      <c r="B1010" s="191"/>
      <c r="C1010" s="191"/>
      <c r="D1010" s="191"/>
      <c r="E1010" s="191"/>
      <c r="F1010" s="191"/>
    </row>
    <row r="1011" spans="2:6">
      <c r="B1011" s="191"/>
      <c r="C1011" s="191"/>
      <c r="D1011" s="191"/>
      <c r="E1011" s="191"/>
      <c r="F1011" s="191"/>
    </row>
    <row r="1012" spans="2:6">
      <c r="B1012" s="191"/>
      <c r="C1012" s="191"/>
      <c r="D1012" s="191"/>
      <c r="E1012" s="191"/>
      <c r="F1012" s="191"/>
    </row>
    <row r="1013" spans="2:6">
      <c r="B1013" s="191"/>
      <c r="C1013" s="191"/>
      <c r="D1013" s="191"/>
      <c r="E1013" s="191"/>
      <c r="F1013" s="191"/>
    </row>
    <row r="1014" spans="2:6">
      <c r="B1014" s="191"/>
      <c r="C1014" s="191"/>
      <c r="D1014" s="191"/>
      <c r="E1014" s="191"/>
      <c r="F1014" s="191"/>
    </row>
    <row r="1015" spans="2:6">
      <c r="B1015" s="191"/>
      <c r="C1015" s="191"/>
      <c r="D1015" s="191"/>
      <c r="E1015" s="191"/>
      <c r="F1015" s="191"/>
    </row>
    <row r="1016" spans="2:6">
      <c r="B1016" s="191"/>
      <c r="C1016" s="191"/>
      <c r="D1016" s="191"/>
      <c r="E1016" s="191"/>
      <c r="F1016" s="191"/>
    </row>
    <row r="1017" spans="2:6">
      <c r="B1017" s="191"/>
      <c r="C1017" s="191"/>
      <c r="D1017" s="191"/>
      <c r="E1017" s="191"/>
      <c r="F1017" s="191"/>
    </row>
    <row r="1018" spans="2:6">
      <c r="B1018" s="191"/>
      <c r="C1018" s="191"/>
      <c r="D1018" s="191"/>
      <c r="E1018" s="191"/>
      <c r="F1018" s="191"/>
    </row>
    <row r="1019" spans="2:6">
      <c r="B1019" s="191"/>
      <c r="C1019" s="191"/>
      <c r="D1019" s="191"/>
      <c r="E1019" s="191"/>
      <c r="F1019" s="191"/>
    </row>
    <row r="1020" spans="2:6">
      <c r="B1020" s="191"/>
      <c r="C1020" s="191"/>
      <c r="D1020" s="191"/>
      <c r="E1020" s="191"/>
      <c r="F1020" s="191"/>
    </row>
    <row r="1021" spans="2:6">
      <c r="B1021" s="191"/>
      <c r="C1021" s="191"/>
      <c r="D1021" s="191"/>
      <c r="E1021" s="191"/>
      <c r="F1021" s="191"/>
    </row>
    <row r="1022" spans="2:6">
      <c r="B1022" s="191"/>
      <c r="C1022" s="191"/>
      <c r="D1022" s="191"/>
      <c r="E1022" s="191"/>
      <c r="F1022" s="191"/>
    </row>
    <row r="1023" spans="2:6">
      <c r="B1023" s="191"/>
      <c r="C1023" s="191"/>
      <c r="D1023" s="191"/>
      <c r="E1023" s="191"/>
      <c r="F1023" s="191"/>
    </row>
    <row r="1024" spans="2:6">
      <c r="B1024" s="191"/>
      <c r="C1024" s="191"/>
      <c r="D1024" s="191"/>
      <c r="E1024" s="191"/>
      <c r="F1024" s="191"/>
    </row>
    <row r="1025" spans="2:6">
      <c r="B1025" s="191"/>
      <c r="C1025" s="191"/>
      <c r="D1025" s="191"/>
      <c r="E1025" s="191"/>
      <c r="F1025" s="191"/>
    </row>
    <row r="1026" spans="2:6">
      <c r="B1026" s="191"/>
      <c r="C1026" s="191"/>
      <c r="D1026" s="191"/>
      <c r="E1026" s="191"/>
      <c r="F1026" s="191"/>
    </row>
    <row r="1027" spans="2:6">
      <c r="B1027" s="191"/>
      <c r="C1027" s="191"/>
      <c r="D1027" s="191"/>
      <c r="E1027" s="191"/>
      <c r="F1027" s="191"/>
    </row>
    <row r="1028" spans="2:6">
      <c r="B1028" s="191"/>
      <c r="C1028" s="191"/>
      <c r="D1028" s="191"/>
      <c r="E1028" s="191"/>
      <c r="F1028" s="191"/>
    </row>
    <row r="1029" spans="2:6">
      <c r="B1029" s="191"/>
      <c r="C1029" s="191"/>
      <c r="D1029" s="191"/>
      <c r="E1029" s="191"/>
      <c r="F1029" s="191"/>
    </row>
    <row r="1030" spans="2:6">
      <c r="B1030" s="191"/>
      <c r="C1030" s="191"/>
      <c r="D1030" s="191"/>
      <c r="E1030" s="191"/>
      <c r="F1030" s="191"/>
    </row>
    <row r="1031" spans="2:6">
      <c r="B1031" s="191"/>
      <c r="C1031" s="191"/>
      <c r="D1031" s="191"/>
      <c r="E1031" s="191"/>
      <c r="F1031" s="191"/>
    </row>
    <row r="1032" spans="2:6">
      <c r="B1032" s="191"/>
      <c r="C1032" s="191"/>
      <c r="D1032" s="191"/>
      <c r="E1032" s="191"/>
      <c r="F1032" s="191"/>
    </row>
    <row r="1033" spans="2:6">
      <c r="B1033" s="191"/>
      <c r="C1033" s="191"/>
      <c r="D1033" s="191"/>
      <c r="E1033" s="191"/>
      <c r="F1033" s="191"/>
    </row>
    <row r="1034" spans="2:6">
      <c r="B1034" s="191"/>
      <c r="C1034" s="191"/>
      <c r="D1034" s="191"/>
      <c r="E1034" s="191"/>
      <c r="F1034" s="191"/>
    </row>
    <row r="1035" spans="2:6">
      <c r="B1035" s="191"/>
      <c r="C1035" s="191"/>
      <c r="D1035" s="191"/>
      <c r="E1035" s="191"/>
      <c r="F1035" s="191"/>
    </row>
    <row r="1036" spans="2:6">
      <c r="B1036" s="191"/>
      <c r="C1036" s="191"/>
      <c r="D1036" s="191"/>
      <c r="E1036" s="191"/>
      <c r="F1036" s="191"/>
    </row>
    <row r="1037" spans="2:6">
      <c r="B1037" s="191"/>
      <c r="C1037" s="191"/>
      <c r="D1037" s="191"/>
      <c r="E1037" s="191"/>
      <c r="F1037" s="191"/>
    </row>
    <row r="1038" spans="2:6">
      <c r="B1038" s="191"/>
      <c r="C1038" s="191"/>
      <c r="D1038" s="191"/>
      <c r="E1038" s="191"/>
      <c r="F1038" s="191"/>
    </row>
    <row r="1039" spans="2:6">
      <c r="B1039" s="191"/>
      <c r="C1039" s="191"/>
      <c r="D1039" s="191"/>
      <c r="E1039" s="191"/>
      <c r="F1039" s="191"/>
    </row>
    <row r="1040" spans="2:6">
      <c r="B1040" s="191"/>
      <c r="C1040" s="191"/>
      <c r="D1040" s="191"/>
      <c r="E1040" s="191"/>
      <c r="F1040" s="191"/>
    </row>
    <row r="1041" spans="2:6">
      <c r="B1041" s="191"/>
      <c r="C1041" s="191"/>
      <c r="D1041" s="191"/>
      <c r="E1041" s="191"/>
      <c r="F1041" s="191"/>
    </row>
    <row r="1042" spans="2:6">
      <c r="B1042" s="191"/>
      <c r="C1042" s="191"/>
      <c r="D1042" s="191"/>
      <c r="E1042" s="191"/>
      <c r="F1042" s="191"/>
    </row>
    <row r="1043" spans="2:6">
      <c r="B1043" s="191"/>
      <c r="C1043" s="191"/>
      <c r="D1043" s="191"/>
      <c r="E1043" s="191"/>
      <c r="F1043" s="191"/>
    </row>
    <row r="1044" spans="2:6">
      <c r="B1044" s="191"/>
      <c r="C1044" s="191"/>
      <c r="D1044" s="191"/>
      <c r="E1044" s="191"/>
      <c r="F1044" s="191"/>
    </row>
    <row r="1045" spans="2:6">
      <c r="B1045" s="191"/>
      <c r="C1045" s="191"/>
      <c r="D1045" s="191"/>
      <c r="E1045" s="191"/>
      <c r="F1045" s="191"/>
    </row>
    <row r="1046" spans="2:6">
      <c r="B1046" s="191"/>
      <c r="C1046" s="191"/>
      <c r="D1046" s="191"/>
      <c r="E1046" s="191"/>
      <c r="F1046" s="191"/>
    </row>
    <row r="1047" spans="2:6">
      <c r="B1047" s="191"/>
      <c r="C1047" s="191"/>
      <c r="D1047" s="191"/>
      <c r="E1047" s="191"/>
      <c r="F1047" s="191"/>
    </row>
    <row r="1048" spans="2:6">
      <c r="B1048" s="191"/>
      <c r="C1048" s="191"/>
      <c r="D1048" s="191"/>
      <c r="E1048" s="191"/>
      <c r="F1048" s="191"/>
    </row>
    <row r="1049" spans="2:6">
      <c r="B1049" s="191"/>
      <c r="C1049" s="191"/>
      <c r="D1049" s="191"/>
      <c r="E1049" s="191"/>
      <c r="F1049" s="191"/>
    </row>
    <row r="1050" spans="2:6">
      <c r="B1050" s="191"/>
      <c r="C1050" s="191"/>
      <c r="D1050" s="191"/>
      <c r="E1050" s="191"/>
      <c r="F1050" s="191"/>
    </row>
    <row r="1051" spans="2:6">
      <c r="B1051" s="191"/>
      <c r="C1051" s="191"/>
      <c r="D1051" s="191"/>
      <c r="E1051" s="191"/>
      <c r="F1051" s="191"/>
    </row>
    <row r="1052" spans="2:6">
      <c r="B1052" s="191"/>
      <c r="C1052" s="191"/>
      <c r="D1052" s="191"/>
      <c r="E1052" s="191"/>
      <c r="F1052" s="191"/>
    </row>
    <row r="1053" spans="2:6">
      <c r="B1053" s="191"/>
      <c r="C1053" s="191"/>
      <c r="D1053" s="191"/>
      <c r="E1053" s="191"/>
      <c r="F1053" s="191"/>
    </row>
    <row r="1054" spans="2:6">
      <c r="B1054" s="191"/>
      <c r="C1054" s="191"/>
      <c r="D1054" s="191"/>
      <c r="E1054" s="191"/>
      <c r="F1054" s="191"/>
    </row>
    <row r="1055" spans="2:6">
      <c r="B1055" s="191"/>
      <c r="C1055" s="191"/>
      <c r="D1055" s="191"/>
      <c r="E1055" s="191"/>
      <c r="F1055" s="191"/>
    </row>
    <row r="1056" spans="2:6">
      <c r="B1056" s="191"/>
      <c r="C1056" s="191"/>
      <c r="D1056" s="191"/>
      <c r="E1056" s="191"/>
      <c r="F1056" s="191"/>
    </row>
    <row r="1057" spans="2:6">
      <c r="B1057" s="191"/>
      <c r="C1057" s="191"/>
      <c r="D1057" s="191"/>
      <c r="E1057" s="191"/>
      <c r="F1057" s="191"/>
    </row>
    <row r="1058" spans="2:6">
      <c r="B1058" s="191"/>
      <c r="C1058" s="191"/>
      <c r="D1058" s="191"/>
      <c r="E1058" s="191"/>
      <c r="F1058" s="191"/>
    </row>
    <row r="1059" spans="2:6">
      <c r="B1059" s="191"/>
      <c r="C1059" s="191"/>
      <c r="D1059" s="191"/>
      <c r="E1059" s="191"/>
      <c r="F1059" s="191"/>
    </row>
    <row r="1060" spans="2:6">
      <c r="B1060" s="191"/>
      <c r="C1060" s="191"/>
      <c r="D1060" s="191"/>
      <c r="E1060" s="191"/>
      <c r="F1060" s="191"/>
    </row>
    <row r="1061" spans="2:6">
      <c r="B1061" s="191"/>
      <c r="C1061" s="191"/>
      <c r="D1061" s="191"/>
      <c r="E1061" s="191"/>
      <c r="F1061" s="191"/>
    </row>
    <row r="1062" spans="2:6">
      <c r="B1062" s="191"/>
      <c r="C1062" s="191"/>
      <c r="D1062" s="191"/>
      <c r="E1062" s="191"/>
      <c r="F1062" s="191"/>
    </row>
    <row r="1063" spans="2:6">
      <c r="B1063" s="191"/>
      <c r="C1063" s="191"/>
      <c r="D1063" s="191"/>
      <c r="E1063" s="191"/>
      <c r="F1063" s="191"/>
    </row>
    <row r="1064" spans="2:6">
      <c r="B1064" s="191"/>
      <c r="C1064" s="191"/>
      <c r="D1064" s="191"/>
      <c r="E1064" s="191"/>
      <c r="F1064" s="191"/>
    </row>
    <row r="1065" spans="2:6">
      <c r="B1065" s="191"/>
      <c r="C1065" s="191"/>
      <c r="D1065" s="191"/>
      <c r="E1065" s="191"/>
      <c r="F1065" s="191"/>
    </row>
    <row r="1066" spans="2:6">
      <c r="B1066" s="191"/>
      <c r="C1066" s="191"/>
      <c r="D1066" s="191"/>
      <c r="E1066" s="191"/>
      <c r="F1066" s="191"/>
    </row>
    <row r="1067" spans="2:6">
      <c r="B1067" s="191"/>
      <c r="C1067" s="191"/>
      <c r="D1067" s="191"/>
      <c r="E1067" s="191"/>
      <c r="F1067" s="191"/>
    </row>
    <row r="1068" spans="2:6">
      <c r="B1068" s="191"/>
      <c r="C1068" s="191"/>
      <c r="D1068" s="191"/>
      <c r="E1068" s="191"/>
      <c r="F1068" s="191"/>
    </row>
    <row r="1069" spans="2:6">
      <c r="B1069" s="191"/>
      <c r="C1069" s="191"/>
      <c r="D1069" s="191"/>
      <c r="E1069" s="191"/>
      <c r="F1069" s="191"/>
    </row>
    <row r="1070" spans="2:6">
      <c r="B1070" s="191"/>
      <c r="C1070" s="191"/>
      <c r="D1070" s="191"/>
      <c r="E1070" s="191"/>
      <c r="F1070" s="191"/>
    </row>
    <row r="1071" spans="2:6">
      <c r="B1071" s="191"/>
      <c r="C1071" s="191"/>
      <c r="D1071" s="191"/>
      <c r="E1071" s="191"/>
      <c r="F1071" s="191"/>
    </row>
    <row r="1072" spans="2:6">
      <c r="B1072" s="191"/>
      <c r="C1072" s="191"/>
      <c r="D1072" s="191"/>
      <c r="E1072" s="191"/>
      <c r="F1072" s="191"/>
    </row>
    <row r="1073" spans="2:6">
      <c r="B1073" s="191"/>
      <c r="C1073" s="191"/>
      <c r="D1073" s="191"/>
      <c r="E1073" s="191"/>
      <c r="F1073" s="191"/>
    </row>
    <row r="1074" spans="2:6">
      <c r="B1074" s="191"/>
      <c r="C1074" s="191"/>
      <c r="D1074" s="191"/>
      <c r="E1074" s="191"/>
      <c r="F1074" s="191"/>
    </row>
    <row r="1075" spans="2:6">
      <c r="B1075" s="191"/>
      <c r="C1075" s="191"/>
      <c r="D1075" s="191"/>
      <c r="E1075" s="191"/>
      <c r="F1075" s="191"/>
    </row>
    <row r="1076" spans="2:6">
      <c r="B1076" s="191"/>
      <c r="C1076" s="191"/>
      <c r="D1076" s="191"/>
      <c r="E1076" s="191"/>
      <c r="F1076" s="191"/>
    </row>
    <row r="1077" spans="2:6">
      <c r="B1077" s="191"/>
      <c r="C1077" s="191"/>
      <c r="D1077" s="191"/>
      <c r="E1077" s="191"/>
      <c r="F1077" s="191"/>
    </row>
    <row r="1078" spans="2:6">
      <c r="B1078" s="191"/>
      <c r="C1078" s="191"/>
      <c r="D1078" s="191"/>
      <c r="E1078" s="191"/>
      <c r="F1078" s="191"/>
    </row>
    <row r="1079" spans="2:6">
      <c r="B1079" s="191"/>
      <c r="C1079" s="191"/>
      <c r="D1079" s="191"/>
      <c r="E1079" s="191"/>
      <c r="F1079" s="191"/>
    </row>
    <row r="1080" spans="2:6">
      <c r="B1080" s="191"/>
      <c r="C1080" s="191"/>
      <c r="D1080" s="191"/>
      <c r="E1080" s="191"/>
      <c r="F1080" s="191"/>
    </row>
    <row r="1081" spans="2:6">
      <c r="B1081" s="191"/>
      <c r="C1081" s="191"/>
      <c r="D1081" s="191"/>
      <c r="E1081" s="191"/>
      <c r="F1081" s="191"/>
    </row>
    <row r="1082" spans="2:6">
      <c r="B1082" s="191"/>
      <c r="C1082" s="191"/>
      <c r="D1082" s="191"/>
      <c r="E1082" s="191"/>
      <c r="F1082" s="191"/>
    </row>
    <row r="1083" spans="2:6">
      <c r="B1083" s="191"/>
      <c r="C1083" s="191"/>
      <c r="D1083" s="191"/>
      <c r="E1083" s="191"/>
      <c r="F1083" s="191"/>
    </row>
    <row r="1084" spans="2:6">
      <c r="B1084" s="191"/>
      <c r="C1084" s="191"/>
      <c r="D1084" s="191"/>
      <c r="E1084" s="191"/>
      <c r="F1084" s="191"/>
    </row>
    <row r="1085" spans="2:6">
      <c r="B1085" s="191"/>
      <c r="C1085" s="191"/>
      <c r="D1085" s="191"/>
      <c r="E1085" s="191"/>
      <c r="F1085" s="191"/>
    </row>
    <row r="1086" spans="2:6">
      <c r="B1086" s="191"/>
      <c r="C1086" s="191"/>
      <c r="D1086" s="191"/>
      <c r="E1086" s="191"/>
      <c r="F1086" s="191"/>
    </row>
    <row r="1087" spans="2:6">
      <c r="B1087" s="191"/>
      <c r="C1087" s="191"/>
      <c r="D1087" s="191"/>
      <c r="E1087" s="191"/>
      <c r="F1087" s="191"/>
    </row>
    <row r="1088" spans="2:6">
      <c r="B1088" s="191"/>
      <c r="C1088" s="191"/>
      <c r="D1088" s="191"/>
      <c r="E1088" s="191"/>
      <c r="F1088" s="191"/>
    </row>
    <row r="1089" spans="2:6">
      <c r="B1089" s="191"/>
      <c r="C1089" s="191"/>
      <c r="D1089" s="191"/>
      <c r="E1089" s="191"/>
      <c r="F1089" s="191"/>
    </row>
    <row r="1090" spans="2:6">
      <c r="B1090" s="191"/>
      <c r="C1090" s="191"/>
      <c r="D1090" s="191"/>
      <c r="E1090" s="191"/>
      <c r="F1090" s="191"/>
    </row>
    <row r="1091" spans="2:6">
      <c r="B1091" s="191"/>
      <c r="C1091" s="191"/>
      <c r="D1091" s="191"/>
      <c r="E1091" s="191"/>
      <c r="F1091" s="191"/>
    </row>
    <row r="1092" spans="2:6">
      <c r="B1092" s="191"/>
      <c r="C1092" s="191"/>
      <c r="D1092" s="191"/>
      <c r="E1092" s="191"/>
      <c r="F1092" s="191"/>
    </row>
    <row r="1093" spans="2:6">
      <c r="B1093" s="191"/>
      <c r="C1093" s="191"/>
      <c r="D1093" s="191"/>
      <c r="E1093" s="191"/>
      <c r="F1093" s="191"/>
    </row>
    <row r="1094" spans="2:6">
      <c r="B1094" s="191"/>
      <c r="C1094" s="191"/>
      <c r="D1094" s="191"/>
      <c r="E1094" s="191"/>
      <c r="F1094" s="191"/>
    </row>
    <row r="1095" spans="2:6">
      <c r="B1095" s="191"/>
      <c r="C1095" s="191"/>
      <c r="D1095" s="191"/>
      <c r="E1095" s="191"/>
      <c r="F1095" s="191"/>
    </row>
    <row r="1096" spans="2:6">
      <c r="B1096" s="191"/>
      <c r="C1096" s="191"/>
      <c r="D1096" s="191"/>
      <c r="E1096" s="191"/>
      <c r="F1096" s="191"/>
    </row>
    <row r="1097" spans="2:6">
      <c r="B1097" s="191"/>
      <c r="C1097" s="191"/>
      <c r="D1097" s="191"/>
      <c r="E1097" s="191"/>
      <c r="F1097" s="191"/>
    </row>
    <row r="1098" spans="2:6">
      <c r="B1098" s="191"/>
      <c r="C1098" s="191"/>
      <c r="D1098" s="191"/>
      <c r="E1098" s="191"/>
      <c r="F1098" s="191"/>
    </row>
    <row r="1099" spans="2:6">
      <c r="B1099" s="191"/>
      <c r="C1099" s="191"/>
      <c r="D1099" s="191"/>
      <c r="E1099" s="191"/>
      <c r="F1099" s="191"/>
    </row>
    <row r="1100" spans="2:6">
      <c r="B1100" s="191"/>
      <c r="C1100" s="191"/>
      <c r="D1100" s="191"/>
      <c r="E1100" s="191"/>
      <c r="F1100" s="191"/>
    </row>
    <row r="1101" spans="2:6">
      <c r="B1101" s="191"/>
      <c r="C1101" s="191"/>
      <c r="D1101" s="191"/>
      <c r="E1101" s="191"/>
      <c r="F1101" s="191"/>
    </row>
    <row r="1102" spans="2:6">
      <c r="B1102" s="191"/>
      <c r="C1102" s="191"/>
      <c r="D1102" s="191"/>
      <c r="E1102" s="191"/>
      <c r="F1102" s="191"/>
    </row>
    <row r="1103" spans="2:6">
      <c r="B1103" s="191"/>
      <c r="C1103" s="191"/>
      <c r="D1103" s="191"/>
      <c r="E1103" s="191"/>
      <c r="F1103" s="191"/>
    </row>
    <row r="1104" spans="2:6">
      <c r="B1104" s="191"/>
      <c r="C1104" s="191"/>
      <c r="D1104" s="191"/>
      <c r="E1104" s="191"/>
      <c r="F1104" s="191"/>
    </row>
    <row r="1105" spans="2:6">
      <c r="B1105" s="191"/>
      <c r="C1105" s="191"/>
      <c r="D1105" s="191"/>
      <c r="E1105" s="191"/>
      <c r="F1105" s="191"/>
    </row>
    <row r="1106" spans="2:6">
      <c r="B1106" s="191"/>
      <c r="C1106" s="191"/>
      <c r="D1106" s="191"/>
      <c r="E1106" s="191"/>
      <c r="F1106" s="191"/>
    </row>
    <row r="1107" spans="2:6">
      <c r="B1107" s="191"/>
      <c r="C1107" s="191"/>
      <c r="D1107" s="191"/>
      <c r="E1107" s="191"/>
      <c r="F1107" s="191"/>
    </row>
    <row r="1108" spans="2:6">
      <c r="B1108" s="191"/>
      <c r="C1108" s="191"/>
      <c r="D1108" s="191"/>
      <c r="E1108" s="191"/>
      <c r="F1108" s="191"/>
    </row>
    <row r="1109" spans="2:6">
      <c r="B1109" s="191"/>
      <c r="C1109" s="191"/>
      <c r="D1109" s="191"/>
      <c r="E1109" s="191"/>
      <c r="F1109" s="191"/>
    </row>
    <row r="1110" spans="2:6">
      <c r="B1110" s="191"/>
      <c r="C1110" s="191"/>
      <c r="D1110" s="191"/>
      <c r="E1110" s="191"/>
      <c r="F1110" s="191"/>
    </row>
    <row r="1111" spans="2:6">
      <c r="B1111" s="191"/>
      <c r="C1111" s="191"/>
      <c r="D1111" s="191"/>
      <c r="E1111" s="191"/>
      <c r="F1111" s="191"/>
    </row>
    <row r="1112" spans="2:6">
      <c r="B1112" s="191"/>
      <c r="C1112" s="191"/>
      <c r="D1112" s="191"/>
      <c r="E1112" s="191"/>
      <c r="F1112" s="191"/>
    </row>
    <row r="1113" spans="2:6">
      <c r="B1113" s="191"/>
      <c r="C1113" s="191"/>
      <c r="D1113" s="191"/>
      <c r="E1113" s="191"/>
      <c r="F1113" s="191"/>
    </row>
    <row r="1114" spans="2:6">
      <c r="B1114" s="191"/>
      <c r="C1114" s="191"/>
      <c r="D1114" s="191"/>
      <c r="E1114" s="191"/>
      <c r="F1114" s="191"/>
    </row>
    <row r="1115" spans="2:6">
      <c r="B1115" s="191"/>
      <c r="C1115" s="191"/>
      <c r="D1115" s="191"/>
      <c r="E1115" s="191"/>
      <c r="F1115" s="191"/>
    </row>
    <row r="1116" spans="2:6">
      <c r="B1116" s="191"/>
      <c r="C1116" s="191"/>
      <c r="D1116" s="191"/>
      <c r="E1116" s="191"/>
      <c r="F1116" s="191"/>
    </row>
    <row r="1117" spans="2:6">
      <c r="B1117" s="191"/>
      <c r="C1117" s="191"/>
      <c r="D1117" s="191"/>
      <c r="E1117" s="191"/>
      <c r="F1117" s="191"/>
    </row>
    <row r="1118" spans="2:6">
      <c r="B1118" s="191"/>
      <c r="C1118" s="191"/>
      <c r="D1118" s="191"/>
      <c r="E1118" s="191"/>
      <c r="F1118" s="191"/>
    </row>
    <row r="1119" spans="2:6">
      <c r="B1119" s="191"/>
      <c r="C1119" s="191"/>
      <c r="D1119" s="191"/>
      <c r="E1119" s="191"/>
      <c r="F1119" s="191"/>
    </row>
    <row r="1120" spans="2:6">
      <c r="B1120" s="191"/>
      <c r="C1120" s="191"/>
      <c r="D1120" s="191"/>
      <c r="E1120" s="191"/>
      <c r="F1120" s="191"/>
    </row>
    <row r="1121" spans="2:6">
      <c r="B1121" s="191"/>
      <c r="C1121" s="191"/>
      <c r="D1121" s="191"/>
      <c r="E1121" s="191"/>
      <c r="F1121" s="191"/>
    </row>
    <row r="1122" spans="2:6">
      <c r="B1122" s="191"/>
      <c r="C1122" s="191"/>
      <c r="D1122" s="191"/>
      <c r="E1122" s="191"/>
      <c r="F1122" s="191"/>
    </row>
    <row r="1123" spans="2:6">
      <c r="B1123" s="191"/>
      <c r="C1123" s="191"/>
      <c r="D1123" s="191"/>
      <c r="E1123" s="191"/>
      <c r="F1123" s="191"/>
    </row>
    <row r="1124" spans="2:6">
      <c r="B1124" s="191"/>
      <c r="C1124" s="191"/>
      <c r="D1124" s="191"/>
      <c r="E1124" s="191"/>
      <c r="F1124" s="191"/>
    </row>
    <row r="1125" spans="2:6">
      <c r="B1125" s="191"/>
      <c r="C1125" s="191"/>
      <c r="D1125" s="191"/>
      <c r="E1125" s="191"/>
      <c r="F1125" s="191"/>
    </row>
    <row r="1126" spans="2:6">
      <c r="B1126" s="191"/>
      <c r="C1126" s="191"/>
      <c r="D1126" s="191"/>
      <c r="E1126" s="191"/>
      <c r="F1126" s="191"/>
    </row>
    <row r="1127" spans="2:6">
      <c r="B1127" s="191"/>
      <c r="C1127" s="191"/>
      <c r="D1127" s="191"/>
      <c r="E1127" s="191"/>
      <c r="F1127" s="191"/>
    </row>
    <row r="1128" spans="2:6">
      <c r="B1128" s="191"/>
      <c r="C1128" s="191"/>
      <c r="D1128" s="191"/>
      <c r="E1128" s="191"/>
      <c r="F1128" s="191"/>
    </row>
    <row r="1129" spans="2:6">
      <c r="B1129" s="191"/>
      <c r="C1129" s="191"/>
      <c r="D1129" s="191"/>
      <c r="E1129" s="191"/>
      <c r="F1129" s="191"/>
    </row>
    <row r="1130" spans="2:6">
      <c r="B1130" s="191"/>
      <c r="C1130" s="191"/>
      <c r="D1130" s="191"/>
      <c r="E1130" s="191"/>
      <c r="F1130" s="191"/>
    </row>
    <row r="1131" spans="2:6">
      <c r="B1131" s="191"/>
      <c r="C1131" s="191"/>
      <c r="D1131" s="191"/>
      <c r="E1131" s="191"/>
      <c r="F1131" s="191"/>
    </row>
    <row r="1132" spans="2:6">
      <c r="B1132" s="191"/>
      <c r="C1132" s="191"/>
      <c r="D1132" s="191"/>
      <c r="E1132" s="191"/>
      <c r="F1132" s="191"/>
    </row>
    <row r="1133" spans="2:6">
      <c r="B1133" s="191"/>
      <c r="C1133" s="191"/>
      <c r="D1133" s="191"/>
      <c r="E1133" s="191"/>
      <c r="F1133" s="191"/>
    </row>
    <row r="1134" spans="2:6">
      <c r="B1134" s="191"/>
      <c r="C1134" s="191"/>
      <c r="D1134" s="191"/>
      <c r="E1134" s="191"/>
      <c r="F1134" s="191"/>
    </row>
    <row r="1135" spans="2:6">
      <c r="B1135" s="191"/>
      <c r="C1135" s="191"/>
      <c r="D1135" s="191"/>
      <c r="E1135" s="191"/>
      <c r="F1135" s="191"/>
    </row>
    <row r="1136" spans="2:6">
      <c r="B1136" s="191"/>
      <c r="C1136" s="191"/>
      <c r="D1136" s="191"/>
      <c r="E1136" s="191"/>
      <c r="F1136" s="191"/>
    </row>
    <row r="1137" spans="2:6">
      <c r="B1137" s="191"/>
      <c r="C1137" s="191"/>
      <c r="D1137" s="191"/>
      <c r="E1137" s="191"/>
      <c r="F1137" s="191"/>
    </row>
    <row r="1138" spans="2:6">
      <c r="B1138" s="191"/>
      <c r="C1138" s="191"/>
      <c r="D1138" s="191"/>
      <c r="E1138" s="191"/>
      <c r="F1138" s="191"/>
    </row>
    <row r="1139" spans="2:6">
      <c r="B1139" s="191"/>
      <c r="C1139" s="191"/>
      <c r="D1139" s="191"/>
      <c r="E1139" s="191"/>
      <c r="F1139" s="191"/>
    </row>
    <row r="1140" spans="2:6">
      <c r="B1140" s="191"/>
      <c r="C1140" s="191"/>
      <c r="D1140" s="191"/>
      <c r="E1140" s="191"/>
      <c r="F1140" s="191"/>
    </row>
    <row r="1141" spans="2:6">
      <c r="B1141" s="191"/>
      <c r="C1141" s="191"/>
      <c r="D1141" s="191"/>
      <c r="E1141" s="191"/>
      <c r="F1141" s="191"/>
    </row>
    <row r="1142" spans="2:6">
      <c r="B1142" s="191"/>
      <c r="C1142" s="191"/>
      <c r="D1142" s="191"/>
      <c r="E1142" s="191"/>
      <c r="F1142" s="191"/>
    </row>
    <row r="1143" spans="2:6">
      <c r="B1143" s="191"/>
      <c r="C1143" s="191"/>
      <c r="D1143" s="191"/>
      <c r="E1143" s="191"/>
      <c r="F1143" s="191"/>
    </row>
    <row r="1144" spans="2:6">
      <c r="B1144" s="191"/>
      <c r="C1144" s="191"/>
      <c r="D1144" s="191"/>
      <c r="E1144" s="191"/>
      <c r="F1144" s="191"/>
    </row>
    <row r="1145" spans="2:6">
      <c r="B1145" s="191"/>
      <c r="C1145" s="191"/>
      <c r="D1145" s="191"/>
      <c r="E1145" s="191"/>
      <c r="F1145" s="191"/>
    </row>
    <row r="1146" spans="2:6">
      <c r="B1146" s="191"/>
      <c r="C1146" s="191"/>
      <c r="D1146" s="191"/>
      <c r="E1146" s="191"/>
      <c r="F1146" s="191"/>
    </row>
    <row r="1147" spans="2:6">
      <c r="B1147" s="191"/>
      <c r="C1147" s="191"/>
      <c r="D1147" s="191"/>
      <c r="E1147" s="191"/>
      <c r="F1147" s="191"/>
    </row>
    <row r="1148" spans="2:6">
      <c r="B1148" s="191"/>
      <c r="C1148" s="191"/>
      <c r="D1148" s="191"/>
      <c r="E1148" s="191"/>
      <c r="F1148" s="191"/>
    </row>
    <row r="1149" spans="2:6">
      <c r="B1149" s="191"/>
      <c r="C1149" s="191"/>
      <c r="D1149" s="191"/>
      <c r="E1149" s="191"/>
      <c r="F1149" s="191"/>
    </row>
    <row r="1150" spans="2:6">
      <c r="B1150" s="191"/>
      <c r="C1150" s="191"/>
      <c r="D1150" s="191"/>
      <c r="E1150" s="191"/>
      <c r="F1150" s="191"/>
    </row>
    <row r="1151" spans="2:6">
      <c r="B1151" s="191"/>
      <c r="C1151" s="191"/>
      <c r="D1151" s="191"/>
      <c r="E1151" s="191"/>
      <c r="F1151" s="191"/>
    </row>
    <row r="1152" spans="2:6">
      <c r="B1152" s="191"/>
      <c r="C1152" s="191"/>
      <c r="D1152" s="191"/>
      <c r="E1152" s="191"/>
      <c r="F1152" s="191"/>
    </row>
    <row r="1153" spans="2:6">
      <c r="B1153" s="191"/>
      <c r="C1153" s="191"/>
      <c r="D1153" s="191"/>
      <c r="E1153" s="191"/>
      <c r="F1153" s="191"/>
    </row>
    <row r="1154" spans="2:6">
      <c r="B1154" s="191"/>
      <c r="C1154" s="191"/>
      <c r="D1154" s="191"/>
      <c r="E1154" s="191"/>
      <c r="F1154" s="191"/>
    </row>
    <row r="1155" spans="2:6">
      <c r="B1155" s="191"/>
      <c r="C1155" s="191"/>
      <c r="D1155" s="191"/>
      <c r="E1155" s="191"/>
      <c r="F1155" s="191"/>
    </row>
    <row r="1156" spans="2:6">
      <c r="B1156" s="191"/>
      <c r="C1156" s="191"/>
      <c r="D1156" s="191"/>
      <c r="E1156" s="191"/>
      <c r="F1156" s="191"/>
    </row>
    <row r="1157" spans="2:6">
      <c r="B1157" s="191"/>
      <c r="C1157" s="191"/>
      <c r="D1157" s="191"/>
      <c r="E1157" s="191"/>
      <c r="F1157" s="191"/>
    </row>
    <row r="1158" spans="2:6">
      <c r="B1158" s="191"/>
      <c r="C1158" s="191"/>
      <c r="D1158" s="191"/>
      <c r="E1158" s="191"/>
      <c r="F1158" s="191"/>
    </row>
    <row r="1159" spans="2:6">
      <c r="B1159" s="191"/>
      <c r="C1159" s="191"/>
      <c r="D1159" s="191"/>
      <c r="E1159" s="191"/>
      <c r="F1159" s="191"/>
    </row>
    <row r="1160" spans="2:6">
      <c r="B1160" s="191"/>
      <c r="C1160" s="191"/>
      <c r="D1160" s="191"/>
      <c r="E1160" s="191"/>
      <c r="F1160" s="191"/>
    </row>
    <row r="1161" spans="2:6">
      <c r="B1161" s="191"/>
      <c r="C1161" s="191"/>
      <c r="D1161" s="191"/>
      <c r="E1161" s="191"/>
      <c r="F1161" s="191"/>
    </row>
    <row r="1162" spans="2:6">
      <c r="B1162" s="191"/>
      <c r="C1162" s="191"/>
      <c r="D1162" s="191"/>
      <c r="E1162" s="191"/>
      <c r="F1162" s="191"/>
    </row>
    <row r="1163" spans="2:6">
      <c r="B1163" s="191"/>
      <c r="C1163" s="191"/>
      <c r="D1163" s="191"/>
      <c r="E1163" s="191"/>
      <c r="F1163" s="191"/>
    </row>
    <row r="1164" spans="2:6">
      <c r="B1164" s="191"/>
      <c r="C1164" s="191"/>
      <c r="D1164" s="191"/>
      <c r="E1164" s="191"/>
      <c r="F1164" s="191"/>
    </row>
    <row r="1165" spans="2:6">
      <c r="B1165" s="191"/>
      <c r="C1165" s="191"/>
      <c r="D1165" s="191"/>
      <c r="E1165" s="191"/>
      <c r="F1165" s="191"/>
    </row>
    <row r="1166" spans="2:6">
      <c r="B1166" s="191"/>
      <c r="C1166" s="191"/>
      <c r="D1166" s="191"/>
      <c r="E1166" s="191"/>
      <c r="F1166" s="191"/>
    </row>
    <row r="1167" spans="2:6">
      <c r="B1167" s="191"/>
      <c r="C1167" s="191"/>
      <c r="D1167" s="191"/>
      <c r="E1167" s="191"/>
      <c r="F1167" s="191"/>
    </row>
    <row r="1168" spans="2:6">
      <c r="B1168" s="191"/>
      <c r="C1168" s="191"/>
      <c r="D1168" s="191"/>
      <c r="E1168" s="191"/>
      <c r="F1168" s="191"/>
    </row>
    <row r="1169" spans="2:6">
      <c r="B1169" s="191"/>
      <c r="C1169" s="191"/>
      <c r="D1169" s="191"/>
      <c r="E1169" s="191"/>
      <c r="F1169" s="191"/>
    </row>
    <row r="1170" spans="2:6">
      <c r="B1170" s="191"/>
      <c r="C1170" s="191"/>
      <c r="D1170" s="191"/>
      <c r="E1170" s="191"/>
      <c r="F1170" s="191"/>
    </row>
    <row r="1171" spans="2:6">
      <c r="B1171" s="191"/>
      <c r="C1171" s="191"/>
      <c r="D1171" s="191"/>
      <c r="E1171" s="191"/>
      <c r="F1171" s="191"/>
    </row>
    <row r="1172" spans="2:6">
      <c r="B1172" s="191"/>
      <c r="C1172" s="191"/>
      <c r="D1172" s="191"/>
      <c r="E1172" s="191"/>
      <c r="F1172" s="191"/>
    </row>
    <row r="1173" spans="2:6">
      <c r="B1173" s="191"/>
      <c r="C1173" s="191"/>
      <c r="D1173" s="191"/>
      <c r="E1173" s="191"/>
      <c r="F1173" s="191"/>
    </row>
    <row r="1174" spans="2:6">
      <c r="B1174" s="191"/>
      <c r="C1174" s="191"/>
      <c r="D1174" s="191"/>
      <c r="E1174" s="191"/>
      <c r="F1174" s="191"/>
    </row>
    <row r="1175" spans="2:6">
      <c r="B1175" s="191"/>
      <c r="C1175" s="191"/>
      <c r="D1175" s="191"/>
      <c r="E1175" s="191"/>
      <c r="F1175" s="191"/>
    </row>
    <row r="1176" spans="2:6">
      <c r="B1176" s="191"/>
      <c r="C1176" s="191"/>
      <c r="D1176" s="191"/>
      <c r="E1176" s="191"/>
      <c r="F1176" s="191"/>
    </row>
    <row r="1177" spans="2:6">
      <c r="B1177" s="191"/>
      <c r="C1177" s="191"/>
      <c r="D1177" s="191"/>
      <c r="E1177" s="191"/>
      <c r="F1177" s="191"/>
    </row>
    <row r="1178" spans="2:6">
      <c r="B1178" s="191"/>
      <c r="C1178" s="191"/>
      <c r="D1178" s="191"/>
      <c r="E1178" s="191"/>
      <c r="F1178" s="191"/>
    </row>
    <row r="1179" spans="2:6">
      <c r="B1179" s="191"/>
      <c r="C1179" s="191"/>
      <c r="D1179" s="191"/>
      <c r="E1179" s="191"/>
      <c r="F1179" s="191"/>
    </row>
    <row r="1180" spans="2:6">
      <c r="B1180" s="191"/>
      <c r="C1180" s="191"/>
      <c r="D1180" s="191"/>
      <c r="E1180" s="191"/>
      <c r="F1180" s="191"/>
    </row>
    <row r="1181" spans="2:6">
      <c r="B1181" s="191"/>
      <c r="C1181" s="191"/>
      <c r="D1181" s="191"/>
      <c r="E1181" s="191"/>
      <c r="F1181" s="191"/>
    </row>
    <row r="1182" spans="2:6">
      <c r="B1182" s="191"/>
      <c r="C1182" s="191"/>
      <c r="D1182" s="191"/>
      <c r="E1182" s="191"/>
      <c r="F1182" s="191"/>
    </row>
    <row r="1183" spans="2:6">
      <c r="B1183" s="191"/>
      <c r="C1183" s="191"/>
      <c r="D1183" s="191"/>
      <c r="E1183" s="191"/>
      <c r="F1183" s="191"/>
    </row>
    <row r="1184" spans="2:6">
      <c r="B1184" s="191"/>
      <c r="C1184" s="191"/>
      <c r="D1184" s="191"/>
      <c r="E1184" s="191"/>
      <c r="F1184" s="191"/>
    </row>
    <row r="1185" spans="2:6">
      <c r="B1185" s="191"/>
      <c r="C1185" s="191"/>
      <c r="D1185" s="191"/>
      <c r="E1185" s="191"/>
      <c r="F1185" s="191"/>
    </row>
    <row r="1186" spans="2:6">
      <c r="B1186" s="191"/>
      <c r="C1186" s="191"/>
      <c r="D1186" s="191"/>
      <c r="E1186" s="191"/>
      <c r="F1186" s="191"/>
    </row>
    <row r="1187" spans="2:6">
      <c r="B1187" s="191"/>
      <c r="C1187" s="191"/>
      <c r="D1187" s="191"/>
      <c r="E1187" s="191"/>
      <c r="F1187" s="191"/>
    </row>
    <row r="1188" spans="2:6">
      <c r="B1188" s="191"/>
      <c r="C1188" s="191"/>
      <c r="D1188" s="191"/>
      <c r="E1188" s="191"/>
      <c r="F1188" s="191"/>
    </row>
    <row r="1189" spans="2:6">
      <c r="B1189" s="191"/>
      <c r="C1189" s="191"/>
      <c r="D1189" s="191"/>
      <c r="E1189" s="191"/>
      <c r="F1189" s="191"/>
    </row>
    <row r="1190" spans="2:6">
      <c r="B1190" s="191"/>
      <c r="C1190" s="191"/>
      <c r="D1190" s="191"/>
      <c r="E1190" s="191"/>
      <c r="F1190" s="191"/>
    </row>
    <row r="1191" spans="2:6">
      <c r="B1191" s="191"/>
      <c r="C1191" s="191"/>
      <c r="D1191" s="191"/>
      <c r="E1191" s="191"/>
      <c r="F1191" s="191"/>
    </row>
    <row r="1192" spans="2:6">
      <c r="B1192" s="191"/>
      <c r="C1192" s="191"/>
      <c r="D1192" s="191"/>
      <c r="E1192" s="191"/>
      <c r="F1192" s="191"/>
    </row>
    <row r="1193" spans="2:6">
      <c r="B1193" s="191"/>
      <c r="C1193" s="191"/>
      <c r="D1193" s="191"/>
      <c r="E1193" s="191"/>
      <c r="F1193" s="191"/>
    </row>
    <row r="1194" spans="2:6">
      <c r="B1194" s="191"/>
      <c r="C1194" s="191"/>
      <c r="D1194" s="191"/>
      <c r="E1194" s="191"/>
      <c r="F1194" s="191"/>
    </row>
    <row r="1195" spans="2:6">
      <c r="B1195" s="191"/>
      <c r="C1195" s="191"/>
      <c r="D1195" s="191"/>
      <c r="E1195" s="191"/>
      <c r="F1195" s="191"/>
    </row>
    <row r="1196" spans="2:6">
      <c r="B1196" s="191"/>
      <c r="C1196" s="191"/>
      <c r="D1196" s="191"/>
      <c r="E1196" s="191"/>
      <c r="F1196" s="191"/>
    </row>
    <row r="1197" spans="2:6">
      <c r="B1197" s="191"/>
      <c r="C1197" s="191"/>
      <c r="D1197" s="191"/>
      <c r="E1197" s="191"/>
      <c r="F1197" s="191"/>
    </row>
    <row r="1198" spans="2:6">
      <c r="B1198" s="191"/>
      <c r="C1198" s="191"/>
      <c r="D1198" s="191"/>
      <c r="E1198" s="191"/>
      <c r="F1198" s="191"/>
    </row>
    <row r="1199" spans="2:6">
      <c r="B1199" s="191"/>
      <c r="C1199" s="191"/>
      <c r="D1199" s="191"/>
      <c r="E1199" s="191"/>
      <c r="F1199" s="191"/>
    </row>
    <row r="1200" spans="2:6">
      <c r="B1200" s="191"/>
      <c r="C1200" s="191"/>
      <c r="D1200" s="191"/>
      <c r="E1200" s="191"/>
      <c r="F1200" s="191"/>
    </row>
    <row r="1201" spans="2:6">
      <c r="B1201" s="191"/>
      <c r="C1201" s="191"/>
      <c r="D1201" s="191"/>
      <c r="E1201" s="191"/>
      <c r="F1201" s="191"/>
    </row>
    <row r="1202" spans="2:6">
      <c r="B1202" s="191"/>
      <c r="C1202" s="191"/>
      <c r="D1202" s="191"/>
      <c r="E1202" s="191"/>
      <c r="F1202" s="191"/>
    </row>
    <row r="1203" spans="2:6">
      <c r="B1203" s="191"/>
      <c r="C1203" s="191"/>
      <c r="D1203" s="191"/>
      <c r="E1203" s="191"/>
      <c r="F1203" s="191"/>
    </row>
    <row r="1204" spans="2:6">
      <c r="B1204" s="191"/>
      <c r="C1204" s="191"/>
      <c r="D1204" s="191"/>
      <c r="E1204" s="191"/>
      <c r="F1204" s="191"/>
    </row>
    <row r="1205" spans="2:6">
      <c r="B1205" s="191"/>
      <c r="C1205" s="191"/>
      <c r="D1205" s="191"/>
      <c r="E1205" s="191"/>
      <c r="F1205" s="191"/>
    </row>
    <row r="1206" spans="2:6">
      <c r="B1206" s="191"/>
      <c r="C1206" s="191"/>
      <c r="D1206" s="191"/>
      <c r="E1206" s="191"/>
      <c r="F1206" s="191"/>
    </row>
    <row r="1207" spans="2:6">
      <c r="B1207" s="191"/>
      <c r="C1207" s="191"/>
      <c r="D1207" s="191"/>
      <c r="E1207" s="191"/>
      <c r="F1207" s="191"/>
    </row>
    <row r="1208" spans="2:6">
      <c r="B1208" s="191"/>
      <c r="C1208" s="191"/>
      <c r="D1208" s="191"/>
      <c r="E1208" s="191"/>
      <c r="F1208" s="191"/>
    </row>
    <row r="1209" spans="2:6">
      <c r="B1209" s="191"/>
      <c r="C1209" s="191"/>
      <c r="D1209" s="191"/>
      <c r="E1209" s="191"/>
      <c r="F1209" s="191"/>
    </row>
    <row r="1210" spans="2:6">
      <c r="B1210" s="191"/>
      <c r="C1210" s="191"/>
      <c r="D1210" s="191"/>
      <c r="E1210" s="191"/>
      <c r="F1210" s="191"/>
    </row>
    <row r="1211" spans="2:6">
      <c r="B1211" s="191"/>
      <c r="C1211" s="191"/>
      <c r="D1211" s="191"/>
      <c r="E1211" s="191"/>
      <c r="F1211" s="191"/>
    </row>
    <row r="1212" spans="2:6">
      <c r="B1212" s="191"/>
      <c r="C1212" s="191"/>
      <c r="D1212" s="191"/>
      <c r="E1212" s="191"/>
      <c r="F1212" s="191"/>
    </row>
    <row r="1213" spans="2:6">
      <c r="B1213" s="191"/>
      <c r="C1213" s="191"/>
      <c r="D1213" s="191"/>
      <c r="E1213" s="191"/>
      <c r="F1213" s="191"/>
    </row>
    <row r="1214" spans="2:6">
      <c r="B1214" s="191"/>
      <c r="C1214" s="191"/>
      <c r="D1214" s="191"/>
      <c r="E1214" s="191"/>
      <c r="F1214" s="191"/>
    </row>
    <row r="1215" spans="2:6">
      <c r="B1215" s="191"/>
      <c r="C1215" s="191"/>
      <c r="D1215" s="191"/>
      <c r="E1215" s="191"/>
      <c r="F1215" s="191"/>
    </row>
    <row r="1216" spans="2:6">
      <c r="B1216" s="191"/>
      <c r="C1216" s="191"/>
      <c r="D1216" s="191"/>
      <c r="E1216" s="191"/>
      <c r="F1216" s="191"/>
    </row>
    <row r="1217" spans="2:6">
      <c r="B1217" s="191"/>
      <c r="C1217" s="191"/>
      <c r="D1217" s="191"/>
      <c r="E1217" s="191"/>
      <c r="F1217" s="191"/>
    </row>
    <row r="1218" spans="2:6">
      <c r="B1218" s="191"/>
      <c r="C1218" s="191"/>
      <c r="D1218" s="191"/>
      <c r="E1218" s="191"/>
      <c r="F1218" s="191"/>
    </row>
    <row r="1219" spans="2:6">
      <c r="B1219" s="191"/>
      <c r="C1219" s="191"/>
      <c r="D1219" s="191"/>
      <c r="E1219" s="191"/>
      <c r="F1219" s="191"/>
    </row>
    <row r="1220" spans="2:6">
      <c r="B1220" s="191"/>
      <c r="C1220" s="191"/>
      <c r="D1220" s="191"/>
      <c r="E1220" s="191"/>
      <c r="F1220" s="191"/>
    </row>
    <row r="1221" spans="2:6">
      <c r="B1221" s="191"/>
      <c r="C1221" s="191"/>
      <c r="D1221" s="191"/>
      <c r="E1221" s="191"/>
      <c r="F1221" s="191"/>
    </row>
    <row r="1222" spans="2:6">
      <c r="B1222" s="191"/>
      <c r="C1222" s="191"/>
      <c r="D1222" s="191"/>
      <c r="E1222" s="191"/>
      <c r="F1222" s="191"/>
    </row>
    <row r="1223" spans="2:6">
      <c r="B1223" s="191"/>
      <c r="C1223" s="191"/>
      <c r="D1223" s="191"/>
      <c r="E1223" s="191"/>
      <c r="F1223" s="191"/>
    </row>
    <row r="1224" spans="2:6">
      <c r="B1224" s="191"/>
      <c r="C1224" s="191"/>
      <c r="D1224" s="191"/>
      <c r="E1224" s="191"/>
      <c r="F1224" s="191"/>
    </row>
    <row r="1225" spans="2:6">
      <c r="B1225" s="191"/>
      <c r="C1225" s="191"/>
      <c r="D1225" s="191"/>
      <c r="E1225" s="191"/>
      <c r="F1225" s="191"/>
    </row>
    <row r="1226" spans="2:6">
      <c r="B1226" s="191"/>
      <c r="C1226" s="191"/>
      <c r="D1226" s="191"/>
      <c r="E1226" s="191"/>
      <c r="F1226" s="191"/>
    </row>
    <row r="1227" spans="2:6">
      <c r="B1227" s="191"/>
      <c r="C1227" s="191"/>
      <c r="D1227" s="191"/>
      <c r="E1227" s="191"/>
      <c r="F1227" s="191"/>
    </row>
    <row r="1228" spans="2:6">
      <c r="B1228" s="191"/>
      <c r="C1228" s="191"/>
      <c r="D1228" s="191"/>
      <c r="E1228" s="191"/>
      <c r="F1228" s="191"/>
    </row>
    <row r="1229" spans="2:6">
      <c r="B1229" s="191"/>
      <c r="C1229" s="191"/>
      <c r="D1229" s="191"/>
      <c r="E1229" s="191"/>
      <c r="F1229" s="191"/>
    </row>
    <row r="1230" spans="2:6">
      <c r="B1230" s="191"/>
      <c r="C1230" s="191"/>
      <c r="D1230" s="191"/>
      <c r="E1230" s="191"/>
      <c r="F1230" s="191"/>
    </row>
    <row r="1231" spans="2:6">
      <c r="B1231" s="191"/>
      <c r="C1231" s="191"/>
      <c r="D1231" s="191"/>
      <c r="E1231" s="191"/>
      <c r="F1231" s="191"/>
    </row>
    <row r="1232" spans="2:6">
      <c r="B1232" s="191"/>
      <c r="C1232" s="191"/>
      <c r="D1232" s="191"/>
      <c r="E1232" s="191"/>
      <c r="F1232" s="191"/>
    </row>
    <row r="1233" spans="2:6">
      <c r="B1233" s="191"/>
      <c r="C1233" s="191"/>
      <c r="D1233" s="191"/>
      <c r="E1233" s="191"/>
      <c r="F1233" s="191"/>
    </row>
    <row r="1234" spans="2:6">
      <c r="B1234" s="191"/>
      <c r="C1234" s="191"/>
      <c r="D1234" s="191"/>
      <c r="E1234" s="191"/>
      <c r="F1234" s="191"/>
    </row>
    <row r="1235" spans="2:6">
      <c r="B1235" s="191"/>
      <c r="C1235" s="191"/>
      <c r="D1235" s="191"/>
      <c r="E1235" s="191"/>
      <c r="F1235" s="191"/>
    </row>
    <row r="1236" spans="2:6">
      <c r="B1236" s="191"/>
      <c r="C1236" s="191"/>
      <c r="D1236" s="191"/>
      <c r="E1236" s="191"/>
      <c r="F1236" s="191"/>
    </row>
    <row r="1237" spans="2:6">
      <c r="B1237" s="191"/>
      <c r="C1237" s="191"/>
      <c r="D1237" s="191"/>
      <c r="E1237" s="191"/>
      <c r="F1237" s="191"/>
    </row>
    <row r="1238" spans="2:6">
      <c r="B1238" s="191"/>
      <c r="C1238" s="191"/>
      <c r="D1238" s="191"/>
      <c r="E1238" s="191"/>
      <c r="F1238" s="191"/>
    </row>
    <row r="1239" spans="2:6">
      <c r="B1239" s="191"/>
      <c r="C1239" s="191"/>
      <c r="D1239" s="191"/>
      <c r="E1239" s="191"/>
      <c r="F1239" s="191"/>
    </row>
    <row r="1240" spans="2:6">
      <c r="B1240" s="191"/>
      <c r="C1240" s="191"/>
      <c r="D1240" s="191"/>
      <c r="E1240" s="191"/>
      <c r="F1240" s="191"/>
    </row>
    <row r="1241" spans="2:6">
      <c r="B1241" s="191"/>
      <c r="C1241" s="191"/>
      <c r="D1241" s="191"/>
      <c r="E1241" s="191"/>
      <c r="F1241" s="191"/>
    </row>
    <row r="1242" spans="2:6">
      <c r="B1242" s="191"/>
      <c r="C1242" s="191"/>
      <c r="D1242" s="191"/>
      <c r="E1242" s="191"/>
      <c r="F1242" s="191"/>
    </row>
    <row r="1243" spans="2:6">
      <c r="B1243" s="191"/>
      <c r="C1243" s="191"/>
      <c r="D1243" s="191"/>
      <c r="E1243" s="191"/>
      <c r="F1243" s="191"/>
    </row>
    <row r="1244" spans="2:6">
      <c r="B1244" s="191"/>
      <c r="C1244" s="191"/>
      <c r="D1244" s="191"/>
      <c r="E1244" s="191"/>
      <c r="F1244" s="191"/>
    </row>
    <row r="1245" spans="2:6">
      <c r="B1245" s="191"/>
      <c r="C1245" s="191"/>
      <c r="D1245" s="191"/>
      <c r="E1245" s="191"/>
      <c r="F1245" s="191"/>
    </row>
    <row r="1246" spans="2:6">
      <c r="B1246" s="191"/>
      <c r="C1246" s="191"/>
      <c r="D1246" s="191"/>
      <c r="E1246" s="191"/>
      <c r="F1246" s="191"/>
    </row>
    <row r="1247" spans="2:6">
      <c r="B1247" s="191"/>
      <c r="C1247" s="191"/>
      <c r="D1247" s="191"/>
      <c r="E1247" s="191"/>
      <c r="F1247" s="191"/>
    </row>
    <row r="1248" spans="2:6">
      <c r="B1248" s="191"/>
      <c r="C1248" s="191"/>
      <c r="D1248" s="191"/>
      <c r="E1248" s="191"/>
      <c r="F1248" s="191"/>
    </row>
    <row r="1249" spans="2:6">
      <c r="B1249" s="191"/>
      <c r="C1249" s="191"/>
      <c r="D1249" s="191"/>
      <c r="E1249" s="191"/>
      <c r="F1249" s="191"/>
    </row>
    <row r="1250" spans="2:6">
      <c r="B1250" s="191"/>
      <c r="C1250" s="191"/>
      <c r="D1250" s="191"/>
      <c r="E1250" s="191"/>
      <c r="F1250" s="191"/>
    </row>
    <row r="1251" spans="2:6">
      <c r="B1251" s="191"/>
      <c r="C1251" s="191"/>
      <c r="D1251" s="191"/>
      <c r="E1251" s="191"/>
      <c r="F1251" s="191"/>
    </row>
    <row r="1252" spans="2:6">
      <c r="B1252" s="191"/>
      <c r="C1252" s="191"/>
      <c r="D1252" s="191"/>
      <c r="E1252" s="191"/>
      <c r="F1252" s="191"/>
    </row>
    <row r="1253" spans="2:6">
      <c r="B1253" s="191"/>
      <c r="C1253" s="191"/>
      <c r="D1253" s="191"/>
      <c r="E1253" s="191"/>
      <c r="F1253" s="191"/>
    </row>
    <row r="1254" spans="2:6">
      <c r="B1254" s="191"/>
      <c r="C1254" s="191"/>
      <c r="D1254" s="191"/>
      <c r="E1254" s="191"/>
      <c r="F1254" s="191"/>
    </row>
    <row r="1255" spans="2:6">
      <c r="B1255" s="191"/>
      <c r="C1255" s="191"/>
      <c r="D1255" s="191"/>
      <c r="E1255" s="191"/>
      <c r="F1255" s="191"/>
    </row>
    <row r="1256" spans="2:6">
      <c r="B1256" s="191"/>
      <c r="C1256" s="191"/>
      <c r="D1256" s="191"/>
      <c r="E1256" s="191"/>
      <c r="F1256" s="191"/>
    </row>
    <row r="1257" spans="2:6">
      <c r="B1257" s="191"/>
      <c r="C1257" s="191"/>
      <c r="D1257" s="191"/>
      <c r="E1257" s="191"/>
      <c r="F1257" s="191"/>
    </row>
    <row r="1258" spans="2:6">
      <c r="B1258" s="191"/>
      <c r="C1258" s="191"/>
      <c r="D1258" s="191"/>
      <c r="E1258" s="191"/>
      <c r="F1258" s="191"/>
    </row>
    <row r="1259" spans="2:6">
      <c r="B1259" s="191"/>
      <c r="C1259" s="191"/>
      <c r="D1259" s="191"/>
      <c r="E1259" s="191"/>
      <c r="F1259" s="191"/>
    </row>
    <row r="1260" spans="2:6">
      <c r="B1260" s="191"/>
      <c r="C1260" s="191"/>
      <c r="D1260" s="191"/>
      <c r="E1260" s="191"/>
      <c r="F1260" s="191"/>
    </row>
    <row r="1261" spans="2:6">
      <c r="B1261" s="191"/>
      <c r="C1261" s="191"/>
      <c r="D1261" s="191"/>
      <c r="E1261" s="191"/>
      <c r="F1261" s="191"/>
    </row>
    <row r="1262" spans="2:6">
      <c r="B1262" s="191"/>
      <c r="C1262" s="191"/>
      <c r="D1262" s="191"/>
      <c r="E1262" s="191"/>
      <c r="F1262" s="191"/>
    </row>
    <row r="1263" spans="2:6">
      <c r="B1263" s="191"/>
      <c r="C1263" s="191"/>
      <c r="D1263" s="191"/>
      <c r="E1263" s="191"/>
      <c r="F1263" s="191"/>
    </row>
    <row r="1264" spans="2:6">
      <c r="B1264" s="191"/>
      <c r="C1264" s="191"/>
      <c r="D1264" s="191"/>
      <c r="E1264" s="191"/>
      <c r="F1264" s="191"/>
    </row>
    <row r="1265" spans="2:6">
      <c r="B1265" s="191"/>
      <c r="C1265" s="191"/>
      <c r="D1265" s="191"/>
      <c r="E1265" s="191"/>
      <c r="F1265" s="191"/>
    </row>
    <row r="1266" spans="2:6">
      <c r="B1266" s="191"/>
      <c r="C1266" s="191"/>
      <c r="D1266" s="191"/>
      <c r="E1266" s="191"/>
      <c r="F1266" s="191"/>
    </row>
    <row r="1267" spans="2:6">
      <c r="B1267" s="191"/>
      <c r="C1267" s="191"/>
      <c r="D1267" s="191"/>
      <c r="E1267" s="191"/>
      <c r="F1267" s="191"/>
    </row>
    <row r="1268" spans="2:6">
      <c r="B1268" s="191"/>
      <c r="C1268" s="191"/>
      <c r="D1268" s="191"/>
      <c r="E1268" s="191"/>
      <c r="F1268" s="191"/>
    </row>
    <row r="1269" spans="2:6">
      <c r="B1269" s="191"/>
      <c r="C1269" s="191"/>
      <c r="D1269" s="191"/>
      <c r="E1269" s="191"/>
      <c r="F1269" s="191"/>
    </row>
    <row r="1270" spans="2:6">
      <c r="B1270" s="191"/>
      <c r="C1270" s="191"/>
      <c r="D1270" s="191"/>
      <c r="E1270" s="191"/>
      <c r="F1270" s="191"/>
    </row>
    <row r="1271" spans="2:6">
      <c r="B1271" s="191"/>
      <c r="C1271" s="191"/>
      <c r="D1271" s="191"/>
      <c r="E1271" s="191"/>
      <c r="F1271" s="191"/>
    </row>
    <row r="1272" spans="2:6">
      <c r="B1272" s="191"/>
      <c r="C1272" s="191"/>
      <c r="D1272" s="191"/>
      <c r="E1272" s="191"/>
      <c r="F1272" s="191"/>
    </row>
    <row r="1273" spans="2:6">
      <c r="B1273" s="191"/>
      <c r="C1273" s="191"/>
      <c r="D1273" s="191"/>
      <c r="E1273" s="191"/>
      <c r="F1273" s="191"/>
    </row>
    <row r="1274" spans="2:6">
      <c r="B1274" s="191"/>
      <c r="C1274" s="191"/>
      <c r="D1274" s="191"/>
      <c r="E1274" s="191"/>
      <c r="F1274" s="191"/>
    </row>
    <row r="1275" spans="2:6">
      <c r="B1275" s="191"/>
      <c r="C1275" s="191"/>
      <c r="D1275" s="191"/>
      <c r="E1275" s="191"/>
      <c r="F1275" s="191"/>
    </row>
    <row r="1276" spans="2:6">
      <c r="B1276" s="191"/>
      <c r="C1276" s="191"/>
      <c r="D1276" s="191"/>
      <c r="E1276" s="191"/>
      <c r="F1276" s="191"/>
    </row>
    <row r="1277" spans="2:6">
      <c r="B1277" s="191"/>
      <c r="C1277" s="191"/>
      <c r="D1277" s="191"/>
      <c r="E1277" s="191"/>
      <c r="F1277" s="191"/>
    </row>
    <row r="1278" spans="2:6">
      <c r="B1278" s="191"/>
      <c r="C1278" s="191"/>
      <c r="D1278" s="191"/>
      <c r="E1278" s="191"/>
      <c r="F1278" s="191"/>
    </row>
    <row r="1279" spans="2:6">
      <c r="B1279" s="191"/>
      <c r="C1279" s="191"/>
      <c r="D1279" s="191"/>
      <c r="E1279" s="191"/>
      <c r="F1279" s="191"/>
    </row>
    <row r="1280" spans="2:6">
      <c r="B1280" s="191"/>
      <c r="C1280" s="191"/>
      <c r="D1280" s="191"/>
      <c r="E1280" s="191"/>
      <c r="F1280" s="191"/>
    </row>
    <row r="1281" spans="2:6">
      <c r="B1281" s="191"/>
      <c r="C1281" s="191"/>
      <c r="D1281" s="191"/>
      <c r="E1281" s="191"/>
      <c r="F1281" s="191"/>
    </row>
    <row r="1282" spans="2:6">
      <c r="B1282" s="191"/>
      <c r="C1282" s="191"/>
      <c r="D1282" s="191"/>
      <c r="E1282" s="191"/>
      <c r="F1282" s="191"/>
    </row>
    <row r="1283" spans="2:6">
      <c r="B1283" s="191"/>
      <c r="C1283" s="191"/>
      <c r="D1283" s="191"/>
      <c r="E1283" s="191"/>
      <c r="F1283" s="191"/>
    </row>
    <row r="1284" spans="2:6">
      <c r="B1284" s="191"/>
      <c r="C1284" s="191"/>
      <c r="D1284" s="191"/>
      <c r="E1284" s="191"/>
      <c r="F1284" s="191"/>
    </row>
    <row r="1285" spans="2:6">
      <c r="B1285" s="191"/>
      <c r="C1285" s="191"/>
      <c r="D1285" s="191"/>
      <c r="E1285" s="191"/>
      <c r="F1285" s="191"/>
    </row>
    <row r="1286" spans="2:6">
      <c r="B1286" s="191"/>
      <c r="C1286" s="191"/>
      <c r="D1286" s="191"/>
      <c r="E1286" s="191"/>
      <c r="F1286" s="191"/>
    </row>
    <row r="1287" spans="2:6">
      <c r="B1287" s="191"/>
      <c r="C1287" s="191"/>
      <c r="D1287" s="191"/>
      <c r="E1287" s="191"/>
      <c r="F1287" s="191"/>
    </row>
    <row r="1288" spans="2:6">
      <c r="B1288" s="191"/>
      <c r="C1288" s="191"/>
      <c r="D1288" s="191"/>
      <c r="E1288" s="191"/>
      <c r="F1288" s="191"/>
    </row>
    <row r="1289" spans="2:6">
      <c r="B1289" s="191"/>
      <c r="C1289" s="191"/>
      <c r="D1289" s="191"/>
      <c r="E1289" s="191"/>
      <c r="F1289" s="191"/>
    </row>
    <row r="1290" spans="2:6">
      <c r="B1290" s="191"/>
      <c r="C1290" s="191"/>
      <c r="D1290" s="191"/>
      <c r="E1290" s="191"/>
      <c r="F1290" s="191"/>
    </row>
    <row r="1291" spans="2:6">
      <c r="B1291" s="191"/>
      <c r="C1291" s="191"/>
      <c r="D1291" s="191"/>
      <c r="E1291" s="191"/>
      <c r="F1291" s="191"/>
    </row>
    <row r="1292" spans="2:6">
      <c r="B1292" s="191"/>
      <c r="C1292" s="191"/>
      <c r="D1292" s="191"/>
      <c r="E1292" s="191"/>
      <c r="F1292" s="191"/>
    </row>
    <row r="1293" spans="2:6">
      <c r="B1293" s="191"/>
      <c r="C1293" s="191"/>
      <c r="D1293" s="191"/>
      <c r="E1293" s="191"/>
      <c r="F1293" s="191"/>
    </row>
    <row r="1294" spans="2:6">
      <c r="B1294" s="191"/>
      <c r="C1294" s="191"/>
      <c r="D1294" s="191"/>
      <c r="E1294" s="191"/>
      <c r="F1294" s="191"/>
    </row>
    <row r="1295" spans="2:6">
      <c r="B1295" s="191"/>
      <c r="C1295" s="191"/>
      <c r="D1295" s="191"/>
      <c r="E1295" s="191"/>
      <c r="F1295" s="191"/>
    </row>
    <row r="1296" spans="2:6">
      <c r="B1296" s="191"/>
      <c r="C1296" s="191"/>
      <c r="D1296" s="191"/>
      <c r="E1296" s="191"/>
      <c r="F1296" s="191"/>
    </row>
    <row r="1297" spans="2:6">
      <c r="B1297" s="191"/>
      <c r="C1297" s="191"/>
      <c r="D1297" s="191"/>
      <c r="E1297" s="191"/>
      <c r="F1297" s="191"/>
    </row>
    <row r="1298" spans="2:6">
      <c r="B1298" s="191"/>
      <c r="C1298" s="191"/>
      <c r="D1298" s="191"/>
      <c r="E1298" s="191"/>
      <c r="F1298" s="191"/>
    </row>
    <row r="1299" spans="2:6">
      <c r="B1299" s="191"/>
      <c r="C1299" s="191"/>
      <c r="D1299" s="191"/>
      <c r="E1299" s="191"/>
      <c r="F1299" s="191"/>
    </row>
    <row r="1300" spans="2:6">
      <c r="B1300" s="191"/>
      <c r="C1300" s="191"/>
      <c r="D1300" s="191"/>
      <c r="E1300" s="191"/>
      <c r="F1300" s="191"/>
    </row>
    <row r="1301" spans="2:6">
      <c r="B1301" s="191"/>
      <c r="C1301" s="191"/>
      <c r="D1301" s="191"/>
      <c r="E1301" s="191"/>
      <c r="F1301" s="191"/>
    </row>
    <row r="1302" spans="2:6">
      <c r="B1302" s="191"/>
      <c r="C1302" s="191"/>
      <c r="D1302" s="191"/>
      <c r="E1302" s="191"/>
      <c r="F1302" s="191"/>
    </row>
    <row r="1303" spans="2:6">
      <c r="B1303" s="191"/>
      <c r="C1303" s="191"/>
      <c r="D1303" s="191"/>
      <c r="E1303" s="191"/>
      <c r="F1303" s="191"/>
    </row>
    <row r="1304" spans="2:6">
      <c r="B1304" s="191"/>
      <c r="C1304" s="191"/>
      <c r="D1304" s="191"/>
      <c r="E1304" s="191"/>
      <c r="F1304" s="191"/>
    </row>
    <row r="1305" spans="2:6">
      <c r="B1305" s="191"/>
      <c r="C1305" s="191"/>
      <c r="D1305" s="191"/>
      <c r="E1305" s="191"/>
      <c r="F1305" s="191"/>
    </row>
    <row r="1306" spans="2:6">
      <c r="B1306" s="191"/>
      <c r="C1306" s="191"/>
      <c r="D1306" s="191"/>
      <c r="E1306" s="191"/>
      <c r="F1306" s="191"/>
    </row>
    <row r="1307" spans="2:6">
      <c r="B1307" s="191"/>
      <c r="C1307" s="191"/>
      <c r="D1307" s="191"/>
      <c r="E1307" s="191"/>
      <c r="F1307" s="191"/>
    </row>
    <row r="1308" spans="2:6">
      <c r="B1308" s="191"/>
      <c r="C1308" s="191"/>
      <c r="D1308" s="191"/>
      <c r="E1308" s="191"/>
      <c r="F1308" s="191"/>
    </row>
    <row r="1309" spans="2:6">
      <c r="B1309" s="191"/>
      <c r="C1309" s="191"/>
      <c r="D1309" s="191"/>
      <c r="E1309" s="191"/>
      <c r="F1309" s="191"/>
    </row>
    <row r="1310" spans="2:6">
      <c r="B1310" s="191"/>
      <c r="C1310" s="191"/>
      <c r="D1310" s="191"/>
      <c r="E1310" s="191"/>
      <c r="F1310" s="191"/>
    </row>
    <row r="1311" spans="2:6">
      <c r="B1311" s="191"/>
      <c r="C1311" s="191"/>
      <c r="D1311" s="191"/>
      <c r="E1311" s="191"/>
      <c r="F1311" s="191"/>
    </row>
    <row r="1312" spans="2:6">
      <c r="B1312" s="191"/>
      <c r="C1312" s="191"/>
      <c r="D1312" s="191"/>
      <c r="E1312" s="191"/>
      <c r="F1312" s="191"/>
    </row>
    <row r="1313" spans="2:6">
      <c r="B1313" s="191"/>
      <c r="C1313" s="191"/>
      <c r="D1313" s="191"/>
      <c r="E1313" s="191"/>
      <c r="F1313" s="191"/>
    </row>
    <row r="1314" spans="2:6">
      <c r="B1314" s="191"/>
      <c r="C1314" s="191"/>
      <c r="D1314" s="191"/>
      <c r="E1314" s="191"/>
      <c r="F1314" s="191"/>
    </row>
    <row r="1315" spans="2:6">
      <c r="B1315" s="191"/>
      <c r="C1315" s="191"/>
      <c r="D1315" s="191"/>
      <c r="E1315" s="191"/>
      <c r="F1315" s="191"/>
    </row>
    <row r="1316" spans="2:6">
      <c r="B1316" s="191"/>
      <c r="C1316" s="191"/>
      <c r="D1316" s="191"/>
      <c r="E1316" s="191"/>
      <c r="F1316" s="191"/>
    </row>
    <row r="1317" spans="2:6">
      <c r="B1317" s="191"/>
      <c r="C1317" s="191"/>
      <c r="D1317" s="191"/>
      <c r="E1317" s="191"/>
      <c r="F1317" s="191"/>
    </row>
    <row r="1318" spans="2:6">
      <c r="B1318" s="191"/>
      <c r="C1318" s="191"/>
      <c r="D1318" s="191"/>
      <c r="E1318" s="191"/>
      <c r="F1318" s="191"/>
    </row>
    <row r="1319" spans="2:6">
      <c r="B1319" s="191"/>
      <c r="C1319" s="191"/>
      <c r="D1319" s="191"/>
      <c r="E1319" s="191"/>
      <c r="F1319" s="191"/>
    </row>
    <row r="1320" spans="2:6">
      <c r="B1320" s="191"/>
      <c r="C1320" s="191"/>
      <c r="D1320" s="191"/>
      <c r="E1320" s="191"/>
      <c r="F1320" s="191"/>
    </row>
    <row r="1321" spans="2:6">
      <c r="B1321" s="191"/>
      <c r="C1321" s="191"/>
      <c r="D1321" s="191"/>
      <c r="E1321" s="191"/>
      <c r="F1321" s="191"/>
    </row>
    <row r="1322" spans="2:6">
      <c r="B1322" s="191"/>
      <c r="C1322" s="191"/>
      <c r="D1322" s="191"/>
      <c r="E1322" s="191"/>
      <c r="F1322" s="191"/>
    </row>
    <row r="1323" spans="2:6">
      <c r="B1323" s="191"/>
      <c r="C1323" s="191"/>
      <c r="D1323" s="191"/>
      <c r="E1323" s="191"/>
      <c r="F1323" s="191"/>
    </row>
    <row r="1324" spans="2:6">
      <c r="B1324" s="191"/>
      <c r="C1324" s="191"/>
      <c r="D1324" s="191"/>
      <c r="E1324" s="191"/>
      <c r="F1324" s="191"/>
    </row>
    <row r="1325" spans="2:6">
      <c r="B1325" s="191"/>
      <c r="C1325" s="191"/>
      <c r="D1325" s="191"/>
      <c r="E1325" s="191"/>
      <c r="F1325" s="191"/>
    </row>
    <row r="1326" spans="2:6">
      <c r="B1326" s="191"/>
      <c r="C1326" s="191"/>
      <c r="D1326" s="191"/>
      <c r="E1326" s="191"/>
      <c r="F1326" s="191"/>
    </row>
    <row r="1327" spans="2:6">
      <c r="B1327" s="191"/>
      <c r="C1327" s="191"/>
      <c r="D1327" s="191"/>
      <c r="E1327" s="191"/>
      <c r="F1327" s="191"/>
    </row>
    <row r="1328" spans="2:6">
      <c r="B1328" s="191"/>
      <c r="C1328" s="191"/>
      <c r="D1328" s="191"/>
      <c r="E1328" s="191"/>
      <c r="F1328" s="191"/>
    </row>
    <row r="1329" spans="2:6">
      <c r="B1329" s="191"/>
      <c r="C1329" s="191"/>
      <c r="D1329" s="191"/>
      <c r="E1329" s="191"/>
      <c r="F1329" s="191"/>
    </row>
    <row r="1330" spans="2:6">
      <c r="B1330" s="191"/>
      <c r="C1330" s="191"/>
      <c r="D1330" s="191"/>
      <c r="E1330" s="191"/>
      <c r="F1330" s="191"/>
    </row>
    <row r="1331" spans="2:6">
      <c r="B1331" s="191"/>
      <c r="C1331" s="191"/>
      <c r="D1331" s="191"/>
      <c r="E1331" s="191"/>
      <c r="F1331" s="191"/>
    </row>
    <row r="1332" spans="2:6">
      <c r="B1332" s="191"/>
      <c r="C1332" s="191"/>
      <c r="D1332" s="191"/>
      <c r="E1332" s="191"/>
      <c r="F1332" s="191"/>
    </row>
    <row r="1333" spans="2:6">
      <c r="B1333" s="191"/>
      <c r="C1333" s="191"/>
      <c r="D1333" s="191"/>
      <c r="E1333" s="191"/>
      <c r="F1333" s="191"/>
    </row>
    <row r="1334" spans="2:6">
      <c r="B1334" s="191"/>
      <c r="C1334" s="191"/>
      <c r="D1334" s="191"/>
      <c r="E1334" s="191"/>
      <c r="F1334" s="191"/>
    </row>
    <row r="1335" spans="2:6">
      <c r="B1335" s="191"/>
      <c r="C1335" s="191"/>
      <c r="D1335" s="191"/>
      <c r="E1335" s="191"/>
      <c r="F1335" s="191"/>
    </row>
    <row r="1336" spans="2:6">
      <c r="B1336" s="191"/>
      <c r="C1336" s="191"/>
      <c r="D1336" s="191"/>
      <c r="E1336" s="191"/>
      <c r="F1336" s="191"/>
    </row>
    <row r="1337" spans="2:6">
      <c r="B1337" s="191"/>
      <c r="C1337" s="191"/>
      <c r="D1337" s="191"/>
      <c r="E1337" s="191"/>
      <c r="F1337" s="191"/>
    </row>
    <row r="1338" spans="2:6">
      <c r="B1338" s="191"/>
      <c r="C1338" s="191"/>
      <c r="D1338" s="191"/>
      <c r="E1338" s="191"/>
      <c r="F1338" s="191"/>
    </row>
    <row r="1339" spans="2:6">
      <c r="B1339" s="191"/>
      <c r="C1339" s="191"/>
      <c r="D1339" s="191"/>
      <c r="E1339" s="191"/>
      <c r="F1339" s="191"/>
    </row>
    <row r="1340" spans="2:6">
      <c r="B1340" s="191"/>
      <c r="C1340" s="191"/>
      <c r="D1340" s="191"/>
      <c r="E1340" s="191"/>
      <c r="F1340" s="191"/>
    </row>
    <row r="1341" spans="2:6">
      <c r="B1341" s="191"/>
      <c r="C1341" s="191"/>
      <c r="D1341" s="191"/>
      <c r="E1341" s="191"/>
      <c r="F1341" s="191"/>
    </row>
    <row r="1342" spans="2:6">
      <c r="B1342" s="191"/>
      <c r="C1342" s="191"/>
      <c r="D1342" s="191"/>
      <c r="E1342" s="191"/>
      <c r="F1342" s="191"/>
    </row>
    <row r="1343" spans="2:6">
      <c r="B1343" s="191"/>
      <c r="C1343" s="191"/>
      <c r="D1343" s="191"/>
      <c r="E1343" s="191"/>
      <c r="F1343" s="191"/>
    </row>
    <row r="1344" spans="2:6">
      <c r="B1344" s="191"/>
      <c r="C1344" s="191"/>
      <c r="D1344" s="191"/>
      <c r="E1344" s="191"/>
      <c r="F1344" s="191"/>
    </row>
    <row r="1345" spans="2:6">
      <c r="B1345" s="191"/>
      <c r="C1345" s="191"/>
      <c r="D1345" s="191"/>
      <c r="E1345" s="191"/>
      <c r="F1345" s="191"/>
    </row>
    <row r="1346" spans="2:6">
      <c r="B1346" s="191"/>
      <c r="C1346" s="191"/>
      <c r="D1346" s="191"/>
      <c r="E1346" s="191"/>
      <c r="F1346" s="191"/>
    </row>
    <row r="1347" spans="2:6">
      <c r="B1347" s="191"/>
      <c r="C1347" s="191"/>
      <c r="D1347" s="191"/>
      <c r="E1347" s="191"/>
      <c r="F1347" s="191"/>
    </row>
    <row r="1348" spans="2:6">
      <c r="B1348" s="191"/>
      <c r="C1348" s="191"/>
      <c r="D1348" s="191"/>
      <c r="E1348" s="191"/>
      <c r="F1348" s="191"/>
    </row>
    <row r="1349" spans="2:6">
      <c r="B1349" s="191"/>
      <c r="C1349" s="191"/>
      <c r="D1349" s="191"/>
      <c r="E1349" s="191"/>
      <c r="F1349" s="191"/>
    </row>
    <row r="1350" spans="2:6">
      <c r="B1350" s="191"/>
      <c r="C1350" s="191"/>
      <c r="D1350" s="191"/>
      <c r="E1350" s="191"/>
      <c r="F1350" s="191"/>
    </row>
    <row r="1351" spans="2:6">
      <c r="B1351" s="191"/>
      <c r="C1351" s="191"/>
      <c r="D1351" s="191"/>
      <c r="E1351" s="191"/>
      <c r="F1351" s="191"/>
    </row>
    <row r="1352" spans="2:6">
      <c r="B1352" s="191"/>
      <c r="C1352" s="191"/>
      <c r="D1352" s="191"/>
      <c r="E1352" s="191"/>
      <c r="F1352" s="191"/>
    </row>
    <row r="1353" spans="2:6">
      <c r="B1353" s="191"/>
      <c r="C1353" s="191"/>
      <c r="D1353" s="191"/>
      <c r="E1353" s="191"/>
      <c r="F1353" s="191"/>
    </row>
    <row r="1354" spans="2:6">
      <c r="B1354" s="191"/>
      <c r="C1354" s="191"/>
      <c r="D1354" s="191"/>
      <c r="E1354" s="191"/>
      <c r="F1354" s="191"/>
    </row>
    <row r="1355" spans="2:6">
      <c r="B1355" s="191"/>
      <c r="C1355" s="191"/>
      <c r="D1355" s="191"/>
      <c r="E1355" s="191"/>
      <c r="F1355" s="191"/>
    </row>
    <row r="1356" spans="2:6">
      <c r="B1356" s="191"/>
      <c r="C1356" s="191"/>
      <c r="D1356" s="191"/>
      <c r="E1356" s="191"/>
      <c r="F1356" s="191"/>
    </row>
    <row r="1357" spans="2:6">
      <c r="B1357" s="191"/>
      <c r="C1357" s="191"/>
      <c r="D1357" s="191"/>
      <c r="E1357" s="191"/>
      <c r="F1357" s="191"/>
    </row>
    <row r="1358" spans="2:6">
      <c r="B1358" s="191"/>
      <c r="C1358" s="191"/>
      <c r="D1358" s="191"/>
      <c r="E1358" s="191"/>
      <c r="F1358" s="191"/>
    </row>
    <row r="1359" spans="2:6">
      <c r="B1359" s="191"/>
      <c r="C1359" s="191"/>
      <c r="D1359" s="191"/>
      <c r="E1359" s="191"/>
      <c r="F1359" s="191"/>
    </row>
    <row r="1360" spans="2:6">
      <c r="B1360" s="191"/>
      <c r="C1360" s="191"/>
      <c r="D1360" s="191"/>
      <c r="E1360" s="191"/>
      <c r="F1360" s="191"/>
    </row>
    <row r="1361" spans="2:6">
      <c r="B1361" s="191"/>
      <c r="C1361" s="191"/>
      <c r="D1361" s="191"/>
      <c r="E1361" s="191"/>
      <c r="F1361" s="191"/>
    </row>
    <row r="1362" spans="2:6">
      <c r="B1362" s="191"/>
      <c r="C1362" s="191"/>
      <c r="D1362" s="191"/>
      <c r="E1362" s="191"/>
      <c r="F1362" s="191"/>
    </row>
    <row r="1363" spans="2:6">
      <c r="B1363" s="191"/>
      <c r="C1363" s="191"/>
      <c r="D1363" s="191"/>
      <c r="E1363" s="191"/>
      <c r="F1363" s="191"/>
    </row>
    <row r="1364" spans="2:6">
      <c r="B1364" s="191"/>
      <c r="C1364" s="191"/>
      <c r="D1364" s="191"/>
      <c r="E1364" s="191"/>
      <c r="F1364" s="191"/>
    </row>
    <row r="1365" spans="2:6">
      <c r="B1365" s="191"/>
      <c r="C1365" s="191"/>
      <c r="D1365" s="191"/>
      <c r="E1365" s="191"/>
      <c r="F1365" s="191"/>
    </row>
    <row r="1366" spans="2:6">
      <c r="B1366" s="191"/>
      <c r="C1366" s="191"/>
      <c r="D1366" s="191"/>
      <c r="E1366" s="191"/>
      <c r="F1366" s="191"/>
    </row>
    <row r="1367" spans="2:6">
      <c r="B1367" s="191"/>
      <c r="C1367" s="191"/>
      <c r="D1367" s="191"/>
      <c r="E1367" s="191"/>
      <c r="F1367" s="191"/>
    </row>
    <row r="1368" spans="2:6">
      <c r="B1368" s="191"/>
      <c r="C1368" s="191"/>
      <c r="D1368" s="191"/>
      <c r="E1368" s="191"/>
      <c r="F1368" s="191"/>
    </row>
    <row r="1369" spans="2:6">
      <c r="B1369" s="191"/>
      <c r="C1369" s="191"/>
      <c r="D1369" s="191"/>
      <c r="E1369" s="191"/>
      <c r="F1369" s="191"/>
    </row>
    <row r="1370" spans="2:6">
      <c r="B1370" s="191"/>
      <c r="C1370" s="191"/>
      <c r="D1370" s="191"/>
      <c r="E1370" s="191"/>
      <c r="F1370" s="191"/>
    </row>
    <row r="1371" spans="2:6">
      <c r="B1371" s="191"/>
      <c r="C1371" s="191"/>
      <c r="D1371" s="191"/>
      <c r="E1371" s="191"/>
      <c r="F1371" s="191"/>
    </row>
    <row r="1372" spans="2:6">
      <c r="B1372" s="191"/>
      <c r="C1372" s="191"/>
      <c r="D1372" s="191"/>
      <c r="E1372" s="191"/>
      <c r="F1372" s="191"/>
    </row>
    <row r="1373" spans="2:6">
      <c r="B1373" s="191"/>
      <c r="C1373" s="191"/>
      <c r="D1373" s="191"/>
      <c r="E1373" s="191"/>
      <c r="F1373" s="191"/>
    </row>
    <row r="1374" spans="2:6">
      <c r="B1374" s="191"/>
      <c r="C1374" s="191"/>
      <c r="D1374" s="191"/>
      <c r="E1374" s="191"/>
      <c r="F1374" s="191"/>
    </row>
    <row r="1375" spans="2:6">
      <c r="B1375" s="191"/>
      <c r="C1375" s="191"/>
      <c r="D1375" s="191"/>
      <c r="E1375" s="191"/>
      <c r="F1375" s="191"/>
    </row>
    <row r="1376" spans="2:6">
      <c r="B1376" s="191"/>
      <c r="C1376" s="191"/>
      <c r="D1376" s="191"/>
      <c r="E1376" s="191"/>
      <c r="F1376" s="191"/>
    </row>
    <row r="1377" spans="2:6">
      <c r="B1377" s="191"/>
      <c r="C1377" s="191"/>
      <c r="D1377" s="191"/>
      <c r="E1377" s="191"/>
      <c r="F1377" s="191"/>
    </row>
    <row r="1378" spans="2:6">
      <c r="B1378" s="191"/>
      <c r="C1378" s="191"/>
      <c r="D1378" s="191"/>
      <c r="E1378" s="191"/>
      <c r="F1378" s="191"/>
    </row>
    <row r="1379" spans="2:6">
      <c r="B1379" s="191"/>
      <c r="C1379" s="191"/>
      <c r="D1379" s="191"/>
      <c r="E1379" s="191"/>
      <c r="F1379" s="191"/>
    </row>
    <row r="1380" spans="2:6">
      <c r="B1380" s="191"/>
      <c r="C1380" s="191"/>
      <c r="D1380" s="191"/>
      <c r="E1380" s="191"/>
      <c r="F1380" s="191"/>
    </row>
    <row r="1381" spans="2:6">
      <c r="B1381" s="191"/>
      <c r="C1381" s="191"/>
      <c r="D1381" s="191"/>
      <c r="E1381" s="191"/>
      <c r="F1381" s="191"/>
    </row>
    <row r="1382" spans="2:6">
      <c r="B1382" s="191"/>
      <c r="C1382" s="191"/>
      <c r="D1382" s="191"/>
      <c r="E1382" s="191"/>
      <c r="F1382" s="191"/>
    </row>
    <row r="1383" spans="2:6">
      <c r="B1383" s="191"/>
      <c r="C1383" s="191"/>
      <c r="D1383" s="191"/>
      <c r="E1383" s="191"/>
      <c r="F1383" s="191"/>
    </row>
    <row r="1384" spans="2:6">
      <c r="B1384" s="191"/>
      <c r="C1384" s="191"/>
      <c r="D1384" s="191"/>
      <c r="E1384" s="191"/>
      <c r="F1384" s="191"/>
    </row>
    <row r="1385" spans="2:6">
      <c r="B1385" s="191"/>
      <c r="C1385" s="191"/>
      <c r="D1385" s="191"/>
      <c r="E1385" s="191"/>
      <c r="F1385" s="191"/>
    </row>
    <row r="1386" spans="2:6">
      <c r="B1386" s="191"/>
      <c r="C1386" s="191"/>
      <c r="D1386" s="191"/>
      <c r="E1386" s="191"/>
      <c r="F1386" s="191"/>
    </row>
    <row r="1387" spans="2:6">
      <c r="B1387" s="191"/>
      <c r="C1387" s="191"/>
      <c r="D1387" s="191"/>
      <c r="E1387" s="191"/>
      <c r="F1387" s="191"/>
    </row>
    <row r="1388" spans="2:6">
      <c r="B1388" s="191"/>
      <c r="C1388" s="191"/>
      <c r="D1388" s="191"/>
      <c r="E1388" s="191"/>
      <c r="F1388" s="191"/>
    </row>
    <row r="1389" spans="2:6">
      <c r="B1389" s="191"/>
      <c r="C1389" s="191"/>
      <c r="D1389" s="191"/>
      <c r="E1389" s="191"/>
      <c r="F1389" s="191"/>
    </row>
    <row r="1390" spans="2:6">
      <c r="B1390" s="191"/>
      <c r="C1390" s="191"/>
      <c r="D1390" s="191"/>
      <c r="E1390" s="191"/>
      <c r="F1390" s="191"/>
    </row>
    <row r="1391" spans="2:6">
      <c r="B1391" s="191"/>
      <c r="C1391" s="191"/>
      <c r="D1391" s="191"/>
      <c r="E1391" s="191"/>
      <c r="F1391" s="191"/>
    </row>
    <row r="1392" spans="2:6">
      <c r="B1392" s="191"/>
      <c r="C1392" s="191"/>
      <c r="D1392" s="191"/>
      <c r="E1392" s="191"/>
      <c r="F1392" s="191"/>
    </row>
    <row r="1393" spans="2:6">
      <c r="B1393" s="191"/>
      <c r="C1393" s="191"/>
      <c r="D1393" s="191"/>
      <c r="E1393" s="191"/>
      <c r="F1393" s="191"/>
    </row>
    <row r="1394" spans="2:6">
      <c r="B1394" s="191"/>
      <c r="C1394" s="191"/>
      <c r="D1394" s="191"/>
      <c r="E1394" s="191"/>
      <c r="F1394" s="191"/>
    </row>
    <row r="1395" spans="2:6">
      <c r="B1395" s="191"/>
      <c r="C1395" s="191"/>
      <c r="D1395" s="191"/>
      <c r="E1395" s="191"/>
      <c r="F1395" s="191"/>
    </row>
    <row r="1396" spans="2:6">
      <c r="B1396" s="191"/>
      <c r="C1396" s="191"/>
      <c r="D1396" s="191"/>
      <c r="E1396" s="191"/>
      <c r="F1396" s="191"/>
    </row>
    <row r="1397" spans="2:6">
      <c r="B1397" s="191"/>
      <c r="C1397" s="191"/>
      <c r="D1397" s="191"/>
      <c r="E1397" s="191"/>
      <c r="F1397" s="191"/>
    </row>
    <row r="1398" spans="2:6">
      <c r="B1398" s="191"/>
      <c r="C1398" s="191"/>
      <c r="D1398" s="191"/>
      <c r="E1398" s="191"/>
      <c r="F1398" s="191"/>
    </row>
    <row r="1399" spans="2:6">
      <c r="B1399" s="191"/>
      <c r="C1399" s="191"/>
      <c r="D1399" s="191"/>
      <c r="E1399" s="191"/>
      <c r="F1399" s="191"/>
    </row>
    <row r="1400" spans="2:6">
      <c r="B1400" s="191"/>
      <c r="C1400" s="191"/>
      <c r="D1400" s="191"/>
      <c r="E1400" s="191"/>
      <c r="F1400" s="191"/>
    </row>
    <row r="1401" spans="2:6">
      <c r="B1401" s="191"/>
      <c r="C1401" s="191"/>
      <c r="D1401" s="191"/>
      <c r="E1401" s="191"/>
      <c r="F1401" s="191"/>
    </row>
    <row r="1402" spans="2:6">
      <c r="B1402" s="191"/>
      <c r="C1402" s="191"/>
      <c r="D1402" s="191"/>
      <c r="E1402" s="191"/>
      <c r="F1402" s="191"/>
    </row>
    <row r="1403" spans="2:6">
      <c r="B1403" s="191"/>
      <c r="C1403" s="191"/>
      <c r="D1403" s="191"/>
      <c r="E1403" s="191"/>
      <c r="F1403" s="191"/>
    </row>
    <row r="1404" spans="2:6">
      <c r="B1404" s="191"/>
      <c r="C1404" s="191"/>
      <c r="D1404" s="191"/>
      <c r="E1404" s="191"/>
      <c r="F1404" s="191"/>
    </row>
    <row r="1405" spans="2:6">
      <c r="B1405" s="191"/>
      <c r="C1405" s="191"/>
      <c r="D1405" s="191"/>
      <c r="E1405" s="191"/>
      <c r="F1405" s="191"/>
    </row>
    <row r="1406" spans="2:6">
      <c r="B1406" s="191"/>
      <c r="C1406" s="191"/>
      <c r="D1406" s="191"/>
      <c r="E1406" s="191"/>
      <c r="F1406" s="191"/>
    </row>
    <row r="1407" spans="2:6">
      <c r="B1407" s="191"/>
      <c r="C1407" s="191"/>
      <c r="D1407" s="191"/>
      <c r="E1407" s="191"/>
      <c r="F1407" s="191"/>
    </row>
    <row r="1408" spans="2:6">
      <c r="B1408" s="191"/>
      <c r="C1408" s="191"/>
      <c r="D1408" s="191"/>
      <c r="E1408" s="191"/>
      <c r="F1408" s="191"/>
    </row>
    <row r="1409" spans="2:6">
      <c r="B1409" s="191"/>
      <c r="C1409" s="191"/>
      <c r="D1409" s="191"/>
      <c r="E1409" s="191"/>
      <c r="F1409" s="191"/>
    </row>
    <row r="1410" spans="2:6">
      <c r="B1410" s="191"/>
      <c r="C1410" s="191"/>
      <c r="D1410" s="191"/>
      <c r="E1410" s="191"/>
      <c r="F1410" s="191"/>
    </row>
    <row r="1411" spans="2:6">
      <c r="B1411" s="191"/>
      <c r="C1411" s="191"/>
      <c r="D1411" s="191"/>
      <c r="E1411" s="191"/>
      <c r="F1411" s="191"/>
    </row>
    <row r="1412" spans="2:6">
      <c r="B1412" s="191"/>
      <c r="C1412" s="191"/>
      <c r="D1412" s="191"/>
      <c r="E1412" s="191"/>
      <c r="F1412" s="191"/>
    </row>
    <row r="1413" spans="2:6">
      <c r="B1413" s="191"/>
      <c r="C1413" s="191"/>
      <c r="D1413" s="191"/>
      <c r="E1413" s="191"/>
      <c r="F1413" s="191"/>
    </row>
    <row r="1414" spans="2:6">
      <c r="B1414" s="191"/>
      <c r="C1414" s="191"/>
      <c r="D1414" s="191"/>
      <c r="E1414" s="191"/>
      <c r="F1414" s="191"/>
    </row>
    <row r="1415" spans="2:6">
      <c r="B1415" s="191"/>
      <c r="C1415" s="191"/>
      <c r="D1415" s="191"/>
      <c r="E1415" s="191"/>
      <c r="F1415" s="191"/>
    </row>
    <row r="1416" spans="2:6">
      <c r="B1416" s="191"/>
      <c r="C1416" s="191"/>
      <c r="D1416" s="191"/>
      <c r="E1416" s="191"/>
      <c r="F1416" s="191"/>
    </row>
    <row r="1417" spans="2:6">
      <c r="B1417" s="191"/>
      <c r="C1417" s="191"/>
      <c r="D1417" s="191"/>
      <c r="E1417" s="191"/>
      <c r="F1417" s="191"/>
    </row>
    <row r="1418" spans="2:6">
      <c r="B1418" s="191"/>
      <c r="C1418" s="191"/>
      <c r="D1418" s="191"/>
      <c r="E1418" s="191"/>
      <c r="F1418" s="191"/>
    </row>
    <row r="1419" spans="2:6">
      <c r="B1419" s="191"/>
      <c r="C1419" s="191"/>
      <c r="D1419" s="191"/>
      <c r="E1419" s="191"/>
      <c r="F1419" s="191"/>
    </row>
    <row r="1420" spans="2:6">
      <c r="B1420" s="191"/>
      <c r="C1420" s="191"/>
      <c r="D1420" s="191"/>
      <c r="E1420" s="191"/>
      <c r="F1420" s="191"/>
    </row>
    <row r="1421" spans="2:6">
      <c r="B1421" s="191"/>
      <c r="C1421" s="191"/>
      <c r="D1421" s="191"/>
      <c r="E1421" s="191"/>
      <c r="F1421" s="191"/>
    </row>
    <row r="1422" spans="2:6">
      <c r="B1422" s="191"/>
      <c r="C1422" s="191"/>
      <c r="D1422" s="191"/>
      <c r="E1422" s="191"/>
      <c r="F1422" s="191"/>
    </row>
    <row r="1423" spans="2:6">
      <c r="B1423" s="191"/>
      <c r="C1423" s="191"/>
      <c r="D1423" s="191"/>
      <c r="E1423" s="191"/>
      <c r="F1423" s="191"/>
    </row>
    <row r="1424" spans="2:6">
      <c r="B1424" s="191"/>
      <c r="C1424" s="191"/>
      <c r="D1424" s="191"/>
      <c r="E1424" s="191"/>
      <c r="F1424" s="191"/>
    </row>
    <row r="1425" spans="2:6">
      <c r="B1425" s="191"/>
      <c r="C1425" s="191"/>
      <c r="D1425" s="191"/>
      <c r="E1425" s="191"/>
      <c r="F1425" s="191"/>
    </row>
    <row r="1426" spans="2:6">
      <c r="B1426" s="191"/>
      <c r="C1426" s="191"/>
      <c r="D1426" s="191"/>
      <c r="E1426" s="191"/>
      <c r="F1426" s="191"/>
    </row>
    <row r="1427" spans="2:6">
      <c r="B1427" s="191"/>
      <c r="C1427" s="191"/>
      <c r="D1427" s="191"/>
      <c r="E1427" s="191"/>
      <c r="F1427" s="191"/>
    </row>
    <row r="1428" spans="2:6">
      <c r="B1428" s="191"/>
      <c r="C1428" s="191"/>
      <c r="D1428" s="191"/>
      <c r="E1428" s="191"/>
      <c r="F1428" s="191"/>
    </row>
    <row r="1429" spans="2:6">
      <c r="B1429" s="191"/>
      <c r="C1429" s="191"/>
      <c r="D1429" s="191"/>
      <c r="E1429" s="191"/>
      <c r="F1429" s="191"/>
    </row>
    <row r="1430" spans="2:6">
      <c r="B1430" s="191"/>
      <c r="C1430" s="191"/>
      <c r="D1430" s="191"/>
      <c r="E1430" s="191"/>
      <c r="F1430" s="191"/>
    </row>
    <row r="1431" spans="2:6">
      <c r="B1431" s="191"/>
      <c r="C1431" s="191"/>
      <c r="D1431" s="191"/>
      <c r="E1431" s="191"/>
      <c r="F1431" s="191"/>
    </row>
    <row r="1432" spans="2:6">
      <c r="B1432" s="191"/>
      <c r="C1432" s="191"/>
      <c r="D1432" s="191"/>
      <c r="E1432" s="191"/>
      <c r="F1432" s="191"/>
    </row>
    <row r="1433" spans="2:6">
      <c r="B1433" s="191"/>
      <c r="C1433" s="191"/>
      <c r="D1433" s="191"/>
      <c r="E1433" s="191"/>
      <c r="F1433" s="191"/>
    </row>
    <row r="1434" spans="2:6">
      <c r="B1434" s="191"/>
      <c r="C1434" s="191"/>
      <c r="D1434" s="191"/>
      <c r="E1434" s="191"/>
      <c r="F1434" s="191"/>
    </row>
    <row r="1435" spans="2:6">
      <c r="B1435" s="191"/>
      <c r="C1435" s="191"/>
      <c r="D1435" s="191"/>
      <c r="E1435" s="191"/>
      <c r="F1435" s="191"/>
    </row>
    <row r="1436" spans="2:6">
      <c r="B1436" s="191"/>
      <c r="C1436" s="191"/>
      <c r="D1436" s="191"/>
      <c r="E1436" s="191"/>
      <c r="F1436" s="191"/>
    </row>
    <row r="1437" spans="2:6">
      <c r="B1437" s="191"/>
      <c r="C1437" s="191"/>
      <c r="D1437" s="191"/>
      <c r="E1437" s="191"/>
      <c r="F1437" s="191"/>
    </row>
    <row r="1438" spans="2:6">
      <c r="B1438" s="191"/>
      <c r="C1438" s="191"/>
      <c r="D1438" s="191"/>
      <c r="E1438" s="191"/>
      <c r="F1438" s="191"/>
    </row>
    <row r="1439" spans="2:6">
      <c r="B1439" s="191"/>
      <c r="C1439" s="191"/>
      <c r="D1439" s="191"/>
      <c r="E1439" s="191"/>
      <c r="F1439" s="191"/>
    </row>
    <row r="1440" spans="2:6">
      <c r="B1440" s="191"/>
      <c r="C1440" s="191"/>
      <c r="D1440" s="191"/>
      <c r="E1440" s="191"/>
      <c r="F1440" s="191"/>
    </row>
    <row r="1441" spans="2:6">
      <c r="B1441" s="191"/>
      <c r="C1441" s="191"/>
      <c r="D1441" s="191"/>
      <c r="E1441" s="191"/>
      <c r="F1441" s="191"/>
    </row>
    <row r="1442" spans="2:6">
      <c r="B1442" s="191"/>
      <c r="C1442" s="191"/>
      <c r="D1442" s="191"/>
      <c r="E1442" s="191"/>
      <c r="F1442" s="191"/>
    </row>
    <row r="1443" spans="2:6">
      <c r="B1443" s="191"/>
      <c r="C1443" s="191"/>
      <c r="D1443" s="191"/>
      <c r="E1443" s="191"/>
      <c r="F1443" s="191"/>
    </row>
    <row r="1444" spans="2:6">
      <c r="B1444" s="191"/>
      <c r="C1444" s="191"/>
      <c r="D1444" s="191"/>
      <c r="E1444" s="191"/>
      <c r="F1444" s="191"/>
    </row>
    <row r="1445" spans="2:6">
      <c r="B1445" s="191"/>
      <c r="C1445" s="191"/>
      <c r="D1445" s="191"/>
      <c r="E1445" s="191"/>
      <c r="F1445" s="191"/>
    </row>
    <row r="1446" spans="2:6">
      <c r="B1446" s="191"/>
      <c r="C1446" s="191"/>
      <c r="D1446" s="191"/>
      <c r="E1446" s="191"/>
      <c r="F1446" s="191"/>
    </row>
    <row r="1447" spans="2:6">
      <c r="B1447" s="191"/>
      <c r="C1447" s="191"/>
      <c r="D1447" s="191"/>
      <c r="E1447" s="191"/>
      <c r="F1447" s="191"/>
    </row>
    <row r="1448" spans="2:6">
      <c r="B1448" s="191"/>
      <c r="C1448" s="191"/>
      <c r="D1448" s="191"/>
      <c r="E1448" s="191"/>
      <c r="F1448" s="191"/>
    </row>
    <row r="1449" spans="2:6">
      <c r="B1449" s="191"/>
      <c r="C1449" s="191"/>
      <c r="D1449" s="191"/>
      <c r="E1449" s="191"/>
      <c r="F1449" s="191"/>
    </row>
    <row r="1450" spans="2:6">
      <c r="B1450" s="191"/>
      <c r="C1450" s="191"/>
      <c r="D1450" s="191"/>
      <c r="E1450" s="191"/>
      <c r="F1450" s="191"/>
    </row>
    <row r="1451" spans="2:6">
      <c r="B1451" s="191"/>
      <c r="C1451" s="191"/>
      <c r="D1451" s="191"/>
      <c r="E1451" s="191"/>
      <c r="F1451" s="191"/>
    </row>
    <row r="1452" spans="2:6">
      <c r="B1452" s="191"/>
      <c r="C1452" s="191"/>
      <c r="D1452" s="191"/>
      <c r="E1452" s="191"/>
      <c r="F1452" s="191"/>
    </row>
    <row r="1453" spans="2:6">
      <c r="B1453" s="191"/>
      <c r="C1453" s="191"/>
      <c r="D1453" s="191"/>
      <c r="E1453" s="191"/>
      <c r="F1453" s="191"/>
    </row>
    <row r="1454" spans="2:6">
      <c r="B1454" s="191"/>
      <c r="C1454" s="191"/>
      <c r="D1454" s="191"/>
      <c r="E1454" s="191"/>
      <c r="F1454" s="191"/>
    </row>
    <row r="1455" spans="2:6">
      <c r="B1455" s="191"/>
      <c r="C1455" s="191"/>
      <c r="D1455" s="191"/>
      <c r="E1455" s="191"/>
      <c r="F1455" s="191"/>
    </row>
    <row r="1456" spans="2:6">
      <c r="B1456" s="191"/>
      <c r="C1456" s="191"/>
      <c r="D1456" s="191"/>
      <c r="E1456" s="191"/>
      <c r="F1456" s="191"/>
    </row>
    <row r="1457" spans="2:6">
      <c r="B1457" s="191"/>
      <c r="C1457" s="191"/>
      <c r="D1457" s="191"/>
      <c r="E1457" s="191"/>
      <c r="F1457" s="191"/>
    </row>
    <row r="1458" spans="2:6">
      <c r="B1458" s="191"/>
      <c r="C1458" s="191"/>
      <c r="D1458" s="191"/>
      <c r="E1458" s="191"/>
      <c r="F1458" s="191"/>
    </row>
    <row r="1459" spans="2:6">
      <c r="B1459" s="191"/>
      <c r="C1459" s="191"/>
      <c r="D1459" s="191"/>
      <c r="E1459" s="191"/>
      <c r="F1459" s="191"/>
    </row>
    <row r="1460" spans="2:6">
      <c r="B1460" s="191"/>
      <c r="C1460" s="191"/>
      <c r="D1460" s="191"/>
      <c r="E1460" s="191"/>
      <c r="F1460" s="191"/>
    </row>
    <row r="1461" spans="2:6">
      <c r="B1461" s="191"/>
      <c r="C1461" s="191"/>
      <c r="D1461" s="191"/>
      <c r="E1461" s="191"/>
      <c r="F1461" s="191"/>
    </row>
    <row r="1462" spans="2:6">
      <c r="B1462" s="191"/>
      <c r="C1462" s="191"/>
      <c r="D1462" s="191"/>
      <c r="E1462" s="191"/>
      <c r="F1462" s="191"/>
    </row>
    <row r="1463" spans="2:6">
      <c r="B1463" s="191"/>
      <c r="C1463" s="191"/>
      <c r="D1463" s="191"/>
      <c r="E1463" s="191"/>
      <c r="F1463" s="191"/>
    </row>
    <row r="1464" spans="2:6">
      <c r="B1464" s="191"/>
      <c r="C1464" s="191"/>
      <c r="D1464" s="191"/>
      <c r="E1464" s="191"/>
      <c r="F1464" s="191"/>
    </row>
    <row r="1465" spans="2:6">
      <c r="B1465" s="191"/>
      <c r="C1465" s="191"/>
      <c r="D1465" s="191"/>
      <c r="E1465" s="191"/>
      <c r="F1465" s="191"/>
    </row>
    <row r="1466" spans="2:6">
      <c r="B1466" s="191"/>
      <c r="C1466" s="191"/>
      <c r="D1466" s="191"/>
      <c r="E1466" s="191"/>
      <c r="F1466" s="191"/>
    </row>
    <row r="1467" spans="2:6">
      <c r="B1467" s="191"/>
      <c r="C1467" s="191"/>
      <c r="D1467" s="191"/>
      <c r="E1467" s="191"/>
      <c r="F1467" s="191"/>
    </row>
    <row r="1468" spans="2:6">
      <c r="B1468" s="191"/>
      <c r="C1468" s="191"/>
      <c r="D1468" s="191"/>
      <c r="E1468" s="191"/>
      <c r="F1468" s="191"/>
    </row>
    <row r="1469" spans="2:6">
      <c r="B1469" s="191"/>
      <c r="C1469" s="191"/>
      <c r="D1469" s="191"/>
      <c r="E1469" s="191"/>
      <c r="F1469" s="191"/>
    </row>
    <row r="1470" spans="2:6">
      <c r="B1470" s="191"/>
      <c r="C1470" s="191"/>
      <c r="D1470" s="191"/>
      <c r="E1470" s="191"/>
      <c r="F1470" s="191"/>
    </row>
    <row r="1471" spans="2:6">
      <c r="B1471" s="191"/>
      <c r="C1471" s="191"/>
      <c r="D1471" s="191"/>
      <c r="E1471" s="191"/>
      <c r="F1471" s="191"/>
    </row>
    <row r="1472" spans="2:6">
      <c r="B1472" s="191"/>
      <c r="C1472" s="191"/>
      <c r="D1472" s="191"/>
      <c r="E1472" s="191"/>
      <c r="F1472" s="191"/>
    </row>
    <row r="1473" spans="2:6">
      <c r="B1473" s="191"/>
      <c r="C1473" s="191"/>
      <c r="D1473" s="191"/>
      <c r="E1473" s="191"/>
      <c r="F1473" s="191"/>
    </row>
    <row r="1474" spans="2:6">
      <c r="B1474" s="191"/>
      <c r="C1474" s="191"/>
      <c r="D1474" s="191"/>
      <c r="E1474" s="191"/>
      <c r="F1474" s="191"/>
    </row>
    <row r="1475" spans="2:6">
      <c r="B1475" s="191"/>
      <c r="C1475" s="191"/>
      <c r="D1475" s="191"/>
      <c r="E1475" s="191"/>
      <c r="F1475" s="191"/>
    </row>
    <row r="1476" spans="2:6">
      <c r="B1476" s="191"/>
      <c r="C1476" s="191"/>
      <c r="D1476" s="191"/>
      <c r="E1476" s="191"/>
      <c r="F1476" s="191"/>
    </row>
    <row r="1477" spans="2:6">
      <c r="B1477" s="191"/>
      <c r="C1477" s="191"/>
      <c r="D1477" s="191"/>
      <c r="E1477" s="191"/>
      <c r="F1477" s="191"/>
    </row>
    <row r="1478" spans="2:6">
      <c r="B1478" s="191"/>
      <c r="C1478" s="191"/>
      <c r="D1478" s="191"/>
      <c r="E1478" s="191"/>
      <c r="F1478" s="191"/>
    </row>
    <row r="1479" spans="2:6">
      <c r="B1479" s="191"/>
      <c r="C1479" s="191"/>
      <c r="D1479" s="191"/>
      <c r="E1479" s="191"/>
      <c r="F1479" s="191"/>
    </row>
    <row r="1480" spans="2:6">
      <c r="B1480" s="191"/>
      <c r="C1480" s="191"/>
      <c r="D1480" s="191"/>
      <c r="E1480" s="191"/>
      <c r="F1480" s="191"/>
    </row>
    <row r="1481" spans="2:6">
      <c r="B1481" s="191"/>
      <c r="C1481" s="191"/>
      <c r="D1481" s="191"/>
      <c r="E1481" s="191"/>
      <c r="F1481" s="191"/>
    </row>
    <row r="1482" spans="2:6">
      <c r="B1482" s="191"/>
      <c r="C1482" s="191"/>
      <c r="D1482" s="191"/>
      <c r="E1482" s="191"/>
      <c r="F1482" s="191"/>
    </row>
    <row r="1483" spans="2:6">
      <c r="B1483" s="191"/>
      <c r="C1483" s="191"/>
      <c r="D1483" s="191"/>
      <c r="E1483" s="191"/>
      <c r="F1483" s="191"/>
    </row>
    <row r="1484" spans="2:6">
      <c r="B1484" s="191"/>
      <c r="C1484" s="191"/>
      <c r="D1484" s="191"/>
      <c r="E1484" s="191"/>
      <c r="F1484" s="191"/>
    </row>
    <row r="1485" spans="2:6">
      <c r="B1485" s="191"/>
      <c r="C1485" s="191"/>
      <c r="D1485" s="191"/>
      <c r="E1485" s="191"/>
      <c r="F1485" s="191"/>
    </row>
    <row r="1486" spans="2:6">
      <c r="B1486" s="191"/>
      <c r="C1486" s="191"/>
      <c r="D1486" s="191"/>
      <c r="E1486" s="191"/>
      <c r="F1486" s="191"/>
    </row>
    <row r="1487" spans="2:6">
      <c r="B1487" s="191"/>
      <c r="C1487" s="191"/>
      <c r="D1487" s="191"/>
      <c r="E1487" s="191"/>
      <c r="F1487" s="191"/>
    </row>
    <row r="1488" spans="2:6">
      <c r="B1488" s="191"/>
      <c r="C1488" s="191"/>
      <c r="D1488" s="191"/>
      <c r="E1488" s="191"/>
      <c r="F1488" s="191"/>
    </row>
    <row r="1489" spans="2:6">
      <c r="B1489" s="191"/>
      <c r="C1489" s="191"/>
      <c r="D1489" s="191"/>
      <c r="E1489" s="191"/>
      <c r="F1489" s="191"/>
    </row>
    <row r="1490" spans="2:6">
      <c r="B1490" s="191"/>
      <c r="C1490" s="191"/>
      <c r="D1490" s="191"/>
      <c r="E1490" s="191"/>
      <c r="F1490" s="191"/>
    </row>
    <row r="1491" spans="2:6">
      <c r="B1491" s="191"/>
      <c r="C1491" s="191"/>
      <c r="D1491" s="191"/>
      <c r="E1491" s="191"/>
      <c r="F1491" s="191"/>
    </row>
    <row r="1492" spans="2:6">
      <c r="B1492" s="191"/>
      <c r="C1492" s="191"/>
      <c r="D1492" s="191"/>
      <c r="E1492" s="191"/>
      <c r="F1492" s="191"/>
    </row>
    <row r="1493" spans="2:6">
      <c r="B1493" s="191"/>
      <c r="C1493" s="191"/>
      <c r="D1493" s="191"/>
      <c r="E1493" s="191"/>
      <c r="F1493" s="191"/>
    </row>
    <row r="1494" spans="2:6">
      <c r="B1494" s="191"/>
      <c r="C1494" s="191"/>
      <c r="D1494" s="191"/>
      <c r="E1494" s="191"/>
      <c r="F1494" s="191"/>
    </row>
    <row r="1495" spans="2:6">
      <c r="B1495" s="191"/>
      <c r="C1495" s="191"/>
      <c r="D1495" s="191"/>
      <c r="E1495" s="191"/>
      <c r="F1495" s="191"/>
    </row>
    <row r="1496" spans="2:6">
      <c r="B1496" s="191"/>
      <c r="C1496" s="191"/>
      <c r="D1496" s="191"/>
      <c r="E1496" s="191"/>
      <c r="F1496" s="191"/>
    </row>
    <row r="1497" spans="2:6">
      <c r="B1497" s="191"/>
      <c r="C1497" s="191"/>
      <c r="D1497" s="191"/>
      <c r="E1497" s="191"/>
      <c r="F1497" s="191"/>
    </row>
    <row r="1498" spans="2:6">
      <c r="B1498" s="191"/>
      <c r="C1498" s="191"/>
      <c r="D1498" s="191"/>
      <c r="E1498" s="191"/>
      <c r="F1498" s="191"/>
    </row>
    <row r="1499" spans="2:6">
      <c r="B1499" s="191"/>
      <c r="C1499" s="191"/>
      <c r="D1499" s="191"/>
      <c r="E1499" s="191"/>
      <c r="F1499" s="191"/>
    </row>
    <row r="1500" spans="2:6">
      <c r="B1500" s="191"/>
      <c r="C1500" s="191"/>
      <c r="D1500" s="191"/>
      <c r="E1500" s="191"/>
      <c r="F1500" s="191"/>
    </row>
    <row r="1501" spans="2:6">
      <c r="B1501" s="191"/>
      <c r="C1501" s="191"/>
      <c r="D1501" s="191"/>
      <c r="E1501" s="191"/>
      <c r="F1501" s="191"/>
    </row>
    <row r="1502" spans="2:6">
      <c r="B1502" s="191"/>
      <c r="C1502" s="191"/>
      <c r="D1502" s="191"/>
      <c r="E1502" s="191"/>
      <c r="F1502" s="191"/>
    </row>
    <row r="1503" spans="2:6">
      <c r="B1503" s="191"/>
      <c r="C1503" s="191"/>
      <c r="D1503" s="191"/>
      <c r="E1503" s="191"/>
      <c r="F1503" s="191"/>
    </row>
    <row r="1504" spans="2:6">
      <c r="B1504" s="191"/>
      <c r="C1504" s="191"/>
      <c r="D1504" s="191"/>
      <c r="E1504" s="191"/>
      <c r="F1504" s="191"/>
    </row>
    <row r="1505" spans="2:6">
      <c r="B1505" s="191"/>
      <c r="C1505" s="191"/>
      <c r="D1505" s="191"/>
      <c r="E1505" s="191"/>
      <c r="F1505" s="191"/>
    </row>
    <row r="1506" spans="2:6">
      <c r="B1506" s="191"/>
      <c r="C1506" s="191"/>
      <c r="D1506" s="191"/>
      <c r="E1506" s="191"/>
      <c r="F1506" s="191"/>
    </row>
    <row r="1507" spans="2:6">
      <c r="B1507" s="191"/>
      <c r="C1507" s="191"/>
      <c r="D1507" s="191"/>
      <c r="E1507" s="191"/>
      <c r="F1507" s="191"/>
    </row>
    <row r="1508" spans="2:6">
      <c r="B1508" s="191"/>
      <c r="C1508" s="191"/>
      <c r="D1508" s="191"/>
      <c r="E1508" s="191"/>
      <c r="F1508" s="191"/>
    </row>
    <row r="1509" spans="2:6">
      <c r="B1509" s="191"/>
      <c r="C1509" s="191"/>
      <c r="D1509" s="191"/>
      <c r="E1509" s="191"/>
      <c r="F1509" s="191"/>
    </row>
    <row r="1510" spans="2:6">
      <c r="B1510" s="191"/>
      <c r="C1510" s="191"/>
      <c r="D1510" s="191"/>
      <c r="E1510" s="191"/>
      <c r="F1510" s="191"/>
    </row>
    <row r="1511" spans="2:6">
      <c r="B1511" s="191"/>
      <c r="C1511" s="191"/>
      <c r="D1511" s="191"/>
      <c r="E1511" s="191"/>
      <c r="F1511" s="191"/>
    </row>
    <row r="1512" spans="2:6">
      <c r="B1512" s="191"/>
      <c r="C1512" s="191"/>
      <c r="D1512" s="191"/>
      <c r="E1512" s="191"/>
      <c r="F1512" s="191"/>
    </row>
    <row r="1513" spans="2:6">
      <c r="B1513" s="191"/>
      <c r="C1513" s="191"/>
      <c r="D1513" s="191"/>
      <c r="E1513" s="191"/>
      <c r="F1513" s="191"/>
    </row>
    <row r="1514" spans="2:6">
      <c r="B1514" s="191"/>
      <c r="C1514" s="191"/>
      <c r="D1514" s="191"/>
      <c r="E1514" s="191"/>
      <c r="F1514" s="191"/>
    </row>
    <row r="1515" spans="2:6">
      <c r="B1515" s="191"/>
      <c r="C1515" s="191"/>
      <c r="D1515" s="191"/>
      <c r="E1515" s="191"/>
      <c r="F1515" s="191"/>
    </row>
    <row r="1516" spans="2:6">
      <c r="B1516" s="191"/>
      <c r="C1516" s="191"/>
      <c r="D1516" s="191"/>
      <c r="E1516" s="191"/>
      <c r="F1516" s="191"/>
    </row>
    <row r="1517" spans="2:6">
      <c r="B1517" s="191"/>
      <c r="C1517" s="191"/>
      <c r="D1517" s="191"/>
      <c r="E1517" s="191"/>
      <c r="F1517" s="191"/>
    </row>
    <row r="1518" spans="2:6">
      <c r="B1518" s="191"/>
      <c r="C1518" s="191"/>
      <c r="D1518" s="191"/>
      <c r="E1518" s="191"/>
      <c r="F1518" s="191"/>
    </row>
    <row r="1519" spans="2:6">
      <c r="B1519" s="191"/>
      <c r="C1519" s="191"/>
      <c r="D1519" s="191"/>
      <c r="E1519" s="191"/>
      <c r="F1519" s="191"/>
    </row>
    <row r="1520" spans="2:6">
      <c r="B1520" s="191"/>
      <c r="C1520" s="191"/>
      <c r="D1520" s="191"/>
      <c r="E1520" s="191"/>
      <c r="F1520" s="191"/>
    </row>
    <row r="1521" spans="2:6">
      <c r="B1521" s="191"/>
      <c r="C1521" s="191"/>
      <c r="D1521" s="191"/>
      <c r="E1521" s="191"/>
      <c r="F1521" s="191"/>
    </row>
    <row r="1522" spans="2:6">
      <c r="B1522" s="191"/>
      <c r="C1522" s="191"/>
      <c r="D1522" s="191"/>
      <c r="E1522" s="191"/>
      <c r="F1522" s="191"/>
    </row>
    <row r="1523" spans="2:6">
      <c r="B1523" s="191"/>
      <c r="C1523" s="191"/>
      <c r="D1523" s="191"/>
      <c r="E1523" s="191"/>
      <c r="F1523" s="191"/>
    </row>
    <row r="1524" spans="2:6">
      <c r="B1524" s="191"/>
      <c r="C1524" s="191"/>
      <c r="D1524" s="191"/>
      <c r="E1524" s="191"/>
      <c r="F1524" s="191"/>
    </row>
    <row r="1525" spans="2:6">
      <c r="B1525" s="191"/>
      <c r="C1525" s="191"/>
      <c r="D1525" s="191"/>
      <c r="E1525" s="191"/>
      <c r="F1525" s="191"/>
    </row>
    <row r="1526" spans="2:6">
      <c r="B1526" s="191"/>
      <c r="C1526" s="191"/>
      <c r="D1526" s="191"/>
      <c r="E1526" s="191"/>
      <c r="F1526" s="191"/>
    </row>
    <row r="1527" spans="2:6">
      <c r="B1527" s="191"/>
      <c r="C1527" s="191"/>
      <c r="D1527" s="191"/>
      <c r="E1527" s="191"/>
      <c r="F1527" s="191"/>
    </row>
    <row r="1528" spans="2:6">
      <c r="B1528" s="191"/>
      <c r="C1528" s="191"/>
      <c r="D1528" s="191"/>
      <c r="E1528" s="191"/>
      <c r="F1528" s="191"/>
    </row>
    <row r="1529" spans="2:6">
      <c r="B1529" s="191"/>
      <c r="C1529" s="191"/>
      <c r="D1529" s="191"/>
      <c r="E1529" s="191"/>
      <c r="F1529" s="191"/>
    </row>
    <row r="1530" spans="2:6">
      <c r="B1530" s="191"/>
      <c r="C1530" s="191"/>
      <c r="D1530" s="191"/>
      <c r="E1530" s="191"/>
      <c r="F1530" s="191"/>
    </row>
    <row r="1531" spans="2:6">
      <c r="B1531" s="191"/>
      <c r="C1531" s="191"/>
      <c r="D1531" s="191"/>
      <c r="E1531" s="191"/>
      <c r="F1531" s="191"/>
    </row>
    <row r="1532" spans="2:6">
      <c r="B1532" s="191"/>
      <c r="C1532" s="191"/>
      <c r="D1532" s="191"/>
      <c r="E1532" s="191"/>
      <c r="F1532" s="191"/>
    </row>
    <row r="1533" spans="2:6">
      <c r="B1533" s="191"/>
      <c r="C1533" s="191"/>
      <c r="D1533" s="191"/>
      <c r="E1533" s="191"/>
      <c r="F1533" s="191"/>
    </row>
    <row r="1534" spans="2:6">
      <c r="B1534" s="191"/>
      <c r="C1534" s="191"/>
      <c r="D1534" s="191"/>
      <c r="E1534" s="191"/>
      <c r="F1534" s="191"/>
    </row>
    <row r="1535" spans="2:6">
      <c r="B1535" s="191"/>
      <c r="C1535" s="191"/>
      <c r="D1535" s="191"/>
      <c r="E1535" s="191"/>
      <c r="F1535" s="191"/>
    </row>
    <row r="1536" spans="2:6">
      <c r="B1536" s="191"/>
      <c r="C1536" s="191"/>
      <c r="D1536" s="191"/>
      <c r="E1536" s="191"/>
      <c r="F1536" s="191"/>
    </row>
    <row r="1537" spans="2:6">
      <c r="B1537" s="191"/>
      <c r="C1537" s="191"/>
      <c r="D1537" s="191"/>
      <c r="E1537" s="191"/>
      <c r="F1537" s="191"/>
    </row>
    <row r="1538" spans="2:6">
      <c r="B1538" s="191"/>
      <c r="C1538" s="191"/>
      <c r="D1538" s="191"/>
      <c r="E1538" s="191"/>
      <c r="F1538" s="191"/>
    </row>
    <row r="1539" spans="2:6">
      <c r="B1539" s="191"/>
      <c r="C1539" s="191"/>
      <c r="D1539" s="191"/>
      <c r="E1539" s="191"/>
      <c r="F1539" s="191"/>
    </row>
    <row r="1540" spans="2:6">
      <c r="B1540" s="191"/>
      <c r="C1540" s="191"/>
      <c r="D1540" s="191"/>
      <c r="E1540" s="191"/>
      <c r="F1540" s="191"/>
    </row>
    <row r="1541" spans="2:6">
      <c r="B1541" s="191"/>
      <c r="C1541" s="191"/>
      <c r="D1541" s="191"/>
      <c r="E1541" s="191"/>
      <c r="F1541" s="191"/>
    </row>
    <row r="1542" spans="2:6">
      <c r="B1542" s="191"/>
      <c r="C1542" s="191"/>
      <c r="D1542" s="191"/>
      <c r="E1542" s="191"/>
      <c r="F1542" s="191"/>
    </row>
    <row r="1543" spans="2:6">
      <c r="B1543" s="191"/>
      <c r="C1543" s="191"/>
      <c r="D1543" s="191"/>
      <c r="E1543" s="191"/>
      <c r="F1543" s="191"/>
    </row>
    <row r="1544" spans="2:6">
      <c r="B1544" s="191"/>
      <c r="C1544" s="191"/>
      <c r="D1544" s="191"/>
      <c r="E1544" s="191"/>
      <c r="F1544" s="191"/>
    </row>
    <row r="1545" spans="2:6">
      <c r="B1545" s="191"/>
      <c r="C1545" s="191"/>
      <c r="D1545" s="191"/>
      <c r="E1545" s="191"/>
      <c r="F1545" s="191"/>
    </row>
    <row r="1546" spans="2:6">
      <c r="B1546" s="191"/>
      <c r="C1546" s="191"/>
      <c r="D1546" s="191"/>
      <c r="E1546" s="191"/>
      <c r="F1546" s="191"/>
    </row>
    <row r="1547" spans="2:6">
      <c r="B1547" s="191"/>
      <c r="C1547" s="191"/>
      <c r="D1547" s="191"/>
      <c r="E1547" s="191"/>
      <c r="F1547" s="191"/>
    </row>
    <row r="1548" spans="2:6">
      <c r="B1548" s="191"/>
      <c r="C1548" s="191"/>
      <c r="D1548" s="191"/>
      <c r="E1548" s="191"/>
      <c r="F1548" s="191"/>
    </row>
    <row r="1549" spans="2:6">
      <c r="B1549" s="191"/>
      <c r="C1549" s="191"/>
      <c r="D1549" s="191"/>
      <c r="E1549" s="191"/>
      <c r="F1549" s="191"/>
    </row>
    <row r="1550" spans="2:6">
      <c r="B1550" s="191"/>
      <c r="C1550" s="191"/>
      <c r="D1550" s="191"/>
      <c r="E1550" s="191"/>
      <c r="F1550" s="191"/>
    </row>
    <row r="1551" spans="2:6">
      <c r="B1551" s="191"/>
      <c r="C1551" s="191"/>
      <c r="D1551" s="191"/>
      <c r="E1551" s="191"/>
      <c r="F1551" s="191"/>
    </row>
    <row r="1552" spans="2:6">
      <c r="B1552" s="191"/>
      <c r="C1552" s="191"/>
      <c r="D1552" s="191"/>
      <c r="E1552" s="191"/>
      <c r="F1552" s="191"/>
    </row>
    <row r="1553" spans="2:6">
      <c r="B1553" s="191"/>
      <c r="C1553" s="191"/>
      <c r="D1553" s="191"/>
      <c r="E1553" s="191"/>
      <c r="F1553" s="191"/>
    </row>
    <row r="1554" spans="2:6">
      <c r="B1554" s="191"/>
      <c r="C1554" s="191"/>
      <c r="D1554" s="191"/>
      <c r="E1554" s="191"/>
      <c r="F1554" s="191"/>
    </row>
    <row r="1555" spans="2:6">
      <c r="B1555" s="191"/>
      <c r="C1555" s="191"/>
      <c r="D1555" s="191"/>
      <c r="E1555" s="191"/>
      <c r="F1555" s="191"/>
    </row>
    <row r="1556" spans="2:6">
      <c r="B1556" s="191"/>
      <c r="C1556" s="191"/>
      <c r="D1556" s="191"/>
      <c r="E1556" s="191"/>
      <c r="F1556" s="191"/>
    </row>
    <row r="1557" spans="2:6">
      <c r="B1557" s="191"/>
      <c r="C1557" s="191"/>
      <c r="D1557" s="191"/>
      <c r="E1557" s="191"/>
      <c r="F1557" s="191"/>
    </row>
    <row r="1558" spans="2:6">
      <c r="B1558" s="191"/>
      <c r="C1558" s="191"/>
      <c r="D1558" s="191"/>
      <c r="E1558" s="191"/>
      <c r="F1558" s="191"/>
    </row>
    <row r="1559" spans="2:6">
      <c r="B1559" s="191"/>
      <c r="C1559" s="191"/>
      <c r="D1559" s="191"/>
      <c r="E1559" s="191"/>
      <c r="F1559" s="191"/>
    </row>
    <row r="1560" spans="2:6">
      <c r="B1560" s="191"/>
      <c r="C1560" s="191"/>
      <c r="D1560" s="191"/>
      <c r="E1560" s="191"/>
      <c r="F1560" s="191"/>
    </row>
    <row r="1561" spans="2:6">
      <c r="B1561" s="191"/>
      <c r="C1561" s="191"/>
      <c r="D1561" s="191"/>
      <c r="E1561" s="191"/>
      <c r="F1561" s="191"/>
    </row>
    <row r="1562" spans="2:6">
      <c r="B1562" s="191"/>
      <c r="C1562" s="191"/>
      <c r="D1562" s="191"/>
      <c r="E1562" s="191"/>
      <c r="F1562" s="191"/>
    </row>
    <row r="1563" spans="2:6">
      <c r="B1563" s="191"/>
      <c r="C1563" s="191"/>
      <c r="D1563" s="191"/>
      <c r="E1563" s="191"/>
      <c r="F1563" s="191"/>
    </row>
    <row r="1564" spans="2:6">
      <c r="B1564" s="191"/>
      <c r="C1564" s="191"/>
      <c r="D1564" s="191"/>
      <c r="E1564" s="191"/>
      <c r="F1564" s="191"/>
    </row>
    <row r="1565" spans="2:6">
      <c r="B1565" s="191"/>
      <c r="C1565" s="191"/>
      <c r="D1565" s="191"/>
      <c r="E1565" s="191"/>
      <c r="F1565" s="191"/>
    </row>
    <row r="1566" spans="2:6">
      <c r="B1566" s="191"/>
      <c r="C1566" s="191"/>
      <c r="D1566" s="191"/>
      <c r="E1566" s="191"/>
      <c r="F1566" s="191"/>
    </row>
    <row r="1567" spans="2:6">
      <c r="B1567" s="191"/>
      <c r="C1567" s="191"/>
      <c r="D1567" s="191"/>
      <c r="E1567" s="191"/>
      <c r="F1567" s="191"/>
    </row>
    <row r="1568" spans="2:6">
      <c r="B1568" s="191"/>
      <c r="C1568" s="191"/>
      <c r="D1568" s="191"/>
      <c r="E1568" s="191"/>
      <c r="F1568" s="191"/>
    </row>
    <row r="1569" spans="2:6">
      <c r="B1569" s="191"/>
      <c r="C1569" s="191"/>
      <c r="D1569" s="191"/>
      <c r="E1569" s="191"/>
      <c r="F1569" s="191"/>
    </row>
    <row r="1570" spans="2:6">
      <c r="B1570" s="191"/>
      <c r="C1570" s="191"/>
      <c r="D1570" s="191"/>
      <c r="E1570" s="191"/>
      <c r="F1570" s="191"/>
    </row>
    <row r="1571" spans="2:6">
      <c r="B1571" s="191"/>
      <c r="C1571" s="191"/>
      <c r="D1571" s="191"/>
      <c r="E1571" s="191"/>
      <c r="F1571" s="191"/>
    </row>
    <row r="1572" spans="2:6">
      <c r="B1572" s="191"/>
      <c r="C1572" s="191"/>
      <c r="D1572" s="191"/>
      <c r="E1572" s="191"/>
      <c r="F1572" s="191"/>
    </row>
    <row r="1573" spans="2:6">
      <c r="B1573" s="191"/>
      <c r="C1573" s="191"/>
      <c r="D1573" s="191"/>
      <c r="E1573" s="191"/>
      <c r="F1573" s="191"/>
    </row>
    <row r="1574" spans="2:6">
      <c r="B1574" s="191"/>
      <c r="C1574" s="191"/>
      <c r="D1574" s="191"/>
      <c r="E1574" s="191"/>
      <c r="F1574" s="191"/>
    </row>
    <row r="1575" spans="2:6">
      <c r="B1575" s="191"/>
      <c r="C1575" s="191"/>
      <c r="D1575" s="191"/>
      <c r="E1575" s="191"/>
      <c r="F1575" s="191"/>
    </row>
    <row r="1576" spans="2:6">
      <c r="B1576" s="191"/>
      <c r="C1576" s="191"/>
      <c r="D1576" s="191"/>
      <c r="E1576" s="191"/>
      <c r="F1576" s="191"/>
    </row>
    <row r="1577" spans="2:6">
      <c r="B1577" s="191"/>
      <c r="C1577" s="191"/>
      <c r="D1577" s="191"/>
      <c r="E1577" s="191"/>
      <c r="F1577" s="191"/>
    </row>
    <row r="1578" spans="2:6">
      <c r="B1578" s="191"/>
      <c r="C1578" s="191"/>
      <c r="D1578" s="191"/>
      <c r="E1578" s="191"/>
      <c r="F1578" s="191"/>
    </row>
    <row r="1579" spans="2:6">
      <c r="B1579" s="191"/>
      <c r="C1579" s="191"/>
      <c r="D1579" s="191"/>
      <c r="E1579" s="191"/>
      <c r="F1579" s="191"/>
    </row>
    <row r="1580" spans="2:6">
      <c r="B1580" s="191"/>
      <c r="C1580" s="191"/>
      <c r="D1580" s="191"/>
      <c r="E1580" s="191"/>
      <c r="F1580" s="191"/>
    </row>
    <row r="1581" spans="2:6">
      <c r="B1581" s="191"/>
      <c r="C1581" s="191"/>
      <c r="D1581" s="191"/>
      <c r="E1581" s="191"/>
      <c r="F1581" s="191"/>
    </row>
    <row r="1582" spans="2:6">
      <c r="B1582" s="191"/>
      <c r="C1582" s="191"/>
      <c r="D1582" s="191"/>
      <c r="E1582" s="191"/>
      <c r="F1582" s="191"/>
    </row>
    <row r="1583" spans="2:6">
      <c r="B1583" s="191"/>
      <c r="C1583" s="191"/>
      <c r="D1583" s="191"/>
      <c r="E1583" s="191"/>
      <c r="F1583" s="191"/>
    </row>
    <row r="1584" spans="2:6">
      <c r="B1584" s="191"/>
      <c r="C1584" s="191"/>
      <c r="D1584" s="191"/>
      <c r="E1584" s="191"/>
      <c r="F1584" s="191"/>
    </row>
    <row r="1585" spans="2:6">
      <c r="B1585" s="191"/>
      <c r="C1585" s="191"/>
      <c r="D1585" s="191"/>
      <c r="E1585" s="191"/>
      <c r="F1585" s="191"/>
    </row>
    <row r="1586" spans="2:6">
      <c r="B1586" s="191"/>
      <c r="C1586" s="191"/>
      <c r="D1586" s="191"/>
      <c r="E1586" s="191"/>
      <c r="F1586" s="191"/>
    </row>
    <row r="1587" spans="2:6">
      <c r="B1587" s="191"/>
      <c r="C1587" s="191"/>
      <c r="D1587" s="191"/>
      <c r="E1587" s="191"/>
      <c r="F1587" s="191"/>
    </row>
    <row r="1588" spans="2:6">
      <c r="B1588" s="191"/>
      <c r="C1588" s="191"/>
      <c r="D1588" s="191"/>
      <c r="E1588" s="191"/>
      <c r="F1588" s="191"/>
    </row>
    <row r="1589" spans="2:6">
      <c r="B1589" s="191"/>
      <c r="C1589" s="191"/>
      <c r="D1589" s="191"/>
      <c r="E1589" s="191"/>
      <c r="F1589" s="191"/>
    </row>
    <row r="1590" spans="2:6">
      <c r="B1590" s="191"/>
      <c r="C1590" s="191"/>
      <c r="D1590" s="191"/>
      <c r="E1590" s="191"/>
      <c r="F1590" s="191"/>
    </row>
    <row r="1591" spans="2:6">
      <c r="B1591" s="191"/>
      <c r="C1591" s="191"/>
      <c r="D1591" s="191"/>
      <c r="E1591" s="191"/>
      <c r="F1591" s="191"/>
    </row>
    <row r="1592" spans="2:6">
      <c r="B1592" s="191"/>
      <c r="C1592" s="191"/>
      <c r="D1592" s="191"/>
      <c r="E1592" s="191"/>
      <c r="F1592" s="191"/>
    </row>
    <row r="1593" spans="2:6">
      <c r="B1593" s="191"/>
      <c r="C1593" s="191"/>
      <c r="D1593" s="191"/>
      <c r="E1593" s="191"/>
      <c r="F1593" s="191"/>
    </row>
    <row r="1594" spans="2:6">
      <c r="B1594" s="191"/>
      <c r="C1594" s="191"/>
      <c r="D1594" s="191"/>
      <c r="E1594" s="191"/>
      <c r="F1594" s="191"/>
    </row>
    <row r="1595" spans="2:6">
      <c r="B1595" s="191"/>
      <c r="C1595" s="191"/>
      <c r="D1595" s="191"/>
      <c r="E1595" s="191"/>
      <c r="F1595" s="191"/>
    </row>
    <row r="1596" spans="2:6">
      <c r="B1596" s="191"/>
      <c r="C1596" s="191"/>
      <c r="D1596" s="191"/>
      <c r="E1596" s="191"/>
      <c r="F1596" s="191"/>
    </row>
    <row r="1597" spans="2:6">
      <c r="B1597" s="191"/>
      <c r="C1597" s="191"/>
      <c r="D1597" s="191"/>
      <c r="E1597" s="191"/>
      <c r="F1597" s="191"/>
    </row>
    <row r="1598" spans="2:6">
      <c r="B1598" s="191"/>
      <c r="C1598" s="191"/>
      <c r="D1598" s="191"/>
      <c r="E1598" s="191"/>
      <c r="F1598" s="191"/>
    </row>
    <row r="1599" spans="2:6">
      <c r="B1599" s="191"/>
      <c r="C1599" s="191"/>
      <c r="D1599" s="191"/>
      <c r="E1599" s="191"/>
      <c r="F1599" s="191"/>
    </row>
    <row r="1600" spans="2:6">
      <c r="B1600" s="191"/>
      <c r="C1600" s="191"/>
      <c r="D1600" s="191"/>
      <c r="E1600" s="191"/>
      <c r="F1600" s="191"/>
    </row>
    <row r="1601" spans="2:6">
      <c r="B1601" s="191"/>
      <c r="C1601" s="191"/>
      <c r="D1601" s="191"/>
      <c r="E1601" s="191"/>
      <c r="F1601" s="191"/>
    </row>
    <row r="1602" spans="2:6">
      <c r="B1602" s="191"/>
      <c r="C1602" s="191"/>
      <c r="D1602" s="191"/>
      <c r="E1602" s="191"/>
      <c r="F1602" s="191"/>
    </row>
    <row r="1603" spans="2:6">
      <c r="B1603" s="191"/>
      <c r="C1603" s="191"/>
      <c r="D1603" s="191"/>
      <c r="E1603" s="191"/>
      <c r="F1603" s="191"/>
    </row>
    <row r="1604" spans="2:6">
      <c r="B1604" s="191"/>
      <c r="C1604" s="191"/>
      <c r="D1604" s="191"/>
      <c r="E1604" s="191"/>
      <c r="F1604" s="191"/>
    </row>
    <row r="1605" spans="2:6">
      <c r="B1605" s="191"/>
      <c r="C1605" s="191"/>
      <c r="D1605" s="191"/>
      <c r="E1605" s="191"/>
      <c r="F1605" s="191"/>
    </row>
    <row r="1606" spans="2:6">
      <c r="B1606" s="191"/>
      <c r="C1606" s="191"/>
      <c r="D1606" s="191"/>
      <c r="E1606" s="191"/>
      <c r="F1606" s="191"/>
    </row>
    <row r="1607" spans="2:6">
      <c r="B1607" s="191"/>
      <c r="C1607" s="191"/>
      <c r="D1607" s="191"/>
      <c r="E1607" s="191"/>
      <c r="F1607" s="191"/>
    </row>
    <row r="1608" spans="2:6">
      <c r="B1608" s="191"/>
      <c r="C1608" s="191"/>
      <c r="D1608" s="191"/>
      <c r="E1608" s="191"/>
      <c r="F1608" s="191"/>
    </row>
    <row r="1609" spans="2:6">
      <c r="B1609" s="191"/>
      <c r="C1609" s="191"/>
      <c r="D1609" s="191"/>
      <c r="E1609" s="191"/>
      <c r="F1609" s="191"/>
    </row>
    <row r="1610" spans="2:6">
      <c r="B1610" s="191"/>
      <c r="C1610" s="191"/>
      <c r="D1610" s="191"/>
      <c r="E1610" s="191"/>
      <c r="F1610" s="191"/>
    </row>
    <row r="1611" spans="2:6">
      <c r="B1611" s="191"/>
      <c r="C1611" s="191"/>
      <c r="D1611" s="191"/>
      <c r="E1611" s="191"/>
      <c r="F1611" s="191"/>
    </row>
    <row r="1612" spans="2:6">
      <c r="B1612" s="191"/>
      <c r="C1612" s="191"/>
      <c r="D1612" s="191"/>
      <c r="E1612" s="191"/>
      <c r="F1612" s="191"/>
    </row>
    <row r="1613" spans="2:6">
      <c r="B1613" s="191"/>
      <c r="C1613" s="191"/>
      <c r="D1613" s="191"/>
      <c r="E1613" s="191"/>
      <c r="F1613" s="191"/>
    </row>
    <row r="1614" spans="2:6">
      <c r="B1614" s="191"/>
      <c r="C1614" s="191"/>
      <c r="D1614" s="191"/>
      <c r="E1614" s="191"/>
      <c r="F1614" s="191"/>
    </row>
    <row r="1615" spans="2:6">
      <c r="B1615" s="191"/>
      <c r="C1615" s="191"/>
      <c r="D1615" s="191"/>
      <c r="E1615" s="191"/>
      <c r="F1615" s="191"/>
    </row>
    <row r="1616" spans="2:6">
      <c r="B1616" s="191"/>
      <c r="C1616" s="191"/>
      <c r="D1616" s="191"/>
      <c r="E1616" s="191"/>
      <c r="F1616" s="191"/>
    </row>
    <row r="1617" spans="2:6">
      <c r="B1617" s="191"/>
      <c r="C1617" s="191"/>
      <c r="D1617" s="191"/>
      <c r="E1617" s="191"/>
      <c r="F1617" s="191"/>
    </row>
    <row r="1618" spans="2:6">
      <c r="B1618" s="191"/>
      <c r="C1618" s="191"/>
      <c r="D1618" s="191"/>
      <c r="E1618" s="191"/>
      <c r="F1618" s="191"/>
    </row>
    <row r="1619" spans="2:6">
      <c r="B1619" s="191"/>
      <c r="C1619" s="191"/>
      <c r="D1619" s="191"/>
      <c r="E1619" s="191"/>
      <c r="F1619" s="191"/>
    </row>
    <row r="1620" spans="2:6">
      <c r="B1620" s="191"/>
      <c r="C1620" s="191"/>
      <c r="D1620" s="191"/>
      <c r="E1620" s="191"/>
      <c r="F1620" s="191"/>
    </row>
    <row r="1621" spans="2:6">
      <c r="B1621" s="191"/>
      <c r="C1621" s="191"/>
      <c r="D1621" s="191"/>
      <c r="E1621" s="191"/>
      <c r="F1621" s="191"/>
    </row>
    <row r="1622" spans="2:6">
      <c r="B1622" s="191"/>
      <c r="C1622" s="191"/>
      <c r="D1622" s="191"/>
      <c r="E1622" s="191"/>
      <c r="F1622" s="191"/>
    </row>
    <row r="1623" spans="2:6">
      <c r="B1623" s="191"/>
      <c r="C1623" s="191"/>
      <c r="D1623" s="191"/>
      <c r="E1623" s="191"/>
      <c r="F1623" s="191"/>
    </row>
    <row r="1624" spans="2:6">
      <c r="B1624" s="191"/>
      <c r="C1624" s="191"/>
      <c r="D1624" s="191"/>
      <c r="E1624" s="191"/>
      <c r="F1624" s="191"/>
    </row>
    <row r="1625" spans="2:6">
      <c r="B1625" s="191"/>
      <c r="C1625" s="191"/>
      <c r="D1625" s="191"/>
      <c r="E1625" s="191"/>
      <c r="F1625" s="191"/>
    </row>
    <row r="1626" spans="2:6">
      <c r="B1626" s="191"/>
      <c r="C1626" s="191"/>
      <c r="D1626" s="191"/>
      <c r="E1626" s="191"/>
      <c r="F1626" s="191"/>
    </row>
    <row r="1627" spans="2:6">
      <c r="B1627" s="191"/>
      <c r="C1627" s="191"/>
      <c r="D1627" s="191"/>
      <c r="E1627" s="191"/>
      <c r="F1627" s="191"/>
    </row>
    <row r="1628" spans="2:6">
      <c r="B1628" s="191"/>
      <c r="C1628" s="191"/>
      <c r="D1628" s="191"/>
      <c r="E1628" s="191"/>
      <c r="F1628" s="191"/>
    </row>
    <row r="1629" spans="2:6">
      <c r="B1629" s="191"/>
      <c r="C1629" s="191"/>
      <c r="D1629" s="191"/>
      <c r="E1629" s="191"/>
      <c r="F1629" s="191"/>
    </row>
    <row r="1630" spans="2:6">
      <c r="B1630" s="191"/>
      <c r="C1630" s="191"/>
      <c r="D1630" s="191"/>
      <c r="E1630" s="191"/>
      <c r="F1630" s="191"/>
    </row>
    <row r="1631" spans="2:6">
      <c r="B1631" s="191"/>
      <c r="C1631" s="191"/>
      <c r="D1631" s="191"/>
      <c r="E1631" s="191"/>
      <c r="F1631" s="191"/>
    </row>
    <row r="1632" spans="2:6">
      <c r="B1632" s="191"/>
      <c r="C1632" s="191"/>
      <c r="D1632" s="191"/>
      <c r="E1632" s="191"/>
      <c r="F1632" s="191"/>
    </row>
    <row r="1633" spans="2:6">
      <c r="B1633" s="191"/>
      <c r="C1633" s="191"/>
      <c r="D1633" s="191"/>
      <c r="E1633" s="191"/>
      <c r="F1633" s="191"/>
    </row>
    <row r="1634" spans="2:6">
      <c r="B1634" s="191"/>
      <c r="C1634" s="191"/>
      <c r="D1634" s="191"/>
      <c r="E1634" s="191"/>
      <c r="F1634" s="191"/>
    </row>
    <row r="1635" spans="2:6">
      <c r="B1635" s="191"/>
      <c r="C1635" s="191"/>
      <c r="D1635" s="191"/>
      <c r="E1635" s="191"/>
      <c r="F1635" s="191"/>
    </row>
    <row r="1636" spans="2:6">
      <c r="B1636" s="191"/>
      <c r="C1636" s="191"/>
      <c r="D1636" s="191"/>
      <c r="E1636" s="191"/>
      <c r="F1636" s="191"/>
    </row>
    <row r="1637" spans="2:6">
      <c r="B1637" s="191"/>
      <c r="C1637" s="191"/>
      <c r="D1637" s="191"/>
      <c r="E1637" s="191"/>
      <c r="F1637" s="191"/>
    </row>
    <row r="1638" spans="2:6">
      <c r="B1638" s="191"/>
      <c r="C1638" s="191"/>
      <c r="D1638" s="191"/>
      <c r="E1638" s="191"/>
      <c r="F1638" s="191"/>
    </row>
    <row r="1639" spans="2:6">
      <c r="B1639" s="191"/>
      <c r="C1639" s="191"/>
      <c r="D1639" s="191"/>
      <c r="E1639" s="191"/>
      <c r="F1639" s="191"/>
    </row>
    <row r="1640" spans="2:6">
      <c r="B1640" s="191"/>
      <c r="C1640" s="191"/>
      <c r="D1640" s="191"/>
      <c r="E1640" s="191"/>
      <c r="F1640" s="191"/>
    </row>
    <row r="1641" spans="2:6">
      <c r="B1641" s="191"/>
      <c r="C1641" s="191"/>
      <c r="D1641" s="191"/>
      <c r="E1641" s="191"/>
      <c r="F1641" s="191"/>
    </row>
    <row r="1642" spans="2:6">
      <c r="B1642" s="191"/>
      <c r="C1642" s="191"/>
      <c r="D1642" s="191"/>
      <c r="E1642" s="191"/>
      <c r="F1642" s="191"/>
    </row>
    <row r="1643" spans="2:6">
      <c r="B1643" s="191"/>
      <c r="C1643" s="191"/>
      <c r="D1643" s="191"/>
      <c r="E1643" s="191"/>
      <c r="F1643" s="191"/>
    </row>
    <row r="1644" spans="2:6">
      <c r="B1644" s="191"/>
      <c r="C1644" s="191"/>
      <c r="D1644" s="191"/>
      <c r="E1644" s="191"/>
      <c r="F1644" s="191"/>
    </row>
    <row r="1645" spans="2:6">
      <c r="B1645" s="191"/>
      <c r="C1645" s="191"/>
      <c r="D1645" s="191"/>
      <c r="E1645" s="191"/>
      <c r="F1645" s="191"/>
    </row>
    <row r="1646" spans="2:6">
      <c r="B1646" s="191"/>
      <c r="C1646" s="191"/>
      <c r="D1646" s="191"/>
      <c r="E1646" s="191"/>
      <c r="F1646" s="191"/>
    </row>
    <row r="1647" spans="2:6">
      <c r="B1647" s="191"/>
      <c r="C1647" s="191"/>
      <c r="D1647" s="191"/>
      <c r="E1647" s="191"/>
      <c r="F1647" s="191"/>
    </row>
    <row r="1648" spans="2:6">
      <c r="B1648" s="191"/>
      <c r="C1648" s="191"/>
      <c r="D1648" s="191"/>
      <c r="E1648" s="191"/>
      <c r="F1648" s="191"/>
    </row>
    <row r="1649" spans="2:6">
      <c r="B1649" s="191"/>
      <c r="C1649" s="191"/>
      <c r="D1649" s="191"/>
      <c r="E1649" s="191"/>
      <c r="F1649" s="191"/>
    </row>
    <row r="1650" spans="2:6">
      <c r="B1650" s="191"/>
      <c r="C1650" s="191"/>
      <c r="D1650" s="191"/>
      <c r="E1650" s="191"/>
      <c r="F1650" s="191"/>
    </row>
    <row r="1651" spans="2:6">
      <c r="B1651" s="191"/>
      <c r="C1651" s="191"/>
      <c r="D1651" s="191"/>
      <c r="E1651" s="191"/>
      <c r="F1651" s="191"/>
    </row>
    <row r="1652" spans="2:6">
      <c r="B1652" s="191"/>
      <c r="C1652" s="191"/>
      <c r="D1652" s="191"/>
      <c r="E1652" s="191"/>
      <c r="F1652" s="191"/>
    </row>
    <row r="1653" spans="2:6">
      <c r="B1653" s="191"/>
      <c r="C1653" s="191"/>
      <c r="D1653" s="191"/>
      <c r="E1653" s="191"/>
      <c r="F1653" s="191"/>
    </row>
    <row r="1654" spans="2:6">
      <c r="B1654" s="191"/>
      <c r="C1654" s="191"/>
      <c r="D1654" s="191"/>
      <c r="E1654" s="191"/>
      <c r="F1654" s="191"/>
    </row>
    <row r="1655" spans="2:6">
      <c r="B1655" s="191"/>
      <c r="C1655" s="191"/>
      <c r="D1655" s="191"/>
      <c r="E1655" s="191"/>
      <c r="F1655" s="191"/>
    </row>
    <row r="1656" spans="2:6">
      <c r="B1656" s="191"/>
      <c r="C1656" s="191"/>
      <c r="D1656" s="191"/>
      <c r="E1656" s="191"/>
      <c r="F1656" s="191"/>
    </row>
    <row r="1657" spans="2:6">
      <c r="B1657" s="191"/>
      <c r="C1657" s="191"/>
      <c r="D1657" s="191"/>
      <c r="E1657" s="191"/>
      <c r="F1657" s="191"/>
    </row>
    <row r="1658" spans="2:6">
      <c r="B1658" s="191"/>
      <c r="C1658" s="191"/>
      <c r="D1658" s="191"/>
      <c r="E1658" s="191"/>
      <c r="F1658" s="191"/>
    </row>
    <row r="1659" spans="2:6">
      <c r="B1659" s="191"/>
      <c r="C1659" s="191"/>
      <c r="D1659" s="191"/>
      <c r="E1659" s="191"/>
      <c r="F1659" s="191"/>
    </row>
    <row r="1660" spans="2:6">
      <c r="B1660" s="191"/>
      <c r="C1660" s="191"/>
      <c r="D1660" s="191"/>
      <c r="E1660" s="191"/>
      <c r="F1660" s="191"/>
    </row>
    <row r="1661" spans="2:6">
      <c r="B1661" s="191"/>
      <c r="C1661" s="191"/>
      <c r="D1661" s="191"/>
      <c r="E1661" s="191"/>
      <c r="F1661" s="191"/>
    </row>
    <row r="1662" spans="2:6">
      <c r="B1662" s="191"/>
      <c r="C1662" s="191"/>
      <c r="D1662" s="191"/>
      <c r="E1662" s="191"/>
      <c r="F1662" s="191"/>
    </row>
    <row r="1663" spans="2:6">
      <c r="B1663" s="191"/>
      <c r="C1663" s="191"/>
      <c r="D1663" s="191"/>
      <c r="E1663" s="191"/>
      <c r="F1663" s="191"/>
    </row>
    <row r="1664" spans="2:6">
      <c r="B1664" s="191"/>
      <c r="C1664" s="191"/>
      <c r="D1664" s="191"/>
      <c r="E1664" s="191"/>
      <c r="F1664" s="191"/>
    </row>
    <row r="1665" spans="2:6">
      <c r="B1665" s="191"/>
      <c r="C1665" s="191"/>
      <c r="D1665" s="191"/>
      <c r="E1665" s="191"/>
      <c r="F1665" s="191"/>
    </row>
    <row r="1666" spans="2:6">
      <c r="B1666" s="191"/>
      <c r="C1666" s="191"/>
      <c r="D1666" s="191"/>
      <c r="E1666" s="191"/>
      <c r="F1666" s="191"/>
    </row>
    <row r="1667" spans="2:6">
      <c r="B1667" s="191"/>
      <c r="C1667" s="191"/>
      <c r="D1667" s="191"/>
      <c r="E1667" s="191"/>
      <c r="F1667" s="191"/>
    </row>
    <row r="1668" spans="2:6">
      <c r="B1668" s="191"/>
      <c r="C1668" s="191"/>
      <c r="D1668" s="191"/>
      <c r="E1668" s="191"/>
      <c r="F1668" s="191"/>
    </row>
    <row r="1669" spans="2:6">
      <c r="B1669" s="191"/>
      <c r="C1669" s="191"/>
      <c r="D1669" s="191"/>
      <c r="E1669" s="191"/>
      <c r="F1669" s="191"/>
    </row>
    <row r="1670" spans="2:6">
      <c r="B1670" s="191"/>
      <c r="C1670" s="191"/>
      <c r="D1670" s="191"/>
      <c r="E1670" s="191"/>
      <c r="F1670" s="191"/>
    </row>
    <row r="1671" spans="2:6">
      <c r="B1671" s="191"/>
      <c r="C1671" s="191"/>
      <c r="D1671" s="191"/>
      <c r="E1671" s="191"/>
      <c r="F1671" s="191"/>
    </row>
    <row r="1672" spans="2:6">
      <c r="B1672" s="191"/>
      <c r="C1672" s="191"/>
      <c r="D1672" s="191"/>
      <c r="E1672" s="191"/>
      <c r="F1672" s="191"/>
    </row>
    <row r="1673" spans="2:6">
      <c r="B1673" s="191"/>
      <c r="C1673" s="191"/>
      <c r="D1673" s="191"/>
      <c r="E1673" s="191"/>
      <c r="F1673" s="191"/>
    </row>
    <row r="1674" spans="2:6">
      <c r="B1674" s="191"/>
      <c r="C1674" s="191"/>
      <c r="D1674" s="191"/>
      <c r="E1674" s="191"/>
      <c r="F1674" s="191"/>
    </row>
    <row r="1675" spans="2:6">
      <c r="B1675" s="191"/>
      <c r="C1675" s="191"/>
      <c r="D1675" s="191"/>
      <c r="E1675" s="191"/>
      <c r="F1675" s="191"/>
    </row>
    <row r="1676" spans="2:6">
      <c r="B1676" s="191"/>
      <c r="C1676" s="191"/>
      <c r="D1676" s="191"/>
      <c r="E1676" s="191"/>
      <c r="F1676" s="191"/>
    </row>
    <row r="1677" spans="2:6">
      <c r="B1677" s="191"/>
      <c r="C1677" s="191"/>
      <c r="D1677" s="191"/>
      <c r="E1677" s="191"/>
      <c r="F1677" s="191"/>
    </row>
    <row r="1678" spans="2:6">
      <c r="B1678" s="191"/>
      <c r="C1678" s="191"/>
      <c r="D1678" s="191"/>
      <c r="E1678" s="191"/>
      <c r="F1678" s="191"/>
    </row>
    <row r="1679" spans="2:6">
      <c r="B1679" s="191"/>
      <c r="C1679" s="191"/>
      <c r="D1679" s="191"/>
      <c r="E1679" s="191"/>
      <c r="F1679" s="191"/>
    </row>
    <row r="1680" spans="2:6">
      <c r="B1680" s="191"/>
      <c r="C1680" s="191"/>
      <c r="D1680" s="191"/>
      <c r="E1680" s="191"/>
      <c r="F1680" s="191"/>
    </row>
    <row r="1681" spans="2:6">
      <c r="B1681" s="191"/>
      <c r="C1681" s="191"/>
      <c r="D1681" s="191"/>
      <c r="E1681" s="191"/>
      <c r="F1681" s="191"/>
    </row>
    <row r="1682" spans="2:6">
      <c r="B1682" s="191"/>
      <c r="C1682" s="191"/>
      <c r="D1682" s="191"/>
      <c r="E1682" s="191"/>
      <c r="F1682" s="191"/>
    </row>
    <row r="1683" spans="2:6">
      <c r="B1683" s="191"/>
      <c r="C1683" s="191"/>
      <c r="D1683" s="191"/>
      <c r="E1683" s="191"/>
      <c r="F1683" s="191"/>
    </row>
    <row r="1684" spans="2:6">
      <c r="B1684" s="191"/>
      <c r="C1684" s="191"/>
      <c r="D1684" s="191"/>
      <c r="E1684" s="191"/>
      <c r="F1684" s="191"/>
    </row>
    <row r="1685" spans="2:6">
      <c r="B1685" s="191"/>
      <c r="C1685" s="191"/>
      <c r="D1685" s="191"/>
      <c r="E1685" s="191"/>
      <c r="F1685" s="191"/>
    </row>
    <row r="1686" spans="2:6">
      <c r="B1686" s="191"/>
      <c r="C1686" s="191"/>
      <c r="D1686" s="191"/>
      <c r="E1686" s="191"/>
      <c r="F1686" s="191"/>
    </row>
    <row r="1687" spans="2:6">
      <c r="B1687" s="191"/>
      <c r="C1687" s="191"/>
      <c r="D1687" s="191"/>
      <c r="E1687" s="191"/>
      <c r="F1687" s="191"/>
    </row>
    <row r="1688" spans="2:6">
      <c r="B1688" s="191"/>
      <c r="C1688" s="191"/>
      <c r="D1688" s="191"/>
      <c r="E1688" s="191"/>
      <c r="F1688" s="191"/>
    </row>
    <row r="1689" spans="2:6">
      <c r="B1689" s="191"/>
      <c r="C1689" s="191"/>
      <c r="D1689" s="191"/>
      <c r="E1689" s="191"/>
      <c r="F1689" s="191"/>
    </row>
    <row r="1690" spans="2:6">
      <c r="B1690" s="191"/>
      <c r="C1690" s="191"/>
      <c r="D1690" s="191"/>
      <c r="E1690" s="191"/>
      <c r="F1690" s="191"/>
    </row>
    <row r="1691" spans="2:6">
      <c r="B1691" s="191"/>
      <c r="C1691" s="191"/>
      <c r="D1691" s="191"/>
      <c r="E1691" s="191"/>
      <c r="F1691" s="191"/>
    </row>
    <row r="1692" spans="2:6">
      <c r="B1692" s="191"/>
      <c r="C1692" s="191"/>
      <c r="D1692" s="191"/>
      <c r="E1692" s="191"/>
      <c r="F1692" s="191"/>
    </row>
    <row r="1693" spans="2:6">
      <c r="B1693" s="191"/>
      <c r="C1693" s="191"/>
      <c r="D1693" s="191"/>
      <c r="E1693" s="191"/>
      <c r="F1693" s="191"/>
    </row>
    <row r="1694" spans="2:6">
      <c r="B1694" s="191"/>
      <c r="C1694" s="191"/>
      <c r="D1694" s="191"/>
      <c r="E1694" s="191"/>
      <c r="F1694" s="191"/>
    </row>
    <row r="1695" spans="2:6">
      <c r="B1695" s="191"/>
      <c r="C1695" s="191"/>
      <c r="D1695" s="191"/>
      <c r="E1695" s="191"/>
      <c r="F1695" s="191"/>
    </row>
    <row r="1696" spans="2:6">
      <c r="B1696" s="191"/>
      <c r="C1696" s="191"/>
      <c r="D1696" s="191"/>
      <c r="E1696" s="191"/>
      <c r="F1696" s="191"/>
    </row>
    <row r="1697" spans="2:6">
      <c r="B1697" s="191"/>
      <c r="C1697" s="191"/>
      <c r="D1697" s="191"/>
      <c r="E1697" s="191"/>
      <c r="F1697" s="191"/>
    </row>
    <row r="1698" spans="2:6">
      <c r="B1698" s="191"/>
      <c r="C1698" s="191"/>
      <c r="D1698" s="191"/>
      <c r="E1698" s="191"/>
      <c r="F1698" s="191"/>
    </row>
    <row r="1699" spans="2:6">
      <c r="B1699" s="191"/>
      <c r="C1699" s="191"/>
      <c r="D1699" s="191"/>
      <c r="E1699" s="191"/>
      <c r="F1699" s="191"/>
    </row>
    <row r="1700" spans="2:6">
      <c r="B1700" s="191"/>
      <c r="C1700" s="191"/>
      <c r="D1700" s="191"/>
      <c r="E1700" s="191"/>
      <c r="F1700" s="191"/>
    </row>
    <row r="1701" spans="2:6">
      <c r="B1701" s="191"/>
      <c r="C1701" s="191"/>
      <c r="D1701" s="191"/>
      <c r="E1701" s="191"/>
      <c r="F1701" s="191"/>
    </row>
    <row r="1702" spans="2:6">
      <c r="B1702" s="191"/>
      <c r="C1702" s="191"/>
      <c r="D1702" s="191"/>
      <c r="E1702" s="191"/>
      <c r="F1702" s="191"/>
    </row>
    <row r="1703" spans="2:6">
      <c r="B1703" s="191"/>
      <c r="C1703" s="191"/>
      <c r="D1703" s="191"/>
      <c r="E1703" s="191"/>
      <c r="F1703" s="191"/>
    </row>
    <row r="1704" spans="2:6">
      <c r="B1704" s="191"/>
      <c r="C1704" s="191"/>
      <c r="D1704" s="191"/>
      <c r="E1704" s="191"/>
      <c r="F1704" s="191"/>
    </row>
    <row r="1705" spans="2:6">
      <c r="B1705" s="191"/>
      <c r="C1705" s="191"/>
      <c r="D1705" s="191"/>
      <c r="E1705" s="191"/>
      <c r="F1705" s="191"/>
    </row>
    <row r="1706" spans="2:6">
      <c r="B1706" s="191"/>
      <c r="C1706" s="191"/>
      <c r="D1706" s="191"/>
      <c r="E1706" s="191"/>
      <c r="F1706" s="191"/>
    </row>
    <row r="1707" spans="2:6">
      <c r="B1707" s="191"/>
      <c r="C1707" s="191"/>
      <c r="D1707" s="191"/>
      <c r="E1707" s="191"/>
      <c r="F1707" s="191"/>
    </row>
    <row r="1708" spans="2:6">
      <c r="B1708" s="191"/>
      <c r="C1708" s="191"/>
      <c r="D1708" s="191"/>
      <c r="E1708" s="191"/>
      <c r="F1708" s="191"/>
    </row>
    <row r="1709" spans="2:6">
      <c r="B1709" s="191"/>
      <c r="C1709" s="191"/>
      <c r="D1709" s="191"/>
      <c r="E1709" s="191"/>
      <c r="F1709" s="191"/>
    </row>
    <row r="1710" spans="2:6">
      <c r="B1710" s="191"/>
      <c r="C1710" s="191"/>
      <c r="D1710" s="191"/>
      <c r="E1710" s="191"/>
      <c r="F1710" s="191"/>
    </row>
    <row r="1711" spans="2:6">
      <c r="B1711" s="191"/>
      <c r="C1711" s="191"/>
      <c r="D1711" s="191"/>
      <c r="E1711" s="191"/>
      <c r="F1711" s="191"/>
    </row>
    <row r="1712" spans="2:6">
      <c r="B1712" s="191"/>
      <c r="C1712" s="191"/>
      <c r="D1712" s="191"/>
      <c r="E1712" s="191"/>
      <c r="F1712" s="191"/>
    </row>
    <row r="1713" spans="2:6">
      <c r="B1713" s="191"/>
      <c r="C1713" s="191"/>
      <c r="D1713" s="191"/>
      <c r="E1713" s="191"/>
      <c r="F1713" s="191"/>
    </row>
    <row r="1714" spans="2:6">
      <c r="B1714" s="191"/>
      <c r="C1714" s="191"/>
      <c r="D1714" s="191"/>
      <c r="E1714" s="191"/>
      <c r="F1714" s="191"/>
    </row>
    <row r="1715" spans="2:6">
      <c r="B1715" s="191"/>
      <c r="C1715" s="191"/>
      <c r="D1715" s="191"/>
      <c r="E1715" s="191"/>
      <c r="F1715" s="191"/>
    </row>
    <row r="1716" spans="2:6">
      <c r="B1716" s="191"/>
      <c r="C1716" s="191"/>
      <c r="D1716" s="191"/>
      <c r="E1716" s="191"/>
      <c r="F1716" s="191"/>
    </row>
    <row r="1717" spans="2:6">
      <c r="B1717" s="191"/>
      <c r="C1717" s="191"/>
      <c r="D1717" s="191"/>
      <c r="E1717" s="191"/>
      <c r="F1717" s="191"/>
    </row>
    <row r="1718" spans="2:6">
      <c r="B1718" s="191"/>
      <c r="C1718" s="191"/>
      <c r="D1718" s="191"/>
      <c r="E1718" s="191"/>
      <c r="F1718" s="191"/>
    </row>
    <row r="1719" spans="2:6">
      <c r="B1719" s="191"/>
      <c r="C1719" s="191"/>
      <c r="D1719" s="191"/>
      <c r="E1719" s="191"/>
      <c r="F1719" s="191"/>
    </row>
    <row r="1720" spans="2:6">
      <c r="B1720" s="191"/>
      <c r="C1720" s="191"/>
      <c r="D1720" s="191"/>
      <c r="E1720" s="191"/>
      <c r="F1720" s="191"/>
    </row>
    <row r="1721" spans="2:6">
      <c r="B1721" s="191"/>
      <c r="C1721" s="191"/>
      <c r="D1721" s="191"/>
      <c r="E1721" s="191"/>
      <c r="F1721" s="191"/>
    </row>
    <row r="1722" spans="2:6">
      <c r="B1722" s="191"/>
      <c r="C1722" s="191"/>
      <c r="D1722" s="191"/>
      <c r="E1722" s="191"/>
      <c r="F1722" s="191"/>
    </row>
    <row r="1723" spans="2:6">
      <c r="B1723" s="191"/>
      <c r="C1723" s="191"/>
      <c r="D1723" s="191"/>
      <c r="E1723" s="191"/>
      <c r="F1723" s="191"/>
    </row>
    <row r="1724" spans="2:6">
      <c r="B1724" s="191"/>
      <c r="C1724" s="191"/>
      <c r="D1724" s="191"/>
      <c r="E1724" s="191"/>
      <c r="F1724" s="191"/>
    </row>
    <row r="1725" spans="2:6">
      <c r="B1725" s="191"/>
      <c r="C1725" s="191"/>
      <c r="D1725" s="191"/>
      <c r="E1725" s="191"/>
      <c r="F1725" s="191"/>
    </row>
    <row r="1726" spans="2:6">
      <c r="B1726" s="191"/>
      <c r="C1726" s="191"/>
      <c r="D1726" s="191"/>
      <c r="E1726" s="191"/>
      <c r="F1726" s="191"/>
    </row>
    <row r="1727" spans="2:6">
      <c r="B1727" s="191"/>
      <c r="C1727" s="191"/>
      <c r="D1727" s="191"/>
      <c r="E1727" s="191"/>
      <c r="F1727" s="191"/>
    </row>
    <row r="1728" spans="2:6">
      <c r="B1728" s="191"/>
      <c r="C1728" s="191"/>
      <c r="D1728" s="191"/>
      <c r="E1728" s="191"/>
      <c r="F1728" s="191"/>
    </row>
    <row r="1729" spans="2:6">
      <c r="B1729" s="191"/>
      <c r="C1729" s="191"/>
      <c r="D1729" s="191"/>
      <c r="E1729" s="191"/>
      <c r="F1729" s="191"/>
    </row>
    <row r="1730" spans="2:6">
      <c r="B1730" s="191"/>
      <c r="C1730" s="191"/>
      <c r="D1730" s="191"/>
      <c r="E1730" s="191"/>
      <c r="F1730" s="191"/>
    </row>
    <row r="1731" spans="2:6">
      <c r="B1731" s="191"/>
      <c r="C1731" s="191"/>
      <c r="D1731" s="191"/>
      <c r="E1731" s="191"/>
      <c r="F1731" s="191"/>
    </row>
    <row r="1732" spans="2:6">
      <c r="B1732" s="191"/>
      <c r="C1732" s="191"/>
      <c r="D1732" s="191"/>
      <c r="E1732" s="191"/>
      <c r="F1732" s="191"/>
    </row>
    <row r="1733" spans="2:6">
      <c r="B1733" s="191"/>
      <c r="C1733" s="191"/>
      <c r="D1733" s="191"/>
      <c r="E1733" s="191"/>
      <c r="F1733" s="191"/>
    </row>
    <row r="1734" spans="2:6">
      <c r="B1734" s="191"/>
      <c r="C1734" s="191"/>
      <c r="D1734" s="191"/>
      <c r="E1734" s="191"/>
      <c r="F1734" s="191"/>
    </row>
    <row r="1735" spans="2:6">
      <c r="B1735" s="191"/>
      <c r="C1735" s="191"/>
      <c r="D1735" s="191"/>
      <c r="E1735" s="191"/>
      <c r="F1735" s="191"/>
    </row>
    <row r="1736" spans="2:6">
      <c r="B1736" s="191"/>
      <c r="C1736" s="191"/>
      <c r="D1736" s="191"/>
      <c r="E1736" s="191"/>
      <c r="F1736" s="191"/>
    </row>
    <row r="1737" spans="2:6">
      <c r="B1737" s="191"/>
      <c r="C1737" s="191"/>
      <c r="D1737" s="191"/>
      <c r="E1737" s="191"/>
      <c r="F1737" s="191"/>
    </row>
    <row r="1738" spans="2:6">
      <c r="B1738" s="191"/>
      <c r="C1738" s="191"/>
      <c r="D1738" s="191"/>
      <c r="E1738" s="191"/>
      <c r="F1738" s="191"/>
    </row>
    <row r="1739" spans="2:6">
      <c r="B1739" s="191"/>
      <c r="C1739" s="191"/>
      <c r="D1739" s="191"/>
      <c r="E1739" s="191"/>
      <c r="F1739" s="191"/>
    </row>
    <row r="1740" spans="2:6">
      <c r="B1740" s="191"/>
      <c r="C1740" s="191"/>
      <c r="D1740" s="191"/>
      <c r="E1740" s="191"/>
      <c r="F1740" s="191"/>
    </row>
    <row r="1741" spans="2:6">
      <c r="B1741" s="191"/>
      <c r="C1741" s="191"/>
      <c r="D1741" s="191"/>
      <c r="E1741" s="191"/>
      <c r="F1741" s="191"/>
    </row>
    <row r="1742" spans="2:6">
      <c r="B1742" s="191"/>
      <c r="C1742" s="191"/>
      <c r="D1742" s="191"/>
      <c r="E1742" s="191"/>
      <c r="F1742" s="191"/>
    </row>
    <row r="1743" spans="2:6">
      <c r="B1743" s="191"/>
      <c r="C1743" s="191"/>
      <c r="D1743" s="191"/>
      <c r="E1743" s="191"/>
      <c r="F1743" s="191"/>
    </row>
    <row r="1744" spans="2:6">
      <c r="B1744" s="191"/>
      <c r="C1744" s="191"/>
      <c r="D1744" s="191"/>
      <c r="E1744" s="191"/>
      <c r="F1744" s="191"/>
    </row>
    <row r="1745" spans="2:6">
      <c r="B1745" s="191"/>
      <c r="C1745" s="191"/>
      <c r="D1745" s="191"/>
      <c r="E1745" s="191"/>
      <c r="F1745" s="191"/>
    </row>
    <row r="1746" spans="2:6">
      <c r="B1746" s="191"/>
      <c r="C1746" s="191"/>
      <c r="D1746" s="191"/>
      <c r="E1746" s="191"/>
      <c r="F1746" s="191"/>
    </row>
    <row r="1747" spans="2:6">
      <c r="B1747" s="191"/>
      <c r="C1747" s="191"/>
      <c r="D1747" s="191"/>
      <c r="E1747" s="191"/>
      <c r="F1747" s="191"/>
    </row>
    <row r="1748" spans="2:6">
      <c r="B1748" s="191"/>
      <c r="C1748" s="191"/>
      <c r="D1748" s="191"/>
      <c r="E1748" s="191"/>
      <c r="F1748" s="191"/>
    </row>
    <row r="1749" spans="2:6">
      <c r="B1749" s="191"/>
      <c r="C1749" s="191"/>
      <c r="D1749" s="191"/>
      <c r="E1749" s="191"/>
      <c r="F1749" s="191"/>
    </row>
    <row r="1750" spans="2:6">
      <c r="B1750" s="191"/>
      <c r="C1750" s="191"/>
      <c r="D1750" s="191"/>
      <c r="E1750" s="191"/>
      <c r="F1750" s="191"/>
    </row>
    <row r="1751" spans="2:6">
      <c r="B1751" s="191"/>
      <c r="C1751" s="191"/>
      <c r="D1751" s="191"/>
      <c r="E1751" s="191"/>
      <c r="F1751" s="191"/>
    </row>
    <row r="1752" spans="2:6">
      <c r="B1752" s="191"/>
      <c r="C1752" s="191"/>
      <c r="D1752" s="191"/>
      <c r="E1752" s="191"/>
      <c r="F1752" s="191"/>
    </row>
    <row r="1753" spans="2:6">
      <c r="B1753" s="191"/>
      <c r="C1753" s="191"/>
      <c r="D1753" s="191"/>
      <c r="E1753" s="191"/>
      <c r="F1753" s="191"/>
    </row>
    <row r="1754" spans="2:6">
      <c r="B1754" s="191"/>
      <c r="C1754" s="191"/>
      <c r="D1754" s="191"/>
      <c r="E1754" s="191"/>
      <c r="F1754" s="191"/>
    </row>
    <row r="1755" spans="2:6">
      <c r="B1755" s="191"/>
      <c r="C1755" s="191"/>
      <c r="D1755" s="191"/>
      <c r="E1755" s="191"/>
      <c r="F1755" s="191"/>
    </row>
    <row r="1756" spans="2:6">
      <c r="B1756" s="191"/>
      <c r="C1756" s="191"/>
      <c r="D1756" s="191"/>
      <c r="E1756" s="191"/>
      <c r="F1756" s="191"/>
    </row>
    <row r="1757" spans="2:6">
      <c r="B1757" s="191"/>
      <c r="C1757" s="191"/>
      <c r="D1757" s="191"/>
      <c r="E1757" s="191"/>
      <c r="F1757" s="191"/>
    </row>
    <row r="1758" spans="2:6">
      <c r="B1758" s="191"/>
      <c r="C1758" s="191"/>
      <c r="D1758" s="191"/>
      <c r="E1758" s="191"/>
      <c r="F1758" s="191"/>
    </row>
    <row r="1759" spans="2:6">
      <c r="B1759" s="191"/>
      <c r="C1759" s="191"/>
      <c r="D1759" s="191"/>
      <c r="E1759" s="191"/>
      <c r="F1759" s="191"/>
    </row>
    <row r="1760" spans="2:6">
      <c r="B1760" s="191"/>
      <c r="C1760" s="191"/>
      <c r="D1760" s="191"/>
      <c r="E1760" s="191"/>
      <c r="F1760" s="191"/>
    </row>
    <row r="1761" spans="2:6">
      <c r="B1761" s="191"/>
      <c r="C1761" s="191"/>
      <c r="D1761" s="191"/>
      <c r="E1761" s="191"/>
      <c r="F1761" s="191"/>
    </row>
    <row r="1762" spans="2:6">
      <c r="B1762" s="191"/>
      <c r="C1762" s="191"/>
      <c r="D1762" s="191"/>
      <c r="E1762" s="191"/>
      <c r="F1762" s="191"/>
    </row>
    <row r="1763" spans="2:6">
      <c r="B1763" s="191"/>
      <c r="C1763" s="191"/>
      <c r="D1763" s="191"/>
      <c r="E1763" s="191"/>
      <c r="F1763" s="191"/>
    </row>
    <row r="1764" spans="2:6">
      <c r="B1764" s="191"/>
      <c r="C1764" s="191"/>
      <c r="D1764" s="191"/>
      <c r="E1764" s="191"/>
      <c r="F1764" s="191"/>
    </row>
    <row r="1765" spans="2:6">
      <c r="B1765" s="191"/>
      <c r="C1765" s="191"/>
      <c r="D1765" s="191"/>
      <c r="E1765" s="191"/>
      <c r="F1765" s="191"/>
    </row>
    <row r="1766" spans="2:6">
      <c r="B1766" s="191"/>
      <c r="C1766" s="191"/>
      <c r="D1766" s="191"/>
      <c r="E1766" s="191"/>
      <c r="F1766" s="191"/>
    </row>
    <row r="1767" spans="2:6">
      <c r="B1767" s="191"/>
      <c r="C1767" s="191"/>
      <c r="D1767" s="191"/>
      <c r="E1767" s="191"/>
      <c r="F1767" s="191"/>
    </row>
    <row r="1768" spans="2:6">
      <c r="B1768" s="191"/>
      <c r="C1768" s="191"/>
      <c r="D1768" s="191"/>
      <c r="E1768" s="191"/>
      <c r="F1768" s="191"/>
    </row>
    <row r="1769" spans="2:6">
      <c r="B1769" s="191"/>
      <c r="C1769" s="191"/>
      <c r="D1769" s="191"/>
      <c r="E1769" s="191"/>
      <c r="F1769" s="191"/>
    </row>
    <row r="1770" spans="2:6">
      <c r="B1770" s="191"/>
      <c r="C1770" s="191"/>
      <c r="D1770" s="191"/>
      <c r="E1770" s="191"/>
      <c r="F1770" s="191"/>
    </row>
    <row r="1771" spans="2:6">
      <c r="B1771" s="191"/>
      <c r="C1771" s="191"/>
      <c r="D1771" s="191"/>
      <c r="E1771" s="191"/>
      <c r="F1771" s="191"/>
    </row>
    <row r="1772" spans="2:6">
      <c r="B1772" s="191"/>
      <c r="C1772" s="191"/>
      <c r="D1772" s="191"/>
      <c r="E1772" s="191"/>
      <c r="F1772" s="191"/>
    </row>
    <row r="1773" spans="2:6">
      <c r="B1773" s="191"/>
      <c r="C1773" s="191"/>
      <c r="D1773" s="191"/>
      <c r="E1773" s="191"/>
      <c r="F1773" s="191"/>
    </row>
    <row r="1774" spans="2:6">
      <c r="B1774" s="191"/>
      <c r="C1774" s="191"/>
      <c r="D1774" s="191"/>
      <c r="E1774" s="191"/>
      <c r="F1774" s="191"/>
    </row>
    <row r="1775" spans="2:6">
      <c r="B1775" s="191"/>
      <c r="C1775" s="191"/>
      <c r="D1775" s="191"/>
      <c r="E1775" s="191"/>
      <c r="F1775" s="191"/>
    </row>
    <row r="1776" spans="2:6">
      <c r="B1776" s="191"/>
      <c r="C1776" s="191"/>
      <c r="D1776" s="191"/>
      <c r="E1776" s="191"/>
      <c r="F1776" s="191"/>
    </row>
    <row r="1777" spans="2:6">
      <c r="B1777" s="191"/>
      <c r="C1777" s="191"/>
      <c r="D1777" s="191"/>
      <c r="E1777" s="191"/>
      <c r="F1777" s="191"/>
    </row>
    <row r="1778" spans="2:6">
      <c r="B1778" s="191"/>
      <c r="C1778" s="191"/>
      <c r="D1778" s="191"/>
      <c r="E1778" s="191"/>
      <c r="F1778" s="191"/>
    </row>
    <row r="1779" spans="2:6">
      <c r="B1779" s="191"/>
      <c r="C1779" s="191"/>
      <c r="D1779" s="191"/>
      <c r="E1779" s="191"/>
      <c r="F1779" s="191"/>
    </row>
    <row r="1780" spans="2:6">
      <c r="B1780" s="191"/>
      <c r="C1780" s="191"/>
      <c r="D1780" s="191"/>
      <c r="E1780" s="191"/>
      <c r="F1780" s="191"/>
    </row>
    <row r="1781" spans="2:6">
      <c r="B1781" s="191"/>
      <c r="C1781" s="191"/>
      <c r="D1781" s="191"/>
      <c r="E1781" s="191"/>
      <c r="F1781" s="191"/>
    </row>
    <row r="1782" spans="2:6">
      <c r="B1782" s="191"/>
      <c r="C1782" s="191"/>
      <c r="D1782" s="191"/>
      <c r="E1782" s="191"/>
      <c r="F1782" s="191"/>
    </row>
    <row r="1783" spans="2:6">
      <c r="B1783" s="191"/>
      <c r="C1783" s="191"/>
      <c r="D1783" s="191"/>
      <c r="E1783" s="191"/>
      <c r="F1783" s="191"/>
    </row>
    <row r="1784" spans="2:6">
      <c r="B1784" s="191"/>
      <c r="C1784" s="191"/>
      <c r="D1784" s="191"/>
      <c r="E1784" s="191"/>
      <c r="F1784" s="191"/>
    </row>
    <row r="1785" spans="2:6">
      <c r="B1785" s="191"/>
      <c r="C1785" s="191"/>
      <c r="D1785" s="191"/>
      <c r="E1785" s="191"/>
      <c r="F1785" s="191"/>
    </row>
    <row r="1786" spans="2:6">
      <c r="B1786" s="191"/>
      <c r="C1786" s="191"/>
      <c r="D1786" s="191"/>
      <c r="E1786" s="191"/>
      <c r="F1786" s="191"/>
    </row>
    <row r="1787" spans="2:6">
      <c r="B1787" s="191"/>
      <c r="C1787" s="191"/>
      <c r="D1787" s="191"/>
      <c r="E1787" s="191"/>
      <c r="F1787" s="191"/>
    </row>
    <row r="1788" spans="2:6">
      <c r="B1788" s="191"/>
      <c r="C1788" s="191"/>
      <c r="D1788" s="191"/>
      <c r="E1788" s="191"/>
      <c r="F1788" s="191"/>
    </row>
    <row r="1789" spans="2:6">
      <c r="B1789" s="191"/>
      <c r="C1789" s="191"/>
      <c r="D1789" s="191"/>
      <c r="E1789" s="191"/>
      <c r="F1789" s="191"/>
    </row>
    <row r="1790" spans="2:6">
      <c r="B1790" s="191"/>
      <c r="C1790" s="191"/>
      <c r="D1790" s="191"/>
      <c r="E1790" s="191"/>
      <c r="F1790" s="191"/>
    </row>
    <row r="1791" spans="2:6">
      <c r="B1791" s="191"/>
      <c r="C1791" s="191"/>
      <c r="D1791" s="191"/>
      <c r="E1791" s="191"/>
      <c r="F1791" s="191"/>
    </row>
    <row r="1792" spans="2:6">
      <c r="B1792" s="191"/>
      <c r="C1792" s="191"/>
      <c r="D1792" s="191"/>
      <c r="E1792" s="191"/>
      <c r="F1792" s="191"/>
    </row>
    <row r="1793" spans="2:6">
      <c r="B1793" s="191"/>
      <c r="C1793" s="191"/>
      <c r="D1793" s="191"/>
      <c r="E1793" s="191"/>
      <c r="F1793" s="191"/>
    </row>
    <row r="1794" spans="2:6">
      <c r="B1794" s="191"/>
      <c r="C1794" s="191"/>
      <c r="D1794" s="191"/>
      <c r="E1794" s="191"/>
      <c r="F1794" s="191"/>
    </row>
    <row r="1795" spans="2:6">
      <c r="B1795" s="191"/>
      <c r="C1795" s="191"/>
      <c r="D1795" s="191"/>
      <c r="E1795" s="191"/>
      <c r="F1795" s="191"/>
    </row>
    <row r="1796" spans="2:6">
      <c r="B1796" s="191"/>
      <c r="C1796" s="191"/>
      <c r="D1796" s="191"/>
      <c r="E1796" s="191"/>
      <c r="F1796" s="191"/>
    </row>
    <row r="1797" spans="2:6">
      <c r="B1797" s="191"/>
      <c r="C1797" s="191"/>
      <c r="D1797" s="191"/>
      <c r="E1797" s="191"/>
      <c r="F1797" s="191"/>
    </row>
    <row r="1798" spans="2:6">
      <c r="B1798" s="191"/>
      <c r="C1798" s="191"/>
      <c r="D1798" s="191"/>
      <c r="E1798" s="191"/>
      <c r="F1798" s="191"/>
    </row>
    <row r="1799" spans="2:6">
      <c r="B1799" s="191"/>
      <c r="C1799" s="191"/>
      <c r="D1799" s="191"/>
      <c r="E1799" s="191"/>
      <c r="F1799" s="191"/>
    </row>
    <row r="1800" spans="2:6">
      <c r="B1800" s="191"/>
      <c r="C1800" s="191"/>
      <c r="D1800" s="191"/>
      <c r="E1800" s="191"/>
      <c r="F1800" s="191"/>
    </row>
    <row r="1801" spans="2:6">
      <c r="B1801" s="191"/>
      <c r="C1801" s="191"/>
      <c r="D1801" s="191"/>
      <c r="E1801" s="191"/>
      <c r="F1801" s="191"/>
    </row>
    <row r="1802" spans="2:6">
      <c r="B1802" s="191"/>
      <c r="C1802" s="191"/>
      <c r="D1802" s="191"/>
      <c r="E1802" s="191"/>
      <c r="F1802" s="191"/>
    </row>
    <row r="1803" spans="2:6">
      <c r="B1803" s="191"/>
      <c r="C1803" s="191"/>
      <c r="D1803" s="191"/>
      <c r="E1803" s="191"/>
      <c r="F1803" s="191"/>
    </row>
    <row r="1804" spans="2:6">
      <c r="B1804" s="191"/>
      <c r="C1804" s="191"/>
      <c r="D1804" s="191"/>
      <c r="E1804" s="191"/>
      <c r="F1804" s="191"/>
    </row>
    <row r="1805" spans="2:6">
      <c r="B1805" s="191"/>
      <c r="C1805" s="191"/>
      <c r="D1805" s="191"/>
      <c r="E1805" s="191"/>
      <c r="F1805" s="191"/>
    </row>
    <row r="1806" spans="2:6">
      <c r="B1806" s="191"/>
      <c r="C1806" s="191"/>
      <c r="D1806" s="191"/>
      <c r="E1806" s="191"/>
      <c r="F1806" s="191"/>
    </row>
    <row r="1807" spans="2:6">
      <c r="B1807" s="191"/>
      <c r="C1807" s="191"/>
      <c r="D1807" s="191"/>
      <c r="E1807" s="191"/>
      <c r="F1807" s="191"/>
    </row>
    <row r="1808" spans="2:6">
      <c r="B1808" s="191"/>
      <c r="C1808" s="191"/>
      <c r="D1808" s="191"/>
      <c r="E1808" s="191"/>
      <c r="F1808" s="191"/>
    </row>
    <row r="1809" spans="2:6">
      <c r="B1809" s="191"/>
      <c r="C1809" s="191"/>
      <c r="D1809" s="191"/>
      <c r="E1809" s="191"/>
      <c r="F1809" s="191"/>
    </row>
    <row r="1810" spans="2:6">
      <c r="B1810" s="191"/>
      <c r="C1810" s="191"/>
      <c r="D1810" s="191"/>
      <c r="E1810" s="191"/>
      <c r="F1810" s="191"/>
    </row>
    <row r="1811" spans="2:6">
      <c r="B1811" s="191"/>
      <c r="C1811" s="191"/>
      <c r="D1811" s="191"/>
      <c r="E1811" s="191"/>
      <c r="F1811" s="191"/>
    </row>
    <row r="1812" spans="2:6">
      <c r="B1812" s="191"/>
      <c r="C1812" s="191"/>
      <c r="D1812" s="191"/>
      <c r="E1812" s="191"/>
      <c r="F1812" s="191"/>
    </row>
    <row r="1813" spans="2:6">
      <c r="B1813" s="191"/>
      <c r="C1813" s="191"/>
      <c r="D1813" s="191"/>
      <c r="E1813" s="191"/>
      <c r="F1813" s="191"/>
    </row>
    <row r="1814" spans="2:6">
      <c r="B1814" s="191"/>
      <c r="C1814" s="191"/>
      <c r="D1814" s="191"/>
      <c r="E1814" s="191"/>
      <c r="F1814" s="191"/>
    </row>
    <row r="1815" spans="2:6">
      <c r="B1815" s="191"/>
      <c r="C1815" s="191"/>
      <c r="D1815" s="191"/>
      <c r="E1815" s="191"/>
      <c r="F1815" s="191"/>
    </row>
    <row r="1816" spans="2:6">
      <c r="B1816" s="191"/>
      <c r="C1816" s="191"/>
      <c r="D1816" s="191"/>
      <c r="E1816" s="191"/>
      <c r="F1816" s="191"/>
    </row>
    <row r="1817" spans="2:6">
      <c r="B1817" s="191"/>
      <c r="C1817" s="191"/>
      <c r="D1817" s="191"/>
      <c r="E1817" s="191"/>
      <c r="F1817" s="191"/>
    </row>
    <row r="1818" spans="2:6">
      <c r="B1818" s="191"/>
      <c r="C1818" s="191"/>
      <c r="D1818" s="191"/>
      <c r="E1818" s="191"/>
      <c r="F1818" s="191"/>
    </row>
    <row r="1819" spans="2:6">
      <c r="B1819" s="191"/>
      <c r="C1819" s="191"/>
      <c r="D1819" s="191"/>
      <c r="E1819" s="191"/>
      <c r="F1819" s="191"/>
    </row>
    <row r="1820" spans="2:6">
      <c r="B1820" s="191"/>
      <c r="C1820" s="191"/>
      <c r="D1820" s="191"/>
      <c r="E1820" s="191"/>
      <c r="F1820" s="191"/>
    </row>
    <row r="1821" spans="2:6">
      <c r="B1821" s="191"/>
      <c r="C1821" s="191"/>
      <c r="D1821" s="191"/>
      <c r="E1821" s="191"/>
      <c r="F1821" s="191"/>
    </row>
    <row r="1822" spans="2:6">
      <c r="B1822" s="191"/>
      <c r="C1822" s="191"/>
      <c r="D1822" s="191"/>
      <c r="E1822" s="191"/>
      <c r="F1822" s="191"/>
    </row>
    <row r="1823" spans="2:6">
      <c r="B1823" s="191"/>
      <c r="C1823" s="191"/>
      <c r="D1823" s="191"/>
      <c r="E1823" s="191"/>
      <c r="F1823" s="191"/>
    </row>
    <row r="1824" spans="2:6">
      <c r="B1824" s="191"/>
      <c r="C1824" s="191"/>
      <c r="D1824" s="191"/>
      <c r="E1824" s="191"/>
      <c r="F1824" s="191"/>
    </row>
    <row r="1825" spans="2:6">
      <c r="B1825" s="191"/>
      <c r="C1825" s="191"/>
      <c r="D1825" s="191"/>
      <c r="E1825" s="191"/>
      <c r="F1825" s="191"/>
    </row>
    <row r="1826" spans="2:6">
      <c r="B1826" s="191"/>
      <c r="C1826" s="191"/>
      <c r="D1826" s="191"/>
      <c r="E1826" s="191"/>
      <c r="F1826" s="191"/>
    </row>
    <row r="1827" spans="2:6">
      <c r="B1827" s="191"/>
      <c r="C1827" s="191"/>
      <c r="D1827" s="191"/>
      <c r="E1827" s="191"/>
      <c r="F1827" s="191"/>
    </row>
    <row r="1828" spans="2:6">
      <c r="B1828" s="191"/>
      <c r="C1828" s="191"/>
      <c r="D1828" s="191"/>
      <c r="E1828" s="191"/>
      <c r="F1828" s="191"/>
    </row>
    <row r="1829" spans="2:6">
      <c r="B1829" s="191"/>
      <c r="C1829" s="191"/>
      <c r="D1829" s="191"/>
      <c r="E1829" s="191"/>
      <c r="F1829" s="191"/>
    </row>
    <row r="1830" spans="2:6">
      <c r="B1830" s="191"/>
      <c r="C1830" s="191"/>
      <c r="D1830" s="191"/>
      <c r="E1830" s="191"/>
      <c r="F1830" s="191"/>
    </row>
    <row r="1831" spans="2:6">
      <c r="B1831" s="191"/>
      <c r="C1831" s="191"/>
      <c r="D1831" s="191"/>
      <c r="E1831" s="191"/>
      <c r="F1831" s="191"/>
    </row>
    <row r="1832" spans="2:6">
      <c r="B1832" s="191"/>
      <c r="C1832" s="191"/>
      <c r="D1832" s="191"/>
      <c r="E1832" s="191"/>
      <c r="F1832" s="191"/>
    </row>
    <row r="1833" spans="2:6">
      <c r="B1833" s="191"/>
      <c r="C1833" s="191"/>
      <c r="D1833" s="191"/>
      <c r="E1833" s="191"/>
      <c r="F1833" s="191"/>
    </row>
    <row r="1834" spans="2:6">
      <c r="B1834" s="191"/>
      <c r="C1834" s="191"/>
      <c r="D1834" s="191"/>
      <c r="E1834" s="191"/>
      <c r="F1834" s="191"/>
    </row>
    <row r="1835" spans="2:6">
      <c r="B1835" s="191"/>
      <c r="C1835" s="191"/>
      <c r="D1835" s="191"/>
      <c r="E1835" s="191"/>
      <c r="F1835" s="191"/>
    </row>
    <row r="1836" spans="2:6">
      <c r="B1836" s="191"/>
      <c r="C1836" s="191"/>
      <c r="D1836" s="191"/>
      <c r="E1836" s="191"/>
      <c r="F1836" s="191"/>
    </row>
    <row r="1837" spans="2:6">
      <c r="B1837" s="191"/>
      <c r="C1837" s="191"/>
      <c r="D1837" s="191"/>
      <c r="E1837" s="191"/>
      <c r="F1837" s="191"/>
    </row>
    <row r="1838" spans="2:6">
      <c r="B1838" s="191"/>
      <c r="C1838" s="191"/>
      <c r="D1838" s="191"/>
      <c r="E1838" s="191"/>
      <c r="F1838" s="191"/>
    </row>
    <row r="1839" spans="2:6">
      <c r="B1839" s="191"/>
      <c r="C1839" s="191"/>
      <c r="D1839" s="191"/>
      <c r="E1839" s="191"/>
      <c r="F1839" s="191"/>
    </row>
    <row r="1840" spans="2:6">
      <c r="B1840" s="191"/>
      <c r="C1840" s="191"/>
      <c r="D1840" s="191"/>
      <c r="E1840" s="191"/>
      <c r="F1840" s="191"/>
    </row>
    <row r="1841" spans="2:6">
      <c r="B1841" s="191"/>
      <c r="C1841" s="191"/>
      <c r="D1841" s="191"/>
      <c r="E1841" s="191"/>
      <c r="F1841" s="191"/>
    </row>
    <row r="1842" spans="2:6">
      <c r="B1842" s="191"/>
      <c r="C1842" s="191"/>
      <c r="D1842" s="191"/>
      <c r="E1842" s="191"/>
      <c r="F1842" s="191"/>
    </row>
    <row r="1843" spans="2:6">
      <c r="B1843" s="191"/>
      <c r="C1843" s="191"/>
      <c r="D1843" s="191"/>
      <c r="E1843" s="191"/>
      <c r="F1843" s="191"/>
    </row>
    <row r="1844" spans="2:6">
      <c r="B1844" s="191"/>
      <c r="C1844" s="191"/>
      <c r="D1844" s="191"/>
      <c r="E1844" s="191"/>
      <c r="F1844" s="191"/>
    </row>
    <row r="1845" spans="2:6">
      <c r="B1845" s="191"/>
      <c r="C1845" s="191"/>
      <c r="D1845" s="191"/>
      <c r="E1845" s="191"/>
      <c r="F1845" s="191"/>
    </row>
    <row r="1846" spans="2:6">
      <c r="B1846" s="191"/>
      <c r="C1846" s="191"/>
      <c r="D1846" s="191"/>
      <c r="E1846" s="191"/>
      <c r="F1846" s="191"/>
    </row>
    <row r="1847" spans="2:6">
      <c r="B1847" s="191"/>
      <c r="C1847" s="191"/>
      <c r="D1847" s="191"/>
      <c r="E1847" s="191"/>
      <c r="F1847" s="191"/>
    </row>
    <row r="1848" spans="2:6">
      <c r="B1848" s="191"/>
      <c r="C1848" s="191"/>
      <c r="D1848" s="191"/>
      <c r="E1848" s="191"/>
      <c r="F1848" s="191"/>
    </row>
    <row r="1849" spans="2:6">
      <c r="B1849" s="191"/>
      <c r="C1849" s="191"/>
      <c r="D1849" s="191"/>
      <c r="E1849" s="191"/>
      <c r="F1849" s="191"/>
    </row>
    <row r="1850" spans="2:6">
      <c r="B1850" s="191"/>
      <c r="C1850" s="191"/>
      <c r="D1850" s="191"/>
      <c r="E1850" s="191"/>
      <c r="F1850" s="191"/>
    </row>
    <row r="1851" spans="2:6">
      <c r="B1851" s="191"/>
      <c r="C1851" s="191"/>
      <c r="D1851" s="191"/>
      <c r="E1851" s="191"/>
      <c r="F1851" s="191"/>
    </row>
    <row r="1852" spans="2:6">
      <c r="B1852" s="191"/>
      <c r="C1852" s="191"/>
      <c r="D1852" s="191"/>
      <c r="E1852" s="191"/>
      <c r="F1852" s="191"/>
    </row>
    <row r="1853" spans="2:6">
      <c r="B1853" s="191"/>
      <c r="C1853" s="191"/>
      <c r="D1853" s="191"/>
      <c r="E1853" s="191"/>
      <c r="F1853" s="191"/>
    </row>
    <row r="1854" spans="2:6">
      <c r="B1854" s="191"/>
      <c r="C1854" s="191"/>
      <c r="D1854" s="191"/>
      <c r="E1854" s="191"/>
      <c r="F1854" s="191"/>
    </row>
    <row r="1855" spans="2:6">
      <c r="B1855" s="191"/>
      <c r="C1855" s="191"/>
      <c r="D1855" s="191"/>
      <c r="E1855" s="191"/>
      <c r="F1855" s="191"/>
    </row>
    <row r="1856" spans="2:6">
      <c r="B1856" s="191"/>
      <c r="C1856" s="191"/>
      <c r="D1856" s="191"/>
      <c r="E1856" s="191"/>
      <c r="F1856" s="191"/>
    </row>
    <row r="1857" spans="2:6">
      <c r="B1857" s="191"/>
      <c r="C1857" s="191"/>
      <c r="D1857" s="191"/>
      <c r="E1857" s="191"/>
      <c r="F1857" s="191"/>
    </row>
    <row r="1858" spans="2:6">
      <c r="B1858" s="191"/>
      <c r="C1858" s="191"/>
      <c r="D1858" s="191"/>
      <c r="E1858" s="191"/>
      <c r="F1858" s="191"/>
    </row>
    <row r="1859" spans="2:6">
      <c r="B1859" s="191"/>
      <c r="C1859" s="191"/>
      <c r="D1859" s="191"/>
      <c r="E1859" s="191"/>
      <c r="F1859" s="191"/>
    </row>
    <row r="1860" spans="2:6">
      <c r="B1860" s="191"/>
      <c r="C1860" s="191"/>
      <c r="D1860" s="191"/>
      <c r="E1860" s="191"/>
      <c r="F1860" s="191"/>
    </row>
    <row r="1861" spans="2:6">
      <c r="B1861" s="191"/>
      <c r="C1861" s="191"/>
      <c r="D1861" s="191"/>
      <c r="E1861" s="191"/>
      <c r="F1861" s="191"/>
    </row>
    <row r="1862" spans="2:6">
      <c r="B1862" s="191"/>
      <c r="C1862" s="191"/>
      <c r="D1862" s="191"/>
      <c r="E1862" s="191"/>
      <c r="F1862" s="191"/>
    </row>
    <row r="1863" spans="2:6">
      <c r="B1863" s="191"/>
      <c r="C1863" s="191"/>
      <c r="D1863" s="191"/>
      <c r="E1863" s="191"/>
      <c r="F1863" s="191"/>
    </row>
    <row r="1864" spans="2:6">
      <c r="B1864" s="191"/>
      <c r="C1864" s="191"/>
      <c r="D1864" s="191"/>
      <c r="E1864" s="191"/>
      <c r="F1864" s="191"/>
    </row>
    <row r="1865" spans="2:6">
      <c r="B1865" s="191"/>
      <c r="C1865" s="191"/>
      <c r="D1865" s="191"/>
      <c r="E1865" s="191"/>
      <c r="F1865" s="191"/>
    </row>
    <row r="1866" spans="2:6">
      <c r="B1866" s="191"/>
      <c r="C1866" s="191"/>
      <c r="D1866" s="191"/>
      <c r="E1866" s="191"/>
      <c r="F1866" s="191"/>
    </row>
    <row r="1867" spans="2:6">
      <c r="B1867" s="191"/>
      <c r="C1867" s="191"/>
      <c r="D1867" s="191"/>
      <c r="E1867" s="191"/>
      <c r="F1867" s="191"/>
    </row>
    <row r="1868" spans="2:6">
      <c r="B1868" s="191"/>
      <c r="C1868" s="191"/>
      <c r="D1868" s="191"/>
      <c r="E1868" s="191"/>
      <c r="F1868" s="191"/>
    </row>
    <row r="1869" spans="2:6">
      <c r="B1869" s="191"/>
      <c r="C1869" s="191"/>
      <c r="D1869" s="191"/>
      <c r="E1869" s="191"/>
      <c r="F1869" s="191"/>
    </row>
    <row r="1870" spans="2:6">
      <c r="B1870" s="191"/>
      <c r="C1870" s="191"/>
      <c r="D1870" s="191"/>
      <c r="E1870" s="191"/>
      <c r="F1870" s="191"/>
    </row>
    <row r="1871" spans="2:6">
      <c r="B1871" s="191"/>
      <c r="C1871" s="191"/>
      <c r="D1871" s="191"/>
      <c r="E1871" s="191"/>
      <c r="F1871" s="191"/>
    </row>
    <row r="1872" spans="2:6">
      <c r="B1872" s="191"/>
      <c r="C1872" s="191"/>
      <c r="D1872" s="191"/>
      <c r="E1872" s="191"/>
      <c r="F1872" s="191"/>
    </row>
    <row r="1873" spans="2:6">
      <c r="B1873" s="191"/>
      <c r="C1873" s="191"/>
      <c r="D1873" s="191"/>
      <c r="E1873" s="191"/>
      <c r="F1873" s="191"/>
    </row>
    <row r="1874" spans="2:6">
      <c r="B1874" s="191"/>
      <c r="C1874" s="191"/>
      <c r="D1874" s="191"/>
      <c r="E1874" s="191"/>
      <c r="F1874" s="191"/>
    </row>
    <row r="1875" spans="2:6">
      <c r="B1875" s="191"/>
      <c r="C1875" s="191"/>
      <c r="D1875" s="191"/>
      <c r="E1875" s="191"/>
      <c r="F1875" s="191"/>
    </row>
    <row r="1876" spans="2:6">
      <c r="B1876" s="191"/>
      <c r="C1876" s="191"/>
      <c r="D1876" s="191"/>
      <c r="E1876" s="191"/>
      <c r="F1876" s="191"/>
    </row>
    <row r="1877" spans="2:6">
      <c r="B1877" s="191"/>
      <c r="C1877" s="191"/>
      <c r="D1877" s="191"/>
      <c r="E1877" s="191"/>
      <c r="F1877" s="191"/>
    </row>
    <row r="1878" spans="2:6">
      <c r="B1878" s="191"/>
      <c r="C1878" s="191"/>
      <c r="D1878" s="191"/>
      <c r="E1878" s="191"/>
      <c r="F1878" s="191"/>
    </row>
    <row r="1879" spans="2:6">
      <c r="B1879" s="191"/>
      <c r="C1879" s="191"/>
      <c r="D1879" s="191"/>
      <c r="E1879" s="191"/>
      <c r="F1879" s="191"/>
    </row>
    <row r="1880" spans="2:6">
      <c r="B1880" s="191"/>
      <c r="C1880" s="191"/>
      <c r="D1880" s="191"/>
      <c r="E1880" s="191"/>
      <c r="F1880" s="191"/>
    </row>
    <row r="1881" spans="2:6">
      <c r="B1881" s="191"/>
      <c r="C1881" s="191"/>
      <c r="D1881" s="191"/>
      <c r="E1881" s="191"/>
      <c r="F1881" s="191"/>
    </row>
    <row r="1882" spans="2:6">
      <c r="B1882" s="191"/>
      <c r="C1882" s="191"/>
      <c r="D1882" s="191"/>
      <c r="E1882" s="191"/>
      <c r="F1882" s="191"/>
    </row>
    <row r="1883" spans="2:6">
      <c r="B1883" s="191"/>
      <c r="C1883" s="191"/>
      <c r="D1883" s="191"/>
      <c r="E1883" s="191"/>
      <c r="F1883" s="191"/>
    </row>
    <row r="1884" spans="2:6">
      <c r="B1884" s="191"/>
      <c r="C1884" s="191"/>
      <c r="D1884" s="191"/>
      <c r="E1884" s="191"/>
      <c r="F1884" s="191"/>
    </row>
    <row r="1885" spans="2:6">
      <c r="B1885" s="191"/>
      <c r="C1885" s="191"/>
      <c r="D1885" s="191"/>
      <c r="E1885" s="191"/>
      <c r="F1885" s="191"/>
    </row>
  </sheetData>
  <mergeCells count="4">
    <mergeCell ref="A2:F2"/>
    <mergeCell ref="A3:F3"/>
    <mergeCell ref="A4:F4"/>
    <mergeCell ref="A5:F5"/>
  </mergeCells>
  <pageMargins left="0.7" right="0.7" top="0.75" bottom="0.75" header="0.3" footer="0.3"/>
</worksheet>
</file>

<file path=xl/worksheets/sheet25.xml><?xml version="1.0" encoding="utf-8"?>
<worksheet xmlns="http://schemas.openxmlformats.org/spreadsheetml/2006/main" xmlns:r="http://schemas.openxmlformats.org/officeDocument/2006/relationships">
  <dimension ref="A1:F626"/>
  <sheetViews>
    <sheetView workbookViewId="0">
      <selection activeCell="A12" sqref="A12"/>
    </sheetView>
  </sheetViews>
  <sheetFormatPr defaultRowHeight="15"/>
  <cols>
    <col min="1" max="1" width="94.5703125" style="928" customWidth="1"/>
    <col min="2" max="5" width="13.7109375" style="163" customWidth="1"/>
    <col min="6" max="6" width="9.140625" style="784"/>
    <col min="7" max="16384" width="9.140625" style="884"/>
  </cols>
  <sheetData>
    <row r="1" spans="1:6" s="195" customFormat="1" ht="15.75">
      <c r="A1" s="914"/>
      <c r="B1" s="915"/>
      <c r="C1" s="915"/>
      <c r="D1" s="915"/>
      <c r="E1" s="915"/>
    </row>
    <row r="2" spans="1:6" s="184" customFormat="1" ht="20.25">
      <c r="A2" s="1129" t="s">
        <v>1298</v>
      </c>
      <c r="B2" s="1129"/>
      <c r="C2" s="1129"/>
      <c r="D2" s="1129"/>
      <c r="E2" s="1129"/>
    </row>
    <row r="3" spans="1:6" s="184" customFormat="1" ht="20.25">
      <c r="A3" s="1129" t="s">
        <v>306</v>
      </c>
      <c r="B3" s="1129"/>
      <c r="C3" s="1129"/>
      <c r="D3" s="1129"/>
      <c r="E3" s="1129"/>
    </row>
    <row r="4" spans="1:6" s="184" customFormat="1" ht="20.25">
      <c r="A4" s="1129" t="s">
        <v>1495</v>
      </c>
      <c r="B4" s="1129"/>
      <c r="C4" s="1129"/>
      <c r="D4" s="1129"/>
      <c r="E4" s="1129"/>
    </row>
    <row r="5" spans="1:6" s="185" customFormat="1" ht="20.25">
      <c r="A5" s="1132" t="s">
        <v>2</v>
      </c>
      <c r="B5" s="1132"/>
      <c r="C5" s="1132"/>
      <c r="D5" s="1132"/>
      <c r="E5" s="1132"/>
    </row>
    <row r="6" spans="1:6" ht="15.75" thickBot="1">
      <c r="A6" s="915"/>
      <c r="B6" s="915"/>
      <c r="C6" s="915"/>
      <c r="D6" s="915"/>
      <c r="E6" s="915"/>
      <c r="F6" s="884"/>
    </row>
    <row r="7" spans="1:6" ht="16.5" thickTop="1" thickBot="1">
      <c r="A7" s="199"/>
      <c r="B7" s="200" t="s">
        <v>1301</v>
      </c>
      <c r="C7" s="200" t="s">
        <v>1302</v>
      </c>
      <c r="D7" s="200" t="s">
        <v>1303</v>
      </c>
      <c r="E7" s="200" t="s">
        <v>7</v>
      </c>
      <c r="F7" s="884"/>
    </row>
    <row r="8" spans="1:6" ht="16.5" thickTop="1" thickBot="1">
      <c r="A8" s="199" t="s">
        <v>8</v>
      </c>
      <c r="B8" s="896">
        <v>5398812.8193000006</v>
      </c>
      <c r="C8" s="896">
        <v>2570828.2185900002</v>
      </c>
      <c r="D8" s="896">
        <v>835622.49124999996</v>
      </c>
      <c r="E8" s="896">
        <v>8805263.5291399993</v>
      </c>
      <c r="F8" s="884"/>
    </row>
    <row r="9" spans="1:6" ht="16.5" thickTop="1" thickBot="1">
      <c r="A9" s="897" t="s">
        <v>9</v>
      </c>
      <c r="B9" s="898">
        <v>420017.09891</v>
      </c>
      <c r="C9" s="898">
        <v>188964.89215</v>
      </c>
      <c r="D9" s="898">
        <v>106232.01572</v>
      </c>
      <c r="E9" s="898">
        <v>715214.00678000005</v>
      </c>
      <c r="F9" s="884"/>
    </row>
    <row r="10" spans="1:6" ht="15.75" thickTop="1">
      <c r="A10" s="162" t="s">
        <v>10</v>
      </c>
      <c r="B10" s="899">
        <v>115577.7224</v>
      </c>
      <c r="C10" s="899">
        <v>41969.399560000005</v>
      </c>
      <c r="D10" s="899">
        <v>33817.228060000001</v>
      </c>
      <c r="E10" s="899">
        <v>191364.35002000001</v>
      </c>
      <c r="F10" s="884"/>
    </row>
    <row r="11" spans="1:6">
      <c r="A11" s="162" t="s">
        <v>11</v>
      </c>
      <c r="B11" s="899">
        <v>207676.7292</v>
      </c>
      <c r="C11" s="899">
        <v>95850.283980000007</v>
      </c>
      <c r="D11" s="899">
        <v>49497.332060000001</v>
      </c>
      <c r="E11" s="899">
        <v>353024.34524</v>
      </c>
      <c r="F11" s="884"/>
    </row>
    <row r="12" spans="1:6">
      <c r="A12" s="162" t="s">
        <v>12</v>
      </c>
      <c r="B12" s="899">
        <v>10269.08769</v>
      </c>
      <c r="C12" s="899">
        <v>51137.587060000005</v>
      </c>
      <c r="D12" s="899">
        <v>22917.455600000001</v>
      </c>
      <c r="E12" s="899">
        <v>84324.130350000007</v>
      </c>
      <c r="F12" s="884"/>
    </row>
    <row r="13" spans="1:6">
      <c r="A13" s="162" t="s">
        <v>13</v>
      </c>
      <c r="B13" s="899">
        <v>0</v>
      </c>
      <c r="C13" s="899">
        <v>0</v>
      </c>
      <c r="D13" s="899">
        <v>0</v>
      </c>
      <c r="E13" s="899">
        <v>0</v>
      </c>
      <c r="F13" s="884"/>
    </row>
    <row r="14" spans="1:6">
      <c r="A14" s="162" t="s">
        <v>14</v>
      </c>
      <c r="B14" s="899">
        <v>85861.443489999991</v>
      </c>
      <c r="C14" s="899">
        <v>0</v>
      </c>
      <c r="D14" s="899">
        <v>0</v>
      </c>
      <c r="E14" s="899">
        <v>85861.443489999991</v>
      </c>
      <c r="F14" s="884"/>
    </row>
    <row r="15" spans="1:6">
      <c r="A15" s="162" t="s">
        <v>15</v>
      </c>
      <c r="B15" s="899">
        <v>632.11613</v>
      </c>
      <c r="C15" s="899">
        <v>7.62155</v>
      </c>
      <c r="D15" s="899">
        <v>0</v>
      </c>
      <c r="E15" s="899">
        <v>639.73767999999995</v>
      </c>
      <c r="F15" s="884"/>
    </row>
    <row r="16" spans="1:6">
      <c r="A16" s="162" t="s">
        <v>16</v>
      </c>
      <c r="B16" s="899">
        <v>0</v>
      </c>
      <c r="C16" s="899">
        <v>0</v>
      </c>
      <c r="D16" s="899">
        <v>0</v>
      </c>
      <c r="E16" s="899">
        <v>0</v>
      </c>
      <c r="F16" s="884"/>
    </row>
    <row r="17" spans="1:6" ht="15.75" thickBot="1">
      <c r="A17" s="162" t="s">
        <v>17</v>
      </c>
      <c r="B17" s="899">
        <v>0</v>
      </c>
      <c r="C17" s="899">
        <v>0</v>
      </c>
      <c r="D17" s="899">
        <v>0</v>
      </c>
      <c r="E17" s="899">
        <v>0</v>
      </c>
      <c r="F17" s="884"/>
    </row>
    <row r="18" spans="1:6" ht="16.5" thickTop="1" thickBot="1">
      <c r="A18" s="897" t="s">
        <v>18</v>
      </c>
      <c r="B18" s="898">
        <v>772991.53625999996</v>
      </c>
      <c r="C18" s="898">
        <v>153583.71225000001</v>
      </c>
      <c r="D18" s="898">
        <v>76336.029680000007</v>
      </c>
      <c r="E18" s="898">
        <v>1002911.27819</v>
      </c>
      <c r="F18" s="884"/>
    </row>
    <row r="19" spans="1:6" ht="15.75" thickTop="1">
      <c r="A19" s="162" t="s">
        <v>19</v>
      </c>
      <c r="B19" s="899">
        <v>0</v>
      </c>
      <c r="C19" s="899">
        <v>0</v>
      </c>
      <c r="D19" s="899">
        <v>0</v>
      </c>
      <c r="E19" s="899">
        <v>0</v>
      </c>
      <c r="F19" s="884"/>
    </row>
    <row r="20" spans="1:6">
      <c r="A20" s="162" t="s">
        <v>20</v>
      </c>
      <c r="B20" s="899">
        <v>143600</v>
      </c>
      <c r="C20" s="899">
        <v>38565.98502</v>
      </c>
      <c r="D20" s="899">
        <v>7861.1045800000002</v>
      </c>
      <c r="E20" s="899">
        <v>190027.08960000001</v>
      </c>
      <c r="F20" s="884"/>
    </row>
    <row r="21" spans="1:6">
      <c r="A21" s="162" t="s">
        <v>21</v>
      </c>
      <c r="B21" s="899">
        <v>34334.167329999997</v>
      </c>
      <c r="C21" s="899">
        <v>0</v>
      </c>
      <c r="D21" s="899">
        <v>0</v>
      </c>
      <c r="E21" s="899">
        <v>34334.167329999997</v>
      </c>
      <c r="F21" s="884"/>
    </row>
    <row r="22" spans="1:6">
      <c r="A22" s="162" t="s">
        <v>22</v>
      </c>
      <c r="B22" s="899">
        <v>0</v>
      </c>
      <c r="C22" s="899">
        <v>0</v>
      </c>
      <c r="D22" s="899">
        <v>0</v>
      </c>
      <c r="E22" s="899">
        <v>0</v>
      </c>
      <c r="F22" s="884"/>
    </row>
    <row r="23" spans="1:6">
      <c r="A23" s="162" t="s">
        <v>23</v>
      </c>
      <c r="B23" s="899">
        <v>131662.83994999999</v>
      </c>
      <c r="C23" s="899">
        <v>2647.1347500000002</v>
      </c>
      <c r="D23" s="899">
        <v>8556.1166699999994</v>
      </c>
      <c r="E23" s="899">
        <v>142866.09136999998</v>
      </c>
      <c r="F23" s="884"/>
    </row>
    <row r="24" spans="1:6">
      <c r="A24" s="162" t="s">
        <v>24</v>
      </c>
      <c r="B24" s="899">
        <v>462140.45998000004</v>
      </c>
      <c r="C24" s="899">
        <v>112361.87476999999</v>
      </c>
      <c r="D24" s="899">
        <v>59918.808429999997</v>
      </c>
      <c r="E24" s="899">
        <v>634421.14318000001</v>
      </c>
      <c r="F24" s="884"/>
    </row>
    <row r="25" spans="1:6">
      <c r="A25" s="162" t="s">
        <v>25</v>
      </c>
      <c r="B25" s="899">
        <v>1254.069</v>
      </c>
      <c r="C25" s="899">
        <v>8.7177099999999985</v>
      </c>
      <c r="D25" s="899">
        <v>0</v>
      </c>
      <c r="E25" s="899">
        <v>1262.7867099999999</v>
      </c>
      <c r="F25" s="884"/>
    </row>
    <row r="26" spans="1:6" ht="15.75" thickBot="1">
      <c r="A26" s="162" t="s">
        <v>26</v>
      </c>
      <c r="B26" s="899">
        <v>0</v>
      </c>
      <c r="C26" s="899">
        <v>0</v>
      </c>
      <c r="D26" s="899">
        <v>0</v>
      </c>
      <c r="E26" s="899">
        <v>0</v>
      </c>
      <c r="F26" s="884"/>
    </row>
    <row r="27" spans="1:6" ht="16.5" thickTop="1" thickBot="1">
      <c r="A27" s="897" t="s">
        <v>27</v>
      </c>
      <c r="B27" s="898">
        <v>4010708.5401599999</v>
      </c>
      <c r="C27" s="898">
        <v>2140283.35726</v>
      </c>
      <c r="D27" s="898">
        <v>637174.28245000006</v>
      </c>
      <c r="E27" s="898">
        <v>6788166.1798700001</v>
      </c>
      <c r="F27" s="884"/>
    </row>
    <row r="28" spans="1:6" ht="15.75" thickTop="1">
      <c r="A28" s="907" t="s">
        <v>28</v>
      </c>
      <c r="B28" s="899">
        <v>4052197.4844599999</v>
      </c>
      <c r="C28" s="899">
        <v>2144143.2582800002</v>
      </c>
      <c r="D28" s="899">
        <v>635942.06196000008</v>
      </c>
      <c r="E28" s="899">
        <v>6832282.8047000002</v>
      </c>
      <c r="F28" s="884"/>
    </row>
    <row r="29" spans="1:6">
      <c r="A29" s="162" t="s">
        <v>29</v>
      </c>
      <c r="B29" s="899">
        <v>3999528.9294199999</v>
      </c>
      <c r="C29" s="899">
        <v>2131526.4666599999</v>
      </c>
      <c r="D29" s="899">
        <v>621953.33871000004</v>
      </c>
      <c r="E29" s="899">
        <v>6753008.7347900001</v>
      </c>
      <c r="F29" s="884"/>
    </row>
    <row r="30" spans="1:6">
      <c r="A30" s="162" t="s">
        <v>30</v>
      </c>
      <c r="B30" s="899">
        <v>38475.712780000002</v>
      </c>
      <c r="C30" s="899">
        <v>10537.021490000001</v>
      </c>
      <c r="D30" s="899">
        <v>13988.723249999999</v>
      </c>
      <c r="E30" s="899">
        <v>63001.457519999996</v>
      </c>
      <c r="F30" s="884"/>
    </row>
    <row r="31" spans="1:6">
      <c r="A31" s="162" t="s">
        <v>31</v>
      </c>
      <c r="B31" s="899">
        <v>14192.842259999999</v>
      </c>
      <c r="C31" s="899">
        <v>2079.7701299999999</v>
      </c>
      <c r="D31" s="899">
        <v>0</v>
      </c>
      <c r="E31" s="899">
        <v>16272.612389999998</v>
      </c>
      <c r="F31" s="884"/>
    </row>
    <row r="32" spans="1:6">
      <c r="A32" s="907" t="s">
        <v>32</v>
      </c>
      <c r="B32" s="899">
        <v>19423.34822</v>
      </c>
      <c r="C32" s="899">
        <v>22282.46903</v>
      </c>
      <c r="D32" s="899">
        <v>5530.07618</v>
      </c>
      <c r="E32" s="899">
        <v>47235.893429999996</v>
      </c>
      <c r="F32" s="884"/>
    </row>
    <row r="33" spans="1:6">
      <c r="A33" s="162" t="s">
        <v>33</v>
      </c>
      <c r="B33" s="899">
        <v>17753.126179999999</v>
      </c>
      <c r="C33" s="899">
        <v>21726.291920000003</v>
      </c>
      <c r="D33" s="899">
        <v>5413.4913499999993</v>
      </c>
      <c r="E33" s="899">
        <v>44892.909449999999</v>
      </c>
      <c r="F33" s="884"/>
    </row>
    <row r="34" spans="1:6">
      <c r="A34" s="162" t="s">
        <v>34</v>
      </c>
      <c r="B34" s="899">
        <v>1670.2220400000001</v>
      </c>
      <c r="C34" s="899">
        <v>544.51141000000007</v>
      </c>
      <c r="D34" s="899">
        <v>116.58483</v>
      </c>
      <c r="E34" s="899">
        <v>2331.31828</v>
      </c>
      <c r="F34" s="884"/>
    </row>
    <row r="35" spans="1:6">
      <c r="A35" s="900" t="s">
        <v>35</v>
      </c>
      <c r="B35" s="899">
        <v>0</v>
      </c>
      <c r="C35" s="899">
        <v>11.665700000000001</v>
      </c>
      <c r="D35" s="899">
        <v>0</v>
      </c>
      <c r="E35" s="899">
        <v>11.665700000000001</v>
      </c>
      <c r="F35" s="884"/>
    </row>
    <row r="36" spans="1:6">
      <c r="A36" s="907" t="s">
        <v>36</v>
      </c>
      <c r="B36" s="899">
        <v>30978.548920000001</v>
      </c>
      <c r="C36" s="899">
        <v>13275.881800000001</v>
      </c>
      <c r="D36" s="899">
        <v>7356.22937</v>
      </c>
      <c r="E36" s="899">
        <v>51610.660090000005</v>
      </c>
      <c r="F36" s="884"/>
    </row>
    <row r="37" spans="1:6">
      <c r="A37" s="162" t="s">
        <v>37</v>
      </c>
      <c r="B37" s="899">
        <v>29601.838230000001</v>
      </c>
      <c r="C37" s="899">
        <v>12966.226720000001</v>
      </c>
      <c r="D37" s="899">
        <v>7188.4880899999998</v>
      </c>
      <c r="E37" s="899">
        <v>49756.553039999999</v>
      </c>
      <c r="F37" s="884"/>
    </row>
    <row r="38" spans="1:6">
      <c r="A38" s="162" t="s">
        <v>38</v>
      </c>
      <c r="B38" s="899">
        <v>1376.7106899999999</v>
      </c>
      <c r="C38" s="899">
        <v>309.65508</v>
      </c>
      <c r="D38" s="899">
        <v>167.74127999999999</v>
      </c>
      <c r="E38" s="899">
        <v>1854.1070499999998</v>
      </c>
      <c r="F38" s="884"/>
    </row>
    <row r="39" spans="1:6">
      <c r="A39" s="162" t="s">
        <v>39</v>
      </c>
      <c r="B39" s="899">
        <v>0</v>
      </c>
      <c r="C39" s="899">
        <v>0</v>
      </c>
      <c r="D39" s="899">
        <v>0</v>
      </c>
      <c r="E39" s="899">
        <v>0</v>
      </c>
      <c r="F39" s="884"/>
    </row>
    <row r="40" spans="1:6">
      <c r="A40" s="907" t="s">
        <v>40</v>
      </c>
      <c r="B40" s="899">
        <v>39981.111210000003</v>
      </c>
      <c r="C40" s="899">
        <v>35534.661700000004</v>
      </c>
      <c r="D40" s="899">
        <v>8967.3263699999989</v>
      </c>
      <c r="E40" s="899">
        <v>84483.099279999995</v>
      </c>
      <c r="F40" s="884"/>
    </row>
    <row r="41" spans="1:6">
      <c r="A41" s="900" t="s">
        <v>41</v>
      </c>
      <c r="B41" s="899">
        <v>39762.443049999994</v>
      </c>
      <c r="C41" s="899">
        <v>34972.861729999997</v>
      </c>
      <c r="D41" s="899">
        <v>8771.4592699999994</v>
      </c>
      <c r="E41" s="899">
        <v>83506.764049999998</v>
      </c>
      <c r="F41" s="884"/>
    </row>
    <row r="42" spans="1:6">
      <c r="A42" s="162" t="s">
        <v>42</v>
      </c>
      <c r="B42" s="899">
        <v>218.66816</v>
      </c>
      <c r="C42" s="899">
        <v>377.86998999999997</v>
      </c>
      <c r="D42" s="899">
        <v>155.10608999999999</v>
      </c>
      <c r="E42" s="899">
        <v>751.64423999999997</v>
      </c>
      <c r="F42" s="884"/>
    </row>
    <row r="43" spans="1:6">
      <c r="A43" s="162" t="s">
        <v>43</v>
      </c>
      <c r="B43" s="899">
        <v>0</v>
      </c>
      <c r="C43" s="899">
        <v>182.38887</v>
      </c>
      <c r="D43" s="899">
        <v>31.52974</v>
      </c>
      <c r="E43" s="899">
        <v>213.91861</v>
      </c>
      <c r="F43" s="884"/>
    </row>
    <row r="44" spans="1:6">
      <c r="A44" s="162" t="s">
        <v>44</v>
      </c>
      <c r="B44" s="899">
        <v>0</v>
      </c>
      <c r="C44" s="899">
        <v>0.61450000000000005</v>
      </c>
      <c r="D44" s="899">
        <v>9.2312700000000003</v>
      </c>
      <c r="E44" s="899">
        <v>9.8457699999999999</v>
      </c>
      <c r="F44" s="884"/>
    </row>
    <row r="45" spans="1:6">
      <c r="A45" s="162" t="s">
        <v>45</v>
      </c>
      <c r="B45" s="899">
        <v>0</v>
      </c>
      <c r="C45" s="899">
        <v>0.92661000000000004</v>
      </c>
      <c r="D45" s="899">
        <v>0</v>
      </c>
      <c r="E45" s="899">
        <v>0.92661000000000004</v>
      </c>
      <c r="F45" s="884"/>
    </row>
    <row r="46" spans="1:6">
      <c r="A46" s="163" t="s">
        <v>46</v>
      </c>
      <c r="B46" s="899">
        <v>0</v>
      </c>
      <c r="C46" s="899">
        <v>0</v>
      </c>
      <c r="D46" s="899">
        <v>0</v>
      </c>
      <c r="E46" s="899">
        <v>0</v>
      </c>
      <c r="F46" s="884"/>
    </row>
    <row r="47" spans="1:6">
      <c r="A47" s="197" t="s">
        <v>47</v>
      </c>
      <c r="B47" s="899">
        <v>-131871.95264999999</v>
      </c>
      <c r="C47" s="899">
        <v>-74952.913549999997</v>
      </c>
      <c r="D47" s="899">
        <v>-20621.41143</v>
      </c>
      <c r="E47" s="899">
        <v>-227446.27763</v>
      </c>
      <c r="F47" s="884"/>
    </row>
    <row r="48" spans="1:6">
      <c r="A48" s="162" t="s">
        <v>48</v>
      </c>
      <c r="B48" s="899">
        <v>-20942.121030000002</v>
      </c>
      <c r="C48" s="899">
        <v>-15572.74072</v>
      </c>
      <c r="D48" s="899">
        <v>-3366.33545</v>
      </c>
      <c r="E48" s="899">
        <v>-39881.197200000002</v>
      </c>
      <c r="F48" s="884"/>
    </row>
    <row r="49" spans="1:6">
      <c r="A49" s="162" t="s">
        <v>49</v>
      </c>
      <c r="B49" s="899">
        <v>-6418.6727599999995</v>
      </c>
      <c r="C49" s="899">
        <v>-167.99509</v>
      </c>
      <c r="D49" s="899">
        <v>-75.576750000000004</v>
      </c>
      <c r="E49" s="899">
        <v>-6662.2446</v>
      </c>
      <c r="F49" s="884"/>
    </row>
    <row r="50" spans="1:6">
      <c r="A50" s="162" t="s">
        <v>50</v>
      </c>
      <c r="B50" s="899">
        <v>-8743.7296300000016</v>
      </c>
      <c r="C50" s="899">
        <v>-14901.013439999999</v>
      </c>
      <c r="D50" s="899">
        <v>-3497.4654799999998</v>
      </c>
      <c r="E50" s="899">
        <v>-27142.208549999999</v>
      </c>
      <c r="F50" s="884"/>
    </row>
    <row r="51" spans="1:6">
      <c r="A51" s="162" t="s">
        <v>51</v>
      </c>
      <c r="B51" s="899">
        <v>-627.38761</v>
      </c>
      <c r="C51" s="899">
        <v>-363.16127</v>
      </c>
      <c r="D51" s="899">
        <v>-23.316970000000001</v>
      </c>
      <c r="E51" s="899">
        <v>-1013.86585</v>
      </c>
      <c r="F51" s="884"/>
    </row>
    <row r="52" spans="1:6">
      <c r="A52" s="162" t="s">
        <v>52</v>
      </c>
      <c r="B52" s="899">
        <v>-24128.39402</v>
      </c>
      <c r="C52" s="899">
        <v>-10320.323359999999</v>
      </c>
      <c r="D52" s="899">
        <v>-5315.7214199999999</v>
      </c>
      <c r="E52" s="899">
        <v>-39764.438800000004</v>
      </c>
      <c r="F52" s="884"/>
    </row>
    <row r="53" spans="1:6">
      <c r="A53" s="162" t="s">
        <v>53</v>
      </c>
      <c r="B53" s="899">
        <v>-1103.4698799999999</v>
      </c>
      <c r="C53" s="899">
        <v>-204.60623000000001</v>
      </c>
      <c r="D53" s="899">
        <v>-167.74127999999999</v>
      </c>
      <c r="E53" s="899">
        <v>-1475.8173899999999</v>
      </c>
      <c r="F53" s="884"/>
    </row>
    <row r="54" spans="1:6">
      <c r="A54" s="162" t="s">
        <v>54</v>
      </c>
      <c r="B54" s="899">
        <v>-48202.35252</v>
      </c>
      <c r="C54" s="899">
        <v>-30342.31509</v>
      </c>
      <c r="D54" s="899">
        <v>-8175.2540799999997</v>
      </c>
      <c r="E54" s="899">
        <v>-86719.921690000003</v>
      </c>
      <c r="F54" s="884"/>
    </row>
    <row r="55" spans="1:6">
      <c r="A55" s="162" t="s">
        <v>55</v>
      </c>
      <c r="B55" s="899">
        <v>-20546.990819999999</v>
      </c>
      <c r="C55" s="899">
        <v>-3080.7583500000001</v>
      </c>
      <c r="D55" s="899">
        <v>0</v>
      </c>
      <c r="E55" s="899">
        <v>-23627.749169999999</v>
      </c>
      <c r="F55" s="884"/>
    </row>
    <row r="56" spans="1:6">
      <c r="A56" s="162" t="s">
        <v>56</v>
      </c>
      <c r="B56" s="899">
        <v>-1158.8343799999998</v>
      </c>
      <c r="C56" s="899">
        <v>0</v>
      </c>
      <c r="D56" s="899">
        <v>0</v>
      </c>
      <c r="E56" s="899">
        <v>-1158.8343799999998</v>
      </c>
      <c r="F56" s="884"/>
    </row>
    <row r="57" spans="1:6" ht="15.75" thickBot="1">
      <c r="A57" s="162" t="s">
        <v>57</v>
      </c>
      <c r="B57" s="899">
        <v>0</v>
      </c>
      <c r="C57" s="899">
        <v>0</v>
      </c>
      <c r="D57" s="899">
        <v>0</v>
      </c>
      <c r="E57" s="899">
        <v>0</v>
      </c>
      <c r="F57" s="884"/>
    </row>
    <row r="58" spans="1:6" ht="16.5" thickTop="1" thickBot="1">
      <c r="A58" s="897" t="s">
        <v>58</v>
      </c>
      <c r="B58" s="898">
        <v>51601.733220000002</v>
      </c>
      <c r="C58" s="898">
        <v>21830.286359999998</v>
      </c>
      <c r="D58" s="898">
        <v>2323.94065</v>
      </c>
      <c r="E58" s="898">
        <v>75755.960229999997</v>
      </c>
      <c r="F58" s="884"/>
    </row>
    <row r="59" spans="1:6" ht="15.75" thickTop="1">
      <c r="A59" s="162" t="s">
        <v>59</v>
      </c>
      <c r="B59" s="899">
        <v>0</v>
      </c>
      <c r="C59" s="899">
        <v>0</v>
      </c>
      <c r="D59" s="899">
        <v>0</v>
      </c>
      <c r="E59" s="899">
        <v>0</v>
      </c>
      <c r="F59" s="884"/>
    </row>
    <row r="60" spans="1:6">
      <c r="A60" s="162" t="s">
        <v>60</v>
      </c>
      <c r="B60" s="899">
        <v>53038.38063</v>
      </c>
      <c r="C60" s="899">
        <v>16983.872179999998</v>
      </c>
      <c r="D60" s="899">
        <v>1802.63769</v>
      </c>
      <c r="E60" s="899">
        <v>71824.890500000009</v>
      </c>
      <c r="F60" s="884"/>
    </row>
    <row r="61" spans="1:6">
      <c r="A61" s="162" t="s">
        <v>61</v>
      </c>
      <c r="B61" s="899">
        <v>1310.3713700000001</v>
      </c>
      <c r="C61" s="899">
        <v>4848.84933</v>
      </c>
      <c r="D61" s="899">
        <v>556.6648100000001</v>
      </c>
      <c r="E61" s="899">
        <v>6715.8855100000001</v>
      </c>
      <c r="F61" s="884"/>
    </row>
    <row r="62" spans="1:6">
      <c r="A62" s="162" t="s">
        <v>62</v>
      </c>
      <c r="B62" s="899">
        <v>0</v>
      </c>
      <c r="C62" s="899">
        <v>0</v>
      </c>
      <c r="D62" s="899">
        <v>0</v>
      </c>
      <c r="E62" s="899">
        <v>0</v>
      </c>
      <c r="F62" s="884"/>
    </row>
    <row r="63" spans="1:6" ht="15.75" thickBot="1">
      <c r="A63" s="162" t="s">
        <v>63</v>
      </c>
      <c r="B63" s="899">
        <v>-2747.0187799999999</v>
      </c>
      <c r="C63" s="899">
        <v>-2.4351500000000001</v>
      </c>
      <c r="D63" s="899">
        <v>-35.361849999999997</v>
      </c>
      <c r="E63" s="899">
        <v>-2784.8157799999994</v>
      </c>
      <c r="F63" s="884"/>
    </row>
    <row r="64" spans="1:6" ht="16.5" thickTop="1" thickBot="1">
      <c r="A64" s="897" t="s">
        <v>64</v>
      </c>
      <c r="B64" s="898">
        <v>1042.8222700000001</v>
      </c>
      <c r="C64" s="898">
        <v>1.0999999999999999E-2</v>
      </c>
      <c r="D64" s="898">
        <v>2E-3</v>
      </c>
      <c r="E64" s="898">
        <v>1042.83527</v>
      </c>
      <c r="F64" s="884"/>
    </row>
    <row r="65" spans="1:6" ht="15.75" thickTop="1">
      <c r="A65" s="162" t="s">
        <v>65</v>
      </c>
      <c r="B65" s="899">
        <v>0</v>
      </c>
      <c r="C65" s="899">
        <v>0</v>
      </c>
      <c r="D65" s="899">
        <v>0</v>
      </c>
      <c r="E65" s="899">
        <v>0</v>
      </c>
      <c r="F65" s="884"/>
    </row>
    <row r="66" spans="1:6">
      <c r="A66" s="162" t="s">
        <v>66</v>
      </c>
      <c r="B66" s="899">
        <v>2564.0691699999998</v>
      </c>
      <c r="C66" s="899">
        <v>117.80822000000001</v>
      </c>
      <c r="D66" s="899">
        <v>2E-3</v>
      </c>
      <c r="E66" s="899">
        <v>2681.8793899999996</v>
      </c>
      <c r="F66" s="884"/>
    </row>
    <row r="67" spans="1:6">
      <c r="A67" s="162" t="s">
        <v>67</v>
      </c>
      <c r="B67" s="899">
        <v>2176.5739900000003</v>
      </c>
      <c r="C67" s="899">
        <v>0</v>
      </c>
      <c r="D67" s="899">
        <v>0</v>
      </c>
      <c r="E67" s="899">
        <v>2176.5739900000003</v>
      </c>
      <c r="F67" s="884"/>
    </row>
    <row r="68" spans="1:6">
      <c r="A68" s="162" t="s">
        <v>68</v>
      </c>
      <c r="B68" s="899">
        <v>0</v>
      </c>
      <c r="C68" s="899">
        <v>0</v>
      </c>
      <c r="D68" s="899">
        <v>0</v>
      </c>
      <c r="E68" s="899">
        <v>0</v>
      </c>
      <c r="F68" s="884"/>
    </row>
    <row r="69" spans="1:6" ht="15.75" thickBot="1">
      <c r="A69" s="162" t="s">
        <v>69</v>
      </c>
      <c r="B69" s="899">
        <v>-3697.82089</v>
      </c>
      <c r="C69" s="899">
        <v>-117.79722</v>
      </c>
      <c r="D69" s="899">
        <v>0</v>
      </c>
      <c r="E69" s="899">
        <v>-3815.6181099999999</v>
      </c>
      <c r="F69" s="884"/>
    </row>
    <row r="70" spans="1:6" ht="16.5" thickTop="1" thickBot="1">
      <c r="A70" s="897" t="s">
        <v>70</v>
      </c>
      <c r="B70" s="898">
        <v>9088.0347300000012</v>
      </c>
      <c r="C70" s="898">
        <v>396.30127000000005</v>
      </c>
      <c r="D70" s="898">
        <v>202.24700000000001</v>
      </c>
      <c r="E70" s="898">
        <v>9686.5830000000005</v>
      </c>
      <c r="F70" s="884"/>
    </row>
    <row r="71" spans="1:6" ht="15.75" thickTop="1">
      <c r="A71" s="162" t="s">
        <v>19</v>
      </c>
      <c r="B71" s="899">
        <v>0</v>
      </c>
      <c r="C71" s="899">
        <v>0</v>
      </c>
      <c r="D71" s="899">
        <v>0</v>
      </c>
      <c r="E71" s="899">
        <v>0</v>
      </c>
      <c r="F71" s="884"/>
    </row>
    <row r="72" spans="1:6">
      <c r="A72" s="162" t="s">
        <v>20</v>
      </c>
      <c r="B72" s="899">
        <v>7735.5555199999999</v>
      </c>
      <c r="C72" s="899">
        <v>0</v>
      </c>
      <c r="D72" s="899">
        <v>0</v>
      </c>
      <c r="E72" s="899">
        <v>7735.5555199999999</v>
      </c>
      <c r="F72" s="884"/>
    </row>
    <row r="73" spans="1:6">
      <c r="A73" s="162" t="s">
        <v>21</v>
      </c>
      <c r="B73" s="899">
        <v>0</v>
      </c>
      <c r="C73" s="899">
        <v>0</v>
      </c>
      <c r="D73" s="899">
        <v>0</v>
      </c>
      <c r="E73" s="899">
        <v>0</v>
      </c>
      <c r="F73" s="884"/>
    </row>
    <row r="74" spans="1:6">
      <c r="A74" s="162" t="s">
        <v>22</v>
      </c>
      <c r="B74" s="899">
        <v>0</v>
      </c>
      <c r="C74" s="899">
        <v>0</v>
      </c>
      <c r="D74" s="899">
        <v>0</v>
      </c>
      <c r="E74" s="899">
        <v>0</v>
      </c>
      <c r="F74" s="884"/>
    </row>
    <row r="75" spans="1:6">
      <c r="A75" s="162" t="s">
        <v>71</v>
      </c>
      <c r="B75" s="899">
        <v>517.29999999999995</v>
      </c>
      <c r="C75" s="899">
        <v>211.1</v>
      </c>
      <c r="D75" s="899">
        <v>0</v>
      </c>
      <c r="E75" s="899">
        <v>728.4</v>
      </c>
      <c r="F75" s="884"/>
    </row>
    <row r="76" spans="1:6">
      <c r="A76" s="162" t="s">
        <v>72</v>
      </c>
      <c r="B76" s="899">
        <v>299.90562</v>
      </c>
      <c r="C76" s="899">
        <v>293.67212999999998</v>
      </c>
      <c r="D76" s="899">
        <v>202.24700000000001</v>
      </c>
      <c r="E76" s="899">
        <v>795.82474999999999</v>
      </c>
      <c r="F76" s="884"/>
    </row>
    <row r="77" spans="1:6">
      <c r="A77" s="162" t="s">
        <v>24</v>
      </c>
      <c r="B77" s="899">
        <v>0</v>
      </c>
      <c r="C77" s="899">
        <v>0</v>
      </c>
      <c r="D77" s="899">
        <v>0</v>
      </c>
      <c r="E77" s="899">
        <v>0</v>
      </c>
      <c r="F77" s="884"/>
    </row>
    <row r="78" spans="1:6">
      <c r="A78" s="162" t="s">
        <v>73</v>
      </c>
      <c r="B78" s="899">
        <v>640.99914999999999</v>
      </c>
      <c r="C78" s="899">
        <v>0</v>
      </c>
      <c r="D78" s="899">
        <v>0</v>
      </c>
      <c r="E78" s="899">
        <v>640.99914999999999</v>
      </c>
      <c r="F78" s="884"/>
    </row>
    <row r="79" spans="1:6" ht="15.75" thickBot="1">
      <c r="A79" s="162" t="s">
        <v>74</v>
      </c>
      <c r="B79" s="899">
        <v>-105.72556</v>
      </c>
      <c r="C79" s="899">
        <v>-108.47086</v>
      </c>
      <c r="D79" s="899">
        <v>0</v>
      </c>
      <c r="E79" s="899">
        <v>-214.19641999999999</v>
      </c>
      <c r="F79" s="884"/>
    </row>
    <row r="80" spans="1:6" ht="16.5" thickTop="1" thickBot="1">
      <c r="A80" s="897" t="s">
        <v>75</v>
      </c>
      <c r="B80" s="898">
        <v>108324.07179</v>
      </c>
      <c r="C80" s="898">
        <v>55485.232939999994</v>
      </c>
      <c r="D80" s="898">
        <v>12674.453079999999</v>
      </c>
      <c r="E80" s="898">
        <v>176483.75781000001</v>
      </c>
      <c r="F80" s="884"/>
    </row>
    <row r="81" spans="1:6" ht="15.75" thickTop="1">
      <c r="A81" s="162" t="s">
        <v>76</v>
      </c>
      <c r="B81" s="899">
        <v>15334.3084</v>
      </c>
      <c r="C81" s="899">
        <v>12160.780199999999</v>
      </c>
      <c r="D81" s="899">
        <v>3875.84</v>
      </c>
      <c r="E81" s="899">
        <v>31370.928599999999</v>
      </c>
      <c r="F81" s="884"/>
    </row>
    <row r="82" spans="1:6">
      <c r="A82" s="162" t="s">
        <v>77</v>
      </c>
      <c r="B82" s="899">
        <v>26853.624159999999</v>
      </c>
      <c r="C82" s="899">
        <v>8148.6803799999998</v>
      </c>
      <c r="D82" s="899">
        <v>3550.3643299999999</v>
      </c>
      <c r="E82" s="899">
        <v>38552.668869999994</v>
      </c>
      <c r="F82" s="884"/>
    </row>
    <row r="83" spans="1:6">
      <c r="A83" s="162" t="s">
        <v>78</v>
      </c>
      <c r="B83" s="899">
        <v>7072.2618499999999</v>
      </c>
      <c r="C83" s="899">
        <v>9269.1015900000002</v>
      </c>
      <c r="D83" s="899">
        <v>1668.1741299999999</v>
      </c>
      <c r="E83" s="899">
        <v>18009.53757</v>
      </c>
      <c r="F83" s="884"/>
    </row>
    <row r="84" spans="1:6">
      <c r="A84" s="162" t="s">
        <v>79</v>
      </c>
      <c r="B84" s="899">
        <v>18479.595269999998</v>
      </c>
      <c r="C84" s="899">
        <v>7158.4430700000003</v>
      </c>
      <c r="D84" s="899">
        <v>1459.9132400000001</v>
      </c>
      <c r="E84" s="899">
        <v>27097.951580000001</v>
      </c>
      <c r="F84" s="884"/>
    </row>
    <row r="85" spans="1:6">
      <c r="A85" s="162" t="s">
        <v>80</v>
      </c>
      <c r="B85" s="899">
        <v>34227.068670000001</v>
      </c>
      <c r="C85" s="899">
        <v>10414.141619999999</v>
      </c>
      <c r="D85" s="899">
        <v>1741.75351</v>
      </c>
      <c r="E85" s="899">
        <v>46382.963800000005</v>
      </c>
      <c r="F85" s="884"/>
    </row>
    <row r="86" spans="1:6">
      <c r="A86" s="162" t="s">
        <v>81</v>
      </c>
      <c r="B86" s="899">
        <v>795.93441000000007</v>
      </c>
      <c r="C86" s="899">
        <v>8190.1436599999997</v>
      </c>
      <c r="D86" s="899">
        <v>361.90901000000002</v>
      </c>
      <c r="E86" s="899">
        <v>9347.987079999999</v>
      </c>
      <c r="F86" s="884"/>
    </row>
    <row r="87" spans="1:6">
      <c r="A87" s="162" t="s">
        <v>82</v>
      </c>
      <c r="B87" s="899">
        <v>23.86748</v>
      </c>
      <c r="C87" s="899">
        <v>143.94242000000003</v>
      </c>
      <c r="D87" s="899">
        <v>16.498860000000001</v>
      </c>
      <c r="E87" s="899">
        <v>184.30876000000004</v>
      </c>
      <c r="F87" s="884"/>
    </row>
    <row r="88" spans="1:6">
      <c r="A88" s="162" t="s">
        <v>83</v>
      </c>
      <c r="B88" s="899">
        <v>0</v>
      </c>
      <c r="C88" s="899">
        <v>0</v>
      </c>
      <c r="D88" s="899">
        <v>0</v>
      </c>
      <c r="E88" s="899">
        <v>0</v>
      </c>
      <c r="F88" s="884"/>
    </row>
    <row r="89" spans="1:6" ht="15.75" thickBot="1">
      <c r="A89" s="162" t="s">
        <v>84</v>
      </c>
      <c r="B89" s="899">
        <v>5537.4115499999998</v>
      </c>
      <c r="C89" s="899">
        <v>0</v>
      </c>
      <c r="D89" s="899">
        <v>0</v>
      </c>
      <c r="E89" s="899">
        <v>5537.4115499999998</v>
      </c>
      <c r="F89" s="884"/>
    </row>
    <row r="90" spans="1:6" ht="16.5" thickTop="1" thickBot="1">
      <c r="A90" s="897" t="s">
        <v>85</v>
      </c>
      <c r="B90" s="898">
        <v>25038.981960000001</v>
      </c>
      <c r="C90" s="898">
        <v>10284.425359999999</v>
      </c>
      <c r="D90" s="898">
        <v>679.52067</v>
      </c>
      <c r="E90" s="898">
        <v>36002.927989999996</v>
      </c>
      <c r="F90" s="884"/>
    </row>
    <row r="91" spans="1:6" ht="15.75" thickTop="1">
      <c r="A91" s="162" t="s">
        <v>86</v>
      </c>
      <c r="B91" s="899">
        <v>3575.5967400000004</v>
      </c>
      <c r="C91" s="899">
        <v>1573.07203</v>
      </c>
      <c r="D91" s="899">
        <v>186.87413000000001</v>
      </c>
      <c r="E91" s="899">
        <v>5335.5429000000004</v>
      </c>
      <c r="F91" s="884"/>
    </row>
    <row r="92" spans="1:6">
      <c r="A92" s="162" t="s">
        <v>87</v>
      </c>
      <c r="B92" s="899">
        <v>2677.0230999999999</v>
      </c>
      <c r="C92" s="899">
        <v>4259.25605</v>
      </c>
      <c r="D92" s="899">
        <v>492.64653999999996</v>
      </c>
      <c r="E92" s="899">
        <v>7428.92569</v>
      </c>
      <c r="F92" s="884"/>
    </row>
    <row r="93" spans="1:6">
      <c r="A93" s="162" t="s">
        <v>88</v>
      </c>
      <c r="B93" s="899">
        <v>1118.56204</v>
      </c>
      <c r="C93" s="899">
        <v>222.5</v>
      </c>
      <c r="D93" s="899">
        <v>0</v>
      </c>
      <c r="E93" s="899">
        <v>1341.06204</v>
      </c>
      <c r="F93" s="884"/>
    </row>
    <row r="94" spans="1:6">
      <c r="A94" s="162" t="s">
        <v>89</v>
      </c>
      <c r="B94" s="899">
        <v>17668.081899999997</v>
      </c>
      <c r="C94" s="899">
        <v>4229.59728</v>
      </c>
      <c r="D94" s="899">
        <v>0</v>
      </c>
      <c r="E94" s="899">
        <v>21897.679179999999</v>
      </c>
      <c r="F94" s="884"/>
    </row>
    <row r="95" spans="1:6" s="202" customFormat="1" ht="12">
      <c r="A95" s="916" t="s">
        <v>90</v>
      </c>
      <c r="B95" s="903">
        <v>-0.28182000000000001</v>
      </c>
      <c r="C95" s="903">
        <v>0</v>
      </c>
      <c r="D95" s="903">
        <v>0</v>
      </c>
      <c r="E95" s="903">
        <v>-0.28182000000000001</v>
      </c>
    </row>
    <row r="96" spans="1:6" ht="15.75" thickBot="1">
      <c r="A96" s="912"/>
      <c r="B96" s="917"/>
      <c r="C96" s="917"/>
      <c r="D96" s="917"/>
      <c r="E96" s="917">
        <v>0</v>
      </c>
      <c r="F96" s="884"/>
    </row>
    <row r="97" spans="1:6" ht="16.5" thickTop="1" thickBot="1">
      <c r="A97" s="902" t="s">
        <v>91</v>
      </c>
      <c r="B97" s="896">
        <v>4836449.07149</v>
      </c>
      <c r="C97" s="896">
        <v>2390109.0699399998</v>
      </c>
      <c r="D97" s="896">
        <v>759641.9490599999</v>
      </c>
      <c r="E97" s="896">
        <v>7986200.0904899994</v>
      </c>
      <c r="F97" s="884"/>
    </row>
    <row r="98" spans="1:6" ht="16.5" thickTop="1" thickBot="1">
      <c r="A98" s="897" t="s">
        <v>92</v>
      </c>
      <c r="B98" s="898">
        <v>3801612.7463000002</v>
      </c>
      <c r="C98" s="898">
        <v>2019675.6535100001</v>
      </c>
      <c r="D98" s="898">
        <v>556145.13963999995</v>
      </c>
      <c r="E98" s="898">
        <v>6377433.53945</v>
      </c>
      <c r="F98" s="884"/>
    </row>
    <row r="99" spans="1:6" ht="15.75" thickTop="1">
      <c r="A99" s="162" t="s">
        <v>93</v>
      </c>
      <c r="B99" s="899">
        <v>69265.482170000003</v>
      </c>
      <c r="C99" s="899">
        <v>7275.8388099999993</v>
      </c>
      <c r="D99" s="899">
        <v>0</v>
      </c>
      <c r="E99" s="899">
        <v>76541.320980000004</v>
      </c>
      <c r="F99" s="884"/>
    </row>
    <row r="100" spans="1:6">
      <c r="A100" s="162" t="s">
        <v>94</v>
      </c>
      <c r="B100" s="899">
        <v>65766.879199999996</v>
      </c>
      <c r="C100" s="899">
        <v>7259.6605599999994</v>
      </c>
      <c r="D100" s="899">
        <v>0</v>
      </c>
      <c r="E100" s="899">
        <v>73026.53976</v>
      </c>
      <c r="F100" s="884"/>
    </row>
    <row r="101" spans="1:6">
      <c r="A101" s="162" t="s">
        <v>95</v>
      </c>
      <c r="B101" s="899">
        <v>3498.6029700000004</v>
      </c>
      <c r="C101" s="899">
        <v>16.178249999999998</v>
      </c>
      <c r="D101" s="899">
        <v>0</v>
      </c>
      <c r="E101" s="899">
        <v>3514.7812200000003</v>
      </c>
      <c r="F101" s="884"/>
    </row>
    <row r="102" spans="1:6">
      <c r="A102" s="162" t="s">
        <v>96</v>
      </c>
      <c r="B102" s="899">
        <v>1021262.52678</v>
      </c>
      <c r="C102" s="899">
        <v>427291.23657000001</v>
      </c>
      <c r="D102" s="899">
        <v>87008.221460000001</v>
      </c>
      <c r="E102" s="899">
        <v>1535561.9848099998</v>
      </c>
      <c r="F102" s="884"/>
    </row>
    <row r="103" spans="1:6">
      <c r="A103" s="162" t="s">
        <v>97</v>
      </c>
      <c r="B103" s="899">
        <v>176331.39749999999</v>
      </c>
      <c r="C103" s="899">
        <v>74690.865940000003</v>
      </c>
      <c r="D103" s="899">
        <v>235790.77686000001</v>
      </c>
      <c r="E103" s="899">
        <v>486813.04029999999</v>
      </c>
      <c r="F103" s="884"/>
    </row>
    <row r="104" spans="1:6">
      <c r="A104" s="900" t="s">
        <v>98</v>
      </c>
      <c r="B104" s="899">
        <v>34459.551570000003</v>
      </c>
      <c r="C104" s="899">
        <v>6704.8278499999997</v>
      </c>
      <c r="D104" s="899">
        <v>14679.954539999999</v>
      </c>
      <c r="E104" s="899">
        <v>55844.333960000004</v>
      </c>
      <c r="F104" s="884"/>
    </row>
    <row r="105" spans="1:6">
      <c r="A105" s="163" t="s">
        <v>99</v>
      </c>
      <c r="B105" s="899">
        <v>8629.1174900000005</v>
      </c>
      <c r="C105" s="899">
        <v>0</v>
      </c>
      <c r="D105" s="899">
        <v>0</v>
      </c>
      <c r="E105" s="899">
        <v>8629.1174900000005</v>
      </c>
      <c r="F105" s="884"/>
    </row>
    <row r="106" spans="1:6">
      <c r="A106" s="163" t="s">
        <v>100</v>
      </c>
      <c r="B106" s="899">
        <v>0</v>
      </c>
      <c r="C106" s="899">
        <v>0</v>
      </c>
      <c r="D106" s="899">
        <v>0</v>
      </c>
      <c r="E106" s="899">
        <v>0</v>
      </c>
      <c r="F106" s="884"/>
    </row>
    <row r="107" spans="1:6">
      <c r="A107" s="163" t="s">
        <v>101</v>
      </c>
      <c r="B107" s="899">
        <v>13.917020000000001</v>
      </c>
      <c r="C107" s="899">
        <v>0</v>
      </c>
      <c r="D107" s="899">
        <v>433.86336999999997</v>
      </c>
      <c r="E107" s="899">
        <v>447.78038999999995</v>
      </c>
      <c r="F107" s="884"/>
    </row>
    <row r="108" spans="1:6">
      <c r="A108" s="163" t="s">
        <v>102</v>
      </c>
      <c r="B108" s="899">
        <v>36024.610569999997</v>
      </c>
      <c r="C108" s="899">
        <v>1423.59816</v>
      </c>
      <c r="D108" s="899">
        <v>30967.67397</v>
      </c>
      <c r="E108" s="899">
        <v>68415.882700000002</v>
      </c>
      <c r="F108" s="884"/>
    </row>
    <row r="109" spans="1:6">
      <c r="A109" s="163" t="s">
        <v>103</v>
      </c>
      <c r="B109" s="899">
        <v>76632.617069999993</v>
      </c>
      <c r="C109" s="899">
        <v>30449.625179999999</v>
      </c>
      <c r="D109" s="899">
        <v>21931.12615</v>
      </c>
      <c r="E109" s="899">
        <v>129013.36839999999</v>
      </c>
      <c r="F109" s="884"/>
    </row>
    <row r="110" spans="1:6">
      <c r="A110" s="163" t="s">
        <v>104</v>
      </c>
      <c r="B110" s="899">
        <v>17829.397789999999</v>
      </c>
      <c r="C110" s="899">
        <v>2042.71876</v>
      </c>
      <c r="D110" s="899">
        <v>9701.0266899999988</v>
      </c>
      <c r="E110" s="899">
        <v>29573.143239999998</v>
      </c>
      <c r="F110" s="884"/>
    </row>
    <row r="111" spans="1:6">
      <c r="A111" s="901" t="s">
        <v>105</v>
      </c>
      <c r="B111" s="899">
        <v>2742.1859900000004</v>
      </c>
      <c r="C111" s="899">
        <v>34070.095990000002</v>
      </c>
      <c r="D111" s="899">
        <v>158077.13213999997</v>
      </c>
      <c r="E111" s="899">
        <v>194889.41411999997</v>
      </c>
      <c r="F111" s="884"/>
    </row>
    <row r="112" spans="1:6">
      <c r="A112" s="901" t="s">
        <v>106</v>
      </c>
      <c r="B112" s="899">
        <v>46458.559609999997</v>
      </c>
      <c r="C112" s="899">
        <v>2333.0366600000002</v>
      </c>
      <c r="D112" s="899">
        <v>21805.108090000002</v>
      </c>
      <c r="E112" s="899">
        <v>70596.704360000003</v>
      </c>
      <c r="F112" s="884"/>
    </row>
    <row r="113" spans="1:6">
      <c r="A113" s="162" t="s">
        <v>107</v>
      </c>
      <c r="B113" s="899">
        <v>2369166.2305300003</v>
      </c>
      <c r="C113" s="899">
        <v>1429583.15108</v>
      </c>
      <c r="D113" s="899">
        <v>195169.46145</v>
      </c>
      <c r="E113" s="899">
        <v>3993918.8430600003</v>
      </c>
      <c r="F113" s="884"/>
    </row>
    <row r="114" spans="1:6" ht="15.75" thickBot="1">
      <c r="A114" s="162" t="s">
        <v>108</v>
      </c>
      <c r="B114" s="899">
        <v>119128.54970999999</v>
      </c>
      <c r="C114" s="899">
        <v>78501.524449999997</v>
      </c>
      <c r="D114" s="899">
        <v>16371.57178</v>
      </c>
      <c r="E114" s="899">
        <v>214001.64593999999</v>
      </c>
      <c r="F114" s="884"/>
    </row>
    <row r="115" spans="1:6" ht="16.5" thickTop="1" thickBot="1">
      <c r="A115" s="902" t="s">
        <v>109</v>
      </c>
      <c r="B115" s="896">
        <v>662.68219999999997</v>
      </c>
      <c r="C115" s="896">
        <v>0</v>
      </c>
      <c r="D115" s="896">
        <v>0</v>
      </c>
      <c r="E115" s="896">
        <v>662.68219999999997</v>
      </c>
      <c r="F115" s="884"/>
    </row>
    <row r="116" spans="1:6" ht="16.5" thickTop="1" thickBot="1">
      <c r="A116" s="897" t="s">
        <v>110</v>
      </c>
      <c r="B116" s="898">
        <v>200247.97540999998</v>
      </c>
      <c r="C116" s="898">
        <v>0</v>
      </c>
      <c r="D116" s="898">
        <v>0</v>
      </c>
      <c r="E116" s="898">
        <v>200247.97540999998</v>
      </c>
      <c r="F116" s="884"/>
    </row>
    <row r="117" spans="1:6" ht="15.75" thickTop="1">
      <c r="A117" s="162" t="s">
        <v>111</v>
      </c>
      <c r="B117" s="899">
        <v>0</v>
      </c>
      <c r="C117" s="899">
        <v>0</v>
      </c>
      <c r="D117" s="899">
        <v>0</v>
      </c>
      <c r="E117" s="899">
        <v>0</v>
      </c>
      <c r="F117" s="884"/>
    </row>
    <row r="118" spans="1:6">
      <c r="A118" s="162" t="s">
        <v>112</v>
      </c>
      <c r="B118" s="899">
        <v>176912.62631999998</v>
      </c>
      <c r="C118" s="899">
        <v>0</v>
      </c>
      <c r="D118" s="899">
        <v>0</v>
      </c>
      <c r="E118" s="899">
        <v>176912.62631999998</v>
      </c>
      <c r="F118" s="884"/>
    </row>
    <row r="119" spans="1:6">
      <c r="A119" s="162" t="s">
        <v>113</v>
      </c>
      <c r="B119" s="899">
        <v>9733.1365000000005</v>
      </c>
      <c r="C119" s="899">
        <v>0</v>
      </c>
      <c r="D119" s="899">
        <v>0</v>
      </c>
      <c r="E119" s="899">
        <v>9733.1365000000005</v>
      </c>
      <c r="F119" s="884"/>
    </row>
    <row r="120" spans="1:6">
      <c r="A120" s="162" t="s">
        <v>114</v>
      </c>
      <c r="B120" s="899">
        <v>0</v>
      </c>
      <c r="C120" s="899">
        <v>0</v>
      </c>
      <c r="D120" s="899">
        <v>0</v>
      </c>
      <c r="E120" s="899">
        <v>0</v>
      </c>
      <c r="F120" s="884"/>
    </row>
    <row r="121" spans="1:6">
      <c r="A121" s="162" t="s">
        <v>115</v>
      </c>
      <c r="B121" s="899">
        <v>13025.99836</v>
      </c>
      <c r="C121" s="899">
        <v>0</v>
      </c>
      <c r="D121" s="899">
        <v>0</v>
      </c>
      <c r="E121" s="899">
        <v>13025.99836</v>
      </c>
      <c r="F121" s="884"/>
    </row>
    <row r="122" spans="1:6" ht="15.75" thickBot="1">
      <c r="A122" s="162" t="s">
        <v>116</v>
      </c>
      <c r="B122" s="899">
        <v>576.21422999999993</v>
      </c>
      <c r="C122" s="899">
        <v>0</v>
      </c>
      <c r="D122" s="899">
        <v>0</v>
      </c>
      <c r="E122" s="899">
        <v>576.21422999999993</v>
      </c>
      <c r="F122" s="884"/>
    </row>
    <row r="123" spans="1:6" ht="16.5" thickTop="1" thickBot="1">
      <c r="A123" s="897" t="s">
        <v>117</v>
      </c>
      <c r="B123" s="898">
        <v>451173.48176999995</v>
      </c>
      <c r="C123" s="898">
        <v>121933.73584000001</v>
      </c>
      <c r="D123" s="898">
        <v>188994.07775999999</v>
      </c>
      <c r="E123" s="898">
        <v>762101.29536999995</v>
      </c>
      <c r="F123" s="884"/>
    </row>
    <row r="124" spans="1:6" ht="15.75" thickTop="1">
      <c r="A124" s="162" t="s">
        <v>118</v>
      </c>
      <c r="B124" s="899">
        <v>0</v>
      </c>
      <c r="C124" s="899">
        <v>0</v>
      </c>
      <c r="D124" s="899">
        <v>0</v>
      </c>
      <c r="E124" s="899">
        <v>0</v>
      </c>
      <c r="F124" s="884"/>
    </row>
    <row r="125" spans="1:6">
      <c r="A125" s="162" t="s">
        <v>119</v>
      </c>
      <c r="B125" s="899">
        <v>0</v>
      </c>
      <c r="C125" s="899">
        <v>0</v>
      </c>
      <c r="D125" s="899">
        <v>0</v>
      </c>
      <c r="E125" s="899">
        <v>0</v>
      </c>
      <c r="F125" s="884"/>
    </row>
    <row r="126" spans="1:6">
      <c r="A126" s="162" t="s">
        <v>120</v>
      </c>
      <c r="B126" s="899">
        <v>0</v>
      </c>
      <c r="C126" s="899">
        <v>0</v>
      </c>
      <c r="D126" s="899">
        <v>0</v>
      </c>
      <c r="E126" s="899">
        <v>0</v>
      </c>
      <c r="F126" s="884"/>
    </row>
    <row r="127" spans="1:6">
      <c r="A127" s="162" t="s">
        <v>121</v>
      </c>
      <c r="B127" s="899">
        <v>3600</v>
      </c>
      <c r="C127" s="899">
        <v>0</v>
      </c>
      <c r="D127" s="899">
        <v>74427.852419999996</v>
      </c>
      <c r="E127" s="899">
        <v>78027.852419999996</v>
      </c>
      <c r="F127" s="884"/>
    </row>
    <row r="128" spans="1:6">
      <c r="A128" s="162" t="s">
        <v>122</v>
      </c>
      <c r="B128" s="899">
        <v>362013.64011000004</v>
      </c>
      <c r="C128" s="899">
        <v>91557.17671</v>
      </c>
      <c r="D128" s="899">
        <v>48864.289969999998</v>
      </c>
      <c r="E128" s="899">
        <v>502435.10679000005</v>
      </c>
      <c r="F128" s="884"/>
    </row>
    <row r="129" spans="1:6">
      <c r="A129" s="162" t="s">
        <v>123</v>
      </c>
      <c r="B129" s="899">
        <v>0</v>
      </c>
      <c r="C129" s="899">
        <v>0</v>
      </c>
      <c r="D129" s="899">
        <v>0</v>
      </c>
      <c r="E129" s="899">
        <v>0</v>
      </c>
      <c r="F129" s="884"/>
    </row>
    <row r="130" spans="1:6">
      <c r="A130" s="162" t="s">
        <v>124</v>
      </c>
      <c r="B130" s="899">
        <v>68760.5242</v>
      </c>
      <c r="C130" s="899">
        <v>25534.44457</v>
      </c>
      <c r="D130" s="899">
        <v>61584.092779999999</v>
      </c>
      <c r="E130" s="899">
        <v>155879.06155000001</v>
      </c>
      <c r="F130" s="884"/>
    </row>
    <row r="131" spans="1:6" ht="15.75" thickBot="1">
      <c r="A131" s="162" t="s">
        <v>125</v>
      </c>
      <c r="B131" s="899">
        <v>16799.317460000002</v>
      </c>
      <c r="C131" s="899">
        <v>4842.11456</v>
      </c>
      <c r="D131" s="899">
        <v>4117.8425900000002</v>
      </c>
      <c r="E131" s="899">
        <v>25759.27461</v>
      </c>
      <c r="F131" s="884"/>
    </row>
    <row r="132" spans="1:6" ht="16.5" thickTop="1" thickBot="1">
      <c r="A132" s="897" t="s">
        <v>126</v>
      </c>
      <c r="B132" s="898">
        <v>105560.21226999999</v>
      </c>
      <c r="C132" s="898">
        <v>81746.594689999998</v>
      </c>
      <c r="D132" s="898">
        <v>8661.3150900000001</v>
      </c>
      <c r="E132" s="898">
        <v>195968.12204999998</v>
      </c>
      <c r="F132" s="884"/>
    </row>
    <row r="133" spans="1:6" ht="15.75" thickTop="1">
      <c r="A133" s="162" t="s">
        <v>59</v>
      </c>
      <c r="B133" s="899">
        <v>0</v>
      </c>
      <c r="C133" s="899">
        <v>0</v>
      </c>
      <c r="D133" s="899">
        <v>118.20841</v>
      </c>
      <c r="E133" s="899">
        <v>118.20841</v>
      </c>
      <c r="F133" s="884"/>
    </row>
    <row r="134" spans="1:6">
      <c r="A134" s="162" t="s">
        <v>61</v>
      </c>
      <c r="B134" s="899">
        <v>23842.387790000001</v>
      </c>
      <c r="C134" s="899">
        <v>22994.785609999999</v>
      </c>
      <c r="D134" s="899">
        <v>1294.3451599999999</v>
      </c>
      <c r="E134" s="899">
        <v>48131.518559999997</v>
      </c>
      <c r="F134" s="884"/>
    </row>
    <row r="135" spans="1:6">
      <c r="A135" s="162" t="s">
        <v>127</v>
      </c>
      <c r="B135" s="899">
        <v>79943.430120000005</v>
      </c>
      <c r="C135" s="899">
        <v>58663.091090000002</v>
      </c>
      <c r="D135" s="899">
        <v>7212.4175100000002</v>
      </c>
      <c r="E135" s="899">
        <v>145818.93872000001</v>
      </c>
      <c r="F135" s="884"/>
    </row>
    <row r="136" spans="1:6">
      <c r="A136" s="162" t="s">
        <v>88</v>
      </c>
      <c r="B136" s="899">
        <v>1774.39436</v>
      </c>
      <c r="C136" s="899">
        <v>88.71799</v>
      </c>
      <c r="D136" s="899">
        <v>36.344010000000004</v>
      </c>
      <c r="E136" s="899">
        <v>1899.4563600000001</v>
      </c>
      <c r="F136" s="884"/>
    </row>
    <row r="137" spans="1:6" ht="15.75" thickBot="1">
      <c r="A137" s="162" t="s">
        <v>128</v>
      </c>
      <c r="B137" s="899">
        <v>0</v>
      </c>
      <c r="C137" s="899">
        <v>0</v>
      </c>
      <c r="D137" s="899">
        <v>0</v>
      </c>
      <c r="E137" s="899">
        <v>0</v>
      </c>
      <c r="F137" s="884"/>
    </row>
    <row r="138" spans="1:6" ht="16.5" thickTop="1" thickBot="1">
      <c r="A138" s="897" t="s">
        <v>129</v>
      </c>
      <c r="B138" s="898">
        <v>35638.511039999998</v>
      </c>
      <c r="C138" s="898">
        <v>35314.629049999996</v>
      </c>
      <c r="D138" s="898">
        <v>5841.4165700000003</v>
      </c>
      <c r="E138" s="898">
        <v>76794.556660000002</v>
      </c>
      <c r="F138" s="884"/>
    </row>
    <row r="139" spans="1:6" ht="15.75" thickTop="1">
      <c r="A139" s="162" t="s">
        <v>130</v>
      </c>
      <c r="B139" s="899">
        <v>2.5182899999999999</v>
      </c>
      <c r="C139" s="899">
        <v>0</v>
      </c>
      <c r="D139" s="899">
        <v>71.231279999999998</v>
      </c>
      <c r="E139" s="899">
        <v>73.749569999999991</v>
      </c>
      <c r="F139" s="884"/>
    </row>
    <row r="140" spans="1:6">
      <c r="A140" s="162" t="s">
        <v>131</v>
      </c>
      <c r="B140" s="899">
        <v>0</v>
      </c>
      <c r="C140" s="899">
        <v>0</v>
      </c>
      <c r="D140" s="899">
        <v>0</v>
      </c>
      <c r="E140" s="899">
        <v>0</v>
      </c>
      <c r="F140" s="884"/>
    </row>
    <row r="141" spans="1:6">
      <c r="A141" s="162" t="s">
        <v>132</v>
      </c>
      <c r="B141" s="899">
        <v>17656.417719999998</v>
      </c>
      <c r="C141" s="899">
        <v>15707.601789999999</v>
      </c>
      <c r="D141" s="899">
        <v>0</v>
      </c>
      <c r="E141" s="899">
        <v>33364.019509999998</v>
      </c>
      <c r="F141" s="884"/>
    </row>
    <row r="142" spans="1:6">
      <c r="A142" s="162" t="s">
        <v>133</v>
      </c>
      <c r="B142" s="899">
        <v>17656.417719999998</v>
      </c>
      <c r="C142" s="899">
        <v>19607.027260000003</v>
      </c>
      <c r="D142" s="899">
        <v>5770.1852900000004</v>
      </c>
      <c r="E142" s="899">
        <v>43033.630270000001</v>
      </c>
      <c r="F142" s="884"/>
    </row>
    <row r="143" spans="1:6" ht="15.75" thickBot="1">
      <c r="A143" s="162" t="s">
        <v>134</v>
      </c>
      <c r="B143" s="899">
        <v>323.15731</v>
      </c>
      <c r="C143" s="899">
        <v>0</v>
      </c>
      <c r="D143" s="899">
        <v>0</v>
      </c>
      <c r="E143" s="899">
        <v>323.15731</v>
      </c>
      <c r="F143" s="884"/>
    </row>
    <row r="144" spans="1:6" ht="16.5" thickTop="1" thickBot="1">
      <c r="A144" s="897" t="s">
        <v>135</v>
      </c>
      <c r="B144" s="898">
        <v>241553.46249999999</v>
      </c>
      <c r="C144" s="898">
        <v>69041.402849999999</v>
      </c>
      <c r="D144" s="898">
        <v>0</v>
      </c>
      <c r="E144" s="898">
        <v>310594.86534999998</v>
      </c>
      <c r="F144" s="884"/>
    </row>
    <row r="145" spans="1:6" ht="15.75" thickTop="1">
      <c r="A145" s="162" t="s">
        <v>136</v>
      </c>
      <c r="B145" s="899">
        <v>240100</v>
      </c>
      <c r="C145" s="899">
        <v>68600</v>
      </c>
      <c r="D145" s="899">
        <v>0</v>
      </c>
      <c r="E145" s="899">
        <v>308700</v>
      </c>
      <c r="F145" s="884"/>
    </row>
    <row r="146" spans="1:6">
      <c r="A146" s="162" t="s">
        <v>137</v>
      </c>
      <c r="B146" s="899">
        <v>0</v>
      </c>
      <c r="C146" s="899">
        <v>0</v>
      </c>
      <c r="D146" s="899">
        <v>0</v>
      </c>
      <c r="E146" s="899">
        <v>0</v>
      </c>
      <c r="F146" s="884"/>
    </row>
    <row r="147" spans="1:6">
      <c r="A147" s="162" t="s">
        <v>138</v>
      </c>
      <c r="B147" s="899">
        <v>0</v>
      </c>
      <c r="C147" s="899">
        <v>0</v>
      </c>
      <c r="D147" s="899">
        <v>0</v>
      </c>
      <c r="E147" s="899">
        <v>0</v>
      </c>
      <c r="F147" s="884"/>
    </row>
    <row r="148" spans="1:6" ht="15.75" thickBot="1">
      <c r="A148" s="162" t="s">
        <v>139</v>
      </c>
      <c r="B148" s="899">
        <v>1453.4625000000001</v>
      </c>
      <c r="C148" s="899">
        <v>441.40285</v>
      </c>
      <c r="D148" s="899">
        <v>0</v>
      </c>
      <c r="E148" s="899">
        <v>1894.86535</v>
      </c>
      <c r="F148" s="884"/>
    </row>
    <row r="149" spans="1:6" ht="16.5" thickTop="1" thickBot="1">
      <c r="A149" s="897" t="s">
        <v>140</v>
      </c>
      <c r="B149" s="898">
        <v>0</v>
      </c>
      <c r="C149" s="898">
        <v>62397.053999999996</v>
      </c>
      <c r="D149" s="898">
        <v>0</v>
      </c>
      <c r="E149" s="898">
        <v>62397.053999999996</v>
      </c>
      <c r="F149" s="884"/>
    </row>
    <row r="150" spans="1:6" ht="15.75" thickTop="1">
      <c r="A150" s="162" t="s">
        <v>141</v>
      </c>
      <c r="B150" s="899">
        <v>0</v>
      </c>
      <c r="C150" s="899">
        <v>2455.5369999999998</v>
      </c>
      <c r="D150" s="899">
        <v>0</v>
      </c>
      <c r="E150" s="899">
        <v>2455.5369999999998</v>
      </c>
      <c r="F150" s="884"/>
    </row>
    <row r="151" spans="1:6">
      <c r="A151" s="162" t="s">
        <v>142</v>
      </c>
      <c r="B151" s="899">
        <v>0</v>
      </c>
      <c r="C151" s="899">
        <v>0</v>
      </c>
      <c r="D151" s="899">
        <v>0</v>
      </c>
      <c r="E151" s="899">
        <v>0</v>
      </c>
      <c r="F151" s="884"/>
    </row>
    <row r="152" spans="1:6">
      <c r="A152" s="162" t="s">
        <v>143</v>
      </c>
      <c r="B152" s="899">
        <v>0</v>
      </c>
      <c r="C152" s="899">
        <v>54.536999999999999</v>
      </c>
      <c r="D152" s="899">
        <v>0</v>
      </c>
      <c r="E152" s="899">
        <v>54.536999999999999</v>
      </c>
      <c r="F152" s="884"/>
    </row>
    <row r="153" spans="1:6">
      <c r="A153" s="162" t="s">
        <v>144</v>
      </c>
      <c r="B153" s="899">
        <v>0</v>
      </c>
      <c r="C153" s="899">
        <v>2401</v>
      </c>
      <c r="D153" s="899">
        <v>0</v>
      </c>
      <c r="E153" s="899">
        <v>2401</v>
      </c>
      <c r="F153" s="884"/>
    </row>
    <row r="154" spans="1:6">
      <c r="A154" s="162" t="s">
        <v>145</v>
      </c>
      <c r="B154" s="899">
        <v>0</v>
      </c>
      <c r="C154" s="899">
        <v>0</v>
      </c>
      <c r="D154" s="899">
        <v>0</v>
      </c>
      <c r="E154" s="899">
        <v>0</v>
      </c>
      <c r="F154" s="884"/>
    </row>
    <row r="155" spans="1:6">
      <c r="A155" s="162" t="s">
        <v>146</v>
      </c>
      <c r="B155" s="899">
        <v>0</v>
      </c>
      <c r="C155" s="899">
        <v>0</v>
      </c>
      <c r="D155" s="899">
        <v>0</v>
      </c>
      <c r="E155" s="899">
        <v>0</v>
      </c>
      <c r="F155" s="884"/>
    </row>
    <row r="156" spans="1:6">
      <c r="A156" s="162" t="s">
        <v>147</v>
      </c>
      <c r="B156" s="899">
        <v>0</v>
      </c>
      <c r="C156" s="899">
        <v>59180</v>
      </c>
      <c r="D156" s="899">
        <v>0</v>
      </c>
      <c r="E156" s="899">
        <v>59180</v>
      </c>
      <c r="F156" s="884"/>
    </row>
    <row r="157" spans="1:6">
      <c r="A157" s="162" t="s">
        <v>148</v>
      </c>
      <c r="B157" s="899">
        <v>0</v>
      </c>
      <c r="C157" s="899">
        <v>761.51700000000005</v>
      </c>
      <c r="D157" s="899">
        <v>0</v>
      </c>
      <c r="E157" s="899">
        <v>761.51700000000005</v>
      </c>
      <c r="F157" s="884"/>
    </row>
    <row r="158" spans="1:6" ht="15.75" thickBot="1">
      <c r="A158" s="918"/>
      <c r="B158" s="919"/>
      <c r="C158" s="919"/>
      <c r="D158" s="919"/>
      <c r="E158" s="919">
        <v>0</v>
      </c>
      <c r="F158" s="884"/>
    </row>
    <row r="159" spans="1:6" s="290" customFormat="1" ht="14.25" thickTop="1" thickBot="1">
      <c r="A159" s="897" t="s">
        <v>149</v>
      </c>
      <c r="B159" s="898">
        <v>562363.74788000004</v>
      </c>
      <c r="C159" s="898">
        <v>180719.14865000002</v>
      </c>
      <c r="D159" s="898">
        <v>75980.542189999993</v>
      </c>
      <c r="E159" s="898">
        <v>819063.43871999998</v>
      </c>
    </row>
    <row r="160" spans="1:6" s="290" customFormat="1" ht="13.5" thickTop="1">
      <c r="A160" s="907" t="s">
        <v>150</v>
      </c>
      <c r="B160" s="899">
        <v>436512.9</v>
      </c>
      <c r="C160" s="899">
        <v>129602.4</v>
      </c>
      <c r="D160" s="899">
        <v>56901.64</v>
      </c>
      <c r="E160" s="899">
        <v>623016.94000000006</v>
      </c>
    </row>
    <row r="161" spans="1:5" s="290" customFormat="1" ht="12.75">
      <c r="A161" s="162" t="s">
        <v>151</v>
      </c>
      <c r="B161" s="899">
        <v>436512.9</v>
      </c>
      <c r="C161" s="899">
        <v>129602.4</v>
      </c>
      <c r="D161" s="899">
        <v>56901.64</v>
      </c>
      <c r="E161" s="899">
        <v>623016.94000000006</v>
      </c>
    </row>
    <row r="162" spans="1:5" s="290" customFormat="1" ht="12.75">
      <c r="A162" s="162" t="s">
        <v>152</v>
      </c>
      <c r="B162" s="899">
        <v>0</v>
      </c>
      <c r="C162" s="899">
        <v>0</v>
      </c>
      <c r="D162" s="899">
        <v>0</v>
      </c>
      <c r="E162" s="899">
        <v>0</v>
      </c>
    </row>
    <row r="163" spans="1:5" s="290" customFormat="1" ht="12.75">
      <c r="A163" s="162" t="s">
        <v>153</v>
      </c>
      <c r="B163" s="899">
        <v>0</v>
      </c>
      <c r="C163" s="899">
        <v>0</v>
      </c>
      <c r="D163" s="899">
        <v>0</v>
      </c>
      <c r="E163" s="899">
        <v>0</v>
      </c>
    </row>
    <row r="164" spans="1:5" s="290" customFormat="1" ht="12.75">
      <c r="A164" s="907" t="s">
        <v>154</v>
      </c>
      <c r="B164" s="899">
        <v>3683.2587100000001</v>
      </c>
      <c r="C164" s="899">
        <v>11173.29033</v>
      </c>
      <c r="D164" s="899">
        <v>5359.5865000000003</v>
      </c>
      <c r="E164" s="899">
        <v>20216.135539999999</v>
      </c>
    </row>
    <row r="165" spans="1:5" s="290" customFormat="1" ht="12.75">
      <c r="A165" s="162" t="s">
        <v>155</v>
      </c>
      <c r="B165" s="899">
        <v>1590.6</v>
      </c>
      <c r="C165" s="899">
        <v>0</v>
      </c>
      <c r="D165" s="899">
        <v>0</v>
      </c>
      <c r="E165" s="899">
        <v>1590.6</v>
      </c>
    </row>
    <row r="166" spans="1:5" s="290" customFormat="1" ht="12.75">
      <c r="A166" s="162" t="s">
        <v>156</v>
      </c>
      <c r="B166" s="899">
        <v>0</v>
      </c>
      <c r="C166" s="899">
        <v>10291.004419999999</v>
      </c>
      <c r="D166" s="899">
        <v>5359.5865000000003</v>
      </c>
      <c r="E166" s="899">
        <v>15650.590919999999</v>
      </c>
    </row>
    <row r="167" spans="1:5" s="290" customFormat="1" ht="12.75">
      <c r="A167" s="162" t="s">
        <v>157</v>
      </c>
      <c r="B167" s="899">
        <v>2092.6587100000002</v>
      </c>
      <c r="C167" s="899">
        <v>882.28591000000006</v>
      </c>
      <c r="D167" s="899">
        <v>0</v>
      </c>
      <c r="E167" s="899">
        <v>2974.9446200000002</v>
      </c>
    </row>
    <row r="168" spans="1:5" s="290" customFormat="1" ht="12.75">
      <c r="A168" s="907" t="s">
        <v>158</v>
      </c>
      <c r="B168" s="899">
        <v>-2.0000000000000002E-5</v>
      </c>
      <c r="C168" s="899">
        <v>0</v>
      </c>
      <c r="D168" s="899">
        <v>0</v>
      </c>
      <c r="E168" s="899">
        <v>-2.0000000000000002E-5</v>
      </c>
    </row>
    <row r="169" spans="1:5" s="290" customFormat="1" ht="12.75">
      <c r="A169" s="162" t="s">
        <v>159</v>
      </c>
      <c r="B169" s="899">
        <v>0</v>
      </c>
      <c r="C169" s="899">
        <v>0</v>
      </c>
      <c r="D169" s="899">
        <v>0</v>
      </c>
      <c r="E169" s="899">
        <v>0</v>
      </c>
    </row>
    <row r="170" spans="1:5" s="290" customFormat="1" ht="12.75">
      <c r="A170" s="162" t="s">
        <v>160</v>
      </c>
      <c r="B170" s="899">
        <v>0</v>
      </c>
      <c r="C170" s="899">
        <v>0</v>
      </c>
      <c r="D170" s="899">
        <v>0</v>
      </c>
      <c r="E170" s="899">
        <v>0</v>
      </c>
    </row>
    <row r="171" spans="1:5" s="290" customFormat="1" ht="12.75">
      <c r="A171" s="162" t="s">
        <v>161</v>
      </c>
      <c r="B171" s="899">
        <v>-2.0000000000000002E-5</v>
      </c>
      <c r="C171" s="899">
        <v>0</v>
      </c>
      <c r="D171" s="899">
        <v>0</v>
      </c>
      <c r="E171" s="899">
        <v>-2.0000000000000002E-5</v>
      </c>
    </row>
    <row r="172" spans="1:5" s="290" customFormat="1" ht="12.75">
      <c r="A172" s="907" t="s">
        <v>162</v>
      </c>
      <c r="B172" s="899">
        <v>66646.587599999999</v>
      </c>
      <c r="C172" s="899">
        <v>15920.32474</v>
      </c>
      <c r="D172" s="899">
        <v>10371.609060000001</v>
      </c>
      <c r="E172" s="899">
        <v>92938.521399999998</v>
      </c>
    </row>
    <row r="173" spans="1:5" s="290" customFormat="1" ht="12.75">
      <c r="A173" s="162" t="s">
        <v>163</v>
      </c>
      <c r="B173" s="899">
        <v>47170.836770000002</v>
      </c>
      <c r="C173" s="899">
        <v>13706.72208</v>
      </c>
      <c r="D173" s="899">
        <v>3173.0315699999996</v>
      </c>
      <c r="E173" s="899">
        <v>64050.59042</v>
      </c>
    </row>
    <row r="174" spans="1:5" s="290" customFormat="1" ht="12.75">
      <c r="A174" s="162" t="s">
        <v>164</v>
      </c>
      <c r="B174" s="899">
        <v>19475.750829999997</v>
      </c>
      <c r="C174" s="899">
        <v>2213.60266</v>
      </c>
      <c r="D174" s="899">
        <v>7198.5774900000006</v>
      </c>
      <c r="E174" s="899">
        <v>28887.930979999997</v>
      </c>
    </row>
    <row r="175" spans="1:5" s="290" customFormat="1" ht="12.75">
      <c r="A175" s="162" t="s">
        <v>165</v>
      </c>
      <c r="B175" s="899">
        <v>0</v>
      </c>
      <c r="C175" s="899">
        <v>0</v>
      </c>
      <c r="D175" s="899">
        <v>0</v>
      </c>
      <c r="E175" s="899">
        <v>0</v>
      </c>
    </row>
    <row r="176" spans="1:5" s="290" customFormat="1" ht="12.75">
      <c r="A176" s="907" t="s">
        <v>166</v>
      </c>
      <c r="B176" s="899">
        <v>55521.001590000007</v>
      </c>
      <c r="C176" s="899">
        <v>24023.133579999998</v>
      </c>
      <c r="D176" s="899">
        <v>3347.7066299999997</v>
      </c>
      <c r="E176" s="899">
        <v>82891.841800000009</v>
      </c>
    </row>
    <row r="177" spans="1:5" s="290" customFormat="1" ht="12.75">
      <c r="A177" s="162" t="s">
        <v>167</v>
      </c>
      <c r="B177" s="899">
        <v>0</v>
      </c>
      <c r="C177" s="899">
        <v>0</v>
      </c>
      <c r="D177" s="899">
        <v>0</v>
      </c>
      <c r="E177" s="899">
        <v>0</v>
      </c>
    </row>
    <row r="178" spans="1:5" s="290" customFormat="1" ht="13.5" thickBot="1">
      <c r="A178" s="920" t="s">
        <v>168</v>
      </c>
      <c r="B178" s="899">
        <v>55521.001590000007</v>
      </c>
      <c r="C178" s="899">
        <v>24023.133579999998</v>
      </c>
      <c r="D178" s="899">
        <v>3347.7066299999997</v>
      </c>
      <c r="E178" s="899">
        <v>82891.841800000009</v>
      </c>
    </row>
    <row r="179" spans="1:5" s="290" customFormat="1" ht="14.25" thickTop="1" thickBot="1">
      <c r="A179" s="199" t="s">
        <v>169</v>
      </c>
      <c r="B179" s="896">
        <v>5398812.8193699997</v>
      </c>
      <c r="C179" s="896">
        <v>2570828.2185900002</v>
      </c>
      <c r="D179" s="896">
        <v>835622.49124999996</v>
      </c>
      <c r="E179" s="896">
        <v>8805263.5292100012</v>
      </c>
    </row>
    <row r="180" spans="1:5" s="290" customFormat="1" ht="14.25" thickTop="1" thickBot="1">
      <c r="A180" s="897" t="s">
        <v>170</v>
      </c>
      <c r="B180" s="898">
        <v>17439.28673</v>
      </c>
      <c r="C180" s="898">
        <v>0</v>
      </c>
      <c r="D180" s="898">
        <v>53347.697060000006</v>
      </c>
      <c r="E180" s="898">
        <v>70786.983789999998</v>
      </c>
    </row>
    <row r="181" spans="1:5" s="290" customFormat="1" ht="13.5" thickTop="1">
      <c r="A181" s="907" t="s">
        <v>171</v>
      </c>
      <c r="B181" s="899">
        <v>690.11599999999999</v>
      </c>
      <c r="C181" s="899">
        <v>0</v>
      </c>
      <c r="D181" s="899">
        <v>0</v>
      </c>
      <c r="E181" s="899">
        <v>690.11599999999999</v>
      </c>
    </row>
    <row r="182" spans="1:5" s="290" customFormat="1" ht="12.75">
      <c r="A182" s="162" t="s">
        <v>172</v>
      </c>
      <c r="B182" s="899">
        <v>690.11599999999999</v>
      </c>
      <c r="C182" s="899">
        <v>0</v>
      </c>
      <c r="D182" s="899">
        <v>0</v>
      </c>
      <c r="E182" s="899">
        <v>690.11599999999999</v>
      </c>
    </row>
    <row r="183" spans="1:5" s="290" customFormat="1" ht="12.75">
      <c r="A183" s="162" t="s">
        <v>173</v>
      </c>
      <c r="B183" s="899">
        <v>0</v>
      </c>
      <c r="C183" s="899">
        <v>0</v>
      </c>
      <c r="D183" s="899">
        <v>0</v>
      </c>
      <c r="E183" s="899">
        <v>0</v>
      </c>
    </row>
    <row r="184" spans="1:5" s="290" customFormat="1" ht="12.75">
      <c r="A184" s="162" t="s">
        <v>174</v>
      </c>
      <c r="B184" s="899">
        <v>0</v>
      </c>
      <c r="C184" s="899">
        <v>0</v>
      </c>
      <c r="D184" s="899">
        <v>0</v>
      </c>
      <c r="E184" s="899">
        <v>0</v>
      </c>
    </row>
    <row r="185" spans="1:5" s="290" customFormat="1" ht="12.75">
      <c r="A185" s="162" t="s">
        <v>175</v>
      </c>
      <c r="B185" s="899">
        <v>0</v>
      </c>
      <c r="C185" s="899">
        <v>0</v>
      </c>
      <c r="D185" s="899">
        <v>0</v>
      </c>
      <c r="E185" s="899">
        <v>0</v>
      </c>
    </row>
    <row r="186" spans="1:5" s="290" customFormat="1" ht="12.75">
      <c r="A186" s="162" t="s">
        <v>176</v>
      </c>
      <c r="B186" s="899">
        <v>0</v>
      </c>
      <c r="C186" s="899">
        <v>0</v>
      </c>
      <c r="D186" s="899">
        <v>0</v>
      </c>
      <c r="E186" s="899">
        <v>0</v>
      </c>
    </row>
    <row r="187" spans="1:5" s="290" customFormat="1" ht="12.75">
      <c r="A187" s="907" t="s">
        <v>177</v>
      </c>
      <c r="B187" s="899">
        <v>16749.170730000002</v>
      </c>
      <c r="C187" s="899">
        <v>0</v>
      </c>
      <c r="D187" s="899">
        <v>53082.334200000005</v>
      </c>
      <c r="E187" s="899">
        <v>69831.50493000001</v>
      </c>
    </row>
    <row r="188" spans="1:5" s="290" customFormat="1" ht="12.75">
      <c r="A188" s="162" t="s">
        <v>178</v>
      </c>
      <c r="B188" s="899">
        <v>0</v>
      </c>
      <c r="C188" s="899">
        <v>0</v>
      </c>
      <c r="D188" s="899">
        <v>0</v>
      </c>
      <c r="E188" s="899">
        <v>0</v>
      </c>
    </row>
    <row r="189" spans="1:5" s="290" customFormat="1" ht="12.75">
      <c r="A189" s="162" t="s">
        <v>179</v>
      </c>
      <c r="B189" s="899">
        <v>0</v>
      </c>
      <c r="C189" s="899">
        <v>0</v>
      </c>
      <c r="D189" s="899">
        <v>0</v>
      </c>
      <c r="E189" s="899">
        <v>0</v>
      </c>
    </row>
    <row r="190" spans="1:5" s="290" customFormat="1" ht="12.75">
      <c r="A190" s="162" t="s">
        <v>180</v>
      </c>
      <c r="B190" s="899">
        <v>4374.1275599999999</v>
      </c>
      <c r="C190" s="899">
        <v>0</v>
      </c>
      <c r="D190" s="899">
        <v>7932.5772699999998</v>
      </c>
      <c r="E190" s="899">
        <v>12306.704829999999</v>
      </c>
    </row>
    <row r="191" spans="1:5" s="290" customFormat="1" ht="12.75">
      <c r="A191" s="162" t="s">
        <v>181</v>
      </c>
      <c r="B191" s="899">
        <v>0</v>
      </c>
      <c r="C191" s="899">
        <v>0</v>
      </c>
      <c r="D191" s="899">
        <v>0</v>
      </c>
      <c r="E191" s="899">
        <v>0</v>
      </c>
    </row>
    <row r="192" spans="1:5" s="290" customFormat="1" ht="12.75">
      <c r="A192" s="162" t="s">
        <v>182</v>
      </c>
      <c r="B192" s="899">
        <v>12375.043170000001</v>
      </c>
      <c r="C192" s="899">
        <v>0</v>
      </c>
      <c r="D192" s="899">
        <v>45149.756930000003</v>
      </c>
      <c r="E192" s="899">
        <v>57524.800100000008</v>
      </c>
    </row>
    <row r="193" spans="1:5" s="290" customFormat="1" ht="12.75">
      <c r="A193" s="907" t="s">
        <v>183</v>
      </c>
      <c r="B193" s="899">
        <v>0</v>
      </c>
      <c r="C193" s="899">
        <v>0</v>
      </c>
      <c r="D193" s="899">
        <v>0</v>
      </c>
      <c r="E193" s="899">
        <v>0</v>
      </c>
    </row>
    <row r="194" spans="1:5" s="290" customFormat="1" ht="12.75">
      <c r="A194" s="907" t="s">
        <v>184</v>
      </c>
      <c r="B194" s="899">
        <v>0</v>
      </c>
      <c r="C194" s="899">
        <v>0</v>
      </c>
      <c r="D194" s="899">
        <v>265.36286000000001</v>
      </c>
      <c r="E194" s="899">
        <v>265.36286000000001</v>
      </c>
    </row>
    <row r="195" spans="1:5" s="290" customFormat="1" ht="12.75">
      <c r="A195" s="162" t="s">
        <v>185</v>
      </c>
      <c r="B195" s="899">
        <v>0</v>
      </c>
      <c r="C195" s="899">
        <v>0</v>
      </c>
      <c r="D195" s="899">
        <v>0</v>
      </c>
      <c r="E195" s="899">
        <v>0</v>
      </c>
    </row>
    <row r="196" spans="1:5" s="290" customFormat="1" ht="12.75">
      <c r="A196" s="162" t="s">
        <v>186</v>
      </c>
      <c r="B196" s="899">
        <v>0</v>
      </c>
      <c r="C196" s="899">
        <v>0</v>
      </c>
      <c r="D196" s="899">
        <v>0</v>
      </c>
      <c r="E196" s="899">
        <v>0</v>
      </c>
    </row>
    <row r="197" spans="1:5" s="290" customFormat="1" ht="12.75">
      <c r="A197" s="162" t="s">
        <v>187</v>
      </c>
      <c r="B197" s="899">
        <v>0</v>
      </c>
      <c r="C197" s="899">
        <v>0</v>
      </c>
      <c r="D197" s="899">
        <v>0</v>
      </c>
      <c r="E197" s="899">
        <v>0</v>
      </c>
    </row>
    <row r="198" spans="1:5" s="290" customFormat="1" ht="12.75">
      <c r="A198" s="162" t="s">
        <v>188</v>
      </c>
      <c r="B198" s="899">
        <v>0</v>
      </c>
      <c r="C198" s="899">
        <v>0</v>
      </c>
      <c r="D198" s="899">
        <v>265.36286000000001</v>
      </c>
      <c r="E198" s="899">
        <v>265.36286000000001</v>
      </c>
    </row>
    <row r="199" spans="1:5" s="290" customFormat="1" ht="13.5" thickBot="1">
      <c r="A199" s="907" t="s">
        <v>189</v>
      </c>
      <c r="B199" s="899">
        <v>0</v>
      </c>
      <c r="C199" s="899">
        <v>0</v>
      </c>
      <c r="D199" s="899">
        <v>0</v>
      </c>
      <c r="E199" s="899">
        <v>0</v>
      </c>
    </row>
    <row r="200" spans="1:5" s="290" customFormat="1" ht="14.25" thickTop="1" thickBot="1">
      <c r="A200" s="897" t="s">
        <v>190</v>
      </c>
      <c r="B200" s="898">
        <v>7575415.1702700006</v>
      </c>
      <c r="C200" s="898">
        <v>3572746.0573200001</v>
      </c>
      <c r="D200" s="898">
        <v>1564893.7828499998</v>
      </c>
      <c r="E200" s="898">
        <v>12713055.010439999</v>
      </c>
    </row>
    <row r="201" spans="1:5" s="290" customFormat="1" ht="13.5" thickTop="1">
      <c r="A201" s="907" t="s">
        <v>191</v>
      </c>
      <c r="B201" s="899">
        <v>115396.68075</v>
      </c>
      <c r="C201" s="899">
        <v>0</v>
      </c>
      <c r="D201" s="899">
        <v>1.0999999999999999E-2</v>
      </c>
      <c r="E201" s="899">
        <v>115396.69175</v>
      </c>
    </row>
    <row r="202" spans="1:5" s="290" customFormat="1" ht="12.75">
      <c r="A202" s="162" t="s">
        <v>192</v>
      </c>
      <c r="B202" s="899">
        <v>0</v>
      </c>
      <c r="C202" s="899">
        <v>0</v>
      </c>
      <c r="D202" s="899">
        <v>0</v>
      </c>
      <c r="E202" s="899">
        <v>0</v>
      </c>
    </row>
    <row r="203" spans="1:5" s="290" customFormat="1" ht="12.75">
      <c r="A203" s="162" t="s">
        <v>193</v>
      </c>
      <c r="B203" s="899">
        <v>0</v>
      </c>
      <c r="C203" s="899">
        <v>0</v>
      </c>
      <c r="D203" s="899">
        <v>0</v>
      </c>
      <c r="E203" s="899">
        <v>0</v>
      </c>
    </row>
    <row r="204" spans="1:5" s="290" customFormat="1" ht="12.75">
      <c r="A204" s="162" t="s">
        <v>194</v>
      </c>
      <c r="B204" s="899">
        <v>115396.68075</v>
      </c>
      <c r="C204" s="899">
        <v>0</v>
      </c>
      <c r="D204" s="899">
        <v>1.0999999999999999E-2</v>
      </c>
      <c r="E204" s="899">
        <v>115396.69175</v>
      </c>
    </row>
    <row r="205" spans="1:5" s="290" customFormat="1" ht="12.75">
      <c r="A205" s="907" t="s">
        <v>195</v>
      </c>
      <c r="B205" s="899">
        <v>0</v>
      </c>
      <c r="C205" s="899">
        <v>10429.692150000001</v>
      </c>
      <c r="D205" s="899">
        <v>0</v>
      </c>
      <c r="E205" s="899">
        <v>10429.692150000001</v>
      </c>
    </row>
    <row r="206" spans="1:5" s="290" customFormat="1" ht="12.75">
      <c r="A206" s="900" t="s">
        <v>196</v>
      </c>
      <c r="B206" s="899">
        <v>0</v>
      </c>
      <c r="C206" s="899">
        <v>0</v>
      </c>
      <c r="D206" s="899">
        <v>0</v>
      </c>
      <c r="E206" s="899">
        <v>0</v>
      </c>
    </row>
    <row r="207" spans="1:5" s="290" customFormat="1" ht="12.75">
      <c r="A207" s="162" t="s">
        <v>197</v>
      </c>
      <c r="B207" s="899">
        <v>0</v>
      </c>
      <c r="C207" s="899">
        <v>10429.692150000001</v>
      </c>
      <c r="D207" s="899">
        <v>0</v>
      </c>
      <c r="E207" s="899">
        <v>10429.692150000001</v>
      </c>
    </row>
    <row r="208" spans="1:5" s="290" customFormat="1" ht="12.75">
      <c r="A208" s="162" t="s">
        <v>198</v>
      </c>
      <c r="B208" s="899">
        <v>0</v>
      </c>
      <c r="C208" s="899">
        <v>0</v>
      </c>
      <c r="D208" s="899">
        <v>0</v>
      </c>
      <c r="E208" s="899">
        <v>0</v>
      </c>
    </row>
    <row r="209" spans="1:5" s="290" customFormat="1" ht="12.75">
      <c r="A209" s="162" t="s">
        <v>199</v>
      </c>
      <c r="B209" s="899">
        <v>0</v>
      </c>
      <c r="C209" s="899">
        <v>0</v>
      </c>
      <c r="D209" s="899">
        <v>0</v>
      </c>
      <c r="E209" s="899">
        <v>0</v>
      </c>
    </row>
    <row r="210" spans="1:5" s="290" customFormat="1" ht="12.75">
      <c r="A210" s="162" t="s">
        <v>200</v>
      </c>
      <c r="B210" s="899">
        <v>0</v>
      </c>
      <c r="C210" s="899">
        <v>0</v>
      </c>
      <c r="D210" s="899">
        <v>0</v>
      </c>
      <c r="E210" s="899">
        <v>0</v>
      </c>
    </row>
    <row r="211" spans="1:5" s="290" customFormat="1" ht="12.75">
      <c r="A211" s="907" t="s">
        <v>201</v>
      </c>
      <c r="B211" s="899">
        <v>0</v>
      </c>
      <c r="C211" s="899">
        <v>0</v>
      </c>
      <c r="D211" s="899">
        <v>0</v>
      </c>
      <c r="E211" s="899">
        <v>0</v>
      </c>
    </row>
    <row r="212" spans="1:5" s="290" customFormat="1" ht="12.75">
      <c r="A212" s="162" t="s">
        <v>202</v>
      </c>
      <c r="B212" s="899">
        <v>0</v>
      </c>
      <c r="C212" s="899">
        <v>0</v>
      </c>
      <c r="D212" s="899">
        <v>0</v>
      </c>
      <c r="E212" s="899">
        <v>0</v>
      </c>
    </row>
    <row r="213" spans="1:5" s="290" customFormat="1" ht="12.75">
      <c r="A213" s="162" t="s">
        <v>203</v>
      </c>
      <c r="B213" s="899">
        <v>0</v>
      </c>
      <c r="C213" s="899">
        <v>0</v>
      </c>
      <c r="D213" s="899">
        <v>0</v>
      </c>
      <c r="E213" s="899">
        <v>0</v>
      </c>
    </row>
    <row r="214" spans="1:5" s="290" customFormat="1" ht="12.75">
      <c r="A214" s="907" t="s">
        <v>204</v>
      </c>
      <c r="B214" s="899">
        <v>0</v>
      </c>
      <c r="C214" s="899">
        <v>0</v>
      </c>
      <c r="D214" s="899">
        <v>0</v>
      </c>
      <c r="E214" s="899">
        <v>0</v>
      </c>
    </row>
    <row r="215" spans="1:5" s="290" customFormat="1" ht="12.75">
      <c r="A215" s="162" t="s">
        <v>205</v>
      </c>
      <c r="B215" s="899">
        <v>0</v>
      </c>
      <c r="C215" s="899">
        <v>0</v>
      </c>
      <c r="D215" s="899">
        <v>0</v>
      </c>
      <c r="E215" s="899">
        <v>0</v>
      </c>
    </row>
    <row r="216" spans="1:5" s="290" customFormat="1" ht="12.75">
      <c r="A216" s="162" t="s">
        <v>206</v>
      </c>
      <c r="B216" s="899">
        <v>0</v>
      </c>
      <c r="C216" s="899">
        <v>0</v>
      </c>
      <c r="D216" s="899">
        <v>0</v>
      </c>
      <c r="E216" s="899">
        <v>0</v>
      </c>
    </row>
    <row r="217" spans="1:5" s="290" customFormat="1" ht="12.75">
      <c r="A217" s="907" t="s">
        <v>207</v>
      </c>
      <c r="B217" s="899">
        <v>5683243.9563899999</v>
      </c>
      <c r="C217" s="899">
        <v>2936236.4692100002</v>
      </c>
      <c r="D217" s="899">
        <v>1396180.7732599999</v>
      </c>
      <c r="E217" s="899">
        <v>10015661.198859999</v>
      </c>
    </row>
    <row r="218" spans="1:5" s="290" customFormat="1" ht="12.75">
      <c r="A218" s="162" t="s">
        <v>208</v>
      </c>
      <c r="B218" s="899">
        <v>5563606.3065100005</v>
      </c>
      <c r="C218" s="899">
        <v>2076114.3225999998</v>
      </c>
      <c r="D218" s="899">
        <v>1102234.9858299999</v>
      </c>
      <c r="E218" s="899">
        <v>8741955.6149400007</v>
      </c>
    </row>
    <row r="219" spans="1:5" s="290" customFormat="1" ht="12.75">
      <c r="A219" s="162" t="s">
        <v>209</v>
      </c>
      <c r="B219" s="899">
        <v>0</v>
      </c>
      <c r="C219" s="899">
        <v>0</v>
      </c>
      <c r="D219" s="899">
        <v>0</v>
      </c>
      <c r="E219" s="899">
        <v>0</v>
      </c>
    </row>
    <row r="220" spans="1:5" s="290" customFormat="1" ht="12.75">
      <c r="A220" s="162" t="s">
        <v>210</v>
      </c>
      <c r="B220" s="899">
        <v>64027.987289999997</v>
      </c>
      <c r="C220" s="899">
        <v>706468.16541999998</v>
      </c>
      <c r="D220" s="899">
        <v>259922.01827</v>
      </c>
      <c r="E220" s="899">
        <v>1030418.1709799999</v>
      </c>
    </row>
    <row r="221" spans="1:5" s="290" customFormat="1" ht="12.75">
      <c r="A221" s="162" t="s">
        <v>211</v>
      </c>
      <c r="B221" s="899">
        <v>0</v>
      </c>
      <c r="C221" s="899">
        <v>0</v>
      </c>
      <c r="D221" s="899">
        <v>583.1</v>
      </c>
      <c r="E221" s="899">
        <v>583.1</v>
      </c>
    </row>
    <row r="222" spans="1:5" s="290" customFormat="1" ht="12.75">
      <c r="A222" s="162" t="s">
        <v>212</v>
      </c>
      <c r="B222" s="921">
        <v>55115.077170000004</v>
      </c>
      <c r="C222" s="921">
        <v>2527.8061600000001</v>
      </c>
      <c r="D222" s="921">
        <v>22299.890609999999</v>
      </c>
      <c r="E222" s="921">
        <v>79942.773939999999</v>
      </c>
    </row>
    <row r="223" spans="1:5" s="290" customFormat="1" ht="12.75">
      <c r="A223" s="162" t="s">
        <v>213</v>
      </c>
      <c r="B223" s="921">
        <v>494.58542</v>
      </c>
      <c r="C223" s="921">
        <v>696.96043999999995</v>
      </c>
      <c r="D223" s="921">
        <v>1383.24146</v>
      </c>
      <c r="E223" s="921">
        <v>2574.7873199999999</v>
      </c>
    </row>
    <row r="224" spans="1:5" s="290" customFormat="1" ht="12.75">
      <c r="A224" s="162" t="s">
        <v>214</v>
      </c>
      <c r="B224" s="921">
        <v>0</v>
      </c>
      <c r="C224" s="921">
        <v>0</v>
      </c>
      <c r="D224" s="921">
        <v>0</v>
      </c>
      <c r="E224" s="921">
        <v>0</v>
      </c>
    </row>
    <row r="225" spans="1:5" s="290" customFormat="1" ht="12.75">
      <c r="A225" s="162" t="s">
        <v>215</v>
      </c>
      <c r="B225" s="921">
        <v>0</v>
      </c>
      <c r="C225" s="921">
        <v>0</v>
      </c>
      <c r="D225" s="921">
        <v>0</v>
      </c>
      <c r="E225" s="921">
        <v>0</v>
      </c>
    </row>
    <row r="226" spans="1:5" s="290" customFormat="1" ht="12.75">
      <c r="A226" s="162" t="s">
        <v>216</v>
      </c>
      <c r="B226" s="921">
        <v>0</v>
      </c>
      <c r="C226" s="921">
        <v>150429.21459000002</v>
      </c>
      <c r="D226" s="921">
        <v>9757.5370899999998</v>
      </c>
      <c r="E226" s="921">
        <v>160186.75168000002</v>
      </c>
    </row>
    <row r="227" spans="1:5" s="290" customFormat="1" ht="12.75">
      <c r="A227" s="907" t="s">
        <v>217</v>
      </c>
      <c r="B227" s="921">
        <v>1776774.5331300001</v>
      </c>
      <c r="C227" s="921">
        <v>626079.89595999999</v>
      </c>
      <c r="D227" s="921">
        <v>168712.99859</v>
      </c>
      <c r="E227" s="921">
        <v>2571567.4276800002</v>
      </c>
    </row>
    <row r="228" spans="1:5" s="290" customFormat="1" ht="12.75">
      <c r="A228" s="162" t="s">
        <v>218</v>
      </c>
      <c r="B228" s="921">
        <v>1128952.4395899998</v>
      </c>
      <c r="C228" s="921">
        <v>389195.79807999998</v>
      </c>
      <c r="D228" s="921">
        <v>159161.53709999999</v>
      </c>
      <c r="E228" s="921">
        <v>1677309.7747699998</v>
      </c>
    </row>
    <row r="229" spans="1:5" s="290" customFormat="1" ht="12.75">
      <c r="A229" s="162" t="s">
        <v>219</v>
      </c>
      <c r="B229" s="921">
        <v>166756.66665999999</v>
      </c>
      <c r="C229" s="921">
        <v>0</v>
      </c>
      <c r="D229" s="921">
        <v>0</v>
      </c>
      <c r="E229" s="921">
        <v>166756.66665999999</v>
      </c>
    </row>
    <row r="230" spans="1:5" s="290" customFormat="1" ht="12.75">
      <c r="A230" s="162" t="s">
        <v>220</v>
      </c>
      <c r="B230" s="921">
        <v>114049.91612000001</v>
      </c>
      <c r="C230" s="921">
        <v>71091.528319999998</v>
      </c>
      <c r="D230" s="921">
        <v>7989.4402399999999</v>
      </c>
      <c r="E230" s="921">
        <v>193130.88467999999</v>
      </c>
    </row>
    <row r="231" spans="1:5" s="290" customFormat="1" ht="12.75">
      <c r="A231" s="162" t="s">
        <v>221</v>
      </c>
      <c r="B231" s="921">
        <v>8776.5379900000007</v>
      </c>
      <c r="C231" s="921">
        <v>6264.33745</v>
      </c>
      <c r="D231" s="921">
        <v>1384.00325</v>
      </c>
      <c r="E231" s="921">
        <v>16424.878690000001</v>
      </c>
    </row>
    <row r="232" spans="1:5" s="290" customFormat="1" ht="12.75">
      <c r="A232" s="162" t="s">
        <v>222</v>
      </c>
      <c r="B232" s="162">
        <v>0</v>
      </c>
      <c r="C232" s="162">
        <v>0</v>
      </c>
      <c r="D232" s="162">
        <v>0</v>
      </c>
      <c r="E232" s="162">
        <v>0</v>
      </c>
    </row>
    <row r="233" spans="1:5" s="290" customFormat="1" ht="12.75">
      <c r="A233" s="162" t="s">
        <v>223</v>
      </c>
      <c r="B233" s="162">
        <v>358238.97276999999</v>
      </c>
      <c r="C233" s="162">
        <v>159528.23211000001</v>
      </c>
      <c r="D233" s="162">
        <v>178.018</v>
      </c>
      <c r="E233" s="162">
        <v>517945.22287999996</v>
      </c>
    </row>
    <row r="234" spans="1:5" s="290" customFormat="1" ht="12.75">
      <c r="A234" s="162" t="s">
        <v>224</v>
      </c>
      <c r="B234" s="162">
        <v>0</v>
      </c>
      <c r="C234" s="162">
        <v>0</v>
      </c>
      <c r="D234" s="162">
        <v>0</v>
      </c>
      <c r="E234" s="162">
        <v>0</v>
      </c>
    </row>
    <row r="235" spans="1:5" s="290" customFormat="1" ht="12.75">
      <c r="A235" s="907" t="s">
        <v>225</v>
      </c>
      <c r="B235" s="162">
        <v>0</v>
      </c>
      <c r="C235" s="162">
        <v>0</v>
      </c>
      <c r="D235" s="162">
        <v>0</v>
      </c>
      <c r="E235" s="162">
        <v>0</v>
      </c>
    </row>
    <row r="236" spans="1:5" s="290" customFormat="1" ht="12.75">
      <c r="A236" s="162" t="s">
        <v>226</v>
      </c>
      <c r="B236" s="162">
        <v>0</v>
      </c>
      <c r="C236" s="162">
        <v>0</v>
      </c>
      <c r="D236" s="162">
        <v>0</v>
      </c>
      <c r="E236" s="162">
        <v>0</v>
      </c>
    </row>
    <row r="237" spans="1:5" s="290" customFormat="1" ht="12.75">
      <c r="A237" s="162" t="s">
        <v>227</v>
      </c>
      <c r="B237" s="162">
        <v>0</v>
      </c>
      <c r="C237" s="162">
        <v>0</v>
      </c>
      <c r="D237" s="162">
        <v>0</v>
      </c>
      <c r="E237" s="162">
        <v>0</v>
      </c>
    </row>
    <row r="238" spans="1:5" s="290" customFormat="1" ht="12.75">
      <c r="A238" s="907" t="s">
        <v>228</v>
      </c>
      <c r="B238" s="162">
        <v>0</v>
      </c>
      <c r="C238" s="162">
        <v>0</v>
      </c>
      <c r="D238" s="162">
        <v>0</v>
      </c>
      <c r="E238" s="162">
        <v>0</v>
      </c>
    </row>
    <row r="239" spans="1:5" s="290" customFormat="1" ht="12.75">
      <c r="A239" s="162" t="s">
        <v>229</v>
      </c>
      <c r="B239" s="162">
        <v>0</v>
      </c>
      <c r="C239" s="162">
        <v>0</v>
      </c>
      <c r="D239" s="162">
        <v>0</v>
      </c>
      <c r="E239" s="162">
        <v>0</v>
      </c>
    </row>
    <row r="240" spans="1:5" s="290" customFormat="1" ht="12.75">
      <c r="A240" s="162" t="s">
        <v>227</v>
      </c>
      <c r="B240" s="162">
        <v>0</v>
      </c>
      <c r="C240" s="162">
        <v>0</v>
      </c>
      <c r="D240" s="162">
        <v>0</v>
      </c>
      <c r="E240" s="162">
        <v>0</v>
      </c>
    </row>
    <row r="241" spans="1:6" s="290" customFormat="1" ht="12.75">
      <c r="A241" s="923" t="s">
        <v>230</v>
      </c>
      <c r="B241" s="162">
        <v>0</v>
      </c>
      <c r="C241" s="162">
        <v>0</v>
      </c>
      <c r="D241" s="162">
        <v>0</v>
      </c>
      <c r="E241" s="162">
        <v>0</v>
      </c>
    </row>
    <row r="242" spans="1:6" s="290" customFormat="1" ht="12.75">
      <c r="A242" s="907" t="s">
        <v>231</v>
      </c>
      <c r="B242" s="162">
        <v>0</v>
      </c>
      <c r="C242" s="162">
        <v>0</v>
      </c>
      <c r="D242" s="162">
        <v>0</v>
      </c>
      <c r="E242" s="162">
        <v>0</v>
      </c>
    </row>
    <row r="243" spans="1:6" s="290" customFormat="1" ht="13.5" thickBot="1">
      <c r="A243" s="912"/>
      <c r="B243" s="917"/>
      <c r="C243" s="917"/>
      <c r="D243" s="917"/>
      <c r="E243" s="917">
        <v>0</v>
      </c>
    </row>
    <row r="244" spans="1:6" ht="16.5" thickTop="1" thickBot="1">
      <c r="A244" s="897" t="s">
        <v>232</v>
      </c>
      <c r="B244" s="898">
        <v>415918.56131000002</v>
      </c>
      <c r="C244" s="898">
        <v>267451.03813999996</v>
      </c>
      <c r="D244" s="898">
        <v>58372.606890000003</v>
      </c>
      <c r="E244" s="898">
        <v>741742.20634000003</v>
      </c>
      <c r="F244" s="884"/>
    </row>
    <row r="245" spans="1:6" ht="15.75" thickTop="1">
      <c r="A245" s="162" t="s">
        <v>233</v>
      </c>
      <c r="B245" s="899">
        <v>0</v>
      </c>
      <c r="C245" s="899">
        <v>1.0160000000000001E-2</v>
      </c>
      <c r="D245" s="899">
        <v>2.0702399999999996</v>
      </c>
      <c r="E245" s="899">
        <v>2.0803999999999996</v>
      </c>
      <c r="F245" s="884"/>
    </row>
    <row r="246" spans="1:6">
      <c r="A246" s="162" t="s">
        <v>234</v>
      </c>
      <c r="B246" s="899">
        <v>10699.86915</v>
      </c>
      <c r="C246" s="899">
        <v>1056.90301</v>
      </c>
      <c r="D246" s="899">
        <v>863.42826000000002</v>
      </c>
      <c r="E246" s="899">
        <v>12620.200420000001</v>
      </c>
      <c r="F246" s="884"/>
    </row>
    <row r="247" spans="1:6">
      <c r="A247" s="162" t="s">
        <v>235</v>
      </c>
      <c r="B247" s="899">
        <v>399252.85619999998</v>
      </c>
      <c r="C247" s="899">
        <v>259649.64582000001</v>
      </c>
      <c r="D247" s="899">
        <v>54499.324560000001</v>
      </c>
      <c r="E247" s="899">
        <v>713401.82657999999</v>
      </c>
      <c r="F247" s="884"/>
    </row>
    <row r="248" spans="1:6">
      <c r="A248" s="162" t="s">
        <v>236</v>
      </c>
      <c r="B248" s="899">
        <v>4595.0090199999995</v>
      </c>
      <c r="C248" s="899">
        <v>1484.0382099999999</v>
      </c>
      <c r="D248" s="899">
        <v>660.25393000000008</v>
      </c>
      <c r="E248" s="899">
        <v>6739.3011599999991</v>
      </c>
      <c r="F248" s="884"/>
    </row>
    <row r="249" spans="1:6">
      <c r="A249" s="162" t="s">
        <v>237</v>
      </c>
      <c r="B249" s="899">
        <v>30.28473</v>
      </c>
      <c r="C249" s="899">
        <v>3427.56205</v>
      </c>
      <c r="D249" s="899">
        <v>527.51088000000004</v>
      </c>
      <c r="E249" s="899">
        <v>3985.3576599999997</v>
      </c>
      <c r="F249" s="884"/>
    </row>
    <row r="250" spans="1:6">
      <c r="A250" s="162" t="s">
        <v>238</v>
      </c>
      <c r="B250" s="899">
        <v>0.57571000000000006</v>
      </c>
      <c r="C250" s="899">
        <v>135.83654999999999</v>
      </c>
      <c r="D250" s="899">
        <v>71.719549999999998</v>
      </c>
      <c r="E250" s="899">
        <v>208.13180999999997</v>
      </c>
      <c r="F250" s="884"/>
    </row>
    <row r="251" spans="1:6">
      <c r="A251" s="162" t="s">
        <v>239</v>
      </c>
      <c r="B251" s="899">
        <v>0</v>
      </c>
      <c r="C251" s="899">
        <v>1344.9395400000001</v>
      </c>
      <c r="D251" s="899">
        <v>123.16544999999999</v>
      </c>
      <c r="E251" s="899">
        <v>1468.10499</v>
      </c>
      <c r="F251" s="884"/>
    </row>
    <row r="252" spans="1:6">
      <c r="A252" s="162" t="s">
        <v>240</v>
      </c>
      <c r="B252" s="899">
        <v>0</v>
      </c>
      <c r="C252" s="899">
        <v>21.93216</v>
      </c>
      <c r="D252" s="899">
        <v>0.6845</v>
      </c>
      <c r="E252" s="899">
        <v>22.61666</v>
      </c>
      <c r="F252" s="884"/>
    </row>
    <row r="253" spans="1:6">
      <c r="A253" s="162" t="s">
        <v>241</v>
      </c>
      <c r="B253" s="899">
        <v>0</v>
      </c>
      <c r="C253" s="899">
        <v>0</v>
      </c>
      <c r="D253" s="899">
        <v>2.2887900000000001</v>
      </c>
      <c r="E253" s="899">
        <v>2.2887900000000001</v>
      </c>
      <c r="F253" s="884"/>
    </row>
    <row r="254" spans="1:6">
      <c r="A254" s="162" t="s">
        <v>242</v>
      </c>
      <c r="B254" s="899">
        <v>739.95179000000007</v>
      </c>
      <c r="C254" s="899">
        <v>0</v>
      </c>
      <c r="D254" s="899">
        <v>0</v>
      </c>
      <c r="E254" s="899">
        <v>739.95179000000007</v>
      </c>
      <c r="F254" s="884"/>
    </row>
    <row r="255" spans="1:6" ht="15.75" thickBot="1">
      <c r="A255" s="162" t="s">
        <v>243</v>
      </c>
      <c r="B255" s="899">
        <v>600.01470999999992</v>
      </c>
      <c r="C255" s="899">
        <v>330.17063999999999</v>
      </c>
      <c r="D255" s="899">
        <v>1622.1607300000001</v>
      </c>
      <c r="E255" s="899">
        <v>2552.3460800000003</v>
      </c>
      <c r="F255" s="884"/>
    </row>
    <row r="256" spans="1:6" ht="16.5" thickTop="1" thickBot="1">
      <c r="A256" s="897" t="s">
        <v>244</v>
      </c>
      <c r="B256" s="898">
        <v>-79923.831879999998</v>
      </c>
      <c r="C256" s="898">
        <v>-48563.989829999999</v>
      </c>
      <c r="D256" s="898">
        <v>-18717.341640000002</v>
      </c>
      <c r="E256" s="898">
        <v>-147205.16334999999</v>
      </c>
      <c r="F256" s="884"/>
    </row>
    <row r="257" spans="1:6" ht="15.75" thickTop="1">
      <c r="A257" s="162" t="s">
        <v>245</v>
      </c>
      <c r="B257" s="899">
        <v>-61950.189920000004</v>
      </c>
      <c r="C257" s="899">
        <v>-39417.558130000005</v>
      </c>
      <c r="D257" s="899">
        <v>-13480.402669999999</v>
      </c>
      <c r="E257" s="899">
        <v>-114848.15072000001</v>
      </c>
      <c r="F257" s="884"/>
    </row>
    <row r="258" spans="1:6">
      <c r="A258" s="162" t="s">
        <v>246</v>
      </c>
      <c r="B258" s="899">
        <v>0</v>
      </c>
      <c r="C258" s="899">
        <v>0</v>
      </c>
      <c r="D258" s="899">
        <v>0</v>
      </c>
      <c r="E258" s="899">
        <v>0</v>
      </c>
      <c r="F258" s="884"/>
    </row>
    <row r="259" spans="1:6">
      <c r="A259" s="162" t="s">
        <v>247</v>
      </c>
      <c r="B259" s="899">
        <v>-9952.3614099999995</v>
      </c>
      <c r="C259" s="899">
        <v>-4625.1836299999995</v>
      </c>
      <c r="D259" s="899">
        <v>-5236.9389700000002</v>
      </c>
      <c r="E259" s="899">
        <v>-19814.48401</v>
      </c>
      <c r="F259" s="884"/>
    </row>
    <row r="260" spans="1:6">
      <c r="A260" s="162" t="s">
        <v>248</v>
      </c>
      <c r="B260" s="899">
        <v>-2291.7193299999999</v>
      </c>
      <c r="C260" s="899">
        <v>0</v>
      </c>
      <c r="D260" s="899">
        <v>0</v>
      </c>
      <c r="E260" s="899">
        <v>-2291.7193299999999</v>
      </c>
      <c r="F260" s="884"/>
    </row>
    <row r="261" spans="1:6">
      <c r="A261" s="162" t="s">
        <v>249</v>
      </c>
      <c r="B261" s="899">
        <v>-4450.0639600000004</v>
      </c>
      <c r="C261" s="899">
        <v>-2249.0491000000002</v>
      </c>
      <c r="D261" s="899">
        <v>0</v>
      </c>
      <c r="E261" s="899">
        <v>-6699.1130600000006</v>
      </c>
      <c r="F261" s="884"/>
    </row>
    <row r="262" spans="1:6">
      <c r="A262" s="900" t="s">
        <v>250</v>
      </c>
      <c r="B262" s="899">
        <v>0</v>
      </c>
      <c r="C262" s="899">
        <v>-2272.1989700000004</v>
      </c>
      <c r="D262" s="899">
        <v>0</v>
      </c>
      <c r="E262" s="899">
        <v>-2272.1989700000004</v>
      </c>
      <c r="F262" s="884"/>
    </row>
    <row r="263" spans="1:6" ht="15.75" thickBot="1">
      <c r="A263" s="900" t="s">
        <v>251</v>
      </c>
      <c r="B263" s="899">
        <v>-1279.4972600000001</v>
      </c>
      <c r="C263" s="899">
        <v>0</v>
      </c>
      <c r="D263" s="899">
        <v>0</v>
      </c>
      <c r="E263" s="899">
        <v>-1279.4972600000001</v>
      </c>
      <c r="F263" s="884"/>
    </row>
    <row r="264" spans="1:6" ht="16.5" thickTop="1" thickBot="1">
      <c r="A264" s="902" t="s">
        <v>252</v>
      </c>
      <c r="B264" s="896">
        <v>335994.72943000001</v>
      </c>
      <c r="C264" s="896">
        <v>218887.04831000001</v>
      </c>
      <c r="D264" s="896">
        <v>39655.265249999997</v>
      </c>
      <c r="E264" s="896">
        <v>594537.04298999999</v>
      </c>
      <c r="F264" s="884"/>
    </row>
    <row r="265" spans="1:6" ht="16.5" thickTop="1" thickBot="1">
      <c r="A265" s="924" t="s">
        <v>253</v>
      </c>
      <c r="B265" s="898">
        <v>30702.40598</v>
      </c>
      <c r="C265" s="898">
        <v>14542.87563</v>
      </c>
      <c r="D265" s="898">
        <v>2186.2035599999999</v>
      </c>
      <c r="E265" s="898">
        <v>47431.48517</v>
      </c>
      <c r="F265" s="884"/>
    </row>
    <row r="266" spans="1:6" ht="15.75" thickTop="1">
      <c r="A266" s="162" t="s">
        <v>254</v>
      </c>
      <c r="B266" s="899">
        <v>14124.07569</v>
      </c>
      <c r="C266" s="899">
        <v>12436.747220000001</v>
      </c>
      <c r="D266" s="899">
        <v>866.80310999999995</v>
      </c>
      <c r="E266" s="899">
        <v>27427.626020000003</v>
      </c>
      <c r="F266" s="884"/>
    </row>
    <row r="267" spans="1:6">
      <c r="A267" s="162" t="s">
        <v>255</v>
      </c>
      <c r="B267" s="899">
        <v>10183.19651</v>
      </c>
      <c r="C267" s="899">
        <v>1017.2898399999999</v>
      </c>
      <c r="D267" s="899">
        <v>665.83771999999999</v>
      </c>
      <c r="E267" s="899">
        <v>11866.324069999999</v>
      </c>
      <c r="F267" s="884"/>
    </row>
    <row r="268" spans="1:6">
      <c r="A268" s="162" t="s">
        <v>256</v>
      </c>
      <c r="B268" s="899">
        <v>808.25181999999995</v>
      </c>
      <c r="C268" s="899">
        <v>0</v>
      </c>
      <c r="D268" s="899">
        <v>411.16759999999999</v>
      </c>
      <c r="E268" s="899">
        <v>1219.4194199999999</v>
      </c>
      <c r="F268" s="884"/>
    </row>
    <row r="269" spans="1:6">
      <c r="A269" s="162" t="s">
        <v>257</v>
      </c>
      <c r="B269" s="899">
        <v>327.22311999999999</v>
      </c>
      <c r="C269" s="899">
        <v>133.53335000000001</v>
      </c>
      <c r="D269" s="899">
        <v>0</v>
      </c>
      <c r="E269" s="899">
        <v>460.75647000000004</v>
      </c>
      <c r="F269" s="884"/>
    </row>
    <row r="270" spans="1:6" ht="15.75" thickBot="1">
      <c r="A270" s="925" t="s">
        <v>258</v>
      </c>
      <c r="B270" s="899">
        <v>5259.6588400000001</v>
      </c>
      <c r="C270" s="899">
        <v>955.30521999999996</v>
      </c>
      <c r="D270" s="899">
        <v>242.39512999999999</v>
      </c>
      <c r="E270" s="899">
        <v>6457.3591900000001</v>
      </c>
      <c r="F270" s="884"/>
    </row>
    <row r="271" spans="1:6" ht="16.5" thickTop="1" thickBot="1">
      <c r="A271" s="897" t="s">
        <v>259</v>
      </c>
      <c r="B271" s="898">
        <v>-14636.052230000001</v>
      </c>
      <c r="C271" s="898">
        <v>-6877.2713200000007</v>
      </c>
      <c r="D271" s="898">
        <v>-1169.9624799999999</v>
      </c>
      <c r="E271" s="898">
        <v>-22683.286029999999</v>
      </c>
      <c r="F271" s="884"/>
    </row>
    <row r="272" spans="1:6" ht="15.75" thickTop="1">
      <c r="A272" s="162" t="s">
        <v>254</v>
      </c>
      <c r="B272" s="899">
        <v>-6384.3918600000006</v>
      </c>
      <c r="C272" s="899">
        <v>-6252.4579199999998</v>
      </c>
      <c r="D272" s="899">
        <v>-325.05680000000001</v>
      </c>
      <c r="E272" s="899">
        <v>-12961.906580000001</v>
      </c>
      <c r="F272" s="884"/>
    </row>
    <row r="273" spans="1:6">
      <c r="A273" s="162" t="s">
        <v>260</v>
      </c>
      <c r="B273" s="899">
        <v>-849.05584999999996</v>
      </c>
      <c r="C273" s="899">
        <v>-4.9820000000000002</v>
      </c>
      <c r="D273" s="899">
        <v>-8.3420000000000005</v>
      </c>
      <c r="E273" s="899">
        <v>-862.37984999999992</v>
      </c>
      <c r="F273" s="884"/>
    </row>
    <row r="274" spans="1:6">
      <c r="A274" s="162" t="s">
        <v>261</v>
      </c>
      <c r="B274" s="899">
        <v>0</v>
      </c>
      <c r="C274" s="899">
        <v>0</v>
      </c>
      <c r="D274" s="899">
        <v>0</v>
      </c>
      <c r="E274" s="899">
        <v>0</v>
      </c>
      <c r="F274" s="884"/>
    </row>
    <row r="275" spans="1:6">
      <c r="A275" s="162" t="s">
        <v>262</v>
      </c>
      <c r="B275" s="899">
        <v>0</v>
      </c>
      <c r="C275" s="899">
        <v>0</v>
      </c>
      <c r="D275" s="899">
        <v>0</v>
      </c>
      <c r="E275" s="899">
        <v>0</v>
      </c>
      <c r="F275" s="884"/>
    </row>
    <row r="276" spans="1:6" ht="15.75" thickBot="1">
      <c r="A276" s="900" t="s">
        <v>263</v>
      </c>
      <c r="B276" s="899">
        <v>-7402.6045199999999</v>
      </c>
      <c r="C276" s="899">
        <v>-619.83140000000003</v>
      </c>
      <c r="D276" s="899">
        <v>-836.56368000000009</v>
      </c>
      <c r="E276" s="899">
        <v>-8858.9995999999992</v>
      </c>
      <c r="F276" s="884"/>
    </row>
    <row r="277" spans="1:6" ht="16.5" thickTop="1" thickBot="1">
      <c r="A277" s="897" t="s">
        <v>264</v>
      </c>
      <c r="B277" s="898">
        <v>352061.08318000002</v>
      </c>
      <c r="C277" s="898">
        <v>226552.65262000001</v>
      </c>
      <c r="D277" s="898">
        <v>40671.506329999997</v>
      </c>
      <c r="E277" s="898">
        <v>619285.24213000003</v>
      </c>
      <c r="F277" s="884"/>
    </row>
    <row r="278" spans="1:6" ht="15.75" thickTop="1">
      <c r="A278" s="907" t="s">
        <v>265</v>
      </c>
      <c r="B278" s="899">
        <v>57412.549149999999</v>
      </c>
      <c r="C278" s="899">
        <v>53407.862959999999</v>
      </c>
      <c r="D278" s="899">
        <v>7505.3951999999999</v>
      </c>
      <c r="E278" s="899">
        <v>118325.80731</v>
      </c>
      <c r="F278" s="884"/>
    </row>
    <row r="279" spans="1:6">
      <c r="A279" s="162" t="s">
        <v>266</v>
      </c>
      <c r="B279" s="899">
        <v>5503.67983</v>
      </c>
      <c r="C279" s="899">
        <v>5070.4147999999996</v>
      </c>
      <c r="D279" s="899">
        <v>8.6157400000000006</v>
      </c>
      <c r="E279" s="899">
        <v>10582.710369999999</v>
      </c>
      <c r="F279" s="884"/>
    </row>
    <row r="280" spans="1:6">
      <c r="A280" s="162" t="s">
        <v>267</v>
      </c>
      <c r="B280" s="899">
        <v>51907.622470000002</v>
      </c>
      <c r="C280" s="899">
        <v>48337.44816</v>
      </c>
      <c r="D280" s="899">
        <v>7496.7794599999997</v>
      </c>
      <c r="E280" s="899">
        <v>107741.85009000001</v>
      </c>
      <c r="F280" s="884"/>
    </row>
    <row r="281" spans="1:6">
      <c r="A281" s="162" t="s">
        <v>268</v>
      </c>
      <c r="B281" s="899">
        <v>0</v>
      </c>
      <c r="C281" s="899">
        <v>0</v>
      </c>
      <c r="D281" s="899">
        <v>0</v>
      </c>
      <c r="E281" s="899">
        <v>0</v>
      </c>
      <c r="F281" s="884"/>
    </row>
    <row r="282" spans="1:6">
      <c r="A282" s="162" t="s">
        <v>269</v>
      </c>
      <c r="B282" s="899">
        <v>0</v>
      </c>
      <c r="C282" s="899">
        <v>0</v>
      </c>
      <c r="D282" s="899">
        <v>0</v>
      </c>
      <c r="E282" s="899">
        <v>0</v>
      </c>
      <c r="F282" s="884"/>
    </row>
    <row r="283" spans="1:6">
      <c r="A283" s="162" t="s">
        <v>270</v>
      </c>
      <c r="B283" s="899">
        <v>0</v>
      </c>
      <c r="C283" s="899">
        <v>0</v>
      </c>
      <c r="D283" s="899">
        <v>0</v>
      </c>
      <c r="E283" s="899">
        <v>0</v>
      </c>
      <c r="F283" s="884"/>
    </row>
    <row r="284" spans="1:6">
      <c r="A284" s="162" t="s">
        <v>271</v>
      </c>
      <c r="B284" s="899">
        <v>1.24685</v>
      </c>
      <c r="C284" s="899">
        <v>0</v>
      </c>
      <c r="D284" s="899">
        <v>0</v>
      </c>
      <c r="E284" s="899">
        <v>1.24685</v>
      </c>
      <c r="F284" s="884"/>
    </row>
    <row r="285" spans="1:6">
      <c r="A285" s="907" t="s">
        <v>272</v>
      </c>
      <c r="B285" s="899">
        <v>-84873.444770000002</v>
      </c>
      <c r="C285" s="899">
        <v>-69746.841349999988</v>
      </c>
      <c r="D285" s="899">
        <v>-14228.452359999999</v>
      </c>
      <c r="E285" s="899">
        <v>-168848.73848</v>
      </c>
      <c r="F285" s="884"/>
    </row>
    <row r="286" spans="1:6">
      <c r="A286" s="162" t="s">
        <v>273</v>
      </c>
      <c r="B286" s="899">
        <v>-79813.000390000001</v>
      </c>
      <c r="C286" s="899">
        <v>-69643.019920000006</v>
      </c>
      <c r="D286" s="899">
        <v>-14211.396839999999</v>
      </c>
      <c r="E286" s="899">
        <v>-163667.41714999999</v>
      </c>
      <c r="F286" s="884"/>
    </row>
    <row r="287" spans="1:6">
      <c r="A287" s="162" t="s">
        <v>274</v>
      </c>
      <c r="B287" s="899">
        <v>0</v>
      </c>
      <c r="C287" s="899">
        <v>0</v>
      </c>
      <c r="D287" s="899">
        <v>0</v>
      </c>
      <c r="E287" s="899">
        <v>0</v>
      </c>
      <c r="F287" s="884"/>
    </row>
    <row r="288" spans="1:6">
      <c r="A288" s="162" t="s">
        <v>275</v>
      </c>
      <c r="B288" s="899">
        <v>0</v>
      </c>
      <c r="C288" s="899">
        <v>0</v>
      </c>
      <c r="D288" s="899">
        <v>0</v>
      </c>
      <c r="E288" s="899">
        <v>0</v>
      </c>
      <c r="F288" s="884"/>
    </row>
    <row r="289" spans="1:6">
      <c r="A289" s="900" t="s">
        <v>276</v>
      </c>
      <c r="B289" s="899">
        <v>-5060.1107099999999</v>
      </c>
      <c r="C289" s="899">
        <v>-103.82142999999999</v>
      </c>
      <c r="D289" s="899">
        <v>-17.055520000000001</v>
      </c>
      <c r="E289" s="899">
        <v>-5180.9876599999998</v>
      </c>
      <c r="F289" s="884"/>
    </row>
    <row r="290" spans="1:6">
      <c r="A290" s="900" t="s">
        <v>277</v>
      </c>
      <c r="B290" s="899">
        <v>0</v>
      </c>
      <c r="C290" s="899">
        <v>0</v>
      </c>
      <c r="D290" s="899">
        <v>0</v>
      </c>
      <c r="E290" s="899">
        <v>0</v>
      </c>
      <c r="F290" s="884"/>
    </row>
    <row r="291" spans="1:6" ht="15.75" thickBot="1">
      <c r="A291" s="162" t="s">
        <v>278</v>
      </c>
      <c r="B291" s="899">
        <v>-0.33367000000000002</v>
      </c>
      <c r="C291" s="899">
        <v>0</v>
      </c>
      <c r="D291" s="899">
        <v>0</v>
      </c>
      <c r="E291" s="899">
        <v>-0.33367000000000002</v>
      </c>
      <c r="F291" s="884"/>
    </row>
    <row r="292" spans="1:6" ht="16.5" thickTop="1" thickBot="1">
      <c r="A292" s="902" t="s">
        <v>279</v>
      </c>
      <c r="B292" s="896">
        <v>324600.18755999999</v>
      </c>
      <c r="C292" s="896">
        <v>210213.67422999998</v>
      </c>
      <c r="D292" s="896">
        <v>33948.44917</v>
      </c>
      <c r="E292" s="896">
        <v>568762.31096000003</v>
      </c>
      <c r="F292" s="884"/>
    </row>
    <row r="293" spans="1:6" ht="16.5" thickTop="1" thickBot="1">
      <c r="A293" s="897" t="s">
        <v>280</v>
      </c>
      <c r="B293" s="898">
        <v>-247839.44498</v>
      </c>
      <c r="C293" s="898">
        <v>-170178.90878</v>
      </c>
      <c r="D293" s="898">
        <v>-30257.34275</v>
      </c>
      <c r="E293" s="898">
        <v>-448275.69650999998</v>
      </c>
      <c r="F293" s="884"/>
    </row>
    <row r="294" spans="1:6" ht="15.75" thickTop="1">
      <c r="A294" s="162" t="s">
        <v>281</v>
      </c>
      <c r="B294" s="899">
        <v>-115917.49659000001</v>
      </c>
      <c r="C294" s="899">
        <v>-99677.435629999993</v>
      </c>
      <c r="D294" s="899">
        <v>-18441.990559999998</v>
      </c>
      <c r="E294" s="899">
        <v>-234036.92278000002</v>
      </c>
      <c r="F294" s="884"/>
    </row>
    <row r="295" spans="1:6">
      <c r="A295" s="162" t="s">
        <v>282</v>
      </c>
      <c r="B295" s="899">
        <v>-42020.952409999998</v>
      </c>
      <c r="C295" s="899">
        <v>-16049.54932</v>
      </c>
      <c r="D295" s="899">
        <v>-1882.7022199999999</v>
      </c>
      <c r="E295" s="899">
        <v>-59953.203949999996</v>
      </c>
      <c r="F295" s="884"/>
    </row>
    <row r="296" spans="1:6">
      <c r="A296" s="162" t="s">
        <v>283</v>
      </c>
      <c r="B296" s="899">
        <v>-977.70411999999999</v>
      </c>
      <c r="C296" s="899">
        <v>-584.33788000000004</v>
      </c>
      <c r="D296" s="899">
        <v>-162.69929000000002</v>
      </c>
      <c r="E296" s="899">
        <v>-1724.7412899999999</v>
      </c>
      <c r="F296" s="884"/>
    </row>
    <row r="297" spans="1:6">
      <c r="A297" s="162" t="s">
        <v>284</v>
      </c>
      <c r="B297" s="899">
        <v>-11888.95498</v>
      </c>
      <c r="C297" s="899">
        <v>-7893.6178399999999</v>
      </c>
      <c r="D297" s="899">
        <v>-692.62206000000003</v>
      </c>
      <c r="E297" s="899">
        <v>-20475.194880000003</v>
      </c>
      <c r="F297" s="884"/>
    </row>
    <row r="298" spans="1:6">
      <c r="A298" s="162" t="s">
        <v>285</v>
      </c>
      <c r="B298" s="899">
        <v>-5280.69301</v>
      </c>
      <c r="C298" s="899">
        <v>-1509.2689499999999</v>
      </c>
      <c r="D298" s="899">
        <v>-2713.41993</v>
      </c>
      <c r="E298" s="899">
        <v>-9503.3818900000006</v>
      </c>
      <c r="F298" s="884"/>
    </row>
    <row r="299" spans="1:6">
      <c r="A299" s="162" t="s">
        <v>286</v>
      </c>
      <c r="B299" s="899">
        <v>-5038.89768</v>
      </c>
      <c r="C299" s="899">
        <v>-6187.5903899999994</v>
      </c>
      <c r="D299" s="899">
        <v>-354.52015999999998</v>
      </c>
      <c r="E299" s="899">
        <v>-11581.008229999999</v>
      </c>
      <c r="F299" s="884"/>
    </row>
    <row r="300" spans="1:6">
      <c r="A300" s="162" t="s">
        <v>287</v>
      </c>
      <c r="B300" s="899">
        <v>-20361.87254</v>
      </c>
      <c r="C300" s="899">
        <v>-6937.9669999999996</v>
      </c>
      <c r="D300" s="899">
        <v>-1001.23758</v>
      </c>
      <c r="E300" s="899">
        <v>-28301.077120000002</v>
      </c>
      <c r="F300" s="884"/>
    </row>
    <row r="301" spans="1:6">
      <c r="A301" s="162" t="s">
        <v>288</v>
      </c>
      <c r="B301" s="899">
        <v>-8486.6941500000012</v>
      </c>
      <c r="C301" s="899">
        <v>-2385.88202</v>
      </c>
      <c r="D301" s="899">
        <v>-276.5566</v>
      </c>
      <c r="E301" s="899">
        <v>-11149.13277</v>
      </c>
      <c r="F301" s="884"/>
    </row>
    <row r="302" spans="1:6" ht="15.75" thickBot="1">
      <c r="A302" s="162" t="s">
        <v>289</v>
      </c>
      <c r="B302" s="899">
        <v>-37866.179499999998</v>
      </c>
      <c r="C302" s="899">
        <v>-28953.259750000001</v>
      </c>
      <c r="D302" s="899">
        <v>-4731.5943499999994</v>
      </c>
      <c r="E302" s="899">
        <v>-71551.033599999995</v>
      </c>
      <c r="F302" s="884"/>
    </row>
    <row r="303" spans="1:6" ht="16.5" thickTop="1" thickBot="1">
      <c r="A303" s="924" t="s">
        <v>290</v>
      </c>
      <c r="B303" s="898">
        <v>76760.742579999991</v>
      </c>
      <c r="C303" s="898">
        <v>40034.765450000006</v>
      </c>
      <c r="D303" s="898">
        <v>3691.1064200000001</v>
      </c>
      <c r="E303" s="898">
        <v>120486.61444999999</v>
      </c>
      <c r="F303" s="884"/>
    </row>
    <row r="304" spans="1:6" ht="15.75" thickTop="1">
      <c r="A304" s="909" t="s">
        <v>291</v>
      </c>
      <c r="B304" s="899">
        <v>3625.3592899999999</v>
      </c>
      <c r="C304" s="899">
        <v>28.66056</v>
      </c>
      <c r="D304" s="899">
        <v>-2.6900000000000001E-3</v>
      </c>
      <c r="E304" s="899">
        <v>3654.0171599999999</v>
      </c>
      <c r="F304" s="884"/>
    </row>
    <row r="305" spans="1:6">
      <c r="A305" s="900" t="s">
        <v>292</v>
      </c>
      <c r="B305" s="899">
        <v>58.58005</v>
      </c>
      <c r="C305" s="899">
        <v>5.5300000000000002E-3</v>
      </c>
      <c r="D305" s="899">
        <v>-2.6900000000000001E-3</v>
      </c>
      <c r="E305" s="899">
        <v>58.582889999999999</v>
      </c>
      <c r="F305" s="884"/>
    </row>
    <row r="306" spans="1:6">
      <c r="A306" s="900" t="s">
        <v>293</v>
      </c>
      <c r="B306" s="899">
        <v>3566.7792400000003</v>
      </c>
      <c r="C306" s="899">
        <v>28.65503</v>
      </c>
      <c r="D306" s="899">
        <v>0</v>
      </c>
      <c r="E306" s="899">
        <v>3595.4342700000002</v>
      </c>
      <c r="F306" s="884"/>
    </row>
    <row r="307" spans="1:6">
      <c r="A307" s="909" t="s">
        <v>294</v>
      </c>
      <c r="B307" s="899">
        <v>-3686.86418</v>
      </c>
      <c r="C307" s="899">
        <v>-3.3223600000000002</v>
      </c>
      <c r="D307" s="899">
        <v>-0.13153000000000001</v>
      </c>
      <c r="E307" s="899">
        <v>-3690.3180700000003</v>
      </c>
      <c r="F307" s="884"/>
    </row>
    <row r="308" spans="1:6">
      <c r="A308" s="900" t="s">
        <v>295</v>
      </c>
      <c r="B308" s="899">
        <v>-108.25388000000001</v>
      </c>
      <c r="C308" s="899">
        <v>-1.392E-2</v>
      </c>
      <c r="D308" s="899">
        <v>5.4299999999999999E-3</v>
      </c>
      <c r="E308" s="899">
        <v>-108.26237</v>
      </c>
      <c r="F308" s="884"/>
    </row>
    <row r="309" spans="1:6" ht="15.75" thickBot="1">
      <c r="A309" s="900" t="s">
        <v>296</v>
      </c>
      <c r="B309" s="899">
        <v>-3578.6102999999998</v>
      </c>
      <c r="C309" s="899">
        <v>-3.30844</v>
      </c>
      <c r="D309" s="899">
        <v>-0.13696</v>
      </c>
      <c r="E309" s="899">
        <v>-3582.0556999999994</v>
      </c>
      <c r="F309" s="884"/>
    </row>
    <row r="310" spans="1:6" ht="16.5" thickTop="1" thickBot="1">
      <c r="A310" s="897" t="s">
        <v>297</v>
      </c>
      <c r="B310" s="926">
        <v>76699.237689999994</v>
      </c>
      <c r="C310" s="926">
        <v>40060.103649999997</v>
      </c>
      <c r="D310" s="926">
        <v>3690.9722000000002</v>
      </c>
      <c r="E310" s="926">
        <v>120450.31353999999</v>
      </c>
      <c r="F310" s="884"/>
    </row>
    <row r="311" spans="1:6" ht="16.5" thickTop="1" thickBot="1">
      <c r="A311" s="900" t="s">
        <v>298</v>
      </c>
      <c r="B311" s="921">
        <v>0</v>
      </c>
      <c r="C311" s="921">
        <v>20.777259999999998</v>
      </c>
      <c r="D311" s="921">
        <v>3.0449999999999999</v>
      </c>
      <c r="E311" s="921">
        <v>23.82226</v>
      </c>
      <c r="F311" s="884"/>
    </row>
    <row r="312" spans="1:6" ht="16.5" thickTop="1" thickBot="1">
      <c r="A312" s="924" t="s">
        <v>299</v>
      </c>
      <c r="B312" s="926">
        <v>76699.237689999994</v>
      </c>
      <c r="C312" s="926">
        <v>40080.88091</v>
      </c>
      <c r="D312" s="926">
        <v>3694.0172000000002</v>
      </c>
      <c r="E312" s="926">
        <v>120474.13579999999</v>
      </c>
      <c r="F312" s="884"/>
    </row>
    <row r="313" spans="1:6" ht="16.5" thickTop="1" thickBot="1">
      <c r="A313" s="162" t="s">
        <v>300</v>
      </c>
      <c r="B313" s="921">
        <v>0</v>
      </c>
      <c r="C313" s="921">
        <v>145.22084000000001</v>
      </c>
      <c r="D313" s="921">
        <v>-346.31056999999998</v>
      </c>
      <c r="E313" s="921">
        <v>-201.08972999999997</v>
      </c>
      <c r="F313" s="884"/>
    </row>
    <row r="314" spans="1:6" ht="16.5" thickTop="1" thickBot="1">
      <c r="A314" s="897" t="s">
        <v>301</v>
      </c>
      <c r="B314" s="926">
        <v>76699.237689999994</v>
      </c>
      <c r="C314" s="926">
        <v>40226.101750000002</v>
      </c>
      <c r="D314" s="926">
        <v>3347.7066299999997</v>
      </c>
      <c r="E314" s="926">
        <v>120273.04607</v>
      </c>
      <c r="F314" s="884"/>
    </row>
    <row r="315" spans="1:6" ht="16.5" thickTop="1" thickBot="1">
      <c r="A315" s="162" t="s">
        <v>302</v>
      </c>
      <c r="B315" s="921">
        <v>0</v>
      </c>
      <c r="C315" s="921">
        <v>0</v>
      </c>
      <c r="D315" s="921">
        <v>0</v>
      </c>
      <c r="E315" s="921">
        <v>0</v>
      </c>
      <c r="F315" s="884"/>
    </row>
    <row r="316" spans="1:6" ht="16.5" thickTop="1" thickBot="1">
      <c r="A316" s="924" t="s">
        <v>303</v>
      </c>
      <c r="B316" s="926">
        <v>76699.237689999994</v>
      </c>
      <c r="C316" s="926">
        <v>40226.101750000002</v>
      </c>
      <c r="D316" s="926">
        <v>3347.7066299999997</v>
      </c>
      <c r="E316" s="926">
        <v>120273.04607</v>
      </c>
      <c r="F316" s="884"/>
    </row>
    <row r="317" spans="1:6" ht="2.25" customHeight="1" thickTop="1" thickBot="1">
      <c r="A317" s="909" t="s">
        <v>304</v>
      </c>
      <c r="B317" s="921">
        <v>-21178.236100000002</v>
      </c>
      <c r="C317" s="921">
        <v>-16202.96816</v>
      </c>
      <c r="D317" s="921">
        <v>0</v>
      </c>
      <c r="E317" s="921">
        <v>-37381.204259999999</v>
      </c>
      <c r="F317" s="884"/>
    </row>
    <row r="318" spans="1:6" ht="16.5" thickTop="1" thickBot="1">
      <c r="A318" s="924" t="s">
        <v>305</v>
      </c>
      <c r="B318" s="926">
        <v>55521.001590000007</v>
      </c>
      <c r="C318" s="926">
        <v>24023.133590000001</v>
      </c>
      <c r="D318" s="926">
        <v>3347.7066299999997</v>
      </c>
      <c r="E318" s="926">
        <v>82891.841810000013</v>
      </c>
      <c r="F318" s="884"/>
    </row>
    <row r="319" spans="1:6" ht="16.5" thickTop="1" thickBot="1">
      <c r="A319" s="904"/>
      <c r="B319" s="917"/>
      <c r="C319" s="917"/>
      <c r="D319" s="917"/>
      <c r="E319" s="917"/>
      <c r="F319" s="884"/>
    </row>
    <row r="320" spans="1:6" ht="15.75" thickTop="1">
      <c r="A320" s="162"/>
      <c r="B320" s="605"/>
      <c r="C320" s="605"/>
      <c r="D320" s="605"/>
      <c r="E320" s="605"/>
      <c r="F320" s="884"/>
    </row>
    <row r="321" spans="1:6">
      <c r="A321" s="162"/>
      <c r="B321" s="605">
        <v>0</v>
      </c>
      <c r="C321" s="605">
        <v>1.0000003385357559E-5</v>
      </c>
      <c r="D321" s="605">
        <v>0</v>
      </c>
      <c r="E321" s="605">
        <v>1.0000003385357559E-5</v>
      </c>
      <c r="F321" s="884"/>
    </row>
    <row r="322" spans="1:6">
      <c r="A322" s="162"/>
      <c r="B322" s="605">
        <v>-6.9999485276639462E-5</v>
      </c>
      <c r="C322" s="605">
        <v>3.2014213502407074E-10</v>
      </c>
      <c r="D322" s="605">
        <v>0</v>
      </c>
      <c r="E322" s="605">
        <v>-7.0000067353248596E-5</v>
      </c>
      <c r="F322" s="884"/>
    </row>
    <row r="323" spans="1:6">
      <c r="A323" s="162"/>
      <c r="B323" s="605"/>
      <c r="C323" s="605"/>
      <c r="D323" s="605"/>
      <c r="E323" s="605"/>
      <c r="F323" s="884"/>
    </row>
    <row r="324" spans="1:6">
      <c r="A324" s="162"/>
      <c r="B324" s="605"/>
      <c r="C324" s="605"/>
      <c r="D324" s="605"/>
      <c r="E324" s="605"/>
      <c r="F324" s="884"/>
    </row>
    <row r="325" spans="1:6">
      <c r="A325" s="162"/>
      <c r="B325" s="605"/>
      <c r="C325" s="605"/>
      <c r="D325" s="605"/>
      <c r="E325" s="605"/>
      <c r="F325" s="884"/>
    </row>
    <row r="326" spans="1:6">
      <c r="A326" s="162"/>
      <c r="B326" s="605"/>
      <c r="C326" s="605"/>
      <c r="D326" s="605"/>
      <c r="E326" s="605"/>
      <c r="F326" s="884"/>
    </row>
    <row r="327" spans="1:6">
      <c r="A327" s="162"/>
      <c r="B327" s="605"/>
      <c r="C327" s="605"/>
      <c r="D327" s="605"/>
      <c r="E327" s="605"/>
      <c r="F327" s="884"/>
    </row>
    <row r="328" spans="1:6">
      <c r="A328" s="162"/>
      <c r="B328" s="605"/>
      <c r="C328" s="605"/>
      <c r="D328" s="605"/>
      <c r="E328" s="605"/>
      <c r="F328" s="884"/>
    </row>
    <row r="329" spans="1:6">
      <c r="A329" s="162"/>
      <c r="B329" s="605"/>
      <c r="C329" s="605"/>
      <c r="D329" s="605"/>
      <c r="E329" s="605"/>
      <c r="F329" s="884"/>
    </row>
    <row r="330" spans="1:6">
      <c r="A330" s="163"/>
      <c r="B330" s="605"/>
      <c r="C330" s="605"/>
      <c r="D330" s="605"/>
      <c r="E330" s="605"/>
      <c r="F330" s="884"/>
    </row>
    <row r="331" spans="1:6">
      <c r="A331" s="163"/>
      <c r="B331" s="605"/>
      <c r="C331" s="605"/>
      <c r="D331" s="605"/>
      <c r="E331" s="605"/>
      <c r="F331" s="884"/>
    </row>
    <row r="332" spans="1:6">
      <c r="A332" s="163"/>
      <c r="B332" s="605"/>
      <c r="C332" s="605"/>
      <c r="D332" s="605"/>
      <c r="E332" s="605"/>
      <c r="F332" s="884"/>
    </row>
    <row r="333" spans="1:6">
      <c r="A333" s="163"/>
      <c r="B333" s="605"/>
      <c r="C333" s="605"/>
      <c r="D333" s="605"/>
      <c r="E333" s="605"/>
      <c r="F333" s="884"/>
    </row>
    <row r="334" spans="1:6">
      <c r="A334" s="163"/>
      <c r="B334" s="605"/>
      <c r="C334" s="605"/>
      <c r="D334" s="605"/>
      <c r="E334" s="605"/>
      <c r="F334" s="884"/>
    </row>
    <row r="335" spans="1:6">
      <c r="A335" s="163"/>
      <c r="B335" s="605"/>
      <c r="C335" s="605"/>
      <c r="D335" s="605"/>
      <c r="E335" s="605"/>
      <c r="F335" s="884"/>
    </row>
    <row r="336" spans="1:6">
      <c r="A336" s="163"/>
      <c r="B336" s="605"/>
      <c r="C336" s="605"/>
      <c r="D336" s="605"/>
      <c r="E336" s="605"/>
      <c r="F336" s="884"/>
    </row>
    <row r="337" spans="1:6">
      <c r="A337" s="163"/>
      <c r="B337" s="605"/>
      <c r="C337" s="605"/>
      <c r="D337" s="605"/>
      <c r="E337" s="605"/>
      <c r="F337" s="884"/>
    </row>
    <row r="338" spans="1:6">
      <c r="A338" s="163"/>
      <c r="B338" s="605"/>
      <c r="C338" s="605"/>
      <c r="D338" s="605"/>
      <c r="E338" s="605"/>
      <c r="F338" s="884"/>
    </row>
    <row r="339" spans="1:6">
      <c r="A339" s="927"/>
      <c r="B339" s="605"/>
      <c r="C339" s="605"/>
      <c r="D339" s="605"/>
      <c r="E339" s="605"/>
      <c r="F339" s="884"/>
    </row>
    <row r="340" spans="1:6">
      <c r="A340" s="927"/>
      <c r="B340" s="605"/>
      <c r="C340" s="605"/>
      <c r="D340" s="605"/>
      <c r="E340" s="605"/>
      <c r="F340" s="884"/>
    </row>
    <row r="341" spans="1:6">
      <c r="A341" s="927"/>
      <c r="B341" s="605"/>
      <c r="C341" s="605"/>
      <c r="D341" s="605"/>
      <c r="E341" s="605"/>
      <c r="F341" s="884"/>
    </row>
    <row r="342" spans="1:6">
      <c r="A342" s="927"/>
      <c r="B342" s="605"/>
      <c r="C342" s="605"/>
      <c r="D342" s="605"/>
      <c r="E342" s="605"/>
      <c r="F342" s="884"/>
    </row>
    <row r="343" spans="1:6">
      <c r="A343" s="927"/>
      <c r="B343" s="605"/>
      <c r="C343" s="605"/>
      <c r="D343" s="605"/>
      <c r="E343" s="605"/>
      <c r="F343" s="884"/>
    </row>
    <row r="344" spans="1:6">
      <c r="A344" s="927"/>
      <c r="B344" s="605"/>
      <c r="C344" s="605"/>
      <c r="D344" s="605"/>
      <c r="E344" s="605"/>
      <c r="F344" s="884"/>
    </row>
    <row r="345" spans="1:6">
      <c r="A345" s="927"/>
      <c r="B345" s="605"/>
      <c r="C345" s="605"/>
      <c r="D345" s="605"/>
      <c r="E345" s="605"/>
      <c r="F345" s="884"/>
    </row>
    <row r="346" spans="1:6">
      <c r="A346" s="927"/>
      <c r="B346" s="605"/>
      <c r="C346" s="605"/>
      <c r="D346" s="605"/>
      <c r="E346" s="605"/>
      <c r="F346" s="884"/>
    </row>
    <row r="347" spans="1:6">
      <c r="A347" s="927"/>
      <c r="B347" s="605"/>
      <c r="C347" s="605"/>
      <c r="D347" s="605"/>
      <c r="E347" s="605"/>
      <c r="F347" s="884"/>
    </row>
    <row r="348" spans="1:6">
      <c r="A348" s="927"/>
      <c r="F348" s="884"/>
    </row>
    <row r="349" spans="1:6">
      <c r="A349" s="927"/>
      <c r="F349" s="884"/>
    </row>
    <row r="350" spans="1:6">
      <c r="A350" s="927"/>
      <c r="F350" s="884"/>
    </row>
    <row r="351" spans="1:6">
      <c r="A351" s="927"/>
      <c r="F351" s="884"/>
    </row>
    <row r="352" spans="1:6">
      <c r="A352" s="927"/>
      <c r="F352" s="884"/>
    </row>
    <row r="353" spans="1:6">
      <c r="A353" s="927"/>
      <c r="F353" s="884"/>
    </row>
    <row r="354" spans="1:6">
      <c r="A354" s="927"/>
      <c r="F354" s="884"/>
    </row>
    <row r="355" spans="1:6">
      <c r="A355" s="927"/>
      <c r="F355" s="884"/>
    </row>
    <row r="356" spans="1:6">
      <c r="A356" s="927"/>
      <c r="F356" s="884"/>
    </row>
    <row r="357" spans="1:6">
      <c r="A357" s="927"/>
      <c r="F357" s="884"/>
    </row>
    <row r="358" spans="1:6">
      <c r="A358" s="927"/>
      <c r="F358" s="884"/>
    </row>
    <row r="359" spans="1:6">
      <c r="A359" s="927"/>
      <c r="F359" s="884"/>
    </row>
    <row r="360" spans="1:6">
      <c r="A360" s="927"/>
      <c r="F360" s="884"/>
    </row>
    <row r="361" spans="1:6">
      <c r="A361" s="927"/>
      <c r="F361" s="884"/>
    </row>
    <row r="362" spans="1:6">
      <c r="A362" s="927"/>
      <c r="F362" s="884"/>
    </row>
    <row r="363" spans="1:6">
      <c r="A363" s="927"/>
      <c r="F363" s="884"/>
    </row>
    <row r="364" spans="1:6">
      <c r="A364" s="927"/>
      <c r="F364" s="884"/>
    </row>
    <row r="365" spans="1:6">
      <c r="A365" s="927"/>
      <c r="F365" s="884"/>
    </row>
    <row r="366" spans="1:6">
      <c r="A366" s="927"/>
      <c r="F366" s="884"/>
    </row>
    <row r="367" spans="1:6">
      <c r="A367" s="927"/>
      <c r="F367" s="884"/>
    </row>
    <row r="368" spans="1:6">
      <c r="A368" s="927"/>
      <c r="F368" s="884"/>
    </row>
    <row r="369" spans="1:6">
      <c r="A369" s="927"/>
      <c r="F369" s="884"/>
    </row>
    <row r="370" spans="1:6">
      <c r="A370" s="927"/>
      <c r="F370" s="884"/>
    </row>
    <row r="371" spans="1:6">
      <c r="A371" s="927"/>
      <c r="F371" s="884"/>
    </row>
    <row r="372" spans="1:6">
      <c r="A372" s="927"/>
      <c r="F372" s="884"/>
    </row>
    <row r="373" spans="1:6">
      <c r="A373" s="927"/>
      <c r="F373" s="884"/>
    </row>
    <row r="374" spans="1:6">
      <c r="A374" s="927"/>
      <c r="F374" s="884"/>
    </row>
    <row r="375" spans="1:6">
      <c r="A375" s="927"/>
      <c r="F375" s="884"/>
    </row>
    <row r="376" spans="1:6">
      <c r="A376" s="927"/>
      <c r="F376" s="884"/>
    </row>
    <row r="377" spans="1:6">
      <c r="A377" s="927"/>
      <c r="F377" s="884"/>
    </row>
    <row r="378" spans="1:6">
      <c r="A378" s="927"/>
      <c r="F378" s="884"/>
    </row>
    <row r="379" spans="1:6">
      <c r="A379" s="927"/>
      <c r="F379" s="884"/>
    </row>
    <row r="380" spans="1:6">
      <c r="A380" s="927"/>
      <c r="F380" s="884"/>
    </row>
    <row r="381" spans="1:6">
      <c r="A381" s="927"/>
      <c r="F381" s="884"/>
    </row>
    <row r="382" spans="1:6">
      <c r="A382" s="927"/>
      <c r="F382" s="884"/>
    </row>
    <row r="383" spans="1:6">
      <c r="A383" s="927"/>
      <c r="F383" s="884"/>
    </row>
    <row r="384" spans="1:6">
      <c r="A384" s="927"/>
      <c r="F384" s="884"/>
    </row>
    <row r="385" spans="1:6">
      <c r="A385" s="927"/>
      <c r="F385" s="884"/>
    </row>
    <row r="386" spans="1:6">
      <c r="A386" s="927"/>
      <c r="F386" s="884"/>
    </row>
    <row r="387" spans="1:6">
      <c r="A387" s="927"/>
      <c r="F387" s="884"/>
    </row>
    <row r="388" spans="1:6">
      <c r="A388" s="927"/>
      <c r="F388" s="884"/>
    </row>
    <row r="389" spans="1:6">
      <c r="A389" s="927"/>
      <c r="F389" s="884"/>
    </row>
    <row r="390" spans="1:6">
      <c r="A390" s="927"/>
      <c r="F390" s="884"/>
    </row>
    <row r="391" spans="1:6">
      <c r="A391" s="927"/>
      <c r="F391" s="884"/>
    </row>
    <row r="392" spans="1:6">
      <c r="A392" s="927"/>
      <c r="F392" s="884"/>
    </row>
    <row r="393" spans="1:6">
      <c r="A393" s="927"/>
      <c r="F393" s="884"/>
    </row>
    <row r="394" spans="1:6">
      <c r="A394" s="927"/>
      <c r="F394" s="884"/>
    </row>
    <row r="395" spans="1:6">
      <c r="A395" s="927"/>
      <c r="F395" s="884"/>
    </row>
    <row r="396" spans="1:6">
      <c r="A396" s="927"/>
      <c r="F396" s="884"/>
    </row>
    <row r="397" spans="1:6">
      <c r="A397" s="927"/>
      <c r="F397" s="884"/>
    </row>
    <row r="398" spans="1:6">
      <c r="A398" s="927"/>
      <c r="F398" s="884"/>
    </row>
    <row r="399" spans="1:6">
      <c r="A399" s="927"/>
      <c r="F399" s="884"/>
    </row>
    <row r="400" spans="1:6">
      <c r="A400" s="927"/>
      <c r="F400" s="884"/>
    </row>
    <row r="401" spans="1:6">
      <c r="A401" s="927"/>
      <c r="F401" s="884"/>
    </row>
    <row r="402" spans="1:6">
      <c r="A402" s="927"/>
      <c r="F402" s="884"/>
    </row>
    <row r="403" spans="1:6">
      <c r="A403" s="927"/>
      <c r="F403" s="884"/>
    </row>
    <row r="404" spans="1:6">
      <c r="A404" s="927"/>
      <c r="F404" s="884"/>
    </row>
    <row r="405" spans="1:6">
      <c r="A405" s="927"/>
      <c r="F405" s="884"/>
    </row>
    <row r="406" spans="1:6">
      <c r="A406" s="927"/>
      <c r="F406" s="884"/>
    </row>
    <row r="407" spans="1:6">
      <c r="A407" s="927"/>
      <c r="F407" s="884"/>
    </row>
    <row r="408" spans="1:6">
      <c r="A408" s="927"/>
      <c r="F408" s="884"/>
    </row>
    <row r="409" spans="1:6">
      <c r="A409" s="927"/>
      <c r="F409" s="884"/>
    </row>
    <row r="410" spans="1:6">
      <c r="A410" s="927"/>
      <c r="F410" s="884"/>
    </row>
    <row r="411" spans="1:6">
      <c r="A411" s="927"/>
      <c r="F411" s="884"/>
    </row>
    <row r="412" spans="1:6">
      <c r="A412" s="927"/>
      <c r="F412" s="884"/>
    </row>
    <row r="413" spans="1:6">
      <c r="A413" s="927"/>
      <c r="F413" s="884"/>
    </row>
    <row r="414" spans="1:6">
      <c r="A414" s="927"/>
      <c r="F414" s="884"/>
    </row>
    <row r="415" spans="1:6">
      <c r="A415" s="927"/>
      <c r="F415" s="884"/>
    </row>
    <row r="416" spans="1:6">
      <c r="A416" s="927"/>
      <c r="F416" s="884"/>
    </row>
    <row r="417" spans="1:6">
      <c r="A417" s="927"/>
      <c r="F417" s="884"/>
    </row>
    <row r="418" spans="1:6">
      <c r="A418" s="927"/>
      <c r="F418" s="884"/>
    </row>
    <row r="419" spans="1:6">
      <c r="A419" s="927"/>
      <c r="F419" s="884"/>
    </row>
    <row r="420" spans="1:6">
      <c r="A420" s="927"/>
      <c r="F420" s="884"/>
    </row>
    <row r="421" spans="1:6">
      <c r="A421" s="927"/>
      <c r="F421" s="884"/>
    </row>
    <row r="422" spans="1:6">
      <c r="A422" s="927"/>
      <c r="F422" s="884"/>
    </row>
    <row r="423" spans="1:6">
      <c r="A423" s="927"/>
      <c r="F423" s="884"/>
    </row>
    <row r="424" spans="1:6">
      <c r="A424" s="927"/>
      <c r="F424" s="884"/>
    </row>
    <row r="425" spans="1:6">
      <c r="A425" s="927"/>
      <c r="F425" s="884"/>
    </row>
    <row r="426" spans="1:6">
      <c r="A426" s="927"/>
      <c r="F426" s="884"/>
    </row>
    <row r="427" spans="1:6">
      <c r="A427" s="927"/>
    </row>
    <row r="428" spans="1:6">
      <c r="A428" s="927"/>
    </row>
    <row r="429" spans="1:6">
      <c r="A429" s="927"/>
    </row>
    <row r="430" spans="1:6">
      <c r="A430" s="927"/>
    </row>
    <row r="431" spans="1:6">
      <c r="A431" s="927"/>
    </row>
    <row r="432" spans="1:6">
      <c r="A432" s="927"/>
    </row>
    <row r="433" spans="1:1">
      <c r="A433" s="927"/>
    </row>
    <row r="434" spans="1:1">
      <c r="A434" s="927"/>
    </row>
    <row r="435" spans="1:1">
      <c r="A435" s="927"/>
    </row>
    <row r="436" spans="1:1">
      <c r="A436" s="927"/>
    </row>
    <row r="437" spans="1:1">
      <c r="A437" s="927"/>
    </row>
    <row r="438" spans="1:1">
      <c r="A438" s="927"/>
    </row>
    <row r="439" spans="1:1">
      <c r="A439" s="927"/>
    </row>
    <row r="440" spans="1:1">
      <c r="A440" s="927"/>
    </row>
    <row r="441" spans="1:1">
      <c r="A441" s="927"/>
    </row>
    <row r="442" spans="1:1">
      <c r="A442" s="927"/>
    </row>
    <row r="443" spans="1:1">
      <c r="A443" s="927"/>
    </row>
    <row r="444" spans="1:1">
      <c r="A444" s="927"/>
    </row>
    <row r="445" spans="1:1">
      <c r="A445" s="927"/>
    </row>
    <row r="446" spans="1:1">
      <c r="A446" s="927"/>
    </row>
    <row r="447" spans="1:1">
      <c r="A447" s="927"/>
    </row>
    <row r="448" spans="1:1">
      <c r="A448" s="927"/>
    </row>
    <row r="449" spans="1:1">
      <c r="A449" s="927"/>
    </row>
    <row r="450" spans="1:1">
      <c r="A450" s="927"/>
    </row>
    <row r="451" spans="1:1">
      <c r="A451" s="927"/>
    </row>
    <row r="452" spans="1:1">
      <c r="A452" s="927"/>
    </row>
    <row r="453" spans="1:1">
      <c r="A453" s="927"/>
    </row>
    <row r="454" spans="1:1">
      <c r="A454" s="927"/>
    </row>
    <row r="455" spans="1:1">
      <c r="A455" s="927"/>
    </row>
    <row r="456" spans="1:1">
      <c r="A456" s="927"/>
    </row>
    <row r="457" spans="1:1">
      <c r="A457" s="927"/>
    </row>
    <row r="458" spans="1:1">
      <c r="A458" s="927"/>
    </row>
    <row r="459" spans="1:1">
      <c r="A459" s="927"/>
    </row>
    <row r="460" spans="1:1">
      <c r="A460" s="927"/>
    </row>
    <row r="461" spans="1:1">
      <c r="A461" s="927"/>
    </row>
    <row r="462" spans="1:1">
      <c r="A462" s="927"/>
    </row>
    <row r="463" spans="1:1">
      <c r="A463" s="927"/>
    </row>
    <row r="464" spans="1:1">
      <c r="A464" s="927"/>
    </row>
    <row r="465" spans="1:1">
      <c r="A465" s="927"/>
    </row>
    <row r="466" spans="1:1">
      <c r="A466" s="927"/>
    </row>
    <row r="467" spans="1:1">
      <c r="A467" s="927"/>
    </row>
    <row r="468" spans="1:1">
      <c r="A468" s="927"/>
    </row>
    <row r="469" spans="1:1">
      <c r="A469" s="927"/>
    </row>
    <row r="470" spans="1:1">
      <c r="A470" s="927"/>
    </row>
    <row r="471" spans="1:1">
      <c r="A471" s="927"/>
    </row>
    <row r="472" spans="1:1">
      <c r="A472" s="927"/>
    </row>
    <row r="473" spans="1:1">
      <c r="A473" s="927"/>
    </row>
    <row r="474" spans="1:1">
      <c r="A474" s="927"/>
    </row>
    <row r="475" spans="1:1">
      <c r="A475" s="927"/>
    </row>
    <row r="476" spans="1:1">
      <c r="A476" s="927"/>
    </row>
    <row r="477" spans="1:1">
      <c r="A477" s="927"/>
    </row>
    <row r="478" spans="1:1">
      <c r="A478" s="927"/>
    </row>
    <row r="479" spans="1:1">
      <c r="A479" s="927"/>
    </row>
    <row r="480" spans="1:1">
      <c r="A480" s="927"/>
    </row>
    <row r="481" spans="1:1">
      <c r="A481" s="927"/>
    </row>
    <row r="482" spans="1:1">
      <c r="A482" s="927"/>
    </row>
    <row r="483" spans="1:1">
      <c r="A483" s="927"/>
    </row>
    <row r="484" spans="1:1">
      <c r="A484" s="927"/>
    </row>
    <row r="485" spans="1:1">
      <c r="A485" s="927"/>
    </row>
    <row r="486" spans="1:1">
      <c r="A486" s="927"/>
    </row>
    <row r="487" spans="1:1">
      <c r="A487" s="927"/>
    </row>
    <row r="488" spans="1:1">
      <c r="A488" s="927"/>
    </row>
    <row r="489" spans="1:1">
      <c r="A489" s="927"/>
    </row>
    <row r="490" spans="1:1">
      <c r="A490" s="927"/>
    </row>
    <row r="491" spans="1:1">
      <c r="A491" s="927"/>
    </row>
    <row r="492" spans="1:1">
      <c r="A492" s="927"/>
    </row>
    <row r="493" spans="1:1">
      <c r="A493" s="927"/>
    </row>
    <row r="494" spans="1:1">
      <c r="A494" s="927"/>
    </row>
    <row r="495" spans="1:1">
      <c r="A495" s="927"/>
    </row>
    <row r="496" spans="1:1">
      <c r="A496" s="927"/>
    </row>
    <row r="497" spans="1:1">
      <c r="A497" s="927"/>
    </row>
    <row r="498" spans="1:1">
      <c r="A498" s="927"/>
    </row>
    <row r="499" spans="1:1">
      <c r="A499" s="927"/>
    </row>
    <row r="500" spans="1:1">
      <c r="A500" s="927"/>
    </row>
    <row r="501" spans="1:1">
      <c r="A501" s="927"/>
    </row>
    <row r="502" spans="1:1">
      <c r="A502" s="927"/>
    </row>
    <row r="503" spans="1:1">
      <c r="A503" s="927"/>
    </row>
    <row r="504" spans="1:1">
      <c r="A504" s="927"/>
    </row>
    <row r="505" spans="1:1">
      <c r="A505" s="927"/>
    </row>
    <row r="506" spans="1:1">
      <c r="A506" s="927"/>
    </row>
    <row r="507" spans="1:1">
      <c r="A507" s="927"/>
    </row>
    <row r="508" spans="1:1">
      <c r="A508" s="927"/>
    </row>
    <row r="509" spans="1:1">
      <c r="A509" s="927"/>
    </row>
    <row r="510" spans="1:1">
      <c r="A510" s="927"/>
    </row>
    <row r="511" spans="1:1">
      <c r="A511" s="927"/>
    </row>
    <row r="512" spans="1:1">
      <c r="A512" s="927"/>
    </row>
    <row r="513" spans="1:1">
      <c r="A513" s="927"/>
    </row>
    <row r="514" spans="1:1">
      <c r="A514" s="927"/>
    </row>
    <row r="515" spans="1:1">
      <c r="A515" s="927"/>
    </row>
    <row r="516" spans="1:1">
      <c r="A516" s="927"/>
    </row>
    <row r="517" spans="1:1">
      <c r="A517" s="927"/>
    </row>
    <row r="518" spans="1:1">
      <c r="A518" s="927"/>
    </row>
    <row r="519" spans="1:1">
      <c r="A519" s="927"/>
    </row>
    <row r="520" spans="1:1">
      <c r="A520" s="927"/>
    </row>
    <row r="521" spans="1:1">
      <c r="A521" s="927"/>
    </row>
    <row r="522" spans="1:1">
      <c r="A522" s="927"/>
    </row>
    <row r="523" spans="1:1">
      <c r="A523" s="927"/>
    </row>
    <row r="524" spans="1:1">
      <c r="A524" s="927"/>
    </row>
    <row r="525" spans="1:1">
      <c r="A525" s="927"/>
    </row>
    <row r="526" spans="1:1">
      <c r="A526" s="927"/>
    </row>
    <row r="527" spans="1:1">
      <c r="A527" s="927"/>
    </row>
    <row r="528" spans="1:1">
      <c r="A528" s="927"/>
    </row>
    <row r="529" spans="1:1">
      <c r="A529" s="927"/>
    </row>
    <row r="530" spans="1:1">
      <c r="A530" s="927"/>
    </row>
    <row r="531" spans="1:1">
      <c r="A531" s="927"/>
    </row>
    <row r="532" spans="1:1">
      <c r="A532" s="927"/>
    </row>
    <row r="533" spans="1:1">
      <c r="A533" s="927"/>
    </row>
    <row r="534" spans="1:1">
      <c r="A534" s="927"/>
    </row>
    <row r="535" spans="1:1">
      <c r="A535" s="927"/>
    </row>
    <row r="536" spans="1:1">
      <c r="A536" s="927"/>
    </row>
    <row r="537" spans="1:1">
      <c r="A537" s="927"/>
    </row>
    <row r="538" spans="1:1">
      <c r="A538" s="927"/>
    </row>
    <row r="539" spans="1:1">
      <c r="A539" s="927"/>
    </row>
    <row r="540" spans="1:1">
      <c r="A540" s="927"/>
    </row>
    <row r="541" spans="1:1">
      <c r="A541" s="927"/>
    </row>
    <row r="542" spans="1:1">
      <c r="A542" s="927"/>
    </row>
    <row r="543" spans="1:1">
      <c r="A543" s="927"/>
    </row>
    <row r="544" spans="1:1">
      <c r="A544" s="927"/>
    </row>
    <row r="545" spans="1:1">
      <c r="A545" s="927"/>
    </row>
    <row r="546" spans="1:1">
      <c r="A546" s="927"/>
    </row>
    <row r="547" spans="1:1">
      <c r="A547" s="927"/>
    </row>
    <row r="548" spans="1:1">
      <c r="A548" s="927"/>
    </row>
    <row r="549" spans="1:1">
      <c r="A549" s="927"/>
    </row>
    <row r="550" spans="1:1">
      <c r="A550" s="927"/>
    </row>
    <row r="551" spans="1:1">
      <c r="A551" s="927"/>
    </row>
    <row r="552" spans="1:1">
      <c r="A552" s="927"/>
    </row>
    <row r="553" spans="1:1">
      <c r="A553" s="927"/>
    </row>
    <row r="554" spans="1:1">
      <c r="A554" s="927"/>
    </row>
    <row r="555" spans="1:1">
      <c r="A555" s="927"/>
    </row>
    <row r="556" spans="1:1">
      <c r="A556" s="927"/>
    </row>
    <row r="557" spans="1:1">
      <c r="A557" s="927"/>
    </row>
    <row r="558" spans="1:1">
      <c r="A558" s="927"/>
    </row>
    <row r="559" spans="1:1">
      <c r="A559" s="927"/>
    </row>
    <row r="560" spans="1:1">
      <c r="A560" s="927"/>
    </row>
    <row r="561" spans="1:1">
      <c r="A561" s="927"/>
    </row>
    <row r="562" spans="1:1">
      <c r="A562" s="927"/>
    </row>
    <row r="563" spans="1:1">
      <c r="A563" s="927"/>
    </row>
    <row r="564" spans="1:1">
      <c r="A564" s="927"/>
    </row>
    <row r="565" spans="1:1">
      <c r="A565" s="927"/>
    </row>
    <row r="566" spans="1:1">
      <c r="A566" s="927"/>
    </row>
    <row r="567" spans="1:1">
      <c r="A567" s="927"/>
    </row>
    <row r="568" spans="1:1">
      <c r="A568" s="927"/>
    </row>
    <row r="569" spans="1:1">
      <c r="A569" s="927"/>
    </row>
    <row r="570" spans="1:1">
      <c r="A570" s="927"/>
    </row>
    <row r="571" spans="1:1">
      <c r="A571" s="927"/>
    </row>
    <row r="572" spans="1:1">
      <c r="A572" s="927"/>
    </row>
    <row r="573" spans="1:1">
      <c r="A573" s="927"/>
    </row>
    <row r="574" spans="1:1">
      <c r="A574" s="927"/>
    </row>
    <row r="575" spans="1:1">
      <c r="A575" s="927"/>
    </row>
    <row r="576" spans="1:1">
      <c r="A576" s="927"/>
    </row>
    <row r="577" spans="1:1">
      <c r="A577" s="927"/>
    </row>
    <row r="578" spans="1:1">
      <c r="A578" s="927"/>
    </row>
    <row r="579" spans="1:1">
      <c r="A579" s="927"/>
    </row>
    <row r="580" spans="1:1">
      <c r="A580" s="927"/>
    </row>
    <row r="581" spans="1:1">
      <c r="A581" s="927"/>
    </row>
    <row r="582" spans="1:1">
      <c r="A582" s="927"/>
    </row>
    <row r="583" spans="1:1">
      <c r="A583" s="927"/>
    </row>
    <row r="584" spans="1:1">
      <c r="A584" s="927"/>
    </row>
    <row r="585" spans="1:1">
      <c r="A585" s="927"/>
    </row>
    <row r="586" spans="1:1">
      <c r="A586" s="927"/>
    </row>
    <row r="587" spans="1:1">
      <c r="A587" s="927"/>
    </row>
    <row r="588" spans="1:1">
      <c r="A588" s="927"/>
    </row>
    <row r="589" spans="1:1">
      <c r="A589" s="927"/>
    </row>
    <row r="590" spans="1:1">
      <c r="A590" s="927"/>
    </row>
    <row r="591" spans="1:1">
      <c r="A591" s="927"/>
    </row>
    <row r="592" spans="1:1">
      <c r="A592" s="927"/>
    </row>
    <row r="593" spans="1:1">
      <c r="A593" s="927"/>
    </row>
    <row r="594" spans="1:1">
      <c r="A594" s="927"/>
    </row>
    <row r="595" spans="1:1">
      <c r="A595" s="927"/>
    </row>
    <row r="596" spans="1:1">
      <c r="A596" s="927"/>
    </row>
    <row r="597" spans="1:1">
      <c r="A597" s="927"/>
    </row>
    <row r="598" spans="1:1">
      <c r="A598" s="927"/>
    </row>
    <row r="599" spans="1:1">
      <c r="A599" s="927"/>
    </row>
    <row r="600" spans="1:1">
      <c r="A600" s="927"/>
    </row>
    <row r="601" spans="1:1">
      <c r="A601" s="927"/>
    </row>
    <row r="602" spans="1:1">
      <c r="A602" s="927"/>
    </row>
    <row r="603" spans="1:1">
      <c r="A603" s="927"/>
    </row>
    <row r="604" spans="1:1">
      <c r="A604" s="927"/>
    </row>
    <row r="605" spans="1:1">
      <c r="A605" s="927"/>
    </row>
    <row r="606" spans="1:1">
      <c r="A606" s="927"/>
    </row>
    <row r="607" spans="1:1">
      <c r="A607" s="927"/>
    </row>
    <row r="608" spans="1:1">
      <c r="A608" s="927"/>
    </row>
    <row r="609" spans="1:1">
      <c r="A609" s="927"/>
    </row>
    <row r="610" spans="1:1">
      <c r="A610" s="927"/>
    </row>
    <row r="611" spans="1:1">
      <c r="A611" s="927"/>
    </row>
    <row r="612" spans="1:1">
      <c r="A612" s="927"/>
    </row>
    <row r="613" spans="1:1">
      <c r="A613" s="927"/>
    </row>
    <row r="614" spans="1:1">
      <c r="A614" s="927"/>
    </row>
    <row r="615" spans="1:1">
      <c r="A615" s="927"/>
    </row>
    <row r="616" spans="1:1">
      <c r="A616" s="927"/>
    </row>
    <row r="617" spans="1:1">
      <c r="A617" s="927"/>
    </row>
    <row r="618" spans="1:1">
      <c r="A618" s="927"/>
    </row>
    <row r="619" spans="1:1">
      <c r="A619" s="927"/>
    </row>
    <row r="620" spans="1:1">
      <c r="A620" s="927"/>
    </row>
    <row r="621" spans="1:1">
      <c r="A621" s="927"/>
    </row>
    <row r="622" spans="1:1">
      <c r="A622" s="927"/>
    </row>
    <row r="623" spans="1:1">
      <c r="A623" s="927"/>
    </row>
    <row r="624" spans="1:1">
      <c r="A624" s="927"/>
    </row>
    <row r="625" spans="1:1">
      <c r="A625" s="927"/>
    </row>
    <row r="626" spans="1:1">
      <c r="A626" s="927"/>
    </row>
  </sheetData>
  <mergeCells count="4">
    <mergeCell ref="A2:E2"/>
    <mergeCell ref="A3:E3"/>
    <mergeCell ref="A4:E4"/>
    <mergeCell ref="A5:E5"/>
  </mergeCells>
  <pageMargins left="0.7" right="0.7" top="0.75" bottom="0.75" header="0.3" footer="0.3"/>
</worksheet>
</file>

<file path=xl/worksheets/sheet26.xml><?xml version="1.0" encoding="utf-8"?>
<worksheet xmlns="http://schemas.openxmlformats.org/spreadsheetml/2006/main" xmlns:r="http://schemas.openxmlformats.org/officeDocument/2006/relationships">
  <dimension ref="A1:GZ605"/>
  <sheetViews>
    <sheetView workbookViewId="0">
      <selection activeCell="A53" sqref="A53"/>
    </sheetView>
  </sheetViews>
  <sheetFormatPr defaultRowHeight="18"/>
  <cols>
    <col min="1" max="1" width="97.85546875" style="997" customWidth="1"/>
    <col min="2" max="4" width="10.42578125" style="290" customWidth="1"/>
    <col min="5" max="5" width="9.140625" style="291"/>
    <col min="6" max="16384" width="9.140625" style="884"/>
  </cols>
  <sheetData>
    <row r="1" spans="1:208" s="195" customFormat="1" ht="15.75">
      <c r="A1" s="1164"/>
      <c r="B1" s="1164"/>
      <c r="C1" s="1164"/>
      <c r="D1" s="1164"/>
      <c r="E1" s="1164"/>
    </row>
    <row r="2" spans="1:208" s="184" customFormat="1" ht="20.25">
      <c r="A2" s="1129" t="s">
        <v>1298</v>
      </c>
      <c r="B2" s="1129"/>
      <c r="C2" s="1129"/>
      <c r="D2" s="1129"/>
      <c r="E2" s="1129"/>
    </row>
    <row r="3" spans="1:208" s="184" customFormat="1" ht="27" customHeight="1">
      <c r="A3" s="1129" t="s">
        <v>320</v>
      </c>
      <c r="B3" s="1129"/>
      <c r="C3" s="1129"/>
      <c r="D3" s="1129"/>
      <c r="E3" s="1129"/>
    </row>
    <row r="4" spans="1:208" s="205" customFormat="1" ht="20.25">
      <c r="A4" s="1133" t="s">
        <v>1495</v>
      </c>
      <c r="B4" s="1133"/>
      <c r="C4" s="1133"/>
      <c r="D4" s="1133"/>
      <c r="E4" s="1133"/>
    </row>
    <row r="5" spans="1:208" s="184" customFormat="1" ht="21" thickBot="1">
      <c r="A5" s="1165"/>
      <c r="B5" s="1165"/>
      <c r="C5" s="1165"/>
      <c r="D5" s="1165"/>
      <c r="E5" s="1165"/>
    </row>
    <row r="6" spans="1:208" ht="40.5" thickTop="1" thickBot="1">
      <c r="A6" s="724"/>
      <c r="B6" s="206" t="s">
        <v>1301</v>
      </c>
      <c r="C6" s="206" t="s">
        <v>1302</v>
      </c>
      <c r="D6" s="206" t="s">
        <v>1303</v>
      </c>
      <c r="E6" s="225" t="s">
        <v>319</v>
      </c>
    </row>
    <row r="7" spans="1:208" ht="16.5" thickTop="1" thickBot="1">
      <c r="A7" s="725"/>
      <c r="B7" s="433"/>
      <c r="C7" s="433"/>
      <c r="D7" s="433"/>
      <c r="E7" s="433"/>
    </row>
    <row r="8" spans="1:208" ht="16.5" thickTop="1" thickBot="1">
      <c r="A8" s="207" t="s">
        <v>321</v>
      </c>
      <c r="B8" s="206"/>
      <c r="C8" s="206"/>
      <c r="D8" s="206"/>
      <c r="E8" s="206"/>
    </row>
    <row r="9" spans="1:208" ht="15.75" thickTop="1">
      <c r="A9" s="725" t="s">
        <v>322</v>
      </c>
      <c r="B9" s="785">
        <v>7.7799999999999994E-2</v>
      </c>
      <c r="C9" s="785">
        <v>7.3499999999999996E-2</v>
      </c>
      <c r="D9" s="785">
        <v>0.12709999999999999</v>
      </c>
      <c r="E9" s="785">
        <v>8.1199999999999994E-2</v>
      </c>
      <c r="F9" s="208"/>
      <c r="G9" s="208"/>
      <c r="H9" s="208"/>
      <c r="I9" s="208"/>
      <c r="J9" s="208"/>
      <c r="K9" s="208"/>
      <c r="L9" s="208"/>
      <c r="M9" s="208"/>
      <c r="N9" s="208"/>
      <c r="O9" s="208"/>
      <c r="P9" s="208"/>
      <c r="Q9" s="208"/>
      <c r="R9" s="208"/>
      <c r="S9" s="208"/>
      <c r="T9" s="208"/>
      <c r="U9" s="208"/>
      <c r="V9" s="208"/>
      <c r="W9" s="208"/>
      <c r="X9" s="208"/>
      <c r="Y9" s="208"/>
      <c r="Z9" s="208"/>
      <c r="AA9" s="208"/>
      <c r="AB9" s="208"/>
      <c r="AC9" s="208"/>
      <c r="AD9" s="208"/>
      <c r="AE9" s="208"/>
      <c r="AF9" s="208"/>
      <c r="AG9" s="208"/>
      <c r="AH9" s="208"/>
      <c r="AI9" s="208"/>
      <c r="AJ9" s="208"/>
      <c r="AK9" s="208"/>
      <c r="AL9" s="208"/>
      <c r="AM9" s="208"/>
      <c r="AN9" s="208"/>
      <c r="AO9" s="208"/>
      <c r="AP9" s="208"/>
      <c r="AQ9" s="208"/>
      <c r="AR9" s="208"/>
      <c r="AS9" s="208"/>
      <c r="AT9" s="208"/>
      <c r="AU9" s="208"/>
      <c r="AV9" s="208"/>
      <c r="AW9" s="208"/>
      <c r="AX9" s="208"/>
      <c r="AY9" s="208"/>
      <c r="AZ9" s="208"/>
      <c r="BA9" s="208"/>
      <c r="BB9" s="208"/>
      <c r="BC9" s="208"/>
      <c r="BD9" s="208"/>
      <c r="BE9" s="208"/>
      <c r="BF9" s="208"/>
      <c r="BG9" s="208"/>
      <c r="BH9" s="208"/>
      <c r="BI9" s="208"/>
      <c r="BJ9" s="208"/>
      <c r="BK9" s="208"/>
      <c r="BL9" s="208"/>
      <c r="BM9" s="208"/>
      <c r="BN9" s="208"/>
      <c r="BO9" s="208"/>
      <c r="BP9" s="208"/>
      <c r="BQ9" s="208"/>
      <c r="BR9" s="208"/>
      <c r="BS9" s="208"/>
      <c r="BT9" s="208"/>
      <c r="BU9" s="208"/>
      <c r="BV9" s="208"/>
      <c r="BW9" s="208"/>
      <c r="BX9" s="208"/>
      <c r="BY9" s="208"/>
      <c r="BZ9" s="208"/>
      <c r="CA9" s="208"/>
      <c r="CB9" s="208"/>
      <c r="CC9" s="208"/>
      <c r="CD9" s="208"/>
      <c r="CE9" s="208"/>
      <c r="CF9" s="208"/>
      <c r="CG9" s="208"/>
      <c r="CH9" s="208"/>
      <c r="CI9" s="208"/>
      <c r="CJ9" s="208"/>
      <c r="CK9" s="208"/>
      <c r="CL9" s="208"/>
      <c r="CM9" s="208"/>
      <c r="CN9" s="208"/>
      <c r="CO9" s="208"/>
      <c r="CP9" s="208"/>
      <c r="CQ9" s="208"/>
      <c r="CR9" s="208"/>
      <c r="CS9" s="208"/>
      <c r="CT9" s="208"/>
      <c r="CU9" s="208"/>
      <c r="CV9" s="208"/>
      <c r="CW9" s="208"/>
      <c r="CX9" s="208"/>
      <c r="CY9" s="208"/>
      <c r="CZ9" s="208"/>
      <c r="DA9" s="208"/>
      <c r="DB9" s="208"/>
      <c r="DC9" s="208"/>
      <c r="DD9" s="208"/>
      <c r="DE9" s="208"/>
      <c r="DF9" s="208"/>
      <c r="DG9" s="208"/>
      <c r="DH9" s="208"/>
      <c r="DI9" s="208"/>
      <c r="DJ9" s="208"/>
      <c r="DK9" s="208"/>
      <c r="DL9" s="208"/>
      <c r="DM9" s="208"/>
      <c r="DN9" s="208"/>
      <c r="DO9" s="208"/>
      <c r="DP9" s="208"/>
      <c r="DQ9" s="208"/>
      <c r="DR9" s="208"/>
      <c r="DS9" s="208"/>
      <c r="DT9" s="208"/>
      <c r="DU9" s="208"/>
      <c r="DV9" s="208"/>
      <c r="DW9" s="208"/>
      <c r="DX9" s="208"/>
      <c r="DY9" s="208"/>
      <c r="DZ9" s="208"/>
      <c r="EA9" s="208"/>
      <c r="EB9" s="208"/>
      <c r="EC9" s="208"/>
      <c r="ED9" s="208"/>
      <c r="EE9" s="208"/>
      <c r="EF9" s="208"/>
      <c r="EG9" s="208"/>
      <c r="EH9" s="208"/>
      <c r="EI9" s="208"/>
      <c r="EJ9" s="208"/>
      <c r="EK9" s="208"/>
      <c r="EL9" s="208"/>
      <c r="EM9" s="208"/>
      <c r="EN9" s="208"/>
      <c r="EO9" s="208"/>
      <c r="EP9" s="208"/>
      <c r="EQ9" s="208"/>
      <c r="ER9" s="208"/>
      <c r="ES9" s="208"/>
      <c r="ET9" s="208"/>
      <c r="EU9" s="208"/>
      <c r="EV9" s="208"/>
      <c r="EW9" s="208"/>
      <c r="EX9" s="208"/>
      <c r="EY9" s="208"/>
      <c r="EZ9" s="208"/>
      <c r="FA9" s="208"/>
      <c r="FB9" s="208"/>
      <c r="FC9" s="208"/>
      <c r="FD9" s="208"/>
      <c r="FE9" s="208"/>
      <c r="FF9" s="208"/>
      <c r="FG9" s="208"/>
      <c r="FH9" s="208"/>
      <c r="FI9" s="208"/>
      <c r="FJ9" s="208"/>
      <c r="FK9" s="208"/>
      <c r="FL9" s="208"/>
      <c r="FM9" s="208"/>
      <c r="FN9" s="208"/>
      <c r="FO9" s="208"/>
      <c r="FP9" s="208"/>
      <c r="FQ9" s="208"/>
      <c r="FR9" s="208"/>
      <c r="FS9" s="208"/>
      <c r="FT9" s="208"/>
      <c r="FU9" s="208"/>
      <c r="FV9" s="208"/>
      <c r="FW9" s="208"/>
      <c r="FX9" s="208"/>
      <c r="FY9" s="208"/>
      <c r="FZ9" s="208"/>
      <c r="GA9" s="208"/>
      <c r="GB9" s="208"/>
      <c r="GC9" s="208"/>
      <c r="GD9" s="208"/>
      <c r="GE9" s="208"/>
      <c r="GF9" s="208"/>
      <c r="GG9" s="208"/>
      <c r="GH9" s="208"/>
      <c r="GI9" s="208"/>
      <c r="GJ9" s="208"/>
      <c r="GK9" s="208"/>
      <c r="GL9" s="208"/>
      <c r="GM9" s="208"/>
      <c r="GN9" s="208"/>
      <c r="GO9" s="208"/>
      <c r="GP9" s="208"/>
      <c r="GQ9" s="208"/>
      <c r="GR9" s="208"/>
      <c r="GS9" s="208"/>
      <c r="GT9" s="208"/>
      <c r="GU9" s="208"/>
      <c r="GV9" s="208"/>
      <c r="GW9" s="208"/>
      <c r="GX9" s="208"/>
      <c r="GY9" s="208"/>
      <c r="GZ9" s="208"/>
    </row>
    <row r="10" spans="1:208" ht="15">
      <c r="A10" s="725" t="s">
        <v>323</v>
      </c>
      <c r="B10" s="785">
        <v>0.7429</v>
      </c>
      <c r="C10" s="785">
        <v>0.83250000000000002</v>
      </c>
      <c r="D10" s="785">
        <v>0.76249999999999996</v>
      </c>
      <c r="E10" s="785">
        <v>0.77090000000000003</v>
      </c>
    </row>
    <row r="11" spans="1:208" ht="15.75" thickBot="1">
      <c r="A11" s="725"/>
      <c r="B11" s="785"/>
      <c r="C11" s="785"/>
      <c r="D11" s="785"/>
      <c r="E11" s="785"/>
    </row>
    <row r="12" spans="1:208" ht="16.5" thickTop="1" thickBot="1">
      <c r="A12" s="207" t="s">
        <v>324</v>
      </c>
      <c r="B12" s="786"/>
      <c r="C12" s="786"/>
      <c r="D12" s="786"/>
      <c r="E12" s="786"/>
    </row>
    <row r="13" spans="1:208" ht="15.75" thickTop="1">
      <c r="A13" s="726" t="s">
        <v>325</v>
      </c>
      <c r="B13" s="785">
        <v>0.70420000000000005</v>
      </c>
      <c r="C13" s="785">
        <v>0.78559999999999997</v>
      </c>
      <c r="D13" s="785">
        <v>0.66549999999999998</v>
      </c>
      <c r="E13" s="785">
        <v>0.72430000000000005</v>
      </c>
    </row>
    <row r="14" spans="1:208" ht="15">
      <c r="A14" s="726" t="s">
        <v>326</v>
      </c>
      <c r="B14" s="785">
        <v>0.74119999999999997</v>
      </c>
      <c r="C14" s="785">
        <v>0.78559999999999997</v>
      </c>
      <c r="D14" s="785">
        <v>0.66549999999999998</v>
      </c>
      <c r="E14" s="785">
        <v>0.747</v>
      </c>
    </row>
    <row r="15" spans="1:208" ht="15">
      <c r="A15" s="725" t="s">
        <v>327</v>
      </c>
      <c r="B15" s="785">
        <v>8.3599999999999994E-2</v>
      </c>
      <c r="C15" s="785">
        <v>4.7399999999999998E-2</v>
      </c>
      <c r="D15" s="785">
        <v>0.22620000000000001</v>
      </c>
      <c r="E15" s="785">
        <v>8.6599999999999996E-2</v>
      </c>
    </row>
    <row r="16" spans="1:208" ht="15">
      <c r="A16" s="726" t="s">
        <v>328</v>
      </c>
      <c r="B16" s="785">
        <v>0</v>
      </c>
      <c r="C16" s="785">
        <v>2.4299999999999999E-2</v>
      </c>
      <c r="D16" s="785">
        <v>0</v>
      </c>
      <c r="E16" s="785">
        <v>7.1000000000000004E-3</v>
      </c>
    </row>
    <row r="17" spans="1:5" ht="15.75" thickBot="1">
      <c r="A17" s="726"/>
      <c r="B17" s="785"/>
      <c r="C17" s="785"/>
      <c r="D17" s="785"/>
      <c r="E17" s="785"/>
    </row>
    <row r="18" spans="1:5" ht="16.5" thickTop="1" thickBot="1">
      <c r="A18" s="209" t="s">
        <v>329</v>
      </c>
      <c r="B18" s="786"/>
      <c r="C18" s="786"/>
      <c r="D18" s="786"/>
      <c r="E18" s="786"/>
    </row>
    <row r="19" spans="1:5" ht="15.75" thickTop="1">
      <c r="A19" s="726" t="s">
        <v>330</v>
      </c>
      <c r="B19" s="785">
        <v>0.65969999999999995</v>
      </c>
      <c r="C19" s="785">
        <v>0.74909999999999999</v>
      </c>
      <c r="D19" s="785">
        <v>0.57799999999999996</v>
      </c>
      <c r="E19" s="785">
        <v>0.68</v>
      </c>
    </row>
    <row r="20" spans="1:5" ht="15">
      <c r="A20" s="726" t="s">
        <v>331</v>
      </c>
      <c r="B20" s="785">
        <v>0.34029999999999999</v>
      </c>
      <c r="C20" s="785">
        <v>0.25090000000000001</v>
      </c>
      <c r="D20" s="785">
        <v>0.42199999999999999</v>
      </c>
      <c r="E20" s="785">
        <v>0.32</v>
      </c>
    </row>
    <row r="21" spans="1:5" ht="15">
      <c r="A21" s="726" t="s">
        <v>332</v>
      </c>
      <c r="B21" s="743">
        <v>406.44880000000001</v>
      </c>
      <c r="C21" s="743">
        <v>745.23789999999997</v>
      </c>
      <c r="D21" s="743">
        <v>848.87660000000005</v>
      </c>
      <c r="E21" s="743">
        <v>672.72119999999995</v>
      </c>
    </row>
    <row r="22" spans="1:5" ht="15.75" thickBot="1">
      <c r="A22" s="726"/>
      <c r="B22" s="743"/>
      <c r="C22" s="743"/>
      <c r="D22" s="743"/>
      <c r="E22" s="743"/>
    </row>
    <row r="23" spans="1:5" ht="16.5" thickTop="1" thickBot="1">
      <c r="A23" s="210" t="s">
        <v>333</v>
      </c>
      <c r="B23" s="787"/>
      <c r="C23" s="787"/>
      <c r="D23" s="787"/>
      <c r="E23" s="787"/>
    </row>
    <row r="24" spans="1:5" ht="15.75" thickTop="1">
      <c r="A24" s="725" t="s">
        <v>334</v>
      </c>
      <c r="B24" s="785">
        <v>0.98770000000000002</v>
      </c>
      <c r="C24" s="785">
        <v>0.98370000000000002</v>
      </c>
      <c r="D24" s="785">
        <v>0.98009999999999997</v>
      </c>
      <c r="E24" s="785">
        <v>0.98570000000000002</v>
      </c>
    </row>
    <row r="25" spans="1:5" ht="15">
      <c r="A25" s="725" t="s">
        <v>335</v>
      </c>
      <c r="B25" s="785">
        <v>1.3599999999999999E-2</v>
      </c>
      <c r="C25" s="785">
        <v>6.1999999999999998E-3</v>
      </c>
      <c r="D25" s="785">
        <v>2.1999999999999999E-2</v>
      </c>
      <c r="E25" s="785">
        <v>1.2E-2</v>
      </c>
    </row>
    <row r="26" spans="1:5" ht="15">
      <c r="A26" s="726" t="s">
        <v>336</v>
      </c>
      <c r="B26" s="785">
        <v>1.23E-2</v>
      </c>
      <c r="C26" s="785">
        <v>1.6299999999999999E-2</v>
      </c>
      <c r="D26" s="785">
        <v>1.9900000000000001E-2</v>
      </c>
      <c r="E26" s="785">
        <v>1.43E-2</v>
      </c>
    </row>
    <row r="27" spans="1:5" ht="15">
      <c r="A27" s="726" t="s">
        <v>337</v>
      </c>
      <c r="B27" s="785">
        <v>1.2999999999999999E-2</v>
      </c>
      <c r="C27" s="785">
        <v>5.8999999999999999E-3</v>
      </c>
      <c r="D27" s="785">
        <v>2.1999999999999999E-2</v>
      </c>
      <c r="E27" s="785">
        <v>1.1599999999999999E-2</v>
      </c>
    </row>
    <row r="28" spans="1:5" ht="15">
      <c r="A28" s="726" t="s">
        <v>338</v>
      </c>
      <c r="B28" s="785">
        <v>5.4699999999999999E-2</v>
      </c>
      <c r="C28" s="785">
        <v>6.4199999999999993E-2</v>
      </c>
      <c r="D28" s="785">
        <v>1.9900000000000001E-2</v>
      </c>
      <c r="E28" s="785">
        <v>5.0299999999999997E-2</v>
      </c>
    </row>
    <row r="29" spans="1:5" ht="15">
      <c r="A29" s="726" t="s">
        <v>339</v>
      </c>
      <c r="B29" s="785">
        <v>9.7000000000000003E-3</v>
      </c>
      <c r="C29" s="785">
        <v>1.6299999999999999E-2</v>
      </c>
      <c r="D29" s="785">
        <v>1.38E-2</v>
      </c>
      <c r="E29" s="785">
        <v>1.2200000000000001E-2</v>
      </c>
    </row>
    <row r="30" spans="1:5" ht="15">
      <c r="A30" s="726" t="s">
        <v>340</v>
      </c>
      <c r="B30" s="785">
        <v>3.6400000000000002E-2</v>
      </c>
      <c r="C30" s="785">
        <v>4.1599999999999998E-2</v>
      </c>
      <c r="D30" s="785">
        <v>3.1800000000000002E-2</v>
      </c>
      <c r="E30" s="785">
        <v>3.7600000000000001E-2</v>
      </c>
    </row>
    <row r="31" spans="1:5" ht="15">
      <c r="A31" s="726" t="s">
        <v>341</v>
      </c>
      <c r="B31" s="785">
        <v>0.95950000000000002</v>
      </c>
      <c r="C31" s="785">
        <v>0.96740000000000004</v>
      </c>
      <c r="D31" s="785">
        <v>0.96660000000000001</v>
      </c>
      <c r="E31" s="785">
        <v>0.9627</v>
      </c>
    </row>
    <row r="32" spans="1:5" ht="15">
      <c r="A32" s="726" t="s">
        <v>342</v>
      </c>
      <c r="B32" s="785">
        <v>1.9900000000000001E-2</v>
      </c>
      <c r="C32" s="785">
        <v>1.6E-2</v>
      </c>
      <c r="D32" s="785">
        <v>1.4999999999999999E-2</v>
      </c>
      <c r="E32" s="785">
        <v>1.8200000000000001E-2</v>
      </c>
    </row>
    <row r="33" spans="1:5" ht="15">
      <c r="A33" s="726" t="s">
        <v>343</v>
      </c>
      <c r="B33" s="785">
        <v>3.2000000000000002E-3</v>
      </c>
      <c r="C33" s="785">
        <v>3.3E-3</v>
      </c>
      <c r="D33" s="785">
        <v>2.5999999999999999E-3</v>
      </c>
      <c r="E33" s="785">
        <v>3.2000000000000002E-3</v>
      </c>
    </row>
    <row r="34" spans="1:5" ht="15">
      <c r="A34" s="726" t="s">
        <v>344</v>
      </c>
      <c r="B34" s="785">
        <v>5.3E-3</v>
      </c>
      <c r="C34" s="785">
        <v>8.9999999999999998E-4</v>
      </c>
      <c r="D34" s="785">
        <v>5.0000000000000001E-4</v>
      </c>
      <c r="E34" s="785">
        <v>3.3999999999999998E-3</v>
      </c>
    </row>
    <row r="35" spans="1:5" ht="15">
      <c r="A35" s="726" t="s">
        <v>345</v>
      </c>
      <c r="B35" s="785">
        <v>2.5999999999999999E-3</v>
      </c>
      <c r="C35" s="785">
        <v>1.6999999999999999E-3</v>
      </c>
      <c r="D35" s="785">
        <v>2.5000000000000001E-3</v>
      </c>
      <c r="E35" s="785">
        <v>2.3E-3</v>
      </c>
    </row>
    <row r="36" spans="1:5" ht="15">
      <c r="A36" s="726" t="s">
        <v>346</v>
      </c>
      <c r="B36" s="785">
        <v>9.4999999999999998E-3</v>
      </c>
      <c r="C36" s="785">
        <v>1.0800000000000001E-2</v>
      </c>
      <c r="D36" s="785">
        <v>1.2699999999999999E-2</v>
      </c>
      <c r="E36" s="785">
        <v>1.0200000000000001E-2</v>
      </c>
    </row>
    <row r="37" spans="1:5" ht="15.75" thickBot="1">
      <c r="A37" s="726"/>
      <c r="B37" s="785"/>
      <c r="C37" s="785"/>
      <c r="D37" s="785"/>
      <c r="E37" s="785"/>
    </row>
    <row r="38" spans="1:5" ht="16.5" thickTop="1" thickBot="1">
      <c r="A38" s="210" t="s">
        <v>347</v>
      </c>
      <c r="B38" s="786"/>
      <c r="C38" s="786"/>
      <c r="D38" s="786"/>
      <c r="E38" s="786"/>
    </row>
    <row r="39" spans="1:5" ht="15.75" thickTop="1">
      <c r="A39" s="726" t="s">
        <v>348</v>
      </c>
      <c r="B39" s="785">
        <v>0.3175</v>
      </c>
      <c r="C39" s="785">
        <v>0.42730000000000001</v>
      </c>
      <c r="D39" s="785">
        <v>1.0447</v>
      </c>
      <c r="E39" s="785">
        <v>0.3831</v>
      </c>
    </row>
    <row r="40" spans="1:5" ht="15">
      <c r="A40" s="726" t="s">
        <v>349</v>
      </c>
      <c r="B40" s="785">
        <v>0.90180000000000005</v>
      </c>
      <c r="C40" s="785">
        <v>0.77470000000000006</v>
      </c>
      <c r="D40" s="785">
        <v>1.7954000000000001</v>
      </c>
      <c r="E40" s="785">
        <v>0.9204</v>
      </c>
    </row>
    <row r="41" spans="1:5" ht="15">
      <c r="A41" s="726" t="s">
        <v>350</v>
      </c>
      <c r="B41" s="785">
        <v>0.2467</v>
      </c>
      <c r="C41" s="785">
        <v>0.14330000000000001</v>
      </c>
      <c r="D41" s="785">
        <v>0.24030000000000001</v>
      </c>
      <c r="E41" s="785">
        <v>0.21510000000000001</v>
      </c>
    </row>
    <row r="42" spans="1:5" ht="15">
      <c r="A42" s="726" t="s">
        <v>351</v>
      </c>
      <c r="B42" s="785">
        <v>0.221</v>
      </c>
      <c r="C42" s="785">
        <v>0.13320000000000001</v>
      </c>
      <c r="D42" s="785">
        <v>0.2185</v>
      </c>
      <c r="E42" s="785">
        <v>0.1951</v>
      </c>
    </row>
    <row r="43" spans="1:5" ht="15.75" thickBot="1">
      <c r="A43" s="726"/>
      <c r="B43" s="785"/>
      <c r="C43" s="785"/>
      <c r="D43" s="785"/>
      <c r="E43" s="785"/>
    </row>
    <row r="44" spans="1:5" ht="16.5" thickTop="1" thickBot="1">
      <c r="A44" s="210" t="s">
        <v>352</v>
      </c>
      <c r="B44" s="786"/>
      <c r="C44" s="786"/>
      <c r="D44" s="786"/>
      <c r="E44" s="786"/>
    </row>
    <row r="45" spans="1:5" ht="15.75" thickTop="1">
      <c r="A45" s="725" t="s">
        <v>353</v>
      </c>
      <c r="B45" s="785">
        <v>0.1042</v>
      </c>
      <c r="C45" s="785">
        <v>7.0300000000000001E-2</v>
      </c>
      <c r="D45" s="785">
        <v>9.0899999999999995E-2</v>
      </c>
      <c r="E45" s="785">
        <v>9.2999999999999999E-2</v>
      </c>
    </row>
    <row r="46" spans="1:5" ht="15">
      <c r="A46" s="726" t="s">
        <v>354</v>
      </c>
      <c r="B46" s="785">
        <v>0.1038</v>
      </c>
      <c r="C46" s="785">
        <v>7.0300000000000001E-2</v>
      </c>
      <c r="D46" s="785">
        <v>8.5500000000000007E-2</v>
      </c>
      <c r="E46" s="785">
        <v>9.2299999999999993E-2</v>
      </c>
    </row>
    <row r="47" spans="1:5" ht="15" customHeight="1">
      <c r="A47" s="726" t="s">
        <v>355</v>
      </c>
      <c r="B47" s="785">
        <v>8.9599999999999999E-2</v>
      </c>
      <c r="C47" s="785">
        <v>0.1968</v>
      </c>
      <c r="D47" s="785">
        <v>0.1696</v>
      </c>
      <c r="E47" s="785">
        <v>0.1207</v>
      </c>
    </row>
    <row r="48" spans="1:5" ht="15" customHeight="1">
      <c r="A48" s="726" t="s">
        <v>356</v>
      </c>
      <c r="B48" s="785">
        <v>5.4000000000000003E-3</v>
      </c>
      <c r="C48" s="785">
        <v>4.7999999999999996E-3</v>
      </c>
      <c r="D48" s="785">
        <v>3.7000000000000002E-3</v>
      </c>
      <c r="E48" s="785">
        <v>5.1000000000000004E-3</v>
      </c>
    </row>
    <row r="49" spans="1:5" ht="15" customHeight="1">
      <c r="A49" s="726" t="s">
        <v>357</v>
      </c>
      <c r="B49" s="785">
        <v>2.81E-2</v>
      </c>
      <c r="C49" s="785">
        <v>5.4100000000000002E-2</v>
      </c>
      <c r="D49" s="785">
        <v>5.11E-2</v>
      </c>
      <c r="E49" s="785">
        <v>3.5999999999999997E-2</v>
      </c>
    </row>
    <row r="50" spans="1:5" ht="9.75" customHeight="1">
      <c r="A50" s="726" t="s">
        <v>358</v>
      </c>
      <c r="B50" s="785">
        <v>0.12820000000000001</v>
      </c>
      <c r="C50" s="785">
        <v>0.1137</v>
      </c>
      <c r="D50" s="785">
        <v>0.12039999999999999</v>
      </c>
      <c r="E50" s="785">
        <v>0.1231</v>
      </c>
    </row>
    <row r="51" spans="1:5" ht="15.75" thickBot="1">
      <c r="A51" s="726"/>
      <c r="B51" s="785"/>
      <c r="C51" s="785"/>
      <c r="D51" s="785"/>
      <c r="E51" s="785"/>
    </row>
    <row r="52" spans="1:5" ht="16.5" thickTop="1" thickBot="1">
      <c r="A52" s="210" t="s">
        <v>359</v>
      </c>
      <c r="B52" s="786"/>
      <c r="C52" s="786"/>
      <c r="D52" s="786"/>
      <c r="E52" s="786"/>
    </row>
    <row r="53" spans="1:5" ht="15.75" thickTop="1">
      <c r="A53" s="726" t="s">
        <v>360</v>
      </c>
      <c r="B53" s="785">
        <v>0.89029999999999998</v>
      </c>
      <c r="C53" s="785">
        <v>0.88770000000000004</v>
      </c>
      <c r="D53" s="785">
        <v>0.85740000000000005</v>
      </c>
      <c r="E53" s="785">
        <v>0.88629999999999998</v>
      </c>
    </row>
    <row r="54" spans="1:5" ht="15">
      <c r="A54" s="726" t="s">
        <v>361</v>
      </c>
      <c r="B54" s="785">
        <v>0.92269999999999996</v>
      </c>
      <c r="C54" s="785">
        <v>0.91259999999999997</v>
      </c>
      <c r="D54" s="785">
        <v>0.8911</v>
      </c>
      <c r="E54" s="785">
        <v>0.91649999999999998</v>
      </c>
    </row>
    <row r="55" spans="1:5" ht="15">
      <c r="A55" s="726" t="s">
        <v>362</v>
      </c>
      <c r="B55" s="785">
        <v>7.6700000000000004E-2</v>
      </c>
      <c r="C55" s="785">
        <v>4.6199999999999998E-2</v>
      </c>
      <c r="D55" s="785">
        <v>5.21E-2</v>
      </c>
      <c r="E55" s="785">
        <v>6.5299999999999997E-2</v>
      </c>
    </row>
    <row r="56" spans="1:5" ht="15">
      <c r="A56" s="726" t="s">
        <v>363</v>
      </c>
      <c r="B56" s="785">
        <v>1.0564</v>
      </c>
      <c r="C56" s="785">
        <v>1.5978000000000001</v>
      </c>
      <c r="D56" s="785">
        <v>1.6687000000000001</v>
      </c>
      <c r="E56" s="785">
        <v>1.2326999999999999</v>
      </c>
    </row>
    <row r="57" spans="1:5" s="166" customFormat="1" ht="12.75">
      <c r="A57" s="1162" t="s">
        <v>364</v>
      </c>
      <c r="B57" s="1163"/>
      <c r="C57" s="1163"/>
      <c r="D57" s="1163"/>
    </row>
    <row r="58" spans="1:5" s="166" customFormat="1" ht="12.75">
      <c r="A58" s="1162" t="s">
        <v>365</v>
      </c>
      <c r="B58" s="1163"/>
      <c r="C58" s="1163"/>
      <c r="D58" s="1163"/>
    </row>
    <row r="59" spans="1:5" s="166" customFormat="1" ht="12.75">
      <c r="A59" s="1162" t="s">
        <v>366</v>
      </c>
      <c r="B59" s="1163"/>
      <c r="C59" s="1163"/>
      <c r="D59" s="1163"/>
    </row>
    <row r="60" spans="1:5" s="166" customFormat="1" ht="13.5" thickBot="1">
      <c r="A60" s="1000" t="s">
        <v>887</v>
      </c>
      <c r="B60" s="995"/>
      <c r="C60" s="996"/>
      <c r="D60" s="996"/>
    </row>
    <row r="61" spans="1:5" s="568" customFormat="1" ht="21.75" thickTop="1" thickBot="1">
      <c r="A61" s="210" t="s">
        <v>367</v>
      </c>
      <c r="B61" s="1118">
        <v>0</v>
      </c>
      <c r="C61" s="1118">
        <v>0</v>
      </c>
      <c r="D61" s="1118">
        <v>0</v>
      </c>
      <c r="E61" s="1118">
        <v>0</v>
      </c>
    </row>
    <row r="62" spans="1:5" s="568" customFormat="1" ht="21" thickTop="1">
      <c r="A62" s="726" t="s">
        <v>1519</v>
      </c>
      <c r="B62" s="785">
        <v>8.5400000000000004E-2</v>
      </c>
      <c r="C62" s="785">
        <v>0.1244</v>
      </c>
      <c r="D62" s="785">
        <v>6.4000000000000001E-2</v>
      </c>
      <c r="E62" s="785">
        <v>9.1200000000000003E-2</v>
      </c>
    </row>
    <row r="63" spans="1:5" s="568" customFormat="1" ht="20.25">
      <c r="A63" s="726" t="s">
        <v>1520</v>
      </c>
      <c r="B63" s="785">
        <v>8.9399999999999993E-2</v>
      </c>
      <c r="C63" s="785">
        <v>0.1288</v>
      </c>
      <c r="D63" s="785">
        <v>6.5600000000000006E-2</v>
      </c>
      <c r="E63" s="785">
        <v>9.5000000000000001E-2</v>
      </c>
    </row>
    <row r="64" spans="1:5" s="568" customFormat="1" ht="20.25">
      <c r="A64" s="726" t="s">
        <v>1521</v>
      </c>
      <c r="B64" s="785">
        <v>8.2500000000000004E-2</v>
      </c>
      <c r="C64" s="785">
        <v>0.1195</v>
      </c>
      <c r="D64" s="785">
        <v>5.4800000000000001E-2</v>
      </c>
      <c r="E64" s="785">
        <v>8.72E-2</v>
      </c>
    </row>
    <row r="65" spans="1:5" s="568" customFormat="1" ht="20.25">
      <c r="A65" s="726" t="s">
        <v>1522</v>
      </c>
      <c r="B65" s="785">
        <v>1.95E-2</v>
      </c>
      <c r="C65" s="785">
        <v>2.2800000000000001E-2</v>
      </c>
      <c r="D65" s="785">
        <v>6.0000000000000001E-3</v>
      </c>
      <c r="E65" s="785">
        <v>1.8499999999999999E-2</v>
      </c>
    </row>
    <row r="66" spans="1:5" s="568" customFormat="1" ht="20.25">
      <c r="A66" s="726" t="s">
        <v>1523</v>
      </c>
      <c r="B66" s="785">
        <v>1.95E-2</v>
      </c>
      <c r="C66" s="785">
        <v>2.29E-2</v>
      </c>
      <c r="D66" s="785">
        <v>5.4000000000000003E-3</v>
      </c>
      <c r="E66" s="785">
        <v>1.84E-2</v>
      </c>
    </row>
    <row r="67" spans="1:5" s="568" customFormat="1" ht="20.25">
      <c r="A67" s="726" t="s">
        <v>1524</v>
      </c>
      <c r="B67" s="785">
        <v>1.41E-2</v>
      </c>
      <c r="C67" s="785">
        <v>1.37E-2</v>
      </c>
      <c r="D67" s="785">
        <v>5.4000000000000003E-3</v>
      </c>
      <c r="E67" s="785">
        <v>1.2699999999999999E-2</v>
      </c>
    </row>
    <row r="68" spans="1:5" s="568" customFormat="1" ht="21" thickBot="1">
      <c r="A68" s="726" t="s">
        <v>1525</v>
      </c>
      <c r="B68" s="785">
        <v>0.13400000000000001</v>
      </c>
      <c r="C68" s="785">
        <v>0.18659999999999999</v>
      </c>
      <c r="D68" s="785">
        <v>6.0100000000000001E-2</v>
      </c>
      <c r="E68" s="785">
        <v>0.1363</v>
      </c>
    </row>
    <row r="69" spans="1:5" s="568" customFormat="1" ht="21.75" thickTop="1" thickBot="1">
      <c r="A69" s="210" t="s">
        <v>375</v>
      </c>
      <c r="B69" s="1118">
        <v>0</v>
      </c>
      <c r="C69" s="1118">
        <v>0</v>
      </c>
      <c r="D69" s="1118">
        <v>0</v>
      </c>
      <c r="E69" s="1118">
        <v>0</v>
      </c>
    </row>
    <row r="70" spans="1:5" s="568" customFormat="1" ht="21" thickTop="1">
      <c r="A70" s="726" t="s">
        <v>1526</v>
      </c>
      <c r="B70" s="785">
        <v>0.1057</v>
      </c>
      <c r="C70" s="785">
        <v>0.152</v>
      </c>
      <c r="D70" s="785">
        <v>9.4200000000000006E-2</v>
      </c>
      <c r="E70" s="785">
        <v>0.1137</v>
      </c>
    </row>
    <row r="71" spans="1:5" s="568" customFormat="1" ht="20.25">
      <c r="A71" s="726" t="s">
        <v>1527</v>
      </c>
      <c r="B71" s="785">
        <v>-2.0299999999999999E-2</v>
      </c>
      <c r="C71" s="785">
        <v>-2.76E-2</v>
      </c>
      <c r="D71" s="785">
        <v>-3.0200000000000001E-2</v>
      </c>
      <c r="E71" s="785">
        <v>-2.2599999999999999E-2</v>
      </c>
    </row>
    <row r="72" spans="1:5" s="568" customFormat="1" ht="20.25">
      <c r="A72" s="726" t="s">
        <v>1528</v>
      </c>
      <c r="B72" s="785">
        <v>2.46E-2</v>
      </c>
      <c r="C72" s="785">
        <v>3.2500000000000001E-2</v>
      </c>
      <c r="D72" s="785">
        <v>3.7199999999999997E-2</v>
      </c>
      <c r="E72" s="785">
        <v>2.8000000000000001E-2</v>
      </c>
    </row>
    <row r="73" spans="1:5" s="568" customFormat="1" ht="20.25">
      <c r="A73" s="726" t="s">
        <v>1529</v>
      </c>
      <c r="B73" s="785">
        <v>0</v>
      </c>
      <c r="C73" s="785">
        <v>0</v>
      </c>
      <c r="D73" s="785">
        <v>0</v>
      </c>
      <c r="E73" s="785">
        <v>0</v>
      </c>
    </row>
    <row r="74" spans="1:5" s="568" customFormat="1" ht="20.25">
      <c r="A74" s="726" t="s">
        <v>1530</v>
      </c>
      <c r="B74" s="785">
        <v>-7.0000000000000001E-3</v>
      </c>
      <c r="C74" s="785">
        <v>-9.2999999999999992E-3</v>
      </c>
      <c r="D74" s="785">
        <v>-1.09E-2</v>
      </c>
      <c r="E74" s="785">
        <v>-7.7000000000000002E-3</v>
      </c>
    </row>
    <row r="75" spans="1:5" s="568" customFormat="1" ht="20.25">
      <c r="A75" s="726" t="s">
        <v>1531</v>
      </c>
      <c r="B75" s="785">
        <v>4.1000000000000003E-3</v>
      </c>
      <c r="C75" s="785">
        <v>4.4000000000000003E-3</v>
      </c>
      <c r="D75" s="785">
        <v>1.6000000000000001E-3</v>
      </c>
      <c r="E75" s="785">
        <v>3.8E-3</v>
      </c>
    </row>
    <row r="76" spans="1:5" s="568" customFormat="1" ht="20.25">
      <c r="A76" s="726" t="s">
        <v>1532</v>
      </c>
      <c r="B76" s="785">
        <v>-6.3E-2</v>
      </c>
      <c r="C76" s="785">
        <v>-9.6699999999999994E-2</v>
      </c>
      <c r="D76" s="785">
        <v>-4.8800000000000003E-2</v>
      </c>
      <c r="E76" s="785">
        <v>-6.8699999999999997E-2</v>
      </c>
    </row>
    <row r="77" spans="1:5" s="568" customFormat="1" ht="20.25">
      <c r="A77" s="726" t="s">
        <v>1533</v>
      </c>
      <c r="B77" s="785">
        <v>0</v>
      </c>
      <c r="C77" s="785">
        <v>1E-4</v>
      </c>
      <c r="D77" s="785">
        <v>-5.9999999999999995E-4</v>
      </c>
      <c r="E77" s="785">
        <v>0</v>
      </c>
    </row>
    <row r="78" spans="1:5" s="568" customFormat="1" ht="21" thickBot="1">
      <c r="A78" s="726" t="s">
        <v>1534</v>
      </c>
      <c r="B78" s="785">
        <v>0.26929999999999998</v>
      </c>
      <c r="C78" s="785">
        <v>0.23050000000000001</v>
      </c>
      <c r="D78" s="785">
        <v>0.1595</v>
      </c>
      <c r="E78" s="785">
        <v>0.25779999999999997</v>
      </c>
    </row>
    <row r="79" spans="1:5" s="568" customFormat="1" ht="21.75" thickTop="1" thickBot="1">
      <c r="A79" s="210" t="s">
        <v>385</v>
      </c>
      <c r="B79" s="1118">
        <v>0</v>
      </c>
      <c r="C79" s="1118">
        <v>0</v>
      </c>
      <c r="D79" s="1118">
        <v>0</v>
      </c>
      <c r="E79" s="1118">
        <v>0</v>
      </c>
    </row>
    <row r="80" spans="1:5" s="568" customFormat="1" ht="21" thickTop="1">
      <c r="A80" s="726" t="s">
        <v>1535</v>
      </c>
      <c r="B80" s="785">
        <v>0.13689999999999999</v>
      </c>
      <c r="C80" s="785">
        <v>0.17580000000000001</v>
      </c>
      <c r="D80" s="785">
        <v>0.123</v>
      </c>
      <c r="E80" s="785">
        <v>0.14219999999999999</v>
      </c>
    </row>
    <row r="81" spans="1:5" s="568" customFormat="1" ht="20.25">
      <c r="A81" s="726" t="s">
        <v>1536</v>
      </c>
      <c r="B81" s="785">
        <v>0.1182</v>
      </c>
      <c r="C81" s="785">
        <v>0.18140000000000001</v>
      </c>
      <c r="D81" s="785">
        <v>8.3099999999999993E-2</v>
      </c>
      <c r="E81" s="785">
        <v>0.1172</v>
      </c>
    </row>
    <row r="82" spans="1:5" s="568" customFormat="1" ht="20.25">
      <c r="A82" s="726" t="s">
        <v>1537</v>
      </c>
      <c r="B82" s="785">
        <v>1E-3</v>
      </c>
      <c r="C82" s="785">
        <v>0.2094</v>
      </c>
      <c r="D82" s="785">
        <v>8.7599999999999997E-2</v>
      </c>
      <c r="E82" s="785">
        <v>8.1100000000000005E-2</v>
      </c>
    </row>
    <row r="83" spans="1:5" s="568" customFormat="1" ht="20.25">
      <c r="A83" s="726" t="s">
        <v>1538</v>
      </c>
      <c r="B83" s="785">
        <v>4.0000000000000002E-4</v>
      </c>
      <c r="C83" s="785">
        <v>0.32590000000000002</v>
      </c>
      <c r="D83" s="785">
        <v>0.29299999999999998</v>
      </c>
      <c r="E83" s="785">
        <v>8.1600000000000006E-2</v>
      </c>
    </row>
    <row r="84" spans="1:5" s="568" customFormat="1" ht="20.25">
      <c r="A84" s="726" t="s">
        <v>1539</v>
      </c>
      <c r="B84" s="785">
        <v>1</v>
      </c>
      <c r="C84" s="785">
        <v>8.9999999999999993E-3</v>
      </c>
      <c r="D84" s="785">
        <v>2.23E-2</v>
      </c>
      <c r="E84" s="785">
        <v>1.8200000000000001E-2</v>
      </c>
    </row>
    <row r="85" spans="1:5" s="568" customFormat="1" ht="20.25">
      <c r="A85" s="726" t="s">
        <v>1540</v>
      </c>
      <c r="B85" s="785">
        <v>0</v>
      </c>
      <c r="C85" s="785">
        <v>3.8100000000000002E-2</v>
      </c>
      <c r="D85" s="785">
        <v>0</v>
      </c>
      <c r="E85" s="785">
        <v>3.49E-2</v>
      </c>
    </row>
    <row r="86" spans="1:5" s="568" customFormat="1" ht="20.25">
      <c r="A86" s="726" t="s">
        <v>1541</v>
      </c>
      <c r="B86" s="785">
        <v>1</v>
      </c>
      <c r="C86" s="785">
        <v>1.7100000000000001E-2</v>
      </c>
      <c r="D86" s="785">
        <v>1.8499999999999999E-2</v>
      </c>
      <c r="E86" s="935">
        <v>2.2599999999999999E-2</v>
      </c>
    </row>
    <row r="87" spans="1:5" s="568" customFormat="1" ht="20.25">
      <c r="A87" s="726" t="s">
        <v>1542</v>
      </c>
      <c r="B87" s="785">
        <v>0</v>
      </c>
      <c r="C87" s="785">
        <v>0</v>
      </c>
      <c r="D87" s="785">
        <v>0</v>
      </c>
      <c r="E87" s="785">
        <v>0</v>
      </c>
    </row>
    <row r="88" spans="1:5" s="568" customFormat="1" ht="20.25">
      <c r="A88" s="726" t="s">
        <v>1543</v>
      </c>
      <c r="B88" s="785">
        <v>1.1299999999999999E-2</v>
      </c>
      <c r="C88" s="785">
        <v>1.14E-2</v>
      </c>
      <c r="D88" s="785">
        <v>1.1599999999999999E-2</v>
      </c>
      <c r="E88" s="785">
        <v>1.11E-2</v>
      </c>
    </row>
    <row r="89" spans="1:5" s="568" customFormat="1" ht="20.25">
      <c r="A89" s="726" t="s">
        <v>1544</v>
      </c>
      <c r="B89" s="785">
        <v>2.86E-2</v>
      </c>
      <c r="C89" s="785">
        <v>3.61E-2</v>
      </c>
      <c r="D89" s="785">
        <v>4.0399999999999998E-2</v>
      </c>
      <c r="E89" s="785">
        <v>3.1399999999999997E-2</v>
      </c>
    </row>
    <row r="90" spans="1:5" s="568" customFormat="1" ht="20.25">
      <c r="A90" s="726" t="s">
        <v>1545</v>
      </c>
      <c r="B90" s="785">
        <v>9.1000000000000004E-3</v>
      </c>
      <c r="C90" s="785">
        <v>0</v>
      </c>
      <c r="D90" s="785">
        <v>0</v>
      </c>
      <c r="E90" s="785">
        <v>8.8999999999999999E-3</v>
      </c>
    </row>
    <row r="91" spans="1:5" s="568" customFormat="1" ht="21" thickBot="1">
      <c r="A91" s="726" t="s">
        <v>1546</v>
      </c>
      <c r="B91" s="785">
        <v>0</v>
      </c>
      <c r="C91" s="785">
        <v>0</v>
      </c>
      <c r="D91" s="785">
        <v>0</v>
      </c>
      <c r="E91" s="785">
        <v>0</v>
      </c>
    </row>
    <row r="92" spans="1:5" s="568" customFormat="1" ht="21.75" thickTop="1" thickBot="1">
      <c r="A92" s="220" t="s">
        <v>398</v>
      </c>
      <c r="B92" s="1118">
        <v>0</v>
      </c>
      <c r="C92" s="1118">
        <v>0</v>
      </c>
      <c r="D92" s="1118">
        <v>0</v>
      </c>
      <c r="E92" s="1118">
        <v>0</v>
      </c>
    </row>
    <row r="93" spans="1:5" s="568" customFormat="1" ht="21.75" thickTop="1" thickBot="1">
      <c r="A93" s="210" t="s">
        <v>1547</v>
      </c>
      <c r="B93" s="1118">
        <v>0</v>
      </c>
      <c r="C93" s="1118">
        <v>0</v>
      </c>
      <c r="D93" s="1118">
        <v>0</v>
      </c>
      <c r="E93" s="1118">
        <v>0</v>
      </c>
    </row>
    <row r="94" spans="1:5" s="568" customFormat="1" ht="21" thickTop="1">
      <c r="A94" s="726" t="s">
        <v>1548</v>
      </c>
      <c r="B94" s="785">
        <v>6.3E-2</v>
      </c>
      <c r="C94" s="785">
        <v>9.6699999999999994E-2</v>
      </c>
      <c r="D94" s="785">
        <v>4.8800000000000003E-2</v>
      </c>
      <c r="E94" s="785">
        <v>6.8699999999999997E-2</v>
      </c>
    </row>
    <row r="95" spans="1:5" s="568" customFormat="1" ht="20.25">
      <c r="A95" s="726" t="s">
        <v>1549</v>
      </c>
      <c r="B95" s="785">
        <v>7.1099999999999997E-2</v>
      </c>
      <c r="C95" s="785">
        <v>0.1074</v>
      </c>
      <c r="D95" s="785">
        <v>5.9499999999999997E-2</v>
      </c>
      <c r="E95" s="785">
        <v>7.7899999999999997E-2</v>
      </c>
    </row>
    <row r="96" spans="1:5" s="568" customFormat="1" ht="20.25">
      <c r="A96" s="726" t="s">
        <v>1550</v>
      </c>
      <c r="B96" s="785">
        <v>8.2600000000000007E-2</v>
      </c>
      <c r="C96" s="785">
        <v>0.1128</v>
      </c>
      <c r="D96" s="785">
        <v>6.0999999999999999E-2</v>
      </c>
      <c r="E96" s="785">
        <v>8.6300000000000002E-2</v>
      </c>
    </row>
    <row r="97" spans="1:5" s="568" customFormat="1" ht="21" thickBot="1">
      <c r="A97" s="726" t="s">
        <v>1551</v>
      </c>
      <c r="B97" s="785">
        <v>9.2499999999999999E-2</v>
      </c>
      <c r="C97" s="785">
        <v>0.13120000000000001</v>
      </c>
      <c r="D97" s="785">
        <v>8.1299999999999997E-2</v>
      </c>
      <c r="E97" s="785">
        <v>0.1008</v>
      </c>
    </row>
    <row r="98" spans="1:5" s="568" customFormat="1" ht="21.75" thickTop="1" thickBot="1">
      <c r="A98" s="210" t="s">
        <v>404</v>
      </c>
      <c r="B98" s="1118">
        <v>0</v>
      </c>
      <c r="C98" s="1118">
        <v>0</v>
      </c>
      <c r="D98" s="1118">
        <v>0</v>
      </c>
      <c r="E98" s="1118">
        <v>0</v>
      </c>
    </row>
    <row r="99" spans="1:5" s="568" customFormat="1" ht="21" thickTop="1">
      <c r="A99" s="726" t="s">
        <v>1552</v>
      </c>
      <c r="B99" s="785">
        <v>0.4677</v>
      </c>
      <c r="C99" s="785">
        <v>0.5857</v>
      </c>
      <c r="D99" s="785">
        <v>0.60950000000000004</v>
      </c>
      <c r="E99" s="785">
        <v>0.52210000000000001</v>
      </c>
    </row>
    <row r="100" spans="1:5" s="568" customFormat="1" ht="20.25">
      <c r="A100" s="726" t="s">
        <v>1553</v>
      </c>
      <c r="B100" s="785">
        <v>0.1164</v>
      </c>
      <c r="C100" s="785">
        <v>5.4800000000000001E-2</v>
      </c>
      <c r="D100" s="785">
        <v>4.2200000000000001E-2</v>
      </c>
      <c r="E100" s="785">
        <v>8.7999999999999995E-2</v>
      </c>
    </row>
    <row r="101" spans="1:5" s="568" customFormat="1" ht="20.25">
      <c r="A101" s="726" t="s">
        <v>1554</v>
      </c>
      <c r="B101" s="785">
        <v>0.41589999999999999</v>
      </c>
      <c r="C101" s="785">
        <v>0.35949999999999999</v>
      </c>
      <c r="D101" s="785">
        <v>0.3483</v>
      </c>
      <c r="E101" s="785">
        <v>0.38990000000000002</v>
      </c>
    </row>
    <row r="102" spans="1:5" s="568" customFormat="1" ht="21" thickBot="1">
      <c r="A102" s="726" t="s">
        <v>1555</v>
      </c>
      <c r="B102" s="785">
        <v>0.55269999999999997</v>
      </c>
      <c r="C102" s="785">
        <v>0.54620000000000002</v>
      </c>
      <c r="D102" s="785">
        <v>0.46639999999999998</v>
      </c>
      <c r="E102" s="785">
        <v>0.54339999999999999</v>
      </c>
    </row>
    <row r="103" spans="1:5" s="568" customFormat="1" ht="21.75" thickTop="1" thickBot="1">
      <c r="A103" s="210" t="s">
        <v>1556</v>
      </c>
      <c r="B103" s="1118">
        <v>0</v>
      </c>
      <c r="C103" s="1118">
        <v>0</v>
      </c>
      <c r="D103" s="1118">
        <v>0</v>
      </c>
      <c r="E103" s="1118">
        <v>0</v>
      </c>
    </row>
    <row r="104" spans="1:5" s="568" customFormat="1" ht="21" thickTop="1">
      <c r="A104" s="726" t="s">
        <v>1557</v>
      </c>
      <c r="B104" s="785">
        <v>8.9599999999999999E-2</v>
      </c>
      <c r="C104" s="785">
        <v>0.12870000000000001</v>
      </c>
      <c r="D104" s="785">
        <v>6.9800000000000001E-2</v>
      </c>
      <c r="E104" s="785">
        <v>9.4899999999999998E-2</v>
      </c>
    </row>
    <row r="105" spans="1:5" s="568" customFormat="1" ht="20.25">
      <c r="A105" s="726" t="s">
        <v>1558</v>
      </c>
      <c r="B105" s="785">
        <v>8.48E-2</v>
      </c>
      <c r="C105" s="785">
        <v>0.1244</v>
      </c>
      <c r="D105" s="785">
        <v>6.5299999999999997E-2</v>
      </c>
      <c r="E105" s="785">
        <v>9.11E-2</v>
      </c>
    </row>
    <row r="106" spans="1:5" s="568" customFormat="1" ht="20.25">
      <c r="A106" s="725" t="s">
        <v>412</v>
      </c>
      <c r="B106" s="785">
        <v>9.8000000000000004E-2</v>
      </c>
      <c r="C106" s="785">
        <v>0.13800000000000001</v>
      </c>
      <c r="D106" s="785">
        <v>7.8100000000000003E-2</v>
      </c>
      <c r="E106" s="785">
        <v>0.1043</v>
      </c>
    </row>
    <row r="107" spans="1:5" s="568" customFormat="1" ht="20.25">
      <c r="A107" s="725" t="s">
        <v>1559</v>
      </c>
      <c r="B107" s="785">
        <v>0.1178</v>
      </c>
      <c r="C107" s="785">
        <v>0.1656</v>
      </c>
      <c r="D107" s="785">
        <v>0.11020000000000001</v>
      </c>
      <c r="E107" s="785">
        <v>0.12659999999999999</v>
      </c>
    </row>
    <row r="108" spans="1:5" s="568" customFormat="1" ht="20.25">
      <c r="A108" s="725" t="s">
        <v>1560</v>
      </c>
      <c r="B108" s="785">
        <v>-1.9800000000000002E-2</v>
      </c>
      <c r="C108" s="785">
        <v>-2.76E-2</v>
      </c>
      <c r="D108" s="785">
        <v>-3.2099999999999997E-2</v>
      </c>
      <c r="E108" s="785">
        <v>-2.24E-2</v>
      </c>
    </row>
    <row r="109" spans="1:5" s="568" customFormat="1" ht="20.25">
      <c r="A109" s="725" t="s">
        <v>415</v>
      </c>
      <c r="B109" s="935">
        <v>-1.32E-2</v>
      </c>
      <c r="C109" s="935">
        <v>-1.3599999999999999E-2</v>
      </c>
      <c r="D109" s="785">
        <v>-1.2699999999999999E-2</v>
      </c>
      <c r="E109" s="935">
        <v>-1.32E-2</v>
      </c>
    </row>
    <row r="110" spans="1:5" s="568" customFormat="1" ht="21" thickBot="1">
      <c r="A110" s="725" t="s">
        <v>1561</v>
      </c>
      <c r="B110" s="785">
        <v>3.7000000000000002E-3</v>
      </c>
      <c r="C110" s="785">
        <v>4.4000000000000003E-3</v>
      </c>
      <c r="D110" s="785">
        <v>4.4999999999999997E-3</v>
      </c>
      <c r="E110" s="785">
        <v>3.8E-3</v>
      </c>
    </row>
    <row r="111" spans="1:5" s="568" customFormat="1" ht="21.75" thickTop="1" thickBot="1">
      <c r="A111" s="210" t="s">
        <v>417</v>
      </c>
      <c r="B111" s="1118">
        <v>0</v>
      </c>
      <c r="C111" s="1118">
        <v>0</v>
      </c>
      <c r="D111" s="1118">
        <v>0</v>
      </c>
      <c r="E111" s="1118">
        <v>0</v>
      </c>
    </row>
    <row r="112" spans="1:5" s="568" customFormat="1" ht="21" thickTop="1">
      <c r="A112" s="725" t="s">
        <v>1557</v>
      </c>
      <c r="B112" s="785">
        <v>8.9599999999999999E-2</v>
      </c>
      <c r="C112" s="785">
        <v>0.12870000000000001</v>
      </c>
      <c r="D112" s="785">
        <v>6.9800000000000001E-2</v>
      </c>
      <c r="E112" s="785">
        <v>9.4899999999999998E-2</v>
      </c>
    </row>
    <row r="113" spans="1:5" s="568" customFormat="1" ht="20.25">
      <c r="A113" s="725" t="s">
        <v>1562</v>
      </c>
      <c r="B113" s="785">
        <v>-5.7000000000000002E-3</v>
      </c>
      <c r="C113" s="785">
        <v>-9.1999999999999998E-3</v>
      </c>
      <c r="D113" s="785">
        <v>-1.15E-2</v>
      </c>
      <c r="E113" s="785">
        <v>-7.0000000000000001E-3</v>
      </c>
    </row>
    <row r="114" spans="1:5" s="568" customFormat="1" ht="20.25">
      <c r="A114" s="725" t="s">
        <v>1563</v>
      </c>
      <c r="B114" s="785">
        <v>-6.3200000000000006E-2</v>
      </c>
      <c r="C114" s="785">
        <v>-9.6699999999999994E-2</v>
      </c>
      <c r="D114" s="785">
        <v>-5.1999999999999998E-2</v>
      </c>
      <c r="E114" s="785">
        <v>-6.93E-2</v>
      </c>
    </row>
    <row r="115" spans="1:5" s="568" customFormat="1" ht="20.25">
      <c r="A115" s="725" t="s">
        <v>1564</v>
      </c>
      <c r="B115" s="785">
        <v>0</v>
      </c>
      <c r="C115" s="785">
        <v>0</v>
      </c>
      <c r="D115" s="785">
        <v>0</v>
      </c>
      <c r="E115" s="785">
        <v>0</v>
      </c>
    </row>
    <row r="116" spans="1:5" s="568" customFormat="1" ht="20.25">
      <c r="A116" s="725" t="s">
        <v>1565</v>
      </c>
      <c r="B116" s="785">
        <v>0</v>
      </c>
      <c r="C116" s="785">
        <v>1E-4</v>
      </c>
      <c r="D116" s="785">
        <v>-5.9999999999999995E-4</v>
      </c>
      <c r="E116" s="785">
        <v>0</v>
      </c>
    </row>
    <row r="117" spans="1:5" s="568" customFormat="1" ht="21" thickBot="1">
      <c r="A117" s="725" t="s">
        <v>1566</v>
      </c>
      <c r="B117" s="785">
        <v>0</v>
      </c>
      <c r="C117" s="785">
        <v>0</v>
      </c>
      <c r="D117" s="785">
        <v>0</v>
      </c>
      <c r="E117" s="785">
        <v>0</v>
      </c>
    </row>
    <row r="118" spans="1:5" s="568" customFormat="1" ht="21.75" thickTop="1" thickBot="1">
      <c r="A118" s="207" t="s">
        <v>1567</v>
      </c>
      <c r="B118" s="786">
        <v>1.9599999999999999E-2</v>
      </c>
      <c r="C118" s="786">
        <v>2.29E-2</v>
      </c>
      <c r="D118" s="786">
        <v>5.7000000000000002E-3</v>
      </c>
      <c r="E118" s="786">
        <v>1.8599999999999998E-2</v>
      </c>
    </row>
    <row r="119" spans="1:5" s="568" customFormat="1" ht="6.75" customHeight="1" thickTop="1" thickBot="1">
      <c r="A119" s="728"/>
      <c r="B119" s="998"/>
      <c r="C119" s="998"/>
      <c r="D119" s="998"/>
      <c r="E119" s="998"/>
    </row>
    <row r="120" spans="1:5" s="112" customFormat="1" ht="18.75" thickTop="1">
      <c r="A120" s="826" t="s">
        <v>424</v>
      </c>
      <c r="B120" s="189"/>
      <c r="C120" s="189"/>
      <c r="D120" s="189"/>
    </row>
    <row r="121" spans="1:5" s="112" customFormat="1">
      <c r="A121" s="826" t="s">
        <v>425</v>
      </c>
      <c r="B121" s="189"/>
      <c r="C121" s="189"/>
      <c r="D121" s="189"/>
    </row>
    <row r="122" spans="1:5" s="112" customFormat="1">
      <c r="A122" s="826" t="s">
        <v>426</v>
      </c>
      <c r="B122" s="189"/>
      <c r="C122" s="189"/>
      <c r="D122" s="189"/>
    </row>
    <row r="123" spans="1:5" s="112" customFormat="1">
      <c r="A123" s="826" t="s">
        <v>427</v>
      </c>
      <c r="B123" s="189"/>
      <c r="C123" s="189"/>
      <c r="D123" s="189"/>
    </row>
    <row r="124" spans="1:5" s="112" customFormat="1">
      <c r="A124" s="826" t="s">
        <v>428</v>
      </c>
      <c r="B124" s="189"/>
      <c r="C124" s="189"/>
      <c r="D124" s="189"/>
    </row>
    <row r="125" spans="1:5" s="112" customFormat="1">
      <c r="A125" s="826" t="s">
        <v>429</v>
      </c>
      <c r="B125" s="189"/>
      <c r="C125" s="189"/>
      <c r="D125" s="189"/>
    </row>
    <row r="126" spans="1:5" s="112" customFormat="1">
      <c r="A126" s="826" t="s">
        <v>430</v>
      </c>
      <c r="B126" s="189"/>
      <c r="C126" s="189"/>
      <c r="D126" s="189"/>
    </row>
    <row r="127" spans="1:5" s="112" customFormat="1">
      <c r="A127" s="826" t="s">
        <v>431</v>
      </c>
      <c r="B127" s="826"/>
      <c r="C127" s="826"/>
      <c r="D127" s="826"/>
    </row>
    <row r="128" spans="1:5" s="112" customFormat="1">
      <c r="A128" s="826" t="s">
        <v>432</v>
      </c>
      <c r="B128" s="826"/>
      <c r="C128" s="826"/>
      <c r="D128" s="826"/>
    </row>
    <row r="129" spans="1:5" s="112" customFormat="1">
      <c r="A129" s="826" t="s">
        <v>433</v>
      </c>
      <c r="B129" s="826"/>
      <c r="C129" s="826"/>
      <c r="D129" s="826"/>
    </row>
    <row r="130" spans="1:5" ht="15">
      <c r="A130" s="936"/>
      <c r="E130" s="884"/>
    </row>
    <row r="131" spans="1:5" ht="15">
      <c r="A131" s="936"/>
      <c r="E131" s="884"/>
    </row>
    <row r="132" spans="1:5" ht="15">
      <c r="A132" s="936"/>
      <c r="E132" s="884"/>
    </row>
    <row r="133" spans="1:5" ht="15">
      <c r="A133" s="936"/>
      <c r="E133" s="884"/>
    </row>
    <row r="134" spans="1:5" ht="15">
      <c r="A134" s="936"/>
      <c r="E134" s="884"/>
    </row>
    <row r="135" spans="1:5" ht="15">
      <c r="A135" s="936"/>
      <c r="E135" s="884"/>
    </row>
    <row r="136" spans="1:5" ht="15">
      <c r="A136" s="937"/>
      <c r="E136" s="884"/>
    </row>
    <row r="137" spans="1:5" ht="15">
      <c r="A137" s="937"/>
      <c r="E137" s="884"/>
    </row>
    <row r="138" spans="1:5" ht="15">
      <c r="A138" s="937"/>
      <c r="E138" s="884"/>
    </row>
    <row r="139" spans="1:5" ht="15">
      <c r="A139" s="937"/>
      <c r="E139" s="884"/>
    </row>
    <row r="140" spans="1:5" ht="15">
      <c r="A140" s="937"/>
      <c r="E140" s="884"/>
    </row>
    <row r="141" spans="1:5" ht="15">
      <c r="A141" s="937"/>
      <c r="E141" s="884"/>
    </row>
    <row r="142" spans="1:5" ht="15">
      <c r="A142" s="937"/>
      <c r="E142" s="884"/>
    </row>
    <row r="143" spans="1:5" ht="15">
      <c r="A143" s="937"/>
      <c r="E143" s="884"/>
    </row>
    <row r="144" spans="1:5" ht="15">
      <c r="A144" s="937"/>
      <c r="E144" s="884"/>
    </row>
    <row r="145" spans="1:5" ht="15">
      <c r="A145" s="937"/>
      <c r="E145" s="884"/>
    </row>
    <row r="146" spans="1:5" ht="15">
      <c r="A146" s="937"/>
      <c r="E146" s="884"/>
    </row>
    <row r="147" spans="1:5" ht="15">
      <c r="A147" s="937"/>
      <c r="E147" s="884"/>
    </row>
    <row r="148" spans="1:5" ht="15">
      <c r="A148" s="937"/>
      <c r="E148" s="884"/>
    </row>
    <row r="149" spans="1:5" ht="15">
      <c r="A149" s="937"/>
      <c r="E149" s="884"/>
    </row>
    <row r="150" spans="1:5" ht="15">
      <c r="A150" s="937"/>
      <c r="E150" s="884"/>
    </row>
    <row r="151" spans="1:5" ht="15">
      <c r="A151" s="937"/>
      <c r="E151" s="884"/>
    </row>
    <row r="152" spans="1:5" ht="15">
      <c r="A152" s="937"/>
      <c r="E152" s="884"/>
    </row>
    <row r="153" spans="1:5" ht="15">
      <c r="A153" s="937"/>
      <c r="E153" s="884"/>
    </row>
    <row r="154" spans="1:5" ht="15">
      <c r="A154" s="937"/>
      <c r="E154" s="884"/>
    </row>
    <row r="155" spans="1:5" ht="15">
      <c r="A155" s="937"/>
      <c r="E155" s="884"/>
    </row>
    <row r="156" spans="1:5" ht="15">
      <c r="A156" s="937"/>
      <c r="E156" s="884"/>
    </row>
    <row r="157" spans="1:5" ht="15">
      <c r="A157" s="937"/>
      <c r="E157" s="884"/>
    </row>
    <row r="158" spans="1:5" ht="15">
      <c r="A158" s="937"/>
      <c r="E158" s="884"/>
    </row>
    <row r="159" spans="1:5" ht="15">
      <c r="A159" s="937"/>
      <c r="E159" s="884"/>
    </row>
    <row r="160" spans="1:5" ht="15">
      <c r="A160" s="937"/>
      <c r="E160" s="884"/>
    </row>
    <row r="161" spans="1:5" ht="15">
      <c r="A161" s="937"/>
      <c r="E161" s="884"/>
    </row>
    <row r="162" spans="1:5" ht="15">
      <c r="A162" s="937"/>
      <c r="E162" s="884"/>
    </row>
    <row r="163" spans="1:5" ht="15">
      <c r="A163" s="937"/>
      <c r="E163" s="884"/>
    </row>
    <row r="164" spans="1:5" ht="15">
      <c r="A164" s="937"/>
      <c r="E164" s="884"/>
    </row>
    <row r="165" spans="1:5" ht="15">
      <c r="A165" s="937"/>
      <c r="E165" s="884"/>
    </row>
    <row r="166" spans="1:5" ht="15">
      <c r="A166" s="937"/>
      <c r="E166" s="884"/>
    </row>
    <row r="167" spans="1:5" ht="15">
      <c r="A167" s="937"/>
      <c r="E167" s="884"/>
    </row>
    <row r="168" spans="1:5" ht="15">
      <c r="A168" s="937"/>
      <c r="E168" s="884"/>
    </row>
    <row r="169" spans="1:5" ht="15">
      <c r="A169" s="937"/>
      <c r="E169" s="884"/>
    </row>
    <row r="170" spans="1:5" ht="15">
      <c r="A170" s="937"/>
      <c r="E170" s="884"/>
    </row>
    <row r="171" spans="1:5" ht="15">
      <c r="A171" s="937"/>
      <c r="E171" s="884"/>
    </row>
    <row r="172" spans="1:5" ht="15">
      <c r="A172" s="937"/>
      <c r="E172" s="884"/>
    </row>
    <row r="173" spans="1:5" ht="15">
      <c r="A173" s="937"/>
      <c r="E173" s="884"/>
    </row>
    <row r="174" spans="1:5" ht="15">
      <c r="A174" s="937"/>
      <c r="E174" s="884"/>
    </row>
    <row r="175" spans="1:5" ht="15">
      <c r="A175" s="937"/>
      <c r="E175" s="884"/>
    </row>
    <row r="176" spans="1:5" ht="15">
      <c r="A176" s="937"/>
      <c r="E176" s="884"/>
    </row>
    <row r="177" spans="1:5" ht="15">
      <c r="A177" s="937"/>
      <c r="E177" s="884"/>
    </row>
    <row r="178" spans="1:5" ht="15">
      <c r="A178" s="937"/>
      <c r="E178" s="884"/>
    </row>
    <row r="179" spans="1:5" ht="15">
      <c r="A179" s="937"/>
      <c r="E179" s="884"/>
    </row>
    <row r="180" spans="1:5" ht="15">
      <c r="A180" s="937"/>
      <c r="E180" s="884"/>
    </row>
    <row r="181" spans="1:5" ht="15">
      <c r="A181" s="937"/>
      <c r="E181" s="884"/>
    </row>
    <row r="182" spans="1:5" ht="15">
      <c r="A182" s="937"/>
      <c r="E182" s="884"/>
    </row>
    <row r="183" spans="1:5" ht="15">
      <c r="A183" s="937"/>
      <c r="E183" s="884"/>
    </row>
    <row r="184" spans="1:5" ht="15">
      <c r="A184" s="937"/>
      <c r="E184" s="884"/>
    </row>
    <row r="185" spans="1:5" ht="15">
      <c r="A185" s="937"/>
      <c r="E185" s="884"/>
    </row>
    <row r="186" spans="1:5" ht="15">
      <c r="A186" s="937"/>
      <c r="E186" s="884"/>
    </row>
    <row r="187" spans="1:5" ht="15">
      <c r="A187" s="937"/>
      <c r="E187" s="884"/>
    </row>
    <row r="188" spans="1:5" ht="15">
      <c r="A188" s="937"/>
      <c r="E188" s="884"/>
    </row>
    <row r="189" spans="1:5" ht="15">
      <c r="A189" s="937"/>
      <c r="E189" s="884"/>
    </row>
    <row r="190" spans="1:5" ht="15">
      <c r="A190" s="937"/>
    </row>
    <row r="191" spans="1:5" ht="15">
      <c r="A191" s="937"/>
    </row>
    <row r="192" spans="1:5" ht="15">
      <c r="A192" s="937"/>
    </row>
    <row r="193" spans="1:1" ht="15">
      <c r="A193" s="937"/>
    </row>
    <row r="194" spans="1:1" ht="15">
      <c r="A194" s="937"/>
    </row>
    <row r="195" spans="1:1" ht="15">
      <c r="A195" s="937"/>
    </row>
    <row r="196" spans="1:1" ht="15">
      <c r="A196" s="937"/>
    </row>
    <row r="197" spans="1:1" ht="15">
      <c r="A197" s="937"/>
    </row>
    <row r="198" spans="1:1" ht="15">
      <c r="A198" s="937"/>
    </row>
    <row r="199" spans="1:1" ht="15">
      <c r="A199" s="937"/>
    </row>
    <row r="200" spans="1:1" ht="15">
      <c r="A200" s="937"/>
    </row>
    <row r="201" spans="1:1" ht="15">
      <c r="A201" s="937"/>
    </row>
    <row r="202" spans="1:1" ht="15">
      <c r="A202" s="937"/>
    </row>
    <row r="203" spans="1:1" ht="15">
      <c r="A203" s="937"/>
    </row>
    <row r="204" spans="1:1" ht="15">
      <c r="A204" s="937"/>
    </row>
    <row r="205" spans="1:1" ht="15">
      <c r="A205" s="937"/>
    </row>
    <row r="206" spans="1:1" ht="15">
      <c r="A206" s="937"/>
    </row>
    <row r="207" spans="1:1" ht="15">
      <c r="A207" s="937"/>
    </row>
    <row r="208" spans="1:1" ht="15">
      <c r="A208" s="937"/>
    </row>
    <row r="209" spans="1:1" ht="15">
      <c r="A209" s="937"/>
    </row>
    <row r="210" spans="1:1" ht="15">
      <c r="A210" s="937"/>
    </row>
    <row r="211" spans="1:1" ht="15">
      <c r="A211" s="937"/>
    </row>
    <row r="212" spans="1:1" ht="15">
      <c r="A212" s="937"/>
    </row>
    <row r="213" spans="1:1" ht="15">
      <c r="A213" s="937"/>
    </row>
    <row r="214" spans="1:1" ht="15">
      <c r="A214" s="937"/>
    </row>
    <row r="215" spans="1:1" ht="15">
      <c r="A215" s="937"/>
    </row>
    <row r="216" spans="1:1" ht="15">
      <c r="A216" s="937"/>
    </row>
    <row r="217" spans="1:1" ht="15">
      <c r="A217" s="937"/>
    </row>
    <row r="218" spans="1:1" ht="15">
      <c r="A218" s="937"/>
    </row>
    <row r="219" spans="1:1" ht="15">
      <c r="A219" s="937"/>
    </row>
    <row r="220" spans="1:1" ht="15">
      <c r="A220" s="937"/>
    </row>
    <row r="221" spans="1:1" ht="15">
      <c r="A221" s="937"/>
    </row>
    <row r="222" spans="1:1" ht="15">
      <c r="A222" s="937"/>
    </row>
    <row r="223" spans="1:1" ht="15">
      <c r="A223" s="937"/>
    </row>
    <row r="224" spans="1:1" ht="15">
      <c r="A224" s="937"/>
    </row>
    <row r="225" spans="1:1" ht="15">
      <c r="A225" s="937"/>
    </row>
    <row r="226" spans="1:1" ht="15">
      <c r="A226" s="937"/>
    </row>
    <row r="227" spans="1:1" ht="15">
      <c r="A227" s="937"/>
    </row>
    <row r="228" spans="1:1" ht="15">
      <c r="A228" s="937"/>
    </row>
    <row r="229" spans="1:1" ht="15">
      <c r="A229" s="937"/>
    </row>
    <row r="230" spans="1:1" ht="15">
      <c r="A230" s="937"/>
    </row>
    <row r="231" spans="1:1" ht="15">
      <c r="A231" s="937"/>
    </row>
    <row r="232" spans="1:1" ht="15">
      <c r="A232" s="937"/>
    </row>
    <row r="233" spans="1:1" ht="15">
      <c r="A233" s="937"/>
    </row>
    <row r="234" spans="1:1" ht="15">
      <c r="A234" s="937"/>
    </row>
    <row r="235" spans="1:1" ht="15">
      <c r="A235" s="937"/>
    </row>
    <row r="236" spans="1:1" ht="15">
      <c r="A236" s="937"/>
    </row>
    <row r="237" spans="1:1" ht="15">
      <c r="A237" s="937"/>
    </row>
    <row r="238" spans="1:1" ht="15">
      <c r="A238" s="937"/>
    </row>
    <row r="239" spans="1:1" ht="15">
      <c r="A239" s="937"/>
    </row>
    <row r="240" spans="1:1" ht="15">
      <c r="A240" s="937"/>
    </row>
    <row r="241" spans="1:1" ht="15">
      <c r="A241" s="937"/>
    </row>
    <row r="242" spans="1:1" ht="15">
      <c r="A242" s="937"/>
    </row>
    <row r="243" spans="1:1" ht="15">
      <c r="A243" s="937"/>
    </row>
    <row r="244" spans="1:1" ht="15">
      <c r="A244" s="937"/>
    </row>
    <row r="245" spans="1:1" ht="15">
      <c r="A245" s="937"/>
    </row>
    <row r="246" spans="1:1" ht="15">
      <c r="A246" s="937"/>
    </row>
    <row r="247" spans="1:1" ht="15">
      <c r="A247" s="937"/>
    </row>
    <row r="248" spans="1:1" ht="15">
      <c r="A248" s="937"/>
    </row>
    <row r="249" spans="1:1" ht="15">
      <c r="A249" s="937"/>
    </row>
    <row r="250" spans="1:1" ht="15">
      <c r="A250" s="937"/>
    </row>
    <row r="251" spans="1:1" ht="15">
      <c r="A251" s="937"/>
    </row>
    <row r="252" spans="1:1" ht="15">
      <c r="A252" s="937"/>
    </row>
    <row r="253" spans="1:1" ht="15">
      <c r="A253" s="937"/>
    </row>
    <row r="254" spans="1:1" ht="15">
      <c r="A254" s="937"/>
    </row>
    <row r="255" spans="1:1" ht="15">
      <c r="A255" s="937"/>
    </row>
    <row r="256" spans="1:1" ht="15">
      <c r="A256" s="937"/>
    </row>
    <row r="257" spans="1:1" ht="15">
      <c r="A257" s="937"/>
    </row>
    <row r="258" spans="1:1" ht="15">
      <c r="A258" s="937"/>
    </row>
    <row r="259" spans="1:1" ht="19.5">
      <c r="A259" s="999"/>
    </row>
    <row r="260" spans="1:1" ht="19.5">
      <c r="A260" s="999"/>
    </row>
    <row r="261" spans="1:1" ht="19.5">
      <c r="A261" s="999"/>
    </row>
    <row r="262" spans="1:1" ht="19.5">
      <c r="A262" s="999"/>
    </row>
    <row r="263" spans="1:1" ht="19.5">
      <c r="A263" s="999"/>
    </row>
    <row r="264" spans="1:1" ht="19.5">
      <c r="A264" s="999"/>
    </row>
    <row r="265" spans="1:1" ht="19.5">
      <c r="A265" s="999"/>
    </row>
    <row r="266" spans="1:1" ht="19.5">
      <c r="A266" s="999"/>
    </row>
    <row r="267" spans="1:1" ht="19.5">
      <c r="A267" s="999"/>
    </row>
    <row r="268" spans="1:1" ht="19.5">
      <c r="A268" s="999"/>
    </row>
    <row r="269" spans="1:1" ht="19.5">
      <c r="A269" s="999"/>
    </row>
    <row r="270" spans="1:1" ht="19.5">
      <c r="A270" s="999"/>
    </row>
    <row r="271" spans="1:1" ht="19.5">
      <c r="A271" s="999"/>
    </row>
    <row r="272" spans="1:1" ht="19.5">
      <c r="A272" s="999"/>
    </row>
    <row r="273" spans="1:1" ht="19.5">
      <c r="A273" s="999"/>
    </row>
    <row r="274" spans="1:1" ht="19.5">
      <c r="A274" s="999"/>
    </row>
    <row r="275" spans="1:1" ht="19.5">
      <c r="A275" s="999"/>
    </row>
    <row r="276" spans="1:1" ht="19.5">
      <c r="A276" s="999"/>
    </row>
    <row r="277" spans="1:1" ht="19.5">
      <c r="A277" s="999"/>
    </row>
    <row r="278" spans="1:1" ht="19.5">
      <c r="A278" s="999"/>
    </row>
    <row r="279" spans="1:1" ht="19.5">
      <c r="A279" s="999"/>
    </row>
    <row r="280" spans="1:1" ht="19.5">
      <c r="A280" s="999"/>
    </row>
    <row r="281" spans="1:1" ht="19.5">
      <c r="A281" s="999"/>
    </row>
    <row r="282" spans="1:1" ht="19.5">
      <c r="A282" s="999"/>
    </row>
    <row r="283" spans="1:1" ht="19.5">
      <c r="A283" s="999"/>
    </row>
    <row r="284" spans="1:1" ht="19.5">
      <c r="A284" s="999"/>
    </row>
    <row r="285" spans="1:1" ht="19.5">
      <c r="A285" s="999"/>
    </row>
    <row r="286" spans="1:1" ht="19.5">
      <c r="A286" s="999"/>
    </row>
    <row r="287" spans="1:1" ht="19.5">
      <c r="A287" s="999"/>
    </row>
    <row r="288" spans="1:1" ht="19.5">
      <c r="A288" s="999"/>
    </row>
    <row r="289" spans="1:1" ht="19.5">
      <c r="A289" s="999"/>
    </row>
    <row r="290" spans="1:1" ht="19.5">
      <c r="A290" s="999"/>
    </row>
    <row r="291" spans="1:1" ht="19.5">
      <c r="A291" s="999"/>
    </row>
    <row r="292" spans="1:1" ht="19.5">
      <c r="A292" s="999"/>
    </row>
    <row r="293" spans="1:1" ht="19.5">
      <c r="A293" s="999"/>
    </row>
    <row r="294" spans="1:1" ht="19.5">
      <c r="A294" s="999"/>
    </row>
    <row r="295" spans="1:1" ht="19.5">
      <c r="A295" s="999"/>
    </row>
    <row r="296" spans="1:1" ht="19.5">
      <c r="A296" s="999"/>
    </row>
    <row r="297" spans="1:1" ht="19.5">
      <c r="A297" s="999"/>
    </row>
    <row r="298" spans="1:1" ht="19.5">
      <c r="A298" s="999"/>
    </row>
    <row r="299" spans="1:1" ht="19.5">
      <c r="A299" s="999"/>
    </row>
    <row r="300" spans="1:1" ht="19.5">
      <c r="A300" s="999"/>
    </row>
    <row r="301" spans="1:1" ht="19.5">
      <c r="A301" s="999"/>
    </row>
    <row r="302" spans="1:1" ht="19.5">
      <c r="A302" s="999"/>
    </row>
    <row r="303" spans="1:1" ht="19.5">
      <c r="A303" s="999"/>
    </row>
    <row r="304" spans="1:1" ht="19.5">
      <c r="A304" s="999"/>
    </row>
    <row r="305" spans="1:1" ht="19.5">
      <c r="A305" s="999"/>
    </row>
    <row r="306" spans="1:1" ht="19.5">
      <c r="A306" s="999"/>
    </row>
    <row r="307" spans="1:1" ht="19.5">
      <c r="A307" s="999"/>
    </row>
    <row r="308" spans="1:1" ht="19.5">
      <c r="A308" s="999"/>
    </row>
    <row r="309" spans="1:1" ht="19.5">
      <c r="A309" s="999"/>
    </row>
    <row r="310" spans="1:1" ht="19.5">
      <c r="A310" s="999"/>
    </row>
    <row r="311" spans="1:1" ht="19.5">
      <c r="A311" s="999"/>
    </row>
    <row r="312" spans="1:1" ht="19.5">
      <c r="A312" s="999"/>
    </row>
    <row r="313" spans="1:1" ht="19.5">
      <c r="A313" s="999"/>
    </row>
    <row r="314" spans="1:1" ht="19.5">
      <c r="A314" s="999"/>
    </row>
    <row r="315" spans="1:1" ht="19.5">
      <c r="A315" s="999"/>
    </row>
    <row r="316" spans="1:1" ht="19.5">
      <c r="A316" s="999"/>
    </row>
    <row r="317" spans="1:1" ht="19.5">
      <c r="A317" s="999"/>
    </row>
    <row r="318" spans="1:1" ht="19.5">
      <c r="A318" s="999"/>
    </row>
    <row r="319" spans="1:1" ht="19.5">
      <c r="A319" s="999"/>
    </row>
    <row r="320" spans="1:1" ht="19.5">
      <c r="A320" s="999"/>
    </row>
    <row r="321" spans="1:1" ht="19.5">
      <c r="A321" s="999"/>
    </row>
    <row r="322" spans="1:1" ht="19.5">
      <c r="A322" s="999"/>
    </row>
    <row r="323" spans="1:1" ht="19.5">
      <c r="A323" s="999"/>
    </row>
    <row r="324" spans="1:1" ht="19.5">
      <c r="A324" s="999"/>
    </row>
    <row r="325" spans="1:1" ht="19.5">
      <c r="A325" s="999"/>
    </row>
    <row r="326" spans="1:1" ht="19.5">
      <c r="A326" s="999"/>
    </row>
    <row r="327" spans="1:1" ht="19.5">
      <c r="A327" s="999"/>
    </row>
    <row r="328" spans="1:1" ht="19.5">
      <c r="A328" s="999"/>
    </row>
    <row r="329" spans="1:1" ht="19.5">
      <c r="A329" s="999"/>
    </row>
    <row r="330" spans="1:1" ht="19.5">
      <c r="A330" s="999"/>
    </row>
    <row r="331" spans="1:1" ht="19.5">
      <c r="A331" s="999"/>
    </row>
    <row r="332" spans="1:1" ht="19.5">
      <c r="A332" s="999"/>
    </row>
    <row r="333" spans="1:1" ht="19.5">
      <c r="A333" s="999"/>
    </row>
    <row r="334" spans="1:1" ht="19.5">
      <c r="A334" s="999"/>
    </row>
    <row r="335" spans="1:1" ht="19.5">
      <c r="A335" s="999"/>
    </row>
    <row r="336" spans="1:1" ht="19.5">
      <c r="A336" s="999"/>
    </row>
    <row r="337" spans="1:1" ht="19.5">
      <c r="A337" s="999"/>
    </row>
    <row r="338" spans="1:1" ht="19.5">
      <c r="A338" s="999"/>
    </row>
    <row r="339" spans="1:1" ht="19.5">
      <c r="A339" s="999"/>
    </row>
    <row r="340" spans="1:1" ht="19.5">
      <c r="A340" s="999"/>
    </row>
    <row r="341" spans="1:1" ht="19.5">
      <c r="A341" s="999"/>
    </row>
    <row r="342" spans="1:1" ht="19.5">
      <c r="A342" s="999"/>
    </row>
    <row r="343" spans="1:1" ht="19.5">
      <c r="A343" s="999"/>
    </row>
    <row r="344" spans="1:1" ht="19.5">
      <c r="A344" s="999"/>
    </row>
    <row r="345" spans="1:1" ht="19.5">
      <c r="A345" s="999"/>
    </row>
    <row r="346" spans="1:1" ht="19.5">
      <c r="A346" s="999"/>
    </row>
    <row r="347" spans="1:1" ht="19.5">
      <c r="A347" s="999"/>
    </row>
    <row r="348" spans="1:1" ht="19.5">
      <c r="A348" s="999"/>
    </row>
    <row r="349" spans="1:1" ht="19.5">
      <c r="A349" s="999"/>
    </row>
    <row r="350" spans="1:1" ht="19.5">
      <c r="A350" s="999"/>
    </row>
    <row r="351" spans="1:1" ht="19.5">
      <c r="A351" s="999"/>
    </row>
    <row r="352" spans="1:1" ht="19.5">
      <c r="A352" s="999"/>
    </row>
    <row r="353" spans="1:1" ht="19.5">
      <c r="A353" s="999"/>
    </row>
    <row r="354" spans="1:1" ht="19.5">
      <c r="A354" s="999"/>
    </row>
    <row r="355" spans="1:1" ht="19.5">
      <c r="A355" s="999"/>
    </row>
    <row r="356" spans="1:1" ht="19.5">
      <c r="A356" s="999"/>
    </row>
    <row r="357" spans="1:1" ht="19.5">
      <c r="A357" s="999"/>
    </row>
    <row r="358" spans="1:1" ht="19.5">
      <c r="A358" s="999"/>
    </row>
    <row r="359" spans="1:1" ht="19.5">
      <c r="A359" s="999"/>
    </row>
    <row r="360" spans="1:1" ht="19.5">
      <c r="A360" s="999"/>
    </row>
    <row r="361" spans="1:1" ht="19.5">
      <c r="A361" s="999"/>
    </row>
    <row r="362" spans="1:1" ht="19.5">
      <c r="A362" s="999"/>
    </row>
    <row r="363" spans="1:1" ht="19.5">
      <c r="A363" s="999"/>
    </row>
    <row r="364" spans="1:1" ht="19.5">
      <c r="A364" s="999"/>
    </row>
    <row r="365" spans="1:1" ht="19.5">
      <c r="A365" s="999"/>
    </row>
    <row r="366" spans="1:1" ht="19.5">
      <c r="A366" s="999"/>
    </row>
    <row r="367" spans="1:1" ht="19.5">
      <c r="A367" s="999"/>
    </row>
    <row r="368" spans="1:1" ht="19.5">
      <c r="A368" s="999"/>
    </row>
    <row r="369" spans="1:1" ht="19.5">
      <c r="A369" s="999"/>
    </row>
    <row r="370" spans="1:1" ht="19.5">
      <c r="A370" s="999"/>
    </row>
    <row r="371" spans="1:1" ht="19.5">
      <c r="A371" s="999"/>
    </row>
    <row r="372" spans="1:1" ht="19.5">
      <c r="A372" s="999"/>
    </row>
    <row r="373" spans="1:1" ht="19.5">
      <c r="A373" s="999"/>
    </row>
    <row r="374" spans="1:1" ht="19.5">
      <c r="A374" s="999"/>
    </row>
    <row r="375" spans="1:1" ht="19.5">
      <c r="A375" s="999"/>
    </row>
    <row r="376" spans="1:1" ht="19.5">
      <c r="A376" s="999"/>
    </row>
    <row r="377" spans="1:1" ht="19.5">
      <c r="A377" s="999"/>
    </row>
    <row r="378" spans="1:1" ht="19.5">
      <c r="A378" s="999"/>
    </row>
    <row r="379" spans="1:1" ht="19.5">
      <c r="A379" s="999"/>
    </row>
    <row r="380" spans="1:1" ht="19.5">
      <c r="A380" s="999"/>
    </row>
    <row r="381" spans="1:1" ht="19.5">
      <c r="A381" s="999"/>
    </row>
    <row r="382" spans="1:1" ht="19.5">
      <c r="A382" s="999"/>
    </row>
    <row r="383" spans="1:1" ht="19.5">
      <c r="A383" s="999"/>
    </row>
    <row r="384" spans="1:1" ht="19.5">
      <c r="A384" s="999"/>
    </row>
    <row r="385" spans="1:1" ht="19.5">
      <c r="A385" s="999"/>
    </row>
    <row r="386" spans="1:1" ht="19.5">
      <c r="A386" s="999"/>
    </row>
    <row r="387" spans="1:1" ht="19.5">
      <c r="A387" s="999"/>
    </row>
    <row r="388" spans="1:1" ht="19.5">
      <c r="A388" s="999"/>
    </row>
    <row r="389" spans="1:1" ht="19.5">
      <c r="A389" s="999"/>
    </row>
    <row r="390" spans="1:1" ht="19.5">
      <c r="A390" s="999"/>
    </row>
    <row r="391" spans="1:1" ht="19.5">
      <c r="A391" s="999"/>
    </row>
    <row r="392" spans="1:1" ht="19.5">
      <c r="A392" s="999"/>
    </row>
    <row r="393" spans="1:1" ht="19.5">
      <c r="A393" s="999"/>
    </row>
    <row r="394" spans="1:1" ht="19.5">
      <c r="A394" s="999"/>
    </row>
    <row r="395" spans="1:1" ht="19.5">
      <c r="A395" s="999"/>
    </row>
    <row r="396" spans="1:1" ht="19.5">
      <c r="A396" s="999"/>
    </row>
    <row r="397" spans="1:1" ht="19.5">
      <c r="A397" s="999"/>
    </row>
    <row r="398" spans="1:1" ht="19.5">
      <c r="A398" s="999"/>
    </row>
    <row r="399" spans="1:1" ht="19.5">
      <c r="A399" s="999"/>
    </row>
    <row r="400" spans="1:1" ht="19.5">
      <c r="A400" s="999"/>
    </row>
    <row r="401" spans="1:1" ht="19.5">
      <c r="A401" s="999"/>
    </row>
    <row r="402" spans="1:1" ht="19.5">
      <c r="A402" s="999"/>
    </row>
    <row r="403" spans="1:1" ht="19.5">
      <c r="A403" s="999"/>
    </row>
    <row r="404" spans="1:1" ht="19.5">
      <c r="A404" s="999"/>
    </row>
    <row r="405" spans="1:1" ht="19.5">
      <c r="A405" s="999"/>
    </row>
    <row r="406" spans="1:1" ht="19.5">
      <c r="A406" s="999"/>
    </row>
    <row r="407" spans="1:1" ht="19.5">
      <c r="A407" s="999"/>
    </row>
    <row r="408" spans="1:1" ht="19.5">
      <c r="A408" s="999"/>
    </row>
    <row r="409" spans="1:1" ht="19.5">
      <c r="A409" s="999"/>
    </row>
    <row r="410" spans="1:1" ht="19.5">
      <c r="A410" s="999"/>
    </row>
    <row r="411" spans="1:1" ht="19.5">
      <c r="A411" s="999"/>
    </row>
    <row r="412" spans="1:1" ht="19.5">
      <c r="A412" s="999"/>
    </row>
    <row r="413" spans="1:1" ht="19.5">
      <c r="A413" s="999"/>
    </row>
    <row r="414" spans="1:1" ht="19.5">
      <c r="A414" s="999"/>
    </row>
    <row r="415" spans="1:1" ht="19.5">
      <c r="A415" s="999"/>
    </row>
    <row r="416" spans="1:1" ht="19.5">
      <c r="A416" s="999"/>
    </row>
    <row r="417" spans="1:1" ht="19.5">
      <c r="A417" s="999"/>
    </row>
    <row r="418" spans="1:1" ht="19.5">
      <c r="A418" s="999"/>
    </row>
    <row r="419" spans="1:1" ht="19.5">
      <c r="A419" s="999"/>
    </row>
    <row r="420" spans="1:1" ht="19.5">
      <c r="A420" s="999"/>
    </row>
    <row r="421" spans="1:1" ht="19.5">
      <c r="A421" s="999"/>
    </row>
    <row r="422" spans="1:1" ht="19.5">
      <c r="A422" s="999"/>
    </row>
    <row r="423" spans="1:1" ht="19.5">
      <c r="A423" s="999"/>
    </row>
    <row r="424" spans="1:1" ht="19.5">
      <c r="A424" s="999"/>
    </row>
    <row r="425" spans="1:1" ht="19.5">
      <c r="A425" s="999"/>
    </row>
    <row r="426" spans="1:1" ht="19.5">
      <c r="A426" s="999"/>
    </row>
    <row r="427" spans="1:1" ht="19.5">
      <c r="A427" s="999"/>
    </row>
    <row r="428" spans="1:1" ht="19.5">
      <c r="A428" s="999"/>
    </row>
    <row r="429" spans="1:1" ht="19.5">
      <c r="A429" s="999"/>
    </row>
    <row r="430" spans="1:1" ht="19.5">
      <c r="A430" s="999"/>
    </row>
    <row r="431" spans="1:1" ht="19.5">
      <c r="A431" s="999"/>
    </row>
    <row r="432" spans="1:1" ht="19.5">
      <c r="A432" s="999"/>
    </row>
    <row r="433" spans="1:1" ht="19.5">
      <c r="A433" s="999"/>
    </row>
    <row r="434" spans="1:1" ht="19.5">
      <c r="A434" s="999"/>
    </row>
    <row r="435" spans="1:1" ht="19.5">
      <c r="A435" s="999"/>
    </row>
    <row r="436" spans="1:1" ht="19.5">
      <c r="A436" s="999"/>
    </row>
    <row r="437" spans="1:1" ht="19.5">
      <c r="A437" s="999"/>
    </row>
    <row r="438" spans="1:1" ht="19.5">
      <c r="A438" s="999"/>
    </row>
    <row r="439" spans="1:1" ht="19.5">
      <c r="A439" s="999"/>
    </row>
    <row r="440" spans="1:1" ht="19.5">
      <c r="A440" s="999"/>
    </row>
    <row r="441" spans="1:1" ht="19.5">
      <c r="A441" s="999"/>
    </row>
    <row r="442" spans="1:1" ht="19.5">
      <c r="A442" s="999"/>
    </row>
    <row r="443" spans="1:1" ht="19.5">
      <c r="A443" s="999"/>
    </row>
    <row r="444" spans="1:1" ht="19.5">
      <c r="A444" s="999"/>
    </row>
    <row r="445" spans="1:1" ht="19.5">
      <c r="A445" s="999"/>
    </row>
    <row r="446" spans="1:1" ht="19.5">
      <c r="A446" s="999"/>
    </row>
    <row r="447" spans="1:1" ht="19.5">
      <c r="A447" s="999"/>
    </row>
    <row r="448" spans="1:1" ht="19.5">
      <c r="A448" s="999"/>
    </row>
    <row r="449" spans="1:1" ht="19.5">
      <c r="A449" s="999"/>
    </row>
    <row r="450" spans="1:1" ht="19.5">
      <c r="A450" s="999"/>
    </row>
    <row r="451" spans="1:1" ht="19.5">
      <c r="A451" s="999"/>
    </row>
    <row r="452" spans="1:1" ht="19.5">
      <c r="A452" s="999"/>
    </row>
    <row r="453" spans="1:1" ht="19.5">
      <c r="A453" s="999"/>
    </row>
    <row r="454" spans="1:1" ht="19.5">
      <c r="A454" s="999"/>
    </row>
    <row r="455" spans="1:1" ht="19.5">
      <c r="A455" s="999"/>
    </row>
    <row r="456" spans="1:1" ht="19.5">
      <c r="A456" s="999"/>
    </row>
    <row r="457" spans="1:1" ht="19.5">
      <c r="A457" s="999"/>
    </row>
    <row r="458" spans="1:1" ht="19.5">
      <c r="A458" s="999"/>
    </row>
    <row r="459" spans="1:1" ht="19.5">
      <c r="A459" s="999"/>
    </row>
    <row r="460" spans="1:1" ht="19.5">
      <c r="A460" s="999"/>
    </row>
    <row r="461" spans="1:1" ht="19.5">
      <c r="A461" s="999"/>
    </row>
    <row r="462" spans="1:1" ht="19.5">
      <c r="A462" s="999"/>
    </row>
    <row r="463" spans="1:1" ht="19.5">
      <c r="A463" s="999"/>
    </row>
    <row r="464" spans="1:1" ht="19.5">
      <c r="A464" s="999"/>
    </row>
    <row r="465" spans="1:1" ht="19.5">
      <c r="A465" s="999"/>
    </row>
    <row r="466" spans="1:1" ht="19.5">
      <c r="A466" s="999"/>
    </row>
    <row r="467" spans="1:1" ht="19.5">
      <c r="A467" s="999"/>
    </row>
    <row r="468" spans="1:1" ht="19.5">
      <c r="A468" s="999"/>
    </row>
    <row r="469" spans="1:1" ht="19.5">
      <c r="A469" s="999"/>
    </row>
    <row r="470" spans="1:1" ht="19.5">
      <c r="A470" s="999"/>
    </row>
    <row r="471" spans="1:1" ht="19.5">
      <c r="A471" s="999"/>
    </row>
    <row r="472" spans="1:1" ht="19.5">
      <c r="A472" s="999"/>
    </row>
    <row r="473" spans="1:1" ht="19.5">
      <c r="A473" s="999"/>
    </row>
    <row r="474" spans="1:1" ht="19.5">
      <c r="A474" s="999"/>
    </row>
    <row r="475" spans="1:1" ht="19.5">
      <c r="A475" s="999"/>
    </row>
    <row r="476" spans="1:1" ht="19.5">
      <c r="A476" s="999"/>
    </row>
    <row r="477" spans="1:1" ht="19.5">
      <c r="A477" s="999"/>
    </row>
    <row r="478" spans="1:1" ht="19.5">
      <c r="A478" s="999"/>
    </row>
    <row r="479" spans="1:1" ht="19.5">
      <c r="A479" s="999"/>
    </row>
    <row r="480" spans="1:1" ht="19.5">
      <c r="A480" s="999"/>
    </row>
    <row r="481" spans="1:1" ht="19.5">
      <c r="A481" s="999"/>
    </row>
    <row r="482" spans="1:1" ht="19.5">
      <c r="A482" s="999"/>
    </row>
    <row r="483" spans="1:1" ht="19.5">
      <c r="A483" s="999"/>
    </row>
    <row r="484" spans="1:1" ht="19.5">
      <c r="A484" s="999"/>
    </row>
    <row r="485" spans="1:1" ht="19.5">
      <c r="A485" s="999"/>
    </row>
    <row r="486" spans="1:1" ht="19.5">
      <c r="A486" s="999"/>
    </row>
    <row r="487" spans="1:1" ht="19.5">
      <c r="A487" s="999"/>
    </row>
    <row r="488" spans="1:1" ht="19.5">
      <c r="A488" s="999"/>
    </row>
    <row r="489" spans="1:1" ht="19.5">
      <c r="A489" s="999"/>
    </row>
    <row r="490" spans="1:1" ht="19.5">
      <c r="A490" s="999"/>
    </row>
    <row r="491" spans="1:1" ht="19.5">
      <c r="A491" s="999"/>
    </row>
    <row r="492" spans="1:1" ht="19.5">
      <c r="A492" s="999"/>
    </row>
    <row r="493" spans="1:1" ht="19.5">
      <c r="A493" s="999"/>
    </row>
    <row r="494" spans="1:1" ht="19.5">
      <c r="A494" s="999"/>
    </row>
    <row r="495" spans="1:1" ht="19.5">
      <c r="A495" s="999"/>
    </row>
    <row r="496" spans="1:1" ht="19.5">
      <c r="A496" s="999"/>
    </row>
    <row r="497" spans="1:1" ht="19.5">
      <c r="A497" s="999"/>
    </row>
    <row r="498" spans="1:1" ht="19.5">
      <c r="A498" s="999"/>
    </row>
    <row r="499" spans="1:1" ht="19.5">
      <c r="A499" s="999"/>
    </row>
    <row r="500" spans="1:1" ht="19.5">
      <c r="A500" s="999"/>
    </row>
    <row r="501" spans="1:1" ht="19.5">
      <c r="A501" s="999"/>
    </row>
    <row r="502" spans="1:1" ht="19.5">
      <c r="A502" s="999"/>
    </row>
    <row r="503" spans="1:1" ht="19.5">
      <c r="A503" s="999"/>
    </row>
    <row r="504" spans="1:1" ht="19.5">
      <c r="A504" s="999"/>
    </row>
    <row r="505" spans="1:1" ht="19.5">
      <c r="A505" s="999"/>
    </row>
    <row r="506" spans="1:1" ht="19.5">
      <c r="A506" s="999"/>
    </row>
    <row r="507" spans="1:1" ht="19.5">
      <c r="A507" s="999"/>
    </row>
    <row r="508" spans="1:1" ht="19.5">
      <c r="A508" s="999"/>
    </row>
    <row r="509" spans="1:1" ht="19.5">
      <c r="A509" s="999"/>
    </row>
    <row r="510" spans="1:1" ht="19.5">
      <c r="A510" s="999"/>
    </row>
    <row r="511" spans="1:1" ht="19.5">
      <c r="A511" s="999"/>
    </row>
    <row r="512" spans="1:1" ht="19.5">
      <c r="A512" s="999"/>
    </row>
    <row r="513" spans="1:1" ht="19.5">
      <c r="A513" s="999"/>
    </row>
    <row r="514" spans="1:1" ht="19.5">
      <c r="A514" s="999"/>
    </row>
    <row r="515" spans="1:1" ht="19.5">
      <c r="A515" s="999"/>
    </row>
    <row r="516" spans="1:1" ht="19.5">
      <c r="A516" s="999"/>
    </row>
    <row r="517" spans="1:1" ht="19.5">
      <c r="A517" s="999"/>
    </row>
    <row r="518" spans="1:1" ht="19.5">
      <c r="A518" s="999"/>
    </row>
    <row r="519" spans="1:1" ht="19.5">
      <c r="A519" s="999"/>
    </row>
    <row r="520" spans="1:1" ht="19.5">
      <c r="A520" s="999"/>
    </row>
    <row r="521" spans="1:1" ht="19.5">
      <c r="A521" s="999"/>
    </row>
    <row r="522" spans="1:1" ht="19.5">
      <c r="A522" s="999"/>
    </row>
    <row r="523" spans="1:1" ht="19.5">
      <c r="A523" s="999"/>
    </row>
    <row r="524" spans="1:1" ht="19.5">
      <c r="A524" s="999"/>
    </row>
    <row r="525" spans="1:1" ht="19.5">
      <c r="A525" s="999"/>
    </row>
    <row r="526" spans="1:1" ht="19.5">
      <c r="A526" s="999"/>
    </row>
    <row r="527" spans="1:1" ht="19.5">
      <c r="A527" s="999"/>
    </row>
    <row r="528" spans="1:1" ht="19.5">
      <c r="A528" s="999"/>
    </row>
    <row r="529" spans="1:1" ht="19.5">
      <c r="A529" s="999"/>
    </row>
    <row r="530" spans="1:1" ht="19.5">
      <c r="A530" s="999"/>
    </row>
    <row r="531" spans="1:1" ht="19.5">
      <c r="A531" s="999"/>
    </row>
    <row r="532" spans="1:1" ht="19.5">
      <c r="A532" s="999"/>
    </row>
    <row r="533" spans="1:1" ht="19.5">
      <c r="A533" s="999"/>
    </row>
    <row r="534" spans="1:1" ht="19.5">
      <c r="A534" s="999"/>
    </row>
    <row r="535" spans="1:1" ht="19.5">
      <c r="A535" s="999"/>
    </row>
    <row r="536" spans="1:1" ht="19.5">
      <c r="A536" s="999"/>
    </row>
    <row r="537" spans="1:1" ht="19.5">
      <c r="A537" s="999"/>
    </row>
    <row r="538" spans="1:1" ht="19.5">
      <c r="A538" s="999"/>
    </row>
    <row r="539" spans="1:1" ht="19.5">
      <c r="A539" s="999"/>
    </row>
    <row r="540" spans="1:1" ht="19.5">
      <c r="A540" s="999"/>
    </row>
    <row r="541" spans="1:1" ht="19.5">
      <c r="A541" s="999"/>
    </row>
    <row r="542" spans="1:1" ht="19.5">
      <c r="A542" s="999"/>
    </row>
    <row r="543" spans="1:1" ht="19.5">
      <c r="A543" s="999"/>
    </row>
    <row r="544" spans="1:1" ht="19.5">
      <c r="A544" s="999"/>
    </row>
    <row r="545" spans="1:1" ht="19.5">
      <c r="A545" s="999"/>
    </row>
    <row r="546" spans="1:1" ht="19.5">
      <c r="A546" s="999"/>
    </row>
    <row r="547" spans="1:1" ht="19.5">
      <c r="A547" s="999"/>
    </row>
    <row r="548" spans="1:1" ht="19.5">
      <c r="A548" s="999"/>
    </row>
    <row r="549" spans="1:1" ht="19.5">
      <c r="A549" s="999"/>
    </row>
    <row r="550" spans="1:1" ht="19.5">
      <c r="A550" s="999"/>
    </row>
    <row r="551" spans="1:1" ht="19.5">
      <c r="A551" s="999"/>
    </row>
    <row r="552" spans="1:1" ht="19.5">
      <c r="A552" s="999"/>
    </row>
    <row r="553" spans="1:1" ht="19.5">
      <c r="A553" s="999"/>
    </row>
    <row r="554" spans="1:1" ht="19.5">
      <c r="A554" s="999"/>
    </row>
    <row r="555" spans="1:1" ht="19.5">
      <c r="A555" s="999"/>
    </row>
    <row r="556" spans="1:1" ht="19.5">
      <c r="A556" s="999"/>
    </row>
    <row r="557" spans="1:1" ht="19.5">
      <c r="A557" s="999"/>
    </row>
    <row r="558" spans="1:1" ht="19.5">
      <c r="A558" s="999"/>
    </row>
    <row r="559" spans="1:1" ht="19.5">
      <c r="A559" s="999"/>
    </row>
    <row r="560" spans="1:1" ht="19.5">
      <c r="A560" s="999"/>
    </row>
    <row r="561" spans="1:1" ht="19.5">
      <c r="A561" s="999"/>
    </row>
    <row r="562" spans="1:1" ht="19.5">
      <c r="A562" s="999"/>
    </row>
    <row r="563" spans="1:1" ht="19.5">
      <c r="A563" s="999"/>
    </row>
    <row r="564" spans="1:1" ht="19.5">
      <c r="A564" s="999"/>
    </row>
    <row r="565" spans="1:1" ht="19.5">
      <c r="A565" s="999"/>
    </row>
    <row r="566" spans="1:1" ht="19.5">
      <c r="A566" s="999"/>
    </row>
    <row r="567" spans="1:1" ht="19.5">
      <c r="A567" s="999"/>
    </row>
    <row r="568" spans="1:1" ht="19.5">
      <c r="A568" s="999"/>
    </row>
    <row r="569" spans="1:1" ht="19.5">
      <c r="A569" s="999"/>
    </row>
    <row r="570" spans="1:1" ht="19.5">
      <c r="A570" s="999"/>
    </row>
    <row r="571" spans="1:1" ht="19.5">
      <c r="A571" s="999"/>
    </row>
    <row r="572" spans="1:1" ht="19.5">
      <c r="A572" s="999"/>
    </row>
    <row r="573" spans="1:1" ht="19.5">
      <c r="A573" s="999"/>
    </row>
    <row r="574" spans="1:1" ht="19.5">
      <c r="A574" s="999"/>
    </row>
    <row r="575" spans="1:1" ht="19.5">
      <c r="A575" s="999"/>
    </row>
    <row r="576" spans="1:1" ht="19.5">
      <c r="A576" s="999"/>
    </row>
    <row r="577" spans="1:1" ht="19.5">
      <c r="A577" s="999"/>
    </row>
    <row r="578" spans="1:1" ht="19.5">
      <c r="A578" s="999"/>
    </row>
    <row r="579" spans="1:1" ht="19.5">
      <c r="A579" s="999"/>
    </row>
    <row r="580" spans="1:1" ht="19.5">
      <c r="A580" s="999"/>
    </row>
    <row r="581" spans="1:1" ht="19.5">
      <c r="A581" s="999"/>
    </row>
    <row r="582" spans="1:1" ht="19.5">
      <c r="A582" s="999"/>
    </row>
    <row r="583" spans="1:1" ht="19.5">
      <c r="A583" s="999"/>
    </row>
    <row r="584" spans="1:1" ht="19.5">
      <c r="A584" s="999"/>
    </row>
    <row r="585" spans="1:1" ht="19.5">
      <c r="A585" s="999"/>
    </row>
    <row r="586" spans="1:1" ht="19.5">
      <c r="A586" s="999"/>
    </row>
    <row r="587" spans="1:1" ht="19.5">
      <c r="A587" s="999"/>
    </row>
    <row r="588" spans="1:1" ht="19.5">
      <c r="A588" s="999"/>
    </row>
    <row r="589" spans="1:1" ht="19.5">
      <c r="A589" s="999"/>
    </row>
    <row r="590" spans="1:1" ht="19.5">
      <c r="A590" s="999"/>
    </row>
    <row r="591" spans="1:1" ht="19.5">
      <c r="A591" s="999"/>
    </row>
    <row r="592" spans="1:1" ht="19.5">
      <c r="A592" s="999"/>
    </row>
    <row r="593" spans="1:1" ht="19.5">
      <c r="A593" s="999"/>
    </row>
    <row r="594" spans="1:1" ht="19.5">
      <c r="A594" s="999"/>
    </row>
    <row r="595" spans="1:1" ht="19.5">
      <c r="A595" s="999"/>
    </row>
    <row r="596" spans="1:1" ht="19.5">
      <c r="A596" s="999"/>
    </row>
    <row r="597" spans="1:1" ht="19.5">
      <c r="A597" s="999"/>
    </row>
    <row r="598" spans="1:1" ht="19.5">
      <c r="A598" s="999"/>
    </row>
    <row r="599" spans="1:1" ht="19.5">
      <c r="A599" s="999"/>
    </row>
    <row r="600" spans="1:1" ht="19.5">
      <c r="A600" s="999"/>
    </row>
    <row r="601" spans="1:1" ht="19.5">
      <c r="A601" s="999"/>
    </row>
    <row r="602" spans="1:1" ht="19.5">
      <c r="A602" s="999"/>
    </row>
    <row r="603" spans="1:1" ht="19.5">
      <c r="A603" s="999"/>
    </row>
    <row r="604" spans="1:1" ht="19.5">
      <c r="A604" s="999"/>
    </row>
    <row r="605" spans="1:1" ht="19.5">
      <c r="A605" s="999"/>
    </row>
  </sheetData>
  <mergeCells count="8">
    <mergeCell ref="A57:D57"/>
    <mergeCell ref="A58:D58"/>
    <mergeCell ref="A59:D59"/>
    <mergeCell ref="A1:E1"/>
    <mergeCell ref="A2:E2"/>
    <mergeCell ref="A3:E3"/>
    <mergeCell ref="A4:E4"/>
    <mergeCell ref="A5:E5"/>
  </mergeCells>
  <pageMargins left="0.7" right="0.7" top="0.75" bottom="0.75" header="0.3" footer="0.3"/>
  <pageSetup orientation="portrait" r:id="rId1"/>
</worksheet>
</file>

<file path=xl/worksheets/sheet27.xml><?xml version="1.0" encoding="utf-8"?>
<worksheet xmlns="http://schemas.openxmlformats.org/spreadsheetml/2006/main" xmlns:r="http://schemas.openxmlformats.org/officeDocument/2006/relationships">
  <sheetPr codeName="Sheet27">
    <pageSetUpPr fitToPage="1"/>
  </sheetPr>
  <dimension ref="A1:I227"/>
  <sheetViews>
    <sheetView zoomScale="50" workbookViewId="0">
      <selection activeCell="O9" sqref="O9"/>
    </sheetView>
  </sheetViews>
  <sheetFormatPr defaultRowHeight="18"/>
  <cols>
    <col min="1" max="1" width="132.28515625" style="112" customWidth="1"/>
    <col min="2" max="8" width="16" style="112" customWidth="1"/>
    <col min="9" max="9" width="16" style="130" customWidth="1"/>
    <col min="10" max="256" width="9.140625" style="112"/>
    <col min="257" max="257" width="132.28515625" style="112" customWidth="1"/>
    <col min="258" max="265" width="16" style="112" customWidth="1"/>
    <col min="266" max="512" width="9.140625" style="112"/>
    <col min="513" max="513" width="132.28515625" style="112" customWidth="1"/>
    <col min="514" max="521" width="16" style="112" customWidth="1"/>
    <col min="522" max="768" width="9.140625" style="112"/>
    <col min="769" max="769" width="132.28515625" style="112" customWidth="1"/>
    <col min="770" max="777" width="16" style="112" customWidth="1"/>
    <col min="778" max="1024" width="9.140625" style="112"/>
    <col min="1025" max="1025" width="132.28515625" style="112" customWidth="1"/>
    <col min="1026" max="1033" width="16" style="112" customWidth="1"/>
    <col min="1034" max="1280" width="9.140625" style="112"/>
    <col min="1281" max="1281" width="132.28515625" style="112" customWidth="1"/>
    <col min="1282" max="1289" width="16" style="112" customWidth="1"/>
    <col min="1290" max="1536" width="9.140625" style="112"/>
    <col min="1537" max="1537" width="132.28515625" style="112" customWidth="1"/>
    <col min="1538" max="1545" width="16" style="112" customWidth="1"/>
    <col min="1546" max="1792" width="9.140625" style="112"/>
    <col min="1793" max="1793" width="132.28515625" style="112" customWidth="1"/>
    <col min="1794" max="1801" width="16" style="112" customWidth="1"/>
    <col min="1802" max="2048" width="9.140625" style="112"/>
    <col min="2049" max="2049" width="132.28515625" style="112" customWidth="1"/>
    <col min="2050" max="2057" width="16" style="112" customWidth="1"/>
    <col min="2058" max="2304" width="9.140625" style="112"/>
    <col min="2305" max="2305" width="132.28515625" style="112" customWidth="1"/>
    <col min="2306" max="2313" width="16" style="112" customWidth="1"/>
    <col min="2314" max="2560" width="9.140625" style="112"/>
    <col min="2561" max="2561" width="132.28515625" style="112" customWidth="1"/>
    <col min="2562" max="2569" width="16" style="112" customWidth="1"/>
    <col min="2570" max="2816" width="9.140625" style="112"/>
    <col min="2817" max="2817" width="132.28515625" style="112" customWidth="1"/>
    <col min="2818" max="2825" width="16" style="112" customWidth="1"/>
    <col min="2826" max="3072" width="9.140625" style="112"/>
    <col min="3073" max="3073" width="132.28515625" style="112" customWidth="1"/>
    <col min="3074" max="3081" width="16" style="112" customWidth="1"/>
    <col min="3082" max="3328" width="9.140625" style="112"/>
    <col min="3329" max="3329" width="132.28515625" style="112" customWidth="1"/>
    <col min="3330" max="3337" width="16" style="112" customWidth="1"/>
    <col min="3338" max="3584" width="9.140625" style="112"/>
    <col min="3585" max="3585" width="132.28515625" style="112" customWidth="1"/>
    <col min="3586" max="3593" width="16" style="112" customWidth="1"/>
    <col min="3594" max="3840" width="9.140625" style="112"/>
    <col min="3841" max="3841" width="132.28515625" style="112" customWidth="1"/>
    <col min="3842" max="3849" width="16" style="112" customWidth="1"/>
    <col min="3850" max="4096" width="9.140625" style="112"/>
    <col min="4097" max="4097" width="132.28515625" style="112" customWidth="1"/>
    <col min="4098" max="4105" width="16" style="112" customWidth="1"/>
    <col min="4106" max="4352" width="9.140625" style="112"/>
    <col min="4353" max="4353" width="132.28515625" style="112" customWidth="1"/>
    <col min="4354" max="4361" width="16" style="112" customWidth="1"/>
    <col min="4362" max="4608" width="9.140625" style="112"/>
    <col min="4609" max="4609" width="132.28515625" style="112" customWidth="1"/>
    <col min="4610" max="4617" width="16" style="112" customWidth="1"/>
    <col min="4618" max="4864" width="9.140625" style="112"/>
    <col min="4865" max="4865" width="132.28515625" style="112" customWidth="1"/>
    <col min="4866" max="4873" width="16" style="112" customWidth="1"/>
    <col min="4874" max="5120" width="9.140625" style="112"/>
    <col min="5121" max="5121" width="132.28515625" style="112" customWidth="1"/>
    <col min="5122" max="5129" width="16" style="112" customWidth="1"/>
    <col min="5130" max="5376" width="9.140625" style="112"/>
    <col min="5377" max="5377" width="132.28515625" style="112" customWidth="1"/>
    <col min="5378" max="5385" width="16" style="112" customWidth="1"/>
    <col min="5386" max="5632" width="9.140625" style="112"/>
    <col min="5633" max="5633" width="132.28515625" style="112" customWidth="1"/>
    <col min="5634" max="5641" width="16" style="112" customWidth="1"/>
    <col min="5642" max="5888" width="9.140625" style="112"/>
    <col min="5889" max="5889" width="132.28515625" style="112" customWidth="1"/>
    <col min="5890" max="5897" width="16" style="112" customWidth="1"/>
    <col min="5898" max="6144" width="9.140625" style="112"/>
    <col min="6145" max="6145" width="132.28515625" style="112" customWidth="1"/>
    <col min="6146" max="6153" width="16" style="112" customWidth="1"/>
    <col min="6154" max="6400" width="9.140625" style="112"/>
    <col min="6401" max="6401" width="132.28515625" style="112" customWidth="1"/>
    <col min="6402" max="6409" width="16" style="112" customWidth="1"/>
    <col min="6410" max="6656" width="9.140625" style="112"/>
    <col min="6657" max="6657" width="132.28515625" style="112" customWidth="1"/>
    <col min="6658" max="6665" width="16" style="112" customWidth="1"/>
    <col min="6666" max="6912" width="9.140625" style="112"/>
    <col min="6913" max="6913" width="132.28515625" style="112" customWidth="1"/>
    <col min="6914" max="6921" width="16" style="112" customWidth="1"/>
    <col min="6922" max="7168" width="9.140625" style="112"/>
    <col min="7169" max="7169" width="132.28515625" style="112" customWidth="1"/>
    <col min="7170" max="7177" width="16" style="112" customWidth="1"/>
    <col min="7178" max="7424" width="9.140625" style="112"/>
    <col min="7425" max="7425" width="132.28515625" style="112" customWidth="1"/>
    <col min="7426" max="7433" width="16" style="112" customWidth="1"/>
    <col min="7434" max="7680" width="9.140625" style="112"/>
    <col min="7681" max="7681" width="132.28515625" style="112" customWidth="1"/>
    <col min="7682" max="7689" width="16" style="112" customWidth="1"/>
    <col min="7690" max="7936" width="9.140625" style="112"/>
    <col min="7937" max="7937" width="132.28515625" style="112" customWidth="1"/>
    <col min="7938" max="7945" width="16" style="112" customWidth="1"/>
    <col min="7946" max="8192" width="9.140625" style="112"/>
    <col min="8193" max="8193" width="132.28515625" style="112" customWidth="1"/>
    <col min="8194" max="8201" width="16" style="112" customWidth="1"/>
    <col min="8202" max="8448" width="9.140625" style="112"/>
    <col min="8449" max="8449" width="132.28515625" style="112" customWidth="1"/>
    <col min="8450" max="8457" width="16" style="112" customWidth="1"/>
    <col min="8458" max="8704" width="9.140625" style="112"/>
    <col min="8705" max="8705" width="132.28515625" style="112" customWidth="1"/>
    <col min="8706" max="8713" width="16" style="112" customWidth="1"/>
    <col min="8714" max="8960" width="9.140625" style="112"/>
    <col min="8961" max="8961" width="132.28515625" style="112" customWidth="1"/>
    <col min="8962" max="8969" width="16" style="112" customWidth="1"/>
    <col min="8970" max="9216" width="9.140625" style="112"/>
    <col min="9217" max="9217" width="132.28515625" style="112" customWidth="1"/>
    <col min="9218" max="9225" width="16" style="112" customWidth="1"/>
    <col min="9226" max="9472" width="9.140625" style="112"/>
    <col min="9473" max="9473" width="132.28515625" style="112" customWidth="1"/>
    <col min="9474" max="9481" width="16" style="112" customWidth="1"/>
    <col min="9482" max="9728" width="9.140625" style="112"/>
    <col min="9729" max="9729" width="132.28515625" style="112" customWidth="1"/>
    <col min="9730" max="9737" width="16" style="112" customWidth="1"/>
    <col min="9738" max="9984" width="9.140625" style="112"/>
    <col min="9985" max="9985" width="132.28515625" style="112" customWidth="1"/>
    <col min="9986" max="9993" width="16" style="112" customWidth="1"/>
    <col min="9994" max="10240" width="9.140625" style="112"/>
    <col min="10241" max="10241" width="132.28515625" style="112" customWidth="1"/>
    <col min="10242" max="10249" width="16" style="112" customWidth="1"/>
    <col min="10250" max="10496" width="9.140625" style="112"/>
    <col min="10497" max="10497" width="132.28515625" style="112" customWidth="1"/>
    <col min="10498" max="10505" width="16" style="112" customWidth="1"/>
    <col min="10506" max="10752" width="9.140625" style="112"/>
    <col min="10753" max="10753" width="132.28515625" style="112" customWidth="1"/>
    <col min="10754" max="10761" width="16" style="112" customWidth="1"/>
    <col min="10762" max="11008" width="9.140625" style="112"/>
    <col min="11009" max="11009" width="132.28515625" style="112" customWidth="1"/>
    <col min="11010" max="11017" width="16" style="112" customWidth="1"/>
    <col min="11018" max="11264" width="9.140625" style="112"/>
    <col min="11265" max="11265" width="132.28515625" style="112" customWidth="1"/>
    <col min="11266" max="11273" width="16" style="112" customWidth="1"/>
    <col min="11274" max="11520" width="9.140625" style="112"/>
    <col min="11521" max="11521" width="132.28515625" style="112" customWidth="1"/>
    <col min="11522" max="11529" width="16" style="112" customWidth="1"/>
    <col min="11530" max="11776" width="9.140625" style="112"/>
    <col min="11777" max="11777" width="132.28515625" style="112" customWidth="1"/>
    <col min="11778" max="11785" width="16" style="112" customWidth="1"/>
    <col min="11786" max="12032" width="9.140625" style="112"/>
    <col min="12033" max="12033" width="132.28515625" style="112" customWidth="1"/>
    <col min="12034" max="12041" width="16" style="112" customWidth="1"/>
    <col min="12042" max="12288" width="9.140625" style="112"/>
    <col min="12289" max="12289" width="132.28515625" style="112" customWidth="1"/>
    <col min="12290" max="12297" width="16" style="112" customWidth="1"/>
    <col min="12298" max="12544" width="9.140625" style="112"/>
    <col min="12545" max="12545" width="132.28515625" style="112" customWidth="1"/>
    <col min="12546" max="12553" width="16" style="112" customWidth="1"/>
    <col min="12554" max="12800" width="9.140625" style="112"/>
    <col min="12801" max="12801" width="132.28515625" style="112" customWidth="1"/>
    <col min="12802" max="12809" width="16" style="112" customWidth="1"/>
    <col min="12810" max="13056" width="9.140625" style="112"/>
    <col min="13057" max="13057" width="132.28515625" style="112" customWidth="1"/>
    <col min="13058" max="13065" width="16" style="112" customWidth="1"/>
    <col min="13066" max="13312" width="9.140625" style="112"/>
    <col min="13313" max="13313" width="132.28515625" style="112" customWidth="1"/>
    <col min="13314" max="13321" width="16" style="112" customWidth="1"/>
    <col min="13322" max="13568" width="9.140625" style="112"/>
    <col min="13569" max="13569" width="132.28515625" style="112" customWidth="1"/>
    <col min="13570" max="13577" width="16" style="112" customWidth="1"/>
    <col min="13578" max="13824" width="9.140625" style="112"/>
    <col min="13825" max="13825" width="132.28515625" style="112" customWidth="1"/>
    <col min="13826" max="13833" width="16" style="112" customWidth="1"/>
    <col min="13834" max="14080" width="9.140625" style="112"/>
    <col min="14081" max="14081" width="132.28515625" style="112" customWidth="1"/>
    <col min="14082" max="14089" width="16" style="112" customWidth="1"/>
    <col min="14090" max="14336" width="9.140625" style="112"/>
    <col min="14337" max="14337" width="132.28515625" style="112" customWidth="1"/>
    <col min="14338" max="14345" width="16" style="112" customWidth="1"/>
    <col min="14346" max="14592" width="9.140625" style="112"/>
    <col min="14593" max="14593" width="132.28515625" style="112" customWidth="1"/>
    <col min="14594" max="14601" width="16" style="112" customWidth="1"/>
    <col min="14602" max="14848" width="9.140625" style="112"/>
    <col min="14849" max="14849" width="132.28515625" style="112" customWidth="1"/>
    <col min="14850" max="14857" width="16" style="112" customWidth="1"/>
    <col min="14858" max="15104" width="9.140625" style="112"/>
    <col min="15105" max="15105" width="132.28515625" style="112" customWidth="1"/>
    <col min="15106" max="15113" width="16" style="112" customWidth="1"/>
    <col min="15114" max="15360" width="9.140625" style="112"/>
    <col min="15361" max="15361" width="132.28515625" style="112" customWidth="1"/>
    <col min="15362" max="15369" width="16" style="112" customWidth="1"/>
    <col min="15370" max="15616" width="9.140625" style="112"/>
    <col min="15617" max="15617" width="132.28515625" style="112" customWidth="1"/>
    <col min="15618" max="15625" width="16" style="112" customWidth="1"/>
    <col min="15626" max="15872" width="9.140625" style="112"/>
    <col min="15873" max="15873" width="132.28515625" style="112" customWidth="1"/>
    <col min="15874" max="15881" width="16" style="112" customWidth="1"/>
    <col min="15882" max="16128" width="9.140625" style="112"/>
    <col min="16129" max="16129" width="132.28515625" style="112" customWidth="1"/>
    <col min="16130" max="16137" width="16" style="112" customWidth="1"/>
    <col min="16138" max="16384" width="9.140625" style="112"/>
  </cols>
  <sheetData>
    <row r="1" spans="1:9" ht="43.5" customHeight="1">
      <c r="A1" s="1134" t="s">
        <v>1298</v>
      </c>
      <c r="B1" s="1134"/>
      <c r="C1" s="1134"/>
      <c r="D1" s="1134"/>
      <c r="E1" s="1134"/>
      <c r="F1" s="1134"/>
      <c r="G1" s="1134"/>
      <c r="H1" s="1134"/>
      <c r="I1" s="1134"/>
    </row>
    <row r="2" spans="1:9" ht="43.5" customHeight="1">
      <c r="A2" s="1134" t="s">
        <v>434</v>
      </c>
      <c r="B2" s="1134"/>
      <c r="C2" s="1134"/>
      <c r="D2" s="1134"/>
      <c r="E2" s="1134"/>
      <c r="F2" s="1134"/>
      <c r="G2" s="1134"/>
      <c r="H2" s="1134"/>
      <c r="I2" s="1134"/>
    </row>
    <row r="3" spans="1:9" ht="43.5" customHeight="1">
      <c r="A3" s="1134" t="s">
        <v>1311</v>
      </c>
      <c r="B3" s="1134"/>
      <c r="C3" s="1134"/>
      <c r="D3" s="1134"/>
      <c r="E3" s="1134"/>
      <c r="F3" s="1134"/>
      <c r="G3" s="1134"/>
      <c r="H3" s="1134"/>
      <c r="I3" s="1134"/>
    </row>
    <row r="4" spans="1:9" ht="43.5" customHeight="1">
      <c r="A4" s="1135" t="s">
        <v>435</v>
      </c>
      <c r="B4" s="1135"/>
      <c r="C4" s="1135"/>
      <c r="D4" s="1135"/>
      <c r="E4" s="1135"/>
      <c r="F4" s="1135"/>
      <c r="G4" s="1135"/>
      <c r="H4" s="1135"/>
      <c r="I4" s="1135"/>
    </row>
    <row r="5" spans="1:9" ht="19.5" customHeight="1" thickBot="1">
      <c r="A5" s="1134"/>
      <c r="B5" s="1134"/>
      <c r="C5" s="1134"/>
      <c r="D5" s="1134"/>
      <c r="E5" s="1134"/>
      <c r="F5" s="1134"/>
      <c r="G5" s="1134"/>
      <c r="H5" s="1134"/>
      <c r="I5" s="1134"/>
    </row>
    <row r="6" spans="1:9" ht="35.25" customHeight="1" thickTop="1" thickBot="1">
      <c r="A6" s="226"/>
      <c r="B6" s="1138" t="s">
        <v>1312</v>
      </c>
      <c r="C6" s="1138"/>
      <c r="D6" s="1138"/>
      <c r="E6" s="1138"/>
      <c r="F6" s="1138"/>
      <c r="G6" s="1138"/>
      <c r="H6" s="1138"/>
      <c r="I6" s="226" t="s">
        <v>1301</v>
      </c>
    </row>
    <row r="7" spans="1:9" s="115" customFormat="1" ht="30.75" customHeight="1" thickTop="1" thickBot="1">
      <c r="A7" s="226" t="s">
        <v>306</v>
      </c>
      <c r="B7" s="227" t="s">
        <v>436</v>
      </c>
      <c r="C7" s="227" t="s">
        <v>437</v>
      </c>
      <c r="D7" s="227" t="s">
        <v>438</v>
      </c>
      <c r="E7" s="227" t="s">
        <v>439</v>
      </c>
      <c r="F7" s="227" t="s">
        <v>440</v>
      </c>
      <c r="G7" s="227" t="s">
        <v>1497</v>
      </c>
      <c r="H7" s="227" t="s">
        <v>441</v>
      </c>
      <c r="I7" s="227" t="s">
        <v>1498</v>
      </c>
    </row>
    <row r="8" spans="1:9" ht="4.5" customHeight="1" thickTop="1" thickBot="1">
      <c r="A8" s="116"/>
      <c r="B8" s="117"/>
      <c r="C8" s="117"/>
      <c r="D8" s="117"/>
      <c r="E8" s="117"/>
      <c r="F8" s="117"/>
      <c r="G8" s="117"/>
      <c r="H8" s="117"/>
      <c r="I8" s="117"/>
    </row>
    <row r="9" spans="1:9" ht="21" customHeight="1" thickTop="1" thickBot="1">
      <c r="A9" s="118" t="s">
        <v>442</v>
      </c>
      <c r="B9" s="1">
        <v>471694.32835724537</v>
      </c>
      <c r="C9" s="1">
        <v>554696.49273744621</v>
      </c>
      <c r="D9" s="1">
        <v>547710.60355907772</v>
      </c>
      <c r="E9" s="1">
        <v>592753.24086297373</v>
      </c>
      <c r="F9" s="1">
        <v>664894.41005685122</v>
      </c>
      <c r="G9" s="1">
        <v>712055.62880320707</v>
      </c>
      <c r="H9" s="1">
        <v>737778.67011953355</v>
      </c>
      <c r="I9" s="1">
        <v>786998.9532507289</v>
      </c>
    </row>
    <row r="10" spans="1:9" s="236" customFormat="1" ht="21" customHeight="1" thickTop="1">
      <c r="A10" s="228" t="s">
        <v>9</v>
      </c>
      <c r="B10" s="2">
        <v>40826.56097417503</v>
      </c>
      <c r="C10" s="2">
        <v>75234.952649928266</v>
      </c>
      <c r="D10" s="2">
        <v>33896.574092219016</v>
      </c>
      <c r="E10" s="2">
        <v>51757.204397959191</v>
      </c>
      <c r="F10" s="2">
        <v>61047.600539358595</v>
      </c>
      <c r="G10" s="2">
        <v>50299.346005830907</v>
      </c>
      <c r="H10" s="2">
        <v>58127.02343294461</v>
      </c>
      <c r="I10" s="2">
        <v>61226.982348396501</v>
      </c>
    </row>
    <row r="11" spans="1:9" s="236" customFormat="1" ht="21" customHeight="1">
      <c r="A11" s="228" t="s">
        <v>18</v>
      </c>
      <c r="B11" s="2">
        <v>60095.101337159256</v>
      </c>
      <c r="C11" s="2">
        <v>68870.110119081772</v>
      </c>
      <c r="D11" s="2">
        <v>102073.74545100864</v>
      </c>
      <c r="E11" s="2">
        <v>67243.86908309038</v>
      </c>
      <c r="F11" s="2">
        <v>71071.430586005823</v>
      </c>
      <c r="G11" s="2">
        <v>85851.023218658898</v>
      </c>
      <c r="H11" s="2">
        <v>90147.614733236158</v>
      </c>
      <c r="I11" s="2">
        <v>112680.98196209912</v>
      </c>
    </row>
    <row r="12" spans="1:9" s="236" customFormat="1" ht="21" customHeight="1">
      <c r="A12" s="228" t="s">
        <v>27</v>
      </c>
      <c r="B12" s="2">
        <v>340768.46290530846</v>
      </c>
      <c r="C12" s="2">
        <v>370699.42744476325</v>
      </c>
      <c r="D12" s="2">
        <v>384997.55360374646</v>
      </c>
      <c r="E12" s="2">
        <v>447199.81185714289</v>
      </c>
      <c r="F12" s="2">
        <v>506114.61872011662</v>
      </c>
      <c r="G12" s="2">
        <v>538523.26248396502</v>
      </c>
      <c r="H12" s="2">
        <v>551683.09794897959</v>
      </c>
      <c r="I12" s="2">
        <v>584651.39069387747</v>
      </c>
    </row>
    <row r="13" spans="1:9" s="236" customFormat="1" ht="21" customHeight="1">
      <c r="A13" s="229" t="s">
        <v>443</v>
      </c>
      <c r="B13" s="2">
        <v>339509.07209899573</v>
      </c>
      <c r="C13" s="2">
        <v>369640.9735509326</v>
      </c>
      <c r="D13" s="2">
        <v>388899.54337031697</v>
      </c>
      <c r="E13" s="2">
        <v>450792.27572594752</v>
      </c>
      <c r="F13" s="2">
        <v>511650.63245918369</v>
      </c>
      <c r="G13" s="2">
        <v>543667.88226530608</v>
      </c>
      <c r="H13" s="2">
        <v>557905.69866034982</v>
      </c>
      <c r="I13" s="2">
        <v>590699.34175801743</v>
      </c>
    </row>
    <row r="14" spans="1:9" s="236" customFormat="1" ht="21" customHeight="1">
      <c r="A14" s="229" t="s">
        <v>444</v>
      </c>
      <c r="B14" s="2">
        <v>337260.16718794836</v>
      </c>
      <c r="C14" s="2">
        <v>364668.72305164998</v>
      </c>
      <c r="D14" s="2">
        <v>383775.95669164264</v>
      </c>
      <c r="E14" s="2">
        <v>446610.10279300291</v>
      </c>
      <c r="F14" s="2">
        <v>506227.88236443151</v>
      </c>
      <c r="G14" s="2">
        <v>536299.1047682215</v>
      </c>
      <c r="H14" s="2">
        <v>550471.78954664723</v>
      </c>
      <c r="I14" s="2">
        <v>583021.70982798829</v>
      </c>
    </row>
    <row r="15" spans="1:9" s="236" customFormat="1" ht="21" customHeight="1">
      <c r="A15" s="229" t="s">
        <v>445</v>
      </c>
      <c r="B15" s="2">
        <v>2248.9049110473456</v>
      </c>
      <c r="C15" s="2">
        <v>4972.2504992826398</v>
      </c>
      <c r="D15" s="2">
        <v>5123.5866786743509</v>
      </c>
      <c r="E15" s="2">
        <v>4182.1729329446061</v>
      </c>
      <c r="F15" s="2">
        <v>5422.7500947521858</v>
      </c>
      <c r="G15" s="2">
        <v>7368.7774970845485</v>
      </c>
      <c r="H15" s="2">
        <v>7433.9091137026244</v>
      </c>
      <c r="I15" s="2">
        <v>7677.6319300291543</v>
      </c>
    </row>
    <row r="16" spans="1:9" s="236" customFormat="1" ht="21" customHeight="1">
      <c r="A16" s="229" t="s">
        <v>446</v>
      </c>
      <c r="B16" s="2">
        <v>1797.8310200860835</v>
      </c>
      <c r="C16" s="2">
        <v>2469.0484404591102</v>
      </c>
      <c r="D16" s="2">
        <v>2258.1430129682999</v>
      </c>
      <c r="E16" s="2">
        <v>2041.9405131195335</v>
      </c>
      <c r="F16" s="2">
        <v>1915.0104839650146</v>
      </c>
      <c r="G16" s="2">
        <v>2507.1397798833823</v>
      </c>
      <c r="H16" s="2">
        <v>1972.5145816326531</v>
      </c>
      <c r="I16" s="2">
        <v>2831.3918688046647</v>
      </c>
    </row>
    <row r="17" spans="1:9" s="236" customFormat="1" ht="21" customHeight="1">
      <c r="A17" s="229" t="s">
        <v>447</v>
      </c>
      <c r="B17" s="2">
        <v>1755.0684146341462</v>
      </c>
      <c r="C17" s="2">
        <v>2308.3858651362984</v>
      </c>
      <c r="D17" s="2">
        <v>1965.3344827089336</v>
      </c>
      <c r="E17" s="2">
        <v>1766.379912536443</v>
      </c>
      <c r="F17" s="2">
        <v>1811.3533104956268</v>
      </c>
      <c r="G17" s="2">
        <v>2391.868809037901</v>
      </c>
      <c r="H17" s="2">
        <v>1906.2136661807579</v>
      </c>
      <c r="I17" s="2">
        <v>2587.9192682215744</v>
      </c>
    </row>
    <row r="18" spans="1:9" s="236" customFormat="1" ht="21" customHeight="1">
      <c r="A18" s="229" t="s">
        <v>448</v>
      </c>
      <c r="B18" s="2">
        <v>42.762605451936871</v>
      </c>
      <c r="C18" s="2">
        <v>160.66257532281202</v>
      </c>
      <c r="D18" s="2">
        <v>292.80853025936597</v>
      </c>
      <c r="E18" s="2">
        <v>275.56060058309038</v>
      </c>
      <c r="F18" s="2">
        <v>103.65717346938776</v>
      </c>
      <c r="G18" s="2">
        <v>115.27097084548106</v>
      </c>
      <c r="H18" s="2">
        <v>66.300915451895051</v>
      </c>
      <c r="I18" s="2">
        <v>243.47260058309038</v>
      </c>
    </row>
    <row r="19" spans="1:9" s="236" customFormat="1" ht="21" customHeight="1">
      <c r="A19" s="229" t="s">
        <v>449</v>
      </c>
      <c r="B19" s="2">
        <v>1626.2473299856529</v>
      </c>
      <c r="C19" s="2">
        <v>693.72419799139175</v>
      </c>
      <c r="D19" s="2">
        <v>1122.9750432276658</v>
      </c>
      <c r="E19" s="2">
        <v>1343.4819620991252</v>
      </c>
      <c r="F19" s="2">
        <v>1843.6221384839648</v>
      </c>
      <c r="G19" s="2">
        <v>2616.475199708455</v>
      </c>
      <c r="H19" s="2">
        <v>3035.9854635568513</v>
      </c>
      <c r="I19" s="2">
        <v>4515.8234577259473</v>
      </c>
    </row>
    <row r="20" spans="1:9" s="236" customFormat="1" ht="21" customHeight="1">
      <c r="A20" s="229" t="s">
        <v>450</v>
      </c>
      <c r="B20" s="2">
        <v>1545.58925107604</v>
      </c>
      <c r="C20" s="2">
        <v>589.61427833572463</v>
      </c>
      <c r="D20" s="2">
        <v>907.36898991354474</v>
      </c>
      <c r="E20" s="2">
        <v>1095.0771632653061</v>
      </c>
      <c r="F20" s="2">
        <v>1639.5436326530612</v>
      </c>
      <c r="G20" s="2">
        <v>2461.9436749271135</v>
      </c>
      <c r="H20" s="2">
        <v>2908.153839650146</v>
      </c>
      <c r="I20" s="2">
        <v>4315.1367682215741</v>
      </c>
    </row>
    <row r="21" spans="1:9" s="236" customFormat="1" ht="21" customHeight="1">
      <c r="A21" s="229" t="s">
        <v>451</v>
      </c>
      <c r="B21" s="2">
        <v>80.658078909612627</v>
      </c>
      <c r="C21" s="2">
        <v>104.10991965566716</v>
      </c>
      <c r="D21" s="2">
        <v>215.60605331412103</v>
      </c>
      <c r="E21" s="2">
        <v>248.40479883381923</v>
      </c>
      <c r="F21" s="2">
        <v>204.07850583090379</v>
      </c>
      <c r="G21" s="2">
        <v>154.53152478134112</v>
      </c>
      <c r="H21" s="2">
        <v>127.83162390670554</v>
      </c>
      <c r="I21" s="2">
        <v>200.68668950437316</v>
      </c>
    </row>
    <row r="22" spans="1:9" s="236" customFormat="1" ht="21" customHeight="1">
      <c r="A22" s="229" t="s">
        <v>40</v>
      </c>
      <c r="B22" s="2">
        <v>4789.6440932568148</v>
      </c>
      <c r="C22" s="2">
        <v>5079.3715437589663</v>
      </c>
      <c r="D22" s="2">
        <v>4496.171368876081</v>
      </c>
      <c r="E22" s="2">
        <v>4784.6689139941691</v>
      </c>
      <c r="F22" s="2">
        <v>5435.9823221574334</v>
      </c>
      <c r="G22" s="2">
        <v>5368.3185539358601</v>
      </c>
      <c r="H22" s="2">
        <v>5821.505709912537</v>
      </c>
      <c r="I22" s="2">
        <v>5828.1503221574349</v>
      </c>
    </row>
    <row r="23" spans="1:9" s="236" customFormat="1" ht="21" customHeight="1">
      <c r="A23" s="229" t="s">
        <v>452</v>
      </c>
      <c r="B23" s="2">
        <v>-6954.3316370157818</v>
      </c>
      <c r="C23" s="2">
        <v>-7183.6902883787661</v>
      </c>
      <c r="D23" s="2">
        <v>-11779.279191642652</v>
      </c>
      <c r="E23" s="2">
        <v>-11762.555258017492</v>
      </c>
      <c r="F23" s="2">
        <v>-14730.628683673469</v>
      </c>
      <c r="G23" s="2">
        <v>-15636.553314868803</v>
      </c>
      <c r="H23" s="2">
        <v>-17052.606466472302</v>
      </c>
      <c r="I23" s="2">
        <v>-19223.316712827986</v>
      </c>
    </row>
    <row r="24" spans="1:9" s="236" customFormat="1" ht="21" customHeight="1">
      <c r="A24" s="228" t="s">
        <v>58</v>
      </c>
      <c r="B24" s="2">
        <v>3558.4491463414633</v>
      </c>
      <c r="C24" s="2">
        <v>3909.5212654232423</v>
      </c>
      <c r="D24" s="2">
        <v>4613.3402406340056</v>
      </c>
      <c r="E24" s="2">
        <v>5084.5230481049566</v>
      </c>
      <c r="F24" s="2">
        <v>3717.2147084548105</v>
      </c>
      <c r="G24" s="2">
        <v>3196.8363002915448</v>
      </c>
      <c r="H24" s="2">
        <v>4906.4624256559773</v>
      </c>
      <c r="I24" s="2">
        <v>7522.1185451895044</v>
      </c>
    </row>
    <row r="25" spans="1:9" s="236" customFormat="1" ht="21" customHeight="1">
      <c r="A25" s="228" t="s">
        <v>64</v>
      </c>
      <c r="B25" s="2">
        <v>441.13429555236729</v>
      </c>
      <c r="C25" s="2">
        <v>286.42888952654232</v>
      </c>
      <c r="D25" s="2">
        <v>3.0850187319884723</v>
      </c>
      <c r="E25" s="2">
        <v>2.9154518950437319E-6</v>
      </c>
      <c r="F25" s="2">
        <v>0.88104664723032067</v>
      </c>
      <c r="G25" s="2">
        <v>-1.4577259475218659E-6</v>
      </c>
      <c r="H25" s="2">
        <v>-1.4577259475218659E-6</v>
      </c>
      <c r="I25" s="2">
        <v>152.01490816326532</v>
      </c>
    </row>
    <row r="26" spans="1:9" s="236" customFormat="1" ht="21" customHeight="1">
      <c r="A26" s="228" t="s">
        <v>453</v>
      </c>
      <c r="B26" s="2">
        <v>12208.073078909614</v>
      </c>
      <c r="C26" s="2">
        <v>21628.771609756099</v>
      </c>
      <c r="D26" s="2">
        <v>6502.9490259365994</v>
      </c>
      <c r="E26" s="2">
        <v>2459.926188046647</v>
      </c>
      <c r="F26" s="2">
        <v>1572.6647172011662</v>
      </c>
      <c r="G26" s="2">
        <v>13129.548311953353</v>
      </c>
      <c r="H26" s="2">
        <v>10678.390166180758</v>
      </c>
      <c r="I26" s="2">
        <v>1324.7864037900877</v>
      </c>
    </row>
    <row r="27" spans="1:9" s="236" customFormat="1" ht="43.5" customHeight="1">
      <c r="A27" s="228" t="s">
        <v>75</v>
      </c>
      <c r="B27" s="2">
        <v>11537.303783357247</v>
      </c>
      <c r="C27" s="2">
        <v>11738.34974175036</v>
      </c>
      <c r="D27" s="2">
        <v>12544.078693083571</v>
      </c>
      <c r="E27" s="2">
        <v>16000.922102040817</v>
      </c>
      <c r="F27" s="2">
        <v>17682.144737609331</v>
      </c>
      <c r="G27" s="2">
        <v>16829.250542274051</v>
      </c>
      <c r="H27" s="2">
        <v>18294.405674927115</v>
      </c>
      <c r="I27" s="2">
        <v>15790.681018950438</v>
      </c>
    </row>
    <row r="28" spans="1:9" s="237" customFormat="1" ht="24" customHeight="1" thickBot="1">
      <c r="A28" s="230" t="s">
        <v>454</v>
      </c>
      <c r="B28" s="3">
        <v>2259.2428364418938</v>
      </c>
      <c r="C28" s="3">
        <v>2328.9310172166429</v>
      </c>
      <c r="D28" s="3">
        <v>3079.2774337175797</v>
      </c>
      <c r="E28" s="3">
        <v>3006.984183673469</v>
      </c>
      <c r="F28" s="3">
        <v>3687.8550014577254</v>
      </c>
      <c r="G28" s="3">
        <v>4226.3619416909623</v>
      </c>
      <c r="H28" s="3">
        <v>3941.6757390670555</v>
      </c>
      <c r="I28" s="3">
        <v>3649.9973702623906</v>
      </c>
    </row>
    <row r="29" spans="1:9" ht="21" customHeight="1" thickTop="1" thickBot="1">
      <c r="A29" s="118" t="s">
        <v>455</v>
      </c>
      <c r="B29" s="1">
        <v>420779.92738307029</v>
      </c>
      <c r="C29" s="1">
        <v>496117.07406599709</v>
      </c>
      <c r="D29" s="1">
        <v>487835.73950000003</v>
      </c>
      <c r="E29" s="1">
        <v>524324.53906413994</v>
      </c>
      <c r="F29" s="1">
        <v>593971.56443294464</v>
      </c>
      <c r="G29" s="1">
        <v>633875.18632944615</v>
      </c>
      <c r="H29" s="1">
        <v>658715.35275801749</v>
      </c>
      <c r="I29" s="1">
        <v>705021.73053790082</v>
      </c>
    </row>
    <row r="30" spans="1:9" s="236" customFormat="1" ht="21" customHeight="1" thickTop="1">
      <c r="A30" s="228" t="s">
        <v>456</v>
      </c>
      <c r="B30" s="2">
        <v>306417.70370875177</v>
      </c>
      <c r="C30" s="2">
        <v>403122.15211621235</v>
      </c>
      <c r="D30" s="2">
        <v>391372.99568443809</v>
      </c>
      <c r="E30" s="2">
        <v>418639.83081778424</v>
      </c>
      <c r="F30" s="2">
        <v>484267.78988338192</v>
      </c>
      <c r="G30" s="2">
        <v>520958.21428571432</v>
      </c>
      <c r="H30" s="2">
        <v>534702.00323177839</v>
      </c>
      <c r="I30" s="2">
        <v>554170.95427113702</v>
      </c>
    </row>
    <row r="31" spans="1:9" s="236" customFormat="1" ht="21" customHeight="1">
      <c r="A31" s="229" t="s">
        <v>457</v>
      </c>
      <c r="B31" s="2">
        <v>903.93628550932567</v>
      </c>
      <c r="C31" s="2">
        <v>4670.7676040172164</v>
      </c>
      <c r="D31" s="2">
        <v>6911.1860172910665</v>
      </c>
      <c r="E31" s="2">
        <v>14019.205575801749</v>
      </c>
      <c r="F31" s="2">
        <v>10959.39831341108</v>
      </c>
      <c r="G31" s="2">
        <v>10108.948236151604</v>
      </c>
      <c r="H31" s="2">
        <v>11296.662581632652</v>
      </c>
      <c r="I31" s="2">
        <v>10097.009062682217</v>
      </c>
    </row>
    <row r="32" spans="1:9" s="236" customFormat="1" ht="21" customHeight="1">
      <c r="A32" s="229" t="s">
        <v>458</v>
      </c>
      <c r="B32" s="2">
        <v>86405.254863701572</v>
      </c>
      <c r="C32" s="2">
        <v>120971.35280200861</v>
      </c>
      <c r="D32" s="2">
        <v>120990.67965994235</v>
      </c>
      <c r="E32" s="2">
        <v>136181.78818221574</v>
      </c>
      <c r="F32" s="2">
        <v>143666.10132215742</v>
      </c>
      <c r="G32" s="2">
        <v>145283.34401311952</v>
      </c>
      <c r="H32" s="2">
        <v>149292.12761953354</v>
      </c>
      <c r="I32" s="2">
        <v>148872.08845189505</v>
      </c>
    </row>
    <row r="33" spans="1:9" s="236" customFormat="1" ht="21" customHeight="1">
      <c r="A33" s="229" t="s">
        <v>459</v>
      </c>
      <c r="B33" s="2">
        <v>135591.7087173601</v>
      </c>
      <c r="C33" s="2">
        <v>162739.72032711623</v>
      </c>
      <c r="D33" s="2">
        <v>143372.85227665707</v>
      </c>
      <c r="E33" s="2">
        <v>122310.99610495627</v>
      </c>
      <c r="F33" s="2">
        <v>114628.28379737609</v>
      </c>
      <c r="G33" s="2">
        <v>105425.94561078717</v>
      </c>
      <c r="H33" s="2">
        <v>100817.73675947521</v>
      </c>
      <c r="I33" s="2">
        <v>25704.285349854224</v>
      </c>
    </row>
    <row r="34" spans="1:9" s="236" customFormat="1" ht="21" customHeight="1">
      <c r="A34" s="229" t="s">
        <v>460</v>
      </c>
      <c r="B34" s="2">
        <v>13353.864997130559</v>
      </c>
      <c r="C34" s="2">
        <v>16326.89973888092</v>
      </c>
      <c r="D34" s="2">
        <v>11385.09561239193</v>
      </c>
      <c r="E34" s="2">
        <v>8757.6567055393589</v>
      </c>
      <c r="F34" s="2">
        <v>8952.3893615160359</v>
      </c>
      <c r="G34" s="2">
        <v>8837.6453440233236</v>
      </c>
      <c r="H34" s="2">
        <v>8805.7243046647218</v>
      </c>
      <c r="I34" s="2">
        <v>6772.3847827988329</v>
      </c>
    </row>
    <row r="35" spans="1:9" s="236" customFormat="1" ht="21" customHeight="1">
      <c r="A35" s="229" t="s">
        <v>461</v>
      </c>
      <c r="B35" s="2">
        <v>58363.793030129134</v>
      </c>
      <c r="C35" s="2">
        <v>82033.54822525107</v>
      </c>
      <c r="D35" s="2">
        <v>93278.762551873195</v>
      </c>
      <c r="E35" s="2">
        <v>128661.62868658891</v>
      </c>
      <c r="F35" s="2">
        <v>194219.64908746353</v>
      </c>
      <c r="G35" s="2">
        <v>238734.85072594753</v>
      </c>
      <c r="H35" s="2">
        <v>250785.12439212826</v>
      </c>
      <c r="I35" s="2">
        <v>345359.50882361521</v>
      </c>
    </row>
    <row r="36" spans="1:9" s="236" customFormat="1" ht="21" customHeight="1">
      <c r="A36" s="229" t="s">
        <v>462</v>
      </c>
      <c r="B36" s="2">
        <v>11799.14581492109</v>
      </c>
      <c r="C36" s="2">
        <v>16379.863418938306</v>
      </c>
      <c r="D36" s="2">
        <v>15434.419566282422</v>
      </c>
      <c r="E36" s="2">
        <v>8708.5555626822152</v>
      </c>
      <c r="F36" s="2">
        <v>11841.968001457726</v>
      </c>
      <c r="G36" s="2">
        <v>12567.480355685129</v>
      </c>
      <c r="H36" s="2">
        <v>13704.627574344022</v>
      </c>
      <c r="I36" s="2">
        <v>17365.677800291545</v>
      </c>
    </row>
    <row r="37" spans="1:9" s="236" customFormat="1" ht="21" customHeight="1">
      <c r="A37" s="228" t="s">
        <v>463</v>
      </c>
      <c r="B37" s="2">
        <v>794.30522525107608</v>
      </c>
      <c r="C37" s="2">
        <v>805.85391391678638</v>
      </c>
      <c r="D37" s="2">
        <v>1356.6001195965418</v>
      </c>
      <c r="E37" s="2">
        <v>1661.186193877551</v>
      </c>
      <c r="F37" s="2">
        <v>376.87795918367345</v>
      </c>
      <c r="G37" s="2">
        <v>139.61016180758017</v>
      </c>
      <c r="H37" s="2">
        <v>67.515648688046639</v>
      </c>
      <c r="I37" s="2">
        <v>96.600903790087457</v>
      </c>
    </row>
    <row r="38" spans="1:9" s="236" customFormat="1" ht="21" customHeight="1">
      <c r="A38" s="228" t="s">
        <v>464</v>
      </c>
      <c r="B38" s="2">
        <v>104187.58245337159</v>
      </c>
      <c r="C38" s="2">
        <v>65300.761552367287</v>
      </c>
      <c r="D38" s="2">
        <v>43460.188876080691</v>
      </c>
      <c r="E38" s="2">
        <v>29687.419613702623</v>
      </c>
      <c r="F38" s="2">
        <v>28036.720370262392</v>
      </c>
      <c r="G38" s="2">
        <v>33990.616051020406</v>
      </c>
      <c r="H38" s="2">
        <v>42961.12333527697</v>
      </c>
      <c r="I38" s="2">
        <v>65768.729120991251</v>
      </c>
    </row>
    <row r="39" spans="1:9" s="236" customFormat="1" ht="21" customHeight="1">
      <c r="A39" s="228" t="s">
        <v>465</v>
      </c>
      <c r="B39" s="2">
        <v>7288.4740301291249</v>
      </c>
      <c r="C39" s="2">
        <v>8230.6067044476313</v>
      </c>
      <c r="D39" s="2">
        <v>11051.230874639768</v>
      </c>
      <c r="E39" s="2">
        <v>10223.292924198251</v>
      </c>
      <c r="F39" s="2">
        <v>10773.233148688047</v>
      </c>
      <c r="G39" s="2">
        <v>12369.772655976676</v>
      </c>
      <c r="H39" s="2">
        <v>14781.279549562681</v>
      </c>
      <c r="I39" s="2">
        <v>15387.786045189503</v>
      </c>
    </row>
    <row r="40" spans="1:9" s="236" customFormat="1" ht="21" customHeight="1">
      <c r="A40" s="228" t="s">
        <v>129</v>
      </c>
      <c r="B40" s="2">
        <v>2091.8619655667148</v>
      </c>
      <c r="C40" s="2">
        <v>3513.8379827833569</v>
      </c>
      <c r="D40" s="2">
        <v>4138.5565576368872</v>
      </c>
      <c r="E40" s="2">
        <v>4761.5994154518949</v>
      </c>
      <c r="F40" s="2">
        <v>5203.6199606413993</v>
      </c>
      <c r="G40" s="2">
        <v>5193.9108950437312</v>
      </c>
      <c r="H40" s="2">
        <v>5194.6096734693883</v>
      </c>
      <c r="I40" s="2">
        <v>5195.1182274052471</v>
      </c>
    </row>
    <row r="41" spans="1:9" s="236" customFormat="1" ht="21" customHeight="1">
      <c r="A41" s="228" t="s">
        <v>135</v>
      </c>
      <c r="B41" s="2">
        <v>0</v>
      </c>
      <c r="C41" s="2">
        <v>0</v>
      </c>
      <c r="D41" s="2">
        <v>20111.111109510082</v>
      </c>
      <c r="E41" s="2">
        <v>35191.763890670554</v>
      </c>
      <c r="F41" s="2">
        <v>35207.347220116615</v>
      </c>
      <c r="G41" s="2">
        <v>35198.888890670554</v>
      </c>
      <c r="H41" s="2">
        <v>35220.333329446061</v>
      </c>
      <c r="I41" s="2">
        <v>35211.875</v>
      </c>
    </row>
    <row r="42" spans="1:9" s="236" customFormat="1">
      <c r="A42" s="228" t="s">
        <v>466</v>
      </c>
      <c r="B42" s="2">
        <v>0</v>
      </c>
      <c r="C42" s="2">
        <v>0</v>
      </c>
      <c r="D42" s="2">
        <v>0</v>
      </c>
      <c r="E42" s="2">
        <v>0</v>
      </c>
      <c r="F42" s="2">
        <v>0</v>
      </c>
      <c r="G42" s="2">
        <v>0</v>
      </c>
      <c r="H42" s="2">
        <v>0</v>
      </c>
      <c r="I42" s="2">
        <v>0</v>
      </c>
    </row>
    <row r="43" spans="1:9" s="237" customFormat="1" ht="24" customHeight="1" thickBot="1">
      <c r="A43" s="230" t="s">
        <v>110</v>
      </c>
      <c r="B43" s="3"/>
      <c r="C43" s="3">
        <v>15143.861796269726</v>
      </c>
      <c r="D43" s="3">
        <v>16345.056278097982</v>
      </c>
      <c r="E43" s="3">
        <v>24159.446208454814</v>
      </c>
      <c r="F43" s="3">
        <v>30105.975890670557</v>
      </c>
      <c r="G43" s="3">
        <v>26024.173389212825</v>
      </c>
      <c r="H43" s="3">
        <v>25788.487989795922</v>
      </c>
      <c r="I43" s="3">
        <v>29190.666969387752</v>
      </c>
    </row>
    <row r="44" spans="1:9" ht="21" customHeight="1" thickTop="1" thickBot="1">
      <c r="A44" s="118" t="s">
        <v>467</v>
      </c>
      <c r="B44" s="1">
        <v>50914.40094835007</v>
      </c>
      <c r="C44" s="1">
        <v>58579.418642754667</v>
      </c>
      <c r="D44" s="1">
        <v>59874.864041786743</v>
      </c>
      <c r="E44" s="1">
        <v>68428.70182215744</v>
      </c>
      <c r="F44" s="1">
        <v>70922.845597667634</v>
      </c>
      <c r="G44" s="1">
        <v>78180.442491253634</v>
      </c>
      <c r="H44" s="1">
        <v>79063.31740379009</v>
      </c>
      <c r="I44" s="1">
        <v>81977.222723032071</v>
      </c>
    </row>
    <row r="45" spans="1:9" s="236" customFormat="1" ht="21" customHeight="1" thickTop="1">
      <c r="A45" s="228" t="s">
        <v>150</v>
      </c>
      <c r="B45" s="2">
        <v>41808.479196556669</v>
      </c>
      <c r="C45" s="2">
        <v>45309.196556671443</v>
      </c>
      <c r="D45" s="2">
        <v>45505.057636887606</v>
      </c>
      <c r="E45" s="2">
        <v>50088.49854227405</v>
      </c>
      <c r="F45" s="2">
        <v>55082.434402332365</v>
      </c>
      <c r="G45" s="2">
        <v>58452.055393586001</v>
      </c>
      <c r="H45" s="2">
        <v>58452.055393586001</v>
      </c>
      <c r="I45" s="2">
        <v>63631.618075801751</v>
      </c>
    </row>
    <row r="46" spans="1:9" s="236" customFormat="1" ht="21" customHeight="1">
      <c r="A46" s="228" t="s">
        <v>154</v>
      </c>
      <c r="B46" s="2">
        <v>528.45708464849349</v>
      </c>
      <c r="C46" s="2">
        <v>528.45708464849349</v>
      </c>
      <c r="D46" s="2">
        <v>530.74148126801151</v>
      </c>
      <c r="E46" s="2">
        <v>536.93088629737611</v>
      </c>
      <c r="F46" s="2">
        <v>536.91817930029151</v>
      </c>
      <c r="G46" s="2">
        <v>536.91817930029151</v>
      </c>
      <c r="H46" s="2">
        <v>536.91817930029151</v>
      </c>
      <c r="I46" s="2">
        <v>536.91817930029151</v>
      </c>
    </row>
    <row r="47" spans="1:9" s="236" customFormat="1" ht="21" customHeight="1">
      <c r="A47" s="228" t="s">
        <v>158</v>
      </c>
      <c r="B47" s="2">
        <v>0</v>
      </c>
      <c r="C47" s="2">
        <v>0</v>
      </c>
      <c r="D47" s="2">
        <v>0</v>
      </c>
      <c r="E47" s="2">
        <v>0</v>
      </c>
      <c r="F47" s="2">
        <v>0</v>
      </c>
      <c r="G47" s="2">
        <v>0</v>
      </c>
      <c r="H47" s="2">
        <v>0</v>
      </c>
      <c r="I47" s="2">
        <v>-2.9154518950437319E-6</v>
      </c>
    </row>
    <row r="48" spans="1:9" s="236" customFormat="1" ht="21" customHeight="1">
      <c r="A48" s="228" t="s">
        <v>468</v>
      </c>
      <c r="B48" s="2">
        <v>4636.9673959827833</v>
      </c>
      <c r="C48" s="2">
        <v>5031.01469010043</v>
      </c>
      <c r="D48" s="2">
        <v>5827.1683559077819</v>
      </c>
      <c r="E48" s="2">
        <v>6705.654167638485</v>
      </c>
      <c r="F48" s="2">
        <v>7815.4287011661809</v>
      </c>
      <c r="G48" s="2">
        <v>8564.2351326530606</v>
      </c>
      <c r="H48" s="2">
        <v>8564.2351326530606</v>
      </c>
      <c r="I48" s="2">
        <v>9715.2460058309043</v>
      </c>
    </row>
    <row r="49" spans="1:9" s="236" customFormat="1" ht="21" customHeight="1">
      <c r="A49" s="228" t="s">
        <v>166</v>
      </c>
      <c r="B49" s="2">
        <v>3940.4972711621235</v>
      </c>
      <c r="C49" s="2">
        <v>7710.7503113342909</v>
      </c>
      <c r="D49" s="2">
        <v>8011.8965677233427</v>
      </c>
      <c r="E49" s="2">
        <v>11097.618225947523</v>
      </c>
      <c r="F49" s="2">
        <v>7488.064314868805</v>
      </c>
      <c r="G49" s="2">
        <v>10627.233785714287</v>
      </c>
      <c r="H49" s="2">
        <v>11510.108698250728</v>
      </c>
      <c r="I49" s="2">
        <v>8093.440465014578</v>
      </c>
    </row>
    <row r="50" spans="1:9" s="236" customFormat="1" ht="40.5" customHeight="1">
      <c r="A50" s="229" t="s">
        <v>469</v>
      </c>
      <c r="B50" s="2">
        <v>2.4325681492109039E-2</v>
      </c>
      <c r="C50" s="2">
        <v>2.4325681492109039E-2</v>
      </c>
      <c r="D50" s="2">
        <v>2.4430835734870319E-2</v>
      </c>
      <c r="E50" s="2">
        <v>0</v>
      </c>
      <c r="F50" s="2">
        <v>0</v>
      </c>
      <c r="G50" s="2">
        <v>0</v>
      </c>
      <c r="H50" s="2">
        <v>0</v>
      </c>
      <c r="I50" s="2">
        <v>0</v>
      </c>
    </row>
    <row r="51" spans="1:9" s="237" customFormat="1" ht="24" customHeight="1" thickBot="1">
      <c r="A51" s="231" t="s">
        <v>470</v>
      </c>
      <c r="B51" s="3">
        <v>3940.4729454806316</v>
      </c>
      <c r="C51" s="3">
        <v>7710.7259856527971</v>
      </c>
      <c r="D51" s="3">
        <v>8011.8721368876086</v>
      </c>
      <c r="E51" s="3">
        <v>11097.618225947523</v>
      </c>
      <c r="F51" s="3">
        <v>7488.064314868805</v>
      </c>
      <c r="G51" s="3">
        <v>10627.233785714287</v>
      </c>
      <c r="H51" s="3">
        <v>11510.108698250728</v>
      </c>
      <c r="I51" s="3">
        <v>8093.440465014578</v>
      </c>
    </row>
    <row r="52" spans="1:9" ht="24" customHeight="1" thickTop="1" thickBot="1">
      <c r="A52" s="118" t="s">
        <v>471</v>
      </c>
      <c r="B52" s="1">
        <v>471694.32833142031</v>
      </c>
      <c r="C52" s="1">
        <v>554696.49270875182</v>
      </c>
      <c r="D52" s="1">
        <v>547710.60354178667</v>
      </c>
      <c r="E52" s="1">
        <v>592753.24088629743</v>
      </c>
      <c r="F52" s="1">
        <v>664894.41003061237</v>
      </c>
      <c r="G52" s="1">
        <v>712055.62882069976</v>
      </c>
      <c r="H52" s="1">
        <v>737778.67016180756</v>
      </c>
      <c r="I52" s="1">
        <v>786998.95326093293</v>
      </c>
    </row>
    <row r="53" spans="1:9" s="236" customFormat="1" ht="21" customHeight="1" thickTop="1">
      <c r="A53" s="232" t="s">
        <v>472</v>
      </c>
      <c r="B53" s="2">
        <v>2766.4594304160687</v>
      </c>
      <c r="C53" s="2">
        <v>3275.9805767575326</v>
      </c>
      <c r="D53" s="2">
        <v>3276.3258386167149</v>
      </c>
      <c r="E53" s="2">
        <v>3414.7478309037906</v>
      </c>
      <c r="F53" s="2">
        <v>2960.9765306122449</v>
      </c>
      <c r="G53" s="2">
        <v>2887.1952099125365</v>
      </c>
      <c r="H53" s="2">
        <v>2906.322922740525</v>
      </c>
      <c r="I53" s="2">
        <v>2542.170077259475</v>
      </c>
    </row>
    <row r="54" spans="1:9" s="237" customFormat="1" ht="21" customHeight="1">
      <c r="A54" s="231" t="s">
        <v>473</v>
      </c>
      <c r="B54" s="3">
        <v>0</v>
      </c>
      <c r="C54" s="3">
        <v>0</v>
      </c>
      <c r="D54" s="3">
        <v>0</v>
      </c>
      <c r="E54" s="3">
        <v>47.999999999999993</v>
      </c>
      <c r="F54" s="3">
        <v>0</v>
      </c>
      <c r="G54" s="3">
        <v>0</v>
      </c>
      <c r="H54" s="3">
        <v>0</v>
      </c>
      <c r="I54" s="3">
        <v>100.6</v>
      </c>
    </row>
    <row r="55" spans="1:9" s="237" customFormat="1" ht="21" customHeight="1">
      <c r="A55" s="231" t="s">
        <v>474</v>
      </c>
      <c r="B55" s="3">
        <v>2766.4594304160687</v>
      </c>
      <c r="C55" s="3">
        <v>3275.9805767575326</v>
      </c>
      <c r="D55" s="3">
        <v>3276.3258386167149</v>
      </c>
      <c r="E55" s="3">
        <v>3366.7478309037901</v>
      </c>
      <c r="F55" s="3">
        <v>2960.9765306122449</v>
      </c>
      <c r="G55" s="3">
        <v>2887.1952099125365</v>
      </c>
      <c r="H55" s="3">
        <v>2906.322922740525</v>
      </c>
      <c r="I55" s="3">
        <v>2441.5700772594755</v>
      </c>
    </row>
    <row r="56" spans="1:9" s="237" customFormat="1" ht="21" customHeight="1">
      <c r="A56" s="231" t="s">
        <v>475</v>
      </c>
      <c r="B56" s="3">
        <v>0</v>
      </c>
      <c r="C56" s="3">
        <v>0</v>
      </c>
      <c r="D56" s="3">
        <v>0</v>
      </c>
      <c r="E56" s="3">
        <v>0</v>
      </c>
      <c r="F56" s="3">
        <v>0</v>
      </c>
      <c r="G56" s="3">
        <v>0</v>
      </c>
      <c r="H56" s="3">
        <v>0</v>
      </c>
      <c r="I56" s="3">
        <v>0</v>
      </c>
    </row>
    <row r="57" spans="1:9" s="237" customFormat="1" ht="21" customHeight="1">
      <c r="A57" s="231" t="s">
        <v>476</v>
      </c>
      <c r="B57" s="3">
        <v>0</v>
      </c>
      <c r="C57" s="3">
        <v>0</v>
      </c>
      <c r="D57" s="3">
        <v>0</v>
      </c>
      <c r="E57" s="3">
        <v>0</v>
      </c>
      <c r="F57" s="3">
        <v>0</v>
      </c>
      <c r="G57" s="3">
        <v>0</v>
      </c>
      <c r="H57" s="3">
        <v>0</v>
      </c>
      <c r="I57" s="3">
        <v>0</v>
      </c>
    </row>
    <row r="58" spans="1:9" s="237" customFormat="1">
      <c r="A58" s="231" t="s">
        <v>477</v>
      </c>
      <c r="B58" s="3">
        <v>0</v>
      </c>
      <c r="C58" s="3">
        <v>0</v>
      </c>
      <c r="D58" s="3">
        <v>0</v>
      </c>
      <c r="E58" s="3">
        <v>0</v>
      </c>
      <c r="F58" s="3">
        <v>0</v>
      </c>
      <c r="G58" s="3">
        <v>0</v>
      </c>
      <c r="H58" s="3">
        <v>0</v>
      </c>
      <c r="I58" s="3">
        <v>0</v>
      </c>
    </row>
    <row r="59" spans="1:9" s="237" customFormat="1" ht="31.5" customHeight="1" thickBot="1">
      <c r="A59" s="230" t="s">
        <v>478</v>
      </c>
      <c r="B59" s="3">
        <v>471874.64466714486</v>
      </c>
      <c r="C59" s="3">
        <v>558371.39860975614</v>
      </c>
      <c r="D59" s="3">
        <v>668901.78640201734</v>
      </c>
      <c r="E59" s="3">
        <v>789795.38569241983</v>
      </c>
      <c r="F59" s="3">
        <v>912310.61256997078</v>
      </c>
      <c r="G59" s="3">
        <v>1037222.6009868805</v>
      </c>
      <c r="H59" s="3">
        <v>1138762.2656268221</v>
      </c>
      <c r="I59" s="3">
        <v>1104287.9256953353</v>
      </c>
    </row>
    <row r="60" spans="1:9" ht="30" customHeight="1" thickTop="1" thickBot="1">
      <c r="A60" s="233" t="s">
        <v>479</v>
      </c>
      <c r="B60" s="1"/>
      <c r="C60" s="1"/>
      <c r="D60" s="1"/>
      <c r="E60" s="1"/>
      <c r="F60" s="1"/>
      <c r="G60" s="1"/>
      <c r="H60" s="1"/>
      <c r="I60" s="1"/>
    </row>
    <row r="61" spans="1:9" ht="21" customHeight="1" thickTop="1">
      <c r="A61" s="126" t="s">
        <v>480</v>
      </c>
      <c r="B61" s="4">
        <v>63540.114880918227</v>
      </c>
      <c r="C61" s="4">
        <v>69241.850065997132</v>
      </c>
      <c r="D61" s="4">
        <v>64290.065227665713</v>
      </c>
      <c r="E61" s="4">
        <v>61825.80839795919</v>
      </c>
      <c r="F61" s="4">
        <v>68863.442478134108</v>
      </c>
      <c r="G61" s="4">
        <v>56535.68801603499</v>
      </c>
      <c r="H61" s="4">
        <v>76446.4151574344</v>
      </c>
      <c r="I61" s="4">
        <v>60629.527887755103</v>
      </c>
    </row>
    <row r="62" spans="1:9" ht="21.75" customHeight="1">
      <c r="A62" s="123" t="s">
        <v>481</v>
      </c>
      <c r="B62" s="4">
        <v>-19949.799929698707</v>
      </c>
      <c r="C62" s="4">
        <v>-24742.209902439026</v>
      </c>
      <c r="D62" s="4">
        <v>-14877.094367435158</v>
      </c>
      <c r="E62" s="4">
        <v>-10891.128037900875</v>
      </c>
      <c r="F62" s="4">
        <v>-11958.440422740525</v>
      </c>
      <c r="G62" s="4">
        <v>-9420.8265612244904</v>
      </c>
      <c r="H62" s="4">
        <v>-12802.323651603498</v>
      </c>
      <c r="I62" s="4">
        <v>-11650.704355685131</v>
      </c>
    </row>
    <row r="63" spans="1:9">
      <c r="A63" s="121" t="s">
        <v>482</v>
      </c>
      <c r="B63" s="4">
        <v>43590.314951219509</v>
      </c>
      <c r="C63" s="4">
        <v>44499.640163558106</v>
      </c>
      <c r="D63" s="4">
        <v>49412.970860230547</v>
      </c>
      <c r="E63" s="4">
        <v>50934.680360058301</v>
      </c>
      <c r="F63" s="4">
        <v>56905.00205539359</v>
      </c>
      <c r="G63" s="4">
        <v>47114.861454810489</v>
      </c>
      <c r="H63" s="4">
        <v>63644.091505830911</v>
      </c>
      <c r="I63" s="4">
        <v>48978.823532069975</v>
      </c>
    </row>
    <row r="64" spans="1:9">
      <c r="A64" s="126" t="s">
        <v>483</v>
      </c>
      <c r="B64" s="4">
        <v>6715.0334548063129</v>
      </c>
      <c r="C64" s="4">
        <v>6446.2978464849357</v>
      </c>
      <c r="D64" s="4">
        <v>8392.2978357348693</v>
      </c>
      <c r="E64" s="4">
        <v>6321.7170437317782</v>
      </c>
      <c r="F64" s="4">
        <v>6209.418450437317</v>
      </c>
      <c r="G64" s="4">
        <v>5268.2486472303208</v>
      </c>
      <c r="H64" s="4">
        <v>6700.0460655976667</v>
      </c>
      <c r="I64" s="4">
        <v>4475.5693848396504</v>
      </c>
    </row>
    <row r="65" spans="1:9">
      <c r="A65" s="123" t="s">
        <v>484</v>
      </c>
      <c r="B65" s="4">
        <v>-1972.2355753228121</v>
      </c>
      <c r="C65" s="4">
        <v>-2037.0745222381636</v>
      </c>
      <c r="D65" s="4">
        <v>-4136.9985374639773</v>
      </c>
      <c r="E65" s="4">
        <v>-1391.9670364431486</v>
      </c>
      <c r="F65" s="4">
        <v>-2030.0366078717204</v>
      </c>
      <c r="G65" s="4">
        <v>-2161.8756982507289</v>
      </c>
      <c r="H65" s="4">
        <v>-2951.573475218659</v>
      </c>
      <c r="I65" s="4">
        <v>-2133.5353104956271</v>
      </c>
    </row>
    <row r="66" spans="1:9">
      <c r="A66" s="127" t="s">
        <v>485</v>
      </c>
      <c r="B66" s="4">
        <v>48333.112830703009</v>
      </c>
      <c r="C66" s="4">
        <v>48908.863487804876</v>
      </c>
      <c r="D66" s="4">
        <v>53668.270158501437</v>
      </c>
      <c r="E66" s="4">
        <v>55864.43036734694</v>
      </c>
      <c r="F66" s="4">
        <v>61084.383897959182</v>
      </c>
      <c r="G66" s="4">
        <v>50221.234403790084</v>
      </c>
      <c r="H66" s="4">
        <v>67392.564096209913</v>
      </c>
      <c r="I66" s="4">
        <v>51320.857606414</v>
      </c>
    </row>
    <row r="67" spans="1:9">
      <c r="A67" s="126" t="s">
        <v>486</v>
      </c>
      <c r="B67" s="4">
        <v>7844.1550243902448</v>
      </c>
      <c r="C67" s="4">
        <v>11125.561109038739</v>
      </c>
      <c r="D67" s="4">
        <v>8136.428092219021</v>
      </c>
      <c r="E67" s="4">
        <v>8098.9846282798826</v>
      </c>
      <c r="F67" s="4">
        <v>13013.4567696793</v>
      </c>
      <c r="G67" s="4">
        <v>10995.258427113704</v>
      </c>
      <c r="H67" s="4">
        <v>13749.262959183676</v>
      </c>
      <c r="I67" s="4">
        <v>8369.1762609329453</v>
      </c>
    </row>
    <row r="68" spans="1:9">
      <c r="A68" s="126" t="s">
        <v>487</v>
      </c>
      <c r="B68" s="4">
        <v>-8869.8454017216645</v>
      </c>
      <c r="C68" s="4">
        <v>-15621.729688665711</v>
      </c>
      <c r="D68" s="4">
        <v>-15664.319089337176</v>
      </c>
      <c r="E68" s="4">
        <v>-9592.0998017492711</v>
      </c>
      <c r="F68" s="4">
        <v>-17760.466440233235</v>
      </c>
      <c r="G68" s="4">
        <v>-12706.304062682215</v>
      </c>
      <c r="H68" s="4">
        <v>-16969.596205539357</v>
      </c>
      <c r="I68" s="4">
        <v>-12372.222269679301</v>
      </c>
    </row>
    <row r="69" spans="1:9">
      <c r="A69" s="121" t="s">
        <v>488</v>
      </c>
      <c r="B69" s="4">
        <v>47307.422453371597</v>
      </c>
      <c r="C69" s="4">
        <v>44412.694908177902</v>
      </c>
      <c r="D69" s="4">
        <v>46140.379161383287</v>
      </c>
      <c r="E69" s="4">
        <v>54371.315193877555</v>
      </c>
      <c r="F69" s="4">
        <v>56337.374227405249</v>
      </c>
      <c r="G69" s="4">
        <v>48510.188768221575</v>
      </c>
      <c r="H69" s="4">
        <v>64172.230849854226</v>
      </c>
      <c r="I69" s="4">
        <v>47317.811597667634</v>
      </c>
    </row>
    <row r="70" spans="1:9">
      <c r="A70" s="123" t="s">
        <v>489</v>
      </c>
      <c r="B70" s="4">
        <v>-34572.984513629846</v>
      </c>
      <c r="C70" s="4">
        <v>-36710.447307030125</v>
      </c>
      <c r="D70" s="4">
        <v>-38120.567090778102</v>
      </c>
      <c r="E70" s="4">
        <v>-43104.563501457727</v>
      </c>
      <c r="F70" s="4">
        <v>-47394.609743440233</v>
      </c>
      <c r="G70" s="4">
        <v>-36305.178453352768</v>
      </c>
      <c r="H70" s="4">
        <v>-47400.188741982507</v>
      </c>
      <c r="I70" s="4">
        <v>-36128.198976676387</v>
      </c>
    </row>
    <row r="71" spans="1:9">
      <c r="A71" s="127" t="s">
        <v>490</v>
      </c>
      <c r="B71" s="4">
        <v>12734.437939741751</v>
      </c>
      <c r="C71" s="4">
        <v>7702.2476011477765</v>
      </c>
      <c r="D71" s="4">
        <v>8019.8120706051877</v>
      </c>
      <c r="E71" s="4">
        <v>11266.751692419824</v>
      </c>
      <c r="F71" s="4">
        <v>8942.7644839650147</v>
      </c>
      <c r="G71" s="4">
        <v>12205.010314868805</v>
      </c>
      <c r="H71" s="4">
        <v>16772.042107871719</v>
      </c>
      <c r="I71" s="4">
        <v>11189.612620991253</v>
      </c>
    </row>
    <row r="72" spans="1:9">
      <c r="A72" s="127" t="s">
        <v>491</v>
      </c>
      <c r="B72" s="4">
        <v>-15905.147408895265</v>
      </c>
      <c r="C72" s="4">
        <v>1616.1474519368724</v>
      </c>
      <c r="D72" s="4">
        <v>-736.67935014409238</v>
      </c>
      <c r="E72" s="4">
        <v>-4193.0371749271135</v>
      </c>
      <c r="F72" s="4">
        <v>486.03532069970845</v>
      </c>
      <c r="G72" s="4">
        <v>706.57852332361517</v>
      </c>
      <c r="H72" s="4">
        <v>888.97700145772592</v>
      </c>
      <c r="I72" s="4">
        <v>528.47803061224488</v>
      </c>
    </row>
    <row r="73" spans="1:9">
      <c r="A73" s="128" t="s">
        <v>492</v>
      </c>
      <c r="B73" s="4">
        <v>-16666.635482065998</v>
      </c>
      <c r="C73" s="4">
        <v>0.1793629842180775</v>
      </c>
      <c r="D73" s="4">
        <v>-1023.718893371758</v>
      </c>
      <c r="E73" s="4">
        <v>-5193.134902332361</v>
      </c>
      <c r="F73" s="4">
        <v>3.2567055393586009E-2</v>
      </c>
      <c r="G73" s="4">
        <v>328.8056326530612</v>
      </c>
      <c r="H73" s="4">
        <v>328.80072740524781</v>
      </c>
      <c r="I73" s="4">
        <v>8.5393658892128279</v>
      </c>
    </row>
    <row r="74" spans="1:9">
      <c r="A74" s="128" t="s">
        <v>493</v>
      </c>
      <c r="B74" s="4">
        <v>761.4880731707317</v>
      </c>
      <c r="C74" s="4">
        <v>1615.9680889526544</v>
      </c>
      <c r="D74" s="4">
        <v>287.03954322766572</v>
      </c>
      <c r="E74" s="4">
        <v>1000.0977274052477</v>
      </c>
      <c r="F74" s="4">
        <v>486.00275364431491</v>
      </c>
      <c r="G74" s="4">
        <v>377.77289067055386</v>
      </c>
      <c r="H74" s="4">
        <v>560.17627405247811</v>
      </c>
      <c r="I74" s="4">
        <v>519.93866472303216</v>
      </c>
    </row>
    <row r="75" spans="1:9">
      <c r="A75" s="121" t="s">
        <v>494</v>
      </c>
      <c r="B75" s="4">
        <v>9844.3059971305593</v>
      </c>
      <c r="C75" s="4">
        <v>-1607.6690674318509</v>
      </c>
      <c r="D75" s="4">
        <v>728.73941354466865</v>
      </c>
      <c r="E75" s="4">
        <v>4129.873533527697</v>
      </c>
      <c r="F75" s="4">
        <v>-474.39132069970844</v>
      </c>
      <c r="G75" s="4">
        <v>-708.21104810495626</v>
      </c>
      <c r="H75" s="4">
        <v>-891.41184839650145</v>
      </c>
      <c r="I75" s="4">
        <v>-537.44375801749277</v>
      </c>
    </row>
    <row r="76" spans="1:9">
      <c r="A76" s="121" t="s">
        <v>495</v>
      </c>
      <c r="B76" s="4">
        <v>13567.507526542324</v>
      </c>
      <c r="C76" s="4">
        <v>0.18861979913916788</v>
      </c>
      <c r="D76" s="4">
        <v>1016.2595259365995</v>
      </c>
      <c r="E76" s="4">
        <v>5199.0235379008745</v>
      </c>
      <c r="F76" s="4">
        <v>-1.1448979591836737E-2</v>
      </c>
      <c r="G76" s="4">
        <v>-328.78094752186581</v>
      </c>
      <c r="H76" s="4">
        <v>-328.78476384839649</v>
      </c>
      <c r="I76" s="4">
        <v>-15.780448979591839</v>
      </c>
    </row>
    <row r="77" spans="1:9">
      <c r="A77" s="123" t="s">
        <v>496</v>
      </c>
      <c r="B77" s="4">
        <v>-3723.201529411765</v>
      </c>
      <c r="C77" s="4">
        <v>-1607.85768723099</v>
      </c>
      <c r="D77" s="4">
        <v>-287.52011239193087</v>
      </c>
      <c r="E77" s="4">
        <v>-1069.1500043731778</v>
      </c>
      <c r="F77" s="4">
        <v>-474.37987172011657</v>
      </c>
      <c r="G77" s="4">
        <v>-379.43010058309039</v>
      </c>
      <c r="H77" s="4">
        <v>-562.6270845481049</v>
      </c>
      <c r="I77" s="4">
        <v>-521.66330903790083</v>
      </c>
    </row>
    <row r="78" spans="1:9">
      <c r="A78" s="121" t="s">
        <v>497</v>
      </c>
      <c r="B78" s="4">
        <v>6673.5965279770444</v>
      </c>
      <c r="C78" s="4">
        <v>7710.7259856527971</v>
      </c>
      <c r="D78" s="4">
        <v>8011.8721340057637</v>
      </c>
      <c r="E78" s="4">
        <v>11203.588051020408</v>
      </c>
      <c r="F78" s="4">
        <v>8954.408483965015</v>
      </c>
      <c r="G78" s="4">
        <v>12203.377790087463</v>
      </c>
      <c r="H78" s="4">
        <v>16769.607260932946</v>
      </c>
      <c r="I78" s="4">
        <v>11180.646893586005</v>
      </c>
    </row>
    <row r="79" spans="1:9">
      <c r="A79" s="129" t="s">
        <v>498</v>
      </c>
      <c r="B79" s="4">
        <v>61.101787661406028</v>
      </c>
      <c r="C79" s="4">
        <v>0</v>
      </c>
      <c r="D79" s="4">
        <v>0</v>
      </c>
      <c r="E79" s="4">
        <v>0</v>
      </c>
      <c r="F79" s="4">
        <v>50.75655976676385</v>
      </c>
      <c r="G79" s="4">
        <v>0</v>
      </c>
      <c r="H79" s="4">
        <v>0</v>
      </c>
      <c r="I79" s="4">
        <v>0</v>
      </c>
    </row>
    <row r="80" spans="1:9">
      <c r="A80" s="127" t="s">
        <v>499</v>
      </c>
      <c r="B80" s="4">
        <v>6734.6983156384495</v>
      </c>
      <c r="C80" s="4">
        <v>7710.7259856527971</v>
      </c>
      <c r="D80" s="4">
        <v>8011.8721340057637</v>
      </c>
      <c r="E80" s="4">
        <v>11203.588051020408</v>
      </c>
      <c r="F80" s="4">
        <v>9005.1650437317785</v>
      </c>
      <c r="G80" s="4">
        <v>12203.377790087463</v>
      </c>
      <c r="H80" s="4">
        <v>16769.607260932946</v>
      </c>
      <c r="I80" s="4">
        <v>11180.646893586005</v>
      </c>
    </row>
    <row r="81" spans="1:9" ht="21" customHeight="1">
      <c r="A81" s="126" t="s">
        <v>500</v>
      </c>
      <c r="B81" s="4">
        <v>0</v>
      </c>
      <c r="C81" s="4">
        <v>0</v>
      </c>
      <c r="D81" s="4">
        <v>0</v>
      </c>
      <c r="E81" s="4">
        <v>0</v>
      </c>
      <c r="F81" s="4">
        <v>0</v>
      </c>
      <c r="G81" s="4">
        <v>0</v>
      </c>
      <c r="H81" s="4">
        <v>0</v>
      </c>
      <c r="I81" s="4">
        <v>0</v>
      </c>
    </row>
    <row r="82" spans="1:9" ht="21" customHeight="1">
      <c r="A82" s="121" t="s">
        <v>501</v>
      </c>
      <c r="B82" s="4">
        <v>6734.6983156384495</v>
      </c>
      <c r="C82" s="4">
        <v>7710.7259856527971</v>
      </c>
      <c r="D82" s="4">
        <v>8011.8721340057637</v>
      </c>
      <c r="E82" s="4">
        <v>11203.588051020408</v>
      </c>
      <c r="F82" s="4">
        <v>9005.1650437317785</v>
      </c>
      <c r="G82" s="4">
        <v>12203.377790087463</v>
      </c>
      <c r="H82" s="4">
        <v>16769.607260932946</v>
      </c>
      <c r="I82" s="4">
        <v>11180.646893586005</v>
      </c>
    </row>
    <row r="83" spans="1:9" ht="21" customHeight="1">
      <c r="A83" s="126" t="s">
        <v>502</v>
      </c>
      <c r="B83" s="4">
        <v>-2794.2253701578188</v>
      </c>
      <c r="C83" s="4">
        <v>0</v>
      </c>
      <c r="D83" s="4">
        <v>0</v>
      </c>
      <c r="E83" s="4">
        <v>0</v>
      </c>
      <c r="F83" s="4">
        <v>0</v>
      </c>
      <c r="G83" s="4">
        <v>0</v>
      </c>
      <c r="H83" s="4">
        <v>0</v>
      </c>
      <c r="I83" s="4">
        <v>0</v>
      </c>
    </row>
    <row r="84" spans="1:9" ht="18" customHeight="1">
      <c r="A84" s="121" t="s">
        <v>503</v>
      </c>
      <c r="B84" s="4">
        <v>3940.4729454806316</v>
      </c>
      <c r="C84" s="4">
        <v>7710.7259856527971</v>
      </c>
      <c r="D84" s="4">
        <v>8011.8721340057637</v>
      </c>
      <c r="E84" s="4">
        <v>11203.588051020408</v>
      </c>
      <c r="F84" s="4">
        <v>9005.1650437317785</v>
      </c>
      <c r="G84" s="4">
        <v>12203.377790087463</v>
      </c>
      <c r="H84" s="4">
        <v>16769.607260932946</v>
      </c>
      <c r="I84" s="4">
        <v>11180.646893586005</v>
      </c>
    </row>
    <row r="85" spans="1:9" ht="24" customHeight="1" thickBot="1">
      <c r="A85" s="126" t="s">
        <v>504</v>
      </c>
      <c r="B85" s="4">
        <v>0</v>
      </c>
      <c r="C85" s="4">
        <v>0</v>
      </c>
      <c r="D85" s="4">
        <v>0</v>
      </c>
      <c r="E85" s="4">
        <v>-105.96982507288629</v>
      </c>
      <c r="F85" s="4">
        <v>-1517.1007288629737</v>
      </c>
      <c r="G85" s="4">
        <v>-1576.1440043731777</v>
      </c>
      <c r="H85" s="4">
        <v>-5259.4985626822154</v>
      </c>
      <c r="I85" s="4">
        <v>-3087.2064285714287</v>
      </c>
    </row>
    <row r="86" spans="1:9" ht="19.5" thickTop="1" thickBot="1">
      <c r="A86" s="118" t="s">
        <v>505</v>
      </c>
      <c r="B86" s="1">
        <v>3940.4729454806316</v>
      </c>
      <c r="C86" s="1">
        <v>7710.7259856527971</v>
      </c>
      <c r="D86" s="1">
        <v>8011.8721340057637</v>
      </c>
      <c r="E86" s="1">
        <v>11097.618225947523</v>
      </c>
      <c r="F86" s="1">
        <v>7488.064314868805</v>
      </c>
      <c r="G86" s="1">
        <v>10627.233785714287</v>
      </c>
      <c r="H86" s="1">
        <v>11510.108698250728</v>
      </c>
      <c r="I86" s="1">
        <v>8093.440465014578</v>
      </c>
    </row>
    <row r="87" spans="1:9" ht="28.5" customHeight="1" thickTop="1" thickBot="1">
      <c r="A87" s="234"/>
      <c r="B87" s="5"/>
      <c r="C87" s="5"/>
      <c r="D87" s="5"/>
      <c r="E87" s="5"/>
      <c r="F87" s="5"/>
      <c r="G87" s="5"/>
      <c r="H87" s="5"/>
      <c r="I87" s="5"/>
    </row>
    <row r="88" spans="1:9" ht="18.75" thickTop="1">
      <c r="A88" s="235"/>
      <c r="B88" s="130"/>
      <c r="C88" s="130"/>
      <c r="D88" s="130"/>
      <c r="E88" s="130"/>
      <c r="F88" s="130"/>
      <c r="G88" s="130"/>
      <c r="H88" s="130"/>
    </row>
    <row r="89" spans="1:9">
      <c r="A89" s="235"/>
      <c r="B89" s="130"/>
      <c r="C89" s="130"/>
      <c r="D89" s="130"/>
      <c r="E89" s="130"/>
      <c r="F89" s="130"/>
      <c r="G89" s="130"/>
      <c r="H89" s="130"/>
    </row>
    <row r="90" spans="1:9" ht="19.5">
      <c r="A90" s="238"/>
      <c r="B90" s="130"/>
      <c r="C90" s="130"/>
      <c r="D90" s="130"/>
      <c r="E90" s="130"/>
      <c r="F90" s="130"/>
      <c r="G90" s="130"/>
      <c r="H90" s="130"/>
    </row>
    <row r="91" spans="1:9" ht="19.5">
      <c r="A91" s="238"/>
      <c r="B91" s="130"/>
      <c r="C91" s="130"/>
      <c r="D91" s="130"/>
      <c r="E91" s="130"/>
      <c r="F91" s="130"/>
      <c r="G91" s="130"/>
      <c r="H91" s="130"/>
    </row>
    <row r="92" spans="1:9" ht="19.5">
      <c r="A92" s="238"/>
      <c r="B92" s="130"/>
      <c r="C92" s="130"/>
      <c r="D92" s="130"/>
      <c r="E92" s="130"/>
      <c r="F92" s="130"/>
      <c r="G92" s="130"/>
      <c r="H92" s="130"/>
    </row>
    <row r="93" spans="1:9" ht="19.5">
      <c r="A93" s="239"/>
      <c r="B93" s="130"/>
      <c r="C93" s="130"/>
      <c r="D93" s="130"/>
      <c r="E93" s="130"/>
      <c r="F93" s="130"/>
      <c r="G93" s="130"/>
      <c r="H93" s="130"/>
    </row>
    <row r="94" spans="1:9" ht="19.5">
      <c r="A94" s="239"/>
      <c r="B94" s="130"/>
      <c r="C94" s="130"/>
      <c r="D94" s="130"/>
      <c r="E94" s="130"/>
      <c r="F94" s="130"/>
      <c r="G94" s="130"/>
      <c r="H94" s="130"/>
    </row>
    <row r="95" spans="1:9" ht="19.5">
      <c r="A95" s="240"/>
      <c r="B95" s="130"/>
      <c r="C95" s="130"/>
      <c r="D95" s="130"/>
      <c r="E95" s="130"/>
      <c r="F95" s="130"/>
      <c r="G95" s="130"/>
      <c r="H95" s="130"/>
    </row>
    <row r="96" spans="1:9" ht="19.5">
      <c r="A96" s="238"/>
      <c r="B96" s="130"/>
      <c r="C96" s="130"/>
      <c r="D96" s="130"/>
      <c r="E96" s="130"/>
      <c r="F96" s="130"/>
      <c r="G96" s="130"/>
      <c r="H96" s="130"/>
    </row>
    <row r="97" spans="1:8" ht="19.5">
      <c r="A97" s="238"/>
      <c r="B97" s="130"/>
      <c r="C97" s="130"/>
      <c r="D97" s="130"/>
      <c r="E97" s="130"/>
      <c r="F97" s="130"/>
      <c r="G97" s="130"/>
      <c r="H97" s="130"/>
    </row>
    <row r="98" spans="1:8" ht="19.5">
      <c r="A98" s="238"/>
      <c r="B98" s="130"/>
      <c r="C98" s="130"/>
      <c r="D98" s="130"/>
      <c r="E98" s="130"/>
      <c r="F98" s="130"/>
      <c r="G98" s="130"/>
      <c r="H98" s="130"/>
    </row>
    <row r="99" spans="1:8" ht="19.5">
      <c r="A99" s="238"/>
      <c r="B99" s="130"/>
      <c r="C99" s="130"/>
      <c r="D99" s="130"/>
      <c r="E99" s="130"/>
      <c r="F99" s="130"/>
      <c r="G99" s="130"/>
      <c r="H99" s="130"/>
    </row>
    <row r="100" spans="1:8" ht="19.5">
      <c r="A100" s="238"/>
      <c r="B100" s="130"/>
      <c r="C100" s="130"/>
      <c r="D100" s="130"/>
      <c r="E100" s="130"/>
      <c r="F100" s="130"/>
      <c r="G100" s="130"/>
      <c r="H100" s="130"/>
    </row>
    <row r="101" spans="1:8" ht="19.5">
      <c r="A101" s="241"/>
      <c r="B101" s="130"/>
      <c r="C101" s="130"/>
      <c r="D101" s="130"/>
      <c r="E101" s="130"/>
      <c r="F101" s="130"/>
      <c r="G101" s="130"/>
      <c r="H101" s="130"/>
    </row>
    <row r="102" spans="1:8">
      <c r="A102" s="242"/>
      <c r="B102" s="130"/>
      <c r="C102" s="130"/>
      <c r="D102" s="130"/>
      <c r="E102" s="130"/>
      <c r="F102" s="130"/>
      <c r="G102" s="130"/>
      <c r="H102" s="130"/>
    </row>
    <row r="103" spans="1:8">
      <c r="A103" s="242"/>
      <c r="B103" s="130"/>
      <c r="C103" s="130"/>
      <c r="D103" s="130"/>
      <c r="E103" s="130"/>
      <c r="F103" s="130"/>
      <c r="G103" s="130"/>
      <c r="H103" s="130"/>
    </row>
    <row r="104" spans="1:8">
      <c r="A104" s="242"/>
      <c r="B104" s="130"/>
      <c r="C104" s="130"/>
      <c r="D104" s="130"/>
      <c r="E104" s="130"/>
      <c r="F104" s="130"/>
      <c r="G104" s="130"/>
      <c r="H104" s="130"/>
    </row>
    <row r="105" spans="1:8">
      <c r="A105" s="242"/>
      <c r="B105" s="130"/>
      <c r="C105" s="130"/>
      <c r="D105" s="130"/>
      <c r="E105" s="130"/>
      <c r="F105" s="130"/>
      <c r="G105" s="130"/>
      <c r="H105" s="130"/>
    </row>
    <row r="106" spans="1:8">
      <c r="A106" s="242"/>
      <c r="B106" s="130"/>
      <c r="C106" s="130"/>
      <c r="D106" s="130"/>
      <c r="E106" s="130"/>
      <c r="F106" s="130"/>
      <c r="G106" s="130"/>
      <c r="H106" s="130"/>
    </row>
    <row r="107" spans="1:8">
      <c r="A107" s="242"/>
      <c r="B107" s="130"/>
      <c r="C107" s="130"/>
      <c r="D107" s="130"/>
      <c r="E107" s="130"/>
      <c r="F107" s="130"/>
      <c r="G107" s="130"/>
      <c r="H107" s="130"/>
    </row>
    <row r="108" spans="1:8">
      <c r="A108" s="243"/>
      <c r="B108" s="130"/>
      <c r="C108" s="130"/>
      <c r="D108" s="130"/>
      <c r="E108" s="130"/>
      <c r="F108" s="130"/>
      <c r="G108" s="130"/>
      <c r="H108" s="130"/>
    </row>
    <row r="109" spans="1:8">
      <c r="A109" s="243"/>
      <c r="B109" s="130"/>
      <c r="C109" s="130"/>
      <c r="D109" s="130"/>
      <c r="E109" s="130"/>
      <c r="F109" s="130"/>
      <c r="G109" s="130"/>
      <c r="H109" s="130"/>
    </row>
    <row r="110" spans="1:8" ht="19.5">
      <c r="A110" s="238"/>
      <c r="B110" s="130"/>
      <c r="C110" s="130"/>
      <c r="D110" s="130"/>
      <c r="E110" s="130"/>
      <c r="F110" s="130"/>
      <c r="G110" s="130"/>
      <c r="H110" s="130"/>
    </row>
    <row r="111" spans="1:8" ht="19.5">
      <c r="A111" s="238"/>
      <c r="B111" s="130"/>
      <c r="C111" s="130"/>
      <c r="D111" s="130"/>
      <c r="E111" s="130"/>
      <c r="F111" s="130"/>
      <c r="G111" s="130"/>
      <c r="H111" s="130"/>
    </row>
    <row r="112" spans="1:8" ht="19.5">
      <c r="A112" s="240"/>
      <c r="B112" s="130"/>
      <c r="C112" s="130"/>
      <c r="D112" s="130"/>
      <c r="E112" s="130"/>
      <c r="F112" s="130"/>
      <c r="G112" s="130"/>
      <c r="H112" s="130"/>
    </row>
    <row r="113" spans="1:8" ht="19.5">
      <c r="A113" s="240"/>
      <c r="B113" s="130"/>
      <c r="C113" s="130"/>
      <c r="D113" s="130"/>
      <c r="E113" s="130"/>
      <c r="F113" s="130"/>
      <c r="G113" s="130"/>
      <c r="H113" s="130"/>
    </row>
    <row r="114" spans="1:8" ht="19.5">
      <c r="A114" s="240"/>
      <c r="B114" s="130"/>
      <c r="C114" s="130"/>
      <c r="D114" s="130"/>
      <c r="E114" s="130"/>
      <c r="F114" s="130"/>
      <c r="G114" s="130"/>
      <c r="H114" s="130"/>
    </row>
    <row r="115" spans="1:8" ht="19.5">
      <c r="A115" s="238"/>
      <c r="B115" s="130"/>
      <c r="C115" s="130"/>
      <c r="D115" s="130"/>
      <c r="E115" s="130"/>
      <c r="F115" s="130"/>
      <c r="G115" s="130"/>
      <c r="H115" s="130"/>
    </row>
    <row r="116" spans="1:8" ht="19.5">
      <c r="A116" s="238"/>
      <c r="B116" s="130"/>
      <c r="C116" s="130"/>
      <c r="D116" s="130"/>
      <c r="E116" s="130"/>
      <c r="F116" s="130"/>
      <c r="G116" s="130"/>
      <c r="H116" s="130"/>
    </row>
    <row r="117" spans="1:8" ht="19.5">
      <c r="A117" s="238"/>
      <c r="B117" s="130"/>
      <c r="C117" s="130"/>
      <c r="D117" s="130"/>
      <c r="E117" s="130"/>
      <c r="F117" s="130"/>
      <c r="G117" s="130"/>
      <c r="H117" s="130"/>
    </row>
    <row r="118" spans="1:8" ht="19.5">
      <c r="A118" s="238"/>
      <c r="B118" s="130"/>
      <c r="C118" s="130"/>
      <c r="D118" s="130"/>
      <c r="E118" s="130"/>
      <c r="F118" s="130"/>
      <c r="G118" s="130"/>
      <c r="H118" s="130"/>
    </row>
    <row r="119" spans="1:8" ht="19.5">
      <c r="A119" s="238"/>
      <c r="B119" s="130"/>
      <c r="C119" s="130"/>
      <c r="D119" s="130"/>
      <c r="E119" s="130"/>
      <c r="F119" s="130"/>
      <c r="G119" s="130"/>
      <c r="H119" s="130"/>
    </row>
    <row r="120" spans="1:8" ht="19.5">
      <c r="A120" s="238"/>
      <c r="B120" s="130"/>
      <c r="C120" s="130"/>
      <c r="D120" s="130"/>
      <c r="E120" s="130"/>
      <c r="F120" s="130"/>
      <c r="G120" s="130"/>
      <c r="H120" s="130"/>
    </row>
    <row r="121" spans="1:8" ht="19.5">
      <c r="A121" s="238"/>
      <c r="B121" s="130"/>
      <c r="C121" s="130"/>
      <c r="D121" s="130"/>
      <c r="E121" s="130"/>
      <c r="F121" s="130"/>
      <c r="G121" s="130"/>
      <c r="H121" s="130"/>
    </row>
    <row r="122" spans="1:8" ht="19.5">
      <c r="A122" s="240"/>
      <c r="B122" s="130"/>
      <c r="C122" s="130"/>
      <c r="D122" s="130"/>
      <c r="E122" s="130"/>
      <c r="F122" s="130"/>
      <c r="G122" s="130"/>
      <c r="H122" s="130"/>
    </row>
    <row r="123" spans="1:8" ht="19.5">
      <c r="A123" s="238"/>
      <c r="B123" s="130"/>
      <c r="C123" s="130"/>
      <c r="D123" s="130"/>
      <c r="E123" s="130"/>
      <c r="F123" s="130"/>
      <c r="G123" s="130"/>
      <c r="H123" s="130"/>
    </row>
    <row r="124" spans="1:8" ht="19.5">
      <c r="A124" s="238"/>
      <c r="B124" s="130"/>
      <c r="C124" s="130"/>
      <c r="D124" s="130"/>
      <c r="E124" s="130"/>
      <c r="F124" s="130"/>
      <c r="G124" s="130"/>
      <c r="H124" s="130"/>
    </row>
    <row r="125" spans="1:8" ht="19.5">
      <c r="A125" s="238"/>
      <c r="B125" s="130"/>
      <c r="C125" s="130"/>
      <c r="D125" s="130"/>
      <c r="E125" s="130"/>
      <c r="F125" s="130"/>
      <c r="G125" s="130"/>
      <c r="H125" s="130"/>
    </row>
    <row r="126" spans="1:8" ht="19.5">
      <c r="A126" s="238"/>
      <c r="B126" s="130"/>
      <c r="C126" s="130"/>
      <c r="D126" s="130"/>
      <c r="E126" s="130"/>
      <c r="F126" s="130"/>
      <c r="G126" s="130"/>
      <c r="H126" s="130"/>
    </row>
    <row r="127" spans="1:8" ht="19.5">
      <c r="A127" s="238"/>
      <c r="B127" s="130"/>
      <c r="C127" s="130"/>
      <c r="D127" s="130"/>
      <c r="E127" s="130"/>
      <c r="F127" s="130"/>
      <c r="G127" s="130"/>
      <c r="H127" s="130"/>
    </row>
    <row r="128" spans="1:8" ht="19.5">
      <c r="A128" s="240"/>
      <c r="B128" s="130"/>
      <c r="C128" s="130"/>
      <c r="D128" s="130"/>
      <c r="E128" s="130"/>
      <c r="F128" s="130"/>
      <c r="G128" s="130"/>
      <c r="H128" s="130"/>
    </row>
    <row r="129" spans="1:8" ht="19.5">
      <c r="A129" s="238"/>
      <c r="B129" s="130"/>
      <c r="C129" s="130"/>
      <c r="D129" s="130"/>
      <c r="E129" s="130"/>
      <c r="F129" s="130"/>
      <c r="G129" s="130"/>
      <c r="H129" s="130"/>
    </row>
    <row r="130" spans="1:8" ht="19.5">
      <c r="A130" s="238"/>
      <c r="B130" s="130"/>
      <c r="C130" s="130"/>
      <c r="D130" s="130"/>
      <c r="E130" s="130"/>
      <c r="F130" s="130"/>
      <c r="G130" s="130"/>
      <c r="H130" s="130"/>
    </row>
    <row r="131" spans="1:8" ht="19.5">
      <c r="A131" s="238"/>
      <c r="B131" s="130"/>
      <c r="C131" s="130"/>
      <c r="D131" s="130"/>
      <c r="E131" s="130"/>
      <c r="F131" s="130"/>
      <c r="G131" s="130"/>
      <c r="H131" s="130"/>
    </row>
    <row r="132" spans="1:8" ht="19.5">
      <c r="A132" s="240"/>
      <c r="B132" s="130"/>
      <c r="C132" s="130"/>
      <c r="D132" s="130"/>
      <c r="E132" s="130"/>
      <c r="F132" s="130"/>
      <c r="G132" s="130"/>
      <c r="H132" s="130"/>
    </row>
    <row r="133" spans="1:8" ht="19.5">
      <c r="A133" s="238"/>
      <c r="B133" s="130"/>
      <c r="C133" s="130"/>
      <c r="D133" s="130"/>
      <c r="E133" s="130"/>
      <c r="F133" s="130"/>
      <c r="G133" s="130"/>
      <c r="H133" s="130"/>
    </row>
    <row r="134" spans="1:8" ht="19.5">
      <c r="A134" s="238"/>
      <c r="B134" s="130"/>
      <c r="C134" s="130"/>
      <c r="D134" s="130"/>
      <c r="E134" s="130"/>
      <c r="F134" s="130"/>
      <c r="G134" s="130"/>
      <c r="H134" s="130"/>
    </row>
    <row r="135" spans="1:8" ht="19.5">
      <c r="A135" s="238"/>
      <c r="B135" s="130"/>
      <c r="C135" s="130"/>
      <c r="D135" s="130"/>
      <c r="E135" s="130"/>
      <c r="F135" s="130"/>
      <c r="G135" s="130"/>
      <c r="H135" s="130"/>
    </row>
    <row r="136" spans="1:8" ht="19.5">
      <c r="A136" s="238"/>
      <c r="B136" s="130"/>
      <c r="C136" s="130"/>
      <c r="D136" s="130"/>
      <c r="E136" s="130"/>
      <c r="F136" s="130"/>
      <c r="G136" s="130"/>
      <c r="H136" s="130"/>
    </row>
    <row r="137" spans="1:8" ht="19.5">
      <c r="A137" s="240"/>
      <c r="B137" s="130"/>
      <c r="C137" s="130"/>
      <c r="D137" s="130"/>
      <c r="E137" s="130"/>
      <c r="F137" s="130"/>
      <c r="G137" s="130"/>
      <c r="H137" s="130"/>
    </row>
    <row r="138" spans="1:8" ht="19.5">
      <c r="A138" s="238"/>
      <c r="B138" s="130"/>
      <c r="C138" s="130"/>
      <c r="D138" s="130"/>
      <c r="E138" s="130"/>
      <c r="F138" s="130"/>
      <c r="G138" s="130"/>
      <c r="H138" s="130"/>
    </row>
    <row r="139" spans="1:8" ht="19.5">
      <c r="A139" s="238"/>
      <c r="B139" s="130"/>
      <c r="C139" s="130"/>
      <c r="D139" s="130"/>
      <c r="E139" s="130"/>
      <c r="F139" s="130"/>
      <c r="G139" s="130"/>
      <c r="H139" s="130"/>
    </row>
    <row r="140" spans="1:8" ht="19.5">
      <c r="A140" s="238"/>
      <c r="B140" s="130"/>
      <c r="C140" s="130"/>
      <c r="D140" s="130"/>
      <c r="E140" s="130"/>
      <c r="F140" s="130"/>
      <c r="G140" s="130"/>
      <c r="H140" s="130"/>
    </row>
    <row r="141" spans="1:8" ht="19.5">
      <c r="A141" s="238"/>
      <c r="B141" s="130"/>
      <c r="C141" s="130"/>
      <c r="D141" s="130"/>
      <c r="E141" s="130"/>
      <c r="F141" s="130"/>
      <c r="G141" s="130"/>
      <c r="H141" s="130"/>
    </row>
    <row r="142" spans="1:8" ht="19.5">
      <c r="A142" s="239"/>
      <c r="B142" s="130"/>
      <c r="C142" s="130"/>
      <c r="D142" s="130"/>
      <c r="E142" s="130"/>
      <c r="F142" s="130"/>
      <c r="G142" s="130"/>
      <c r="H142" s="130"/>
    </row>
    <row r="143" spans="1:8" ht="19.5">
      <c r="A143" s="239"/>
      <c r="B143" s="130"/>
      <c r="C143" s="130"/>
      <c r="D143" s="130"/>
      <c r="E143" s="130"/>
      <c r="F143" s="130"/>
      <c r="G143" s="130"/>
      <c r="H143" s="130"/>
    </row>
    <row r="144" spans="1:8" ht="19.5">
      <c r="A144" s="240"/>
      <c r="B144" s="130"/>
      <c r="C144" s="130"/>
      <c r="D144" s="130"/>
      <c r="E144" s="130"/>
      <c r="F144" s="130"/>
      <c r="G144" s="130"/>
      <c r="H144" s="130"/>
    </row>
    <row r="145" spans="1:8" ht="19.5">
      <c r="A145" s="238"/>
      <c r="B145" s="130"/>
      <c r="C145" s="130"/>
      <c r="D145" s="130"/>
      <c r="E145" s="130"/>
      <c r="F145" s="130"/>
      <c r="G145" s="130"/>
      <c r="H145" s="130"/>
    </row>
    <row r="146" spans="1:8" ht="19.5">
      <c r="A146" s="238"/>
      <c r="B146" s="130"/>
      <c r="C146" s="130"/>
      <c r="D146" s="130"/>
      <c r="E146" s="130"/>
      <c r="F146" s="130"/>
      <c r="G146" s="130"/>
      <c r="H146" s="130"/>
    </row>
    <row r="147" spans="1:8" ht="19.5">
      <c r="A147" s="244"/>
      <c r="B147" s="130"/>
      <c r="C147" s="130"/>
      <c r="D147" s="130"/>
      <c r="E147" s="130"/>
      <c r="F147" s="130"/>
      <c r="G147" s="130"/>
      <c r="H147" s="130"/>
    </row>
    <row r="148" spans="1:8" ht="19.5">
      <c r="A148" s="240"/>
      <c r="B148" s="130"/>
      <c r="C148" s="130"/>
      <c r="D148" s="130"/>
      <c r="E148" s="130"/>
      <c r="F148" s="130"/>
      <c r="G148" s="130"/>
      <c r="H148" s="130"/>
    </row>
    <row r="149" spans="1:8" ht="19.5">
      <c r="A149" s="238"/>
      <c r="B149" s="130"/>
      <c r="C149" s="130"/>
      <c r="D149" s="130"/>
      <c r="E149" s="130"/>
      <c r="F149" s="130"/>
      <c r="G149" s="130"/>
      <c r="H149" s="130"/>
    </row>
    <row r="150" spans="1:8" ht="19.5">
      <c r="A150" s="238"/>
      <c r="B150" s="130"/>
      <c r="C150" s="130"/>
      <c r="D150" s="130"/>
      <c r="E150" s="130"/>
      <c r="F150" s="130"/>
      <c r="G150" s="130"/>
      <c r="H150" s="130"/>
    </row>
    <row r="151" spans="1:8" ht="19.5">
      <c r="A151" s="238"/>
      <c r="B151" s="130"/>
      <c r="C151" s="130"/>
      <c r="D151" s="130"/>
      <c r="E151" s="130"/>
      <c r="F151" s="130"/>
      <c r="G151" s="130"/>
      <c r="H151" s="130"/>
    </row>
    <row r="152" spans="1:8" ht="19.5">
      <c r="A152" s="240"/>
      <c r="B152" s="130"/>
      <c r="C152" s="130"/>
      <c r="D152" s="130"/>
      <c r="E152" s="130"/>
      <c r="F152" s="130"/>
      <c r="G152" s="130"/>
      <c r="H152" s="130"/>
    </row>
    <row r="153" spans="1:8" ht="19.5">
      <c r="A153" s="238"/>
      <c r="B153" s="130"/>
      <c r="C153" s="130"/>
      <c r="D153" s="130"/>
      <c r="E153" s="130"/>
      <c r="F153" s="130"/>
      <c r="G153" s="130"/>
      <c r="H153" s="130"/>
    </row>
    <row r="154" spans="1:8" ht="19.5">
      <c r="A154" s="238"/>
      <c r="B154" s="130"/>
      <c r="C154" s="130"/>
      <c r="D154" s="130"/>
      <c r="E154" s="130"/>
      <c r="F154" s="130"/>
      <c r="G154" s="130"/>
      <c r="H154" s="130"/>
    </row>
    <row r="155" spans="1:8" ht="19.5">
      <c r="A155" s="238"/>
      <c r="B155" s="130"/>
      <c r="C155" s="130"/>
      <c r="D155" s="130"/>
      <c r="E155" s="130"/>
      <c r="F155" s="130"/>
      <c r="G155" s="130"/>
      <c r="H155" s="130"/>
    </row>
    <row r="156" spans="1:8" ht="19.5">
      <c r="A156" s="240"/>
      <c r="B156" s="130"/>
      <c r="C156" s="130"/>
      <c r="D156" s="130"/>
      <c r="E156" s="130"/>
      <c r="F156" s="130"/>
      <c r="G156" s="130"/>
      <c r="H156" s="130"/>
    </row>
    <row r="157" spans="1:8" ht="19.5">
      <c r="A157" s="238"/>
      <c r="B157" s="130"/>
      <c r="C157" s="130"/>
      <c r="D157" s="130"/>
      <c r="E157" s="130"/>
      <c r="F157" s="130"/>
      <c r="G157" s="130"/>
      <c r="H157" s="130"/>
    </row>
    <row r="158" spans="1:8" ht="19.5">
      <c r="A158" s="238"/>
      <c r="B158" s="130"/>
      <c r="C158" s="130"/>
      <c r="D158" s="130"/>
      <c r="E158" s="130"/>
      <c r="F158" s="130"/>
      <c r="G158" s="130"/>
      <c r="H158" s="130"/>
    </row>
    <row r="159" spans="1:8" ht="19.5">
      <c r="A159" s="238"/>
      <c r="B159" s="130"/>
      <c r="C159" s="130"/>
      <c r="D159" s="130"/>
      <c r="E159" s="130"/>
      <c r="F159" s="130"/>
      <c r="G159" s="130"/>
      <c r="H159" s="130"/>
    </row>
    <row r="160" spans="1:8" ht="19.5">
      <c r="A160" s="240"/>
      <c r="B160" s="130"/>
      <c r="C160" s="130"/>
      <c r="D160" s="130"/>
      <c r="E160" s="130"/>
      <c r="F160" s="130"/>
      <c r="G160" s="130"/>
      <c r="H160" s="130"/>
    </row>
    <row r="161" spans="1:8" ht="19.5">
      <c r="A161" s="238"/>
      <c r="B161" s="130"/>
      <c r="C161" s="130"/>
      <c r="D161" s="130"/>
      <c r="E161" s="130"/>
      <c r="F161" s="130"/>
      <c r="G161" s="130"/>
      <c r="H161" s="130"/>
    </row>
    <row r="162" spans="1:8" ht="19.5">
      <c r="A162" s="238"/>
      <c r="B162" s="130"/>
      <c r="C162" s="130"/>
      <c r="D162" s="130"/>
      <c r="E162" s="130"/>
      <c r="F162" s="130"/>
      <c r="G162" s="130"/>
      <c r="H162" s="130"/>
    </row>
    <row r="163" spans="1:8" ht="19.5">
      <c r="A163" s="238"/>
      <c r="B163" s="130"/>
      <c r="C163" s="130"/>
      <c r="D163" s="130"/>
      <c r="E163" s="130"/>
      <c r="F163" s="130"/>
      <c r="G163" s="130"/>
      <c r="H163" s="130"/>
    </row>
    <row r="164" spans="1:8" ht="19.5">
      <c r="A164" s="245"/>
      <c r="B164" s="130"/>
      <c r="C164" s="130"/>
      <c r="D164" s="130"/>
      <c r="E164" s="130"/>
      <c r="F164" s="130"/>
      <c r="G164" s="130"/>
      <c r="H164" s="130"/>
    </row>
    <row r="165" spans="1:8" ht="19.5">
      <c r="A165" s="245"/>
      <c r="B165" s="130"/>
      <c r="C165" s="130"/>
      <c r="D165" s="130"/>
      <c r="E165" s="130"/>
      <c r="F165" s="130"/>
      <c r="G165" s="130"/>
      <c r="H165" s="130"/>
    </row>
    <row r="166" spans="1:8" ht="19.5">
      <c r="A166" s="245"/>
      <c r="B166" s="130"/>
      <c r="C166" s="130"/>
      <c r="D166" s="130"/>
      <c r="E166" s="130"/>
      <c r="F166" s="130"/>
      <c r="G166" s="130"/>
      <c r="H166" s="130"/>
    </row>
    <row r="167" spans="1:8" ht="19.5">
      <c r="A167" s="241"/>
      <c r="B167" s="130"/>
      <c r="C167" s="130"/>
      <c r="D167" s="130"/>
      <c r="E167" s="130"/>
      <c r="F167" s="130"/>
      <c r="G167" s="130"/>
      <c r="H167" s="130"/>
    </row>
    <row r="168" spans="1:8" ht="19.5">
      <c r="A168" s="241"/>
      <c r="B168" s="130"/>
      <c r="C168" s="130"/>
      <c r="D168" s="130"/>
      <c r="E168" s="130"/>
      <c r="F168" s="130"/>
      <c r="G168" s="130"/>
      <c r="H168" s="130"/>
    </row>
    <row r="169" spans="1:8" ht="19.5">
      <c r="A169" s="240"/>
      <c r="B169" s="130"/>
      <c r="C169" s="130"/>
      <c r="D169" s="130"/>
      <c r="E169" s="130"/>
      <c r="F169" s="130"/>
      <c r="G169" s="130"/>
      <c r="H169" s="130"/>
    </row>
    <row r="170" spans="1:8" ht="19.5">
      <c r="A170" s="238"/>
      <c r="B170" s="130"/>
      <c r="C170" s="130"/>
      <c r="D170" s="130"/>
      <c r="E170" s="130"/>
      <c r="F170" s="130"/>
      <c r="G170" s="130"/>
      <c r="H170" s="130"/>
    </row>
    <row r="171" spans="1:8" ht="19.5">
      <c r="A171" s="238"/>
      <c r="B171" s="130"/>
      <c r="C171" s="130"/>
      <c r="D171" s="130"/>
      <c r="E171" s="130"/>
      <c r="F171" s="130"/>
      <c r="G171" s="130"/>
      <c r="H171" s="130"/>
    </row>
    <row r="172" spans="1:8" ht="19.5">
      <c r="A172" s="238"/>
      <c r="B172" s="130"/>
      <c r="C172" s="130"/>
      <c r="D172" s="130"/>
      <c r="E172" s="130"/>
      <c r="F172" s="130"/>
      <c r="G172" s="130"/>
      <c r="H172" s="130"/>
    </row>
    <row r="173" spans="1:8" ht="19.5">
      <c r="A173" s="238"/>
      <c r="B173" s="130"/>
      <c r="C173" s="130"/>
      <c r="D173" s="130"/>
      <c r="E173" s="130"/>
      <c r="F173" s="130"/>
      <c r="G173" s="130"/>
      <c r="H173" s="130"/>
    </row>
    <row r="174" spans="1:8" ht="19.5">
      <c r="A174" s="238"/>
      <c r="B174" s="130"/>
      <c r="C174" s="130"/>
      <c r="D174" s="130"/>
      <c r="E174" s="130"/>
      <c r="F174" s="130"/>
      <c r="G174" s="130"/>
      <c r="H174" s="130"/>
    </row>
    <row r="175" spans="1:8" ht="19.5">
      <c r="A175" s="240"/>
      <c r="B175" s="130"/>
      <c r="C175" s="130"/>
      <c r="D175" s="130"/>
      <c r="E175" s="130"/>
      <c r="F175" s="130"/>
      <c r="G175" s="130"/>
      <c r="H175" s="130"/>
    </row>
    <row r="176" spans="1:8" ht="19.5">
      <c r="A176" s="238"/>
      <c r="B176" s="130"/>
      <c r="C176" s="130"/>
      <c r="D176" s="130"/>
      <c r="E176" s="130"/>
      <c r="F176" s="130"/>
      <c r="G176" s="130"/>
      <c r="H176" s="130"/>
    </row>
    <row r="177" spans="1:8" ht="19.5">
      <c r="A177" s="238"/>
      <c r="B177" s="130"/>
      <c r="C177" s="130"/>
      <c r="D177" s="130"/>
      <c r="E177" s="130"/>
      <c r="F177" s="130"/>
      <c r="G177" s="130"/>
      <c r="H177" s="130"/>
    </row>
    <row r="178" spans="1:8" ht="19.5">
      <c r="A178" s="238"/>
      <c r="B178" s="130"/>
      <c r="C178" s="130"/>
      <c r="D178" s="130"/>
      <c r="E178" s="130"/>
      <c r="F178" s="130"/>
      <c r="G178" s="130"/>
      <c r="H178" s="130"/>
    </row>
    <row r="179" spans="1:8" ht="19.5">
      <c r="A179" s="238"/>
      <c r="B179" s="130"/>
      <c r="C179" s="130"/>
      <c r="D179" s="130"/>
      <c r="E179" s="130"/>
      <c r="F179" s="130"/>
      <c r="G179" s="130"/>
      <c r="H179" s="130"/>
    </row>
    <row r="180" spans="1:8" ht="19.5">
      <c r="A180" s="240"/>
      <c r="B180" s="130"/>
      <c r="C180" s="130"/>
      <c r="D180" s="130"/>
      <c r="E180" s="130"/>
      <c r="F180" s="130"/>
      <c r="G180" s="130"/>
      <c r="H180" s="130"/>
    </row>
    <row r="181" spans="1:8" ht="19.5">
      <c r="A181" s="240"/>
      <c r="B181" s="130"/>
      <c r="C181" s="130"/>
      <c r="D181" s="130"/>
      <c r="E181" s="130"/>
      <c r="F181" s="130"/>
      <c r="G181" s="130"/>
      <c r="H181" s="130"/>
    </row>
    <row r="182" spans="1:8" ht="19.5">
      <c r="A182" s="238"/>
      <c r="B182" s="130"/>
      <c r="C182" s="130"/>
      <c r="D182" s="130"/>
      <c r="E182" s="130"/>
      <c r="F182" s="130"/>
      <c r="G182" s="130"/>
      <c r="H182" s="130"/>
    </row>
    <row r="183" spans="1:8" ht="19.5">
      <c r="A183" s="238"/>
      <c r="B183" s="130"/>
      <c r="C183" s="130"/>
      <c r="D183" s="130"/>
      <c r="E183" s="130"/>
      <c r="F183" s="130"/>
      <c r="G183" s="130"/>
      <c r="H183" s="130"/>
    </row>
    <row r="184" spans="1:8" ht="19.5">
      <c r="A184" s="238"/>
      <c r="B184" s="130"/>
      <c r="C184" s="130"/>
      <c r="D184" s="130"/>
      <c r="E184" s="130"/>
      <c r="F184" s="130"/>
      <c r="G184" s="130"/>
      <c r="H184" s="130"/>
    </row>
    <row r="185" spans="1:8" ht="19.5">
      <c r="A185" s="240"/>
      <c r="B185" s="130"/>
      <c r="C185" s="130"/>
      <c r="D185" s="130"/>
      <c r="E185" s="130"/>
      <c r="F185" s="130"/>
      <c r="G185" s="130"/>
      <c r="H185" s="130"/>
    </row>
    <row r="186" spans="1:8" ht="19.5">
      <c r="A186" s="240"/>
      <c r="B186" s="130"/>
      <c r="C186" s="130"/>
      <c r="D186" s="130"/>
      <c r="E186" s="130"/>
      <c r="F186" s="130"/>
      <c r="G186" s="130"/>
      <c r="H186" s="130"/>
    </row>
    <row r="187" spans="1:8" ht="19.5">
      <c r="A187" s="240"/>
      <c r="B187" s="130"/>
      <c r="C187" s="130"/>
      <c r="D187" s="130"/>
      <c r="E187" s="130"/>
      <c r="F187" s="130"/>
      <c r="G187" s="130"/>
      <c r="H187" s="130"/>
    </row>
    <row r="188" spans="1:8" ht="19.5">
      <c r="A188" s="240"/>
      <c r="B188" s="130"/>
      <c r="C188" s="130"/>
      <c r="D188" s="130"/>
      <c r="E188" s="130"/>
      <c r="F188" s="130"/>
      <c r="G188" s="130"/>
      <c r="H188" s="130"/>
    </row>
    <row r="189" spans="1:8" ht="19.5">
      <c r="A189" s="240"/>
      <c r="B189" s="130"/>
      <c r="C189" s="130"/>
      <c r="D189" s="130"/>
      <c r="E189" s="130"/>
      <c r="F189" s="130"/>
      <c r="G189" s="130"/>
      <c r="H189" s="130"/>
    </row>
    <row r="190" spans="1:8" ht="19.5">
      <c r="A190" s="240"/>
      <c r="B190" s="130"/>
      <c r="C190" s="130"/>
      <c r="D190" s="130"/>
      <c r="E190" s="130"/>
      <c r="F190" s="130"/>
      <c r="G190" s="130"/>
      <c r="H190" s="130"/>
    </row>
    <row r="191" spans="1:8" ht="19.5">
      <c r="A191" s="238"/>
      <c r="B191" s="130"/>
      <c r="C191" s="130"/>
      <c r="D191" s="130"/>
      <c r="E191" s="130"/>
      <c r="F191" s="130"/>
      <c r="G191" s="130"/>
      <c r="H191" s="130"/>
    </row>
    <row r="192" spans="1:8" ht="19.5">
      <c r="A192" s="238"/>
      <c r="B192" s="130"/>
      <c r="C192" s="130"/>
      <c r="D192" s="130"/>
      <c r="E192" s="130"/>
      <c r="F192" s="130"/>
      <c r="G192" s="130"/>
      <c r="H192" s="130"/>
    </row>
    <row r="193" spans="1:8" ht="19.5">
      <c r="A193" s="238"/>
      <c r="B193" s="130"/>
      <c r="C193" s="130"/>
      <c r="D193" s="130"/>
      <c r="E193" s="130"/>
      <c r="F193" s="130"/>
      <c r="G193" s="130"/>
      <c r="H193" s="130"/>
    </row>
    <row r="194" spans="1:8" ht="19.5">
      <c r="A194" s="240"/>
      <c r="B194" s="130"/>
      <c r="C194" s="130"/>
      <c r="D194" s="130"/>
      <c r="E194" s="130"/>
      <c r="F194" s="130"/>
      <c r="G194" s="130"/>
      <c r="H194" s="130"/>
    </row>
    <row r="195" spans="1:8" ht="19.5">
      <c r="A195" s="238"/>
      <c r="B195" s="130"/>
      <c r="C195" s="130"/>
      <c r="D195" s="130"/>
      <c r="E195" s="130"/>
      <c r="F195" s="130"/>
      <c r="G195" s="130"/>
      <c r="H195" s="130"/>
    </row>
    <row r="196" spans="1:8" ht="19.5">
      <c r="A196" s="238"/>
      <c r="B196" s="130"/>
      <c r="C196" s="130"/>
      <c r="D196" s="130"/>
      <c r="E196" s="130"/>
      <c r="F196" s="130"/>
      <c r="G196" s="130"/>
      <c r="H196" s="130"/>
    </row>
    <row r="197" spans="1:8" ht="19.5">
      <c r="A197" s="246"/>
      <c r="B197" s="130"/>
      <c r="C197" s="130"/>
      <c r="D197" s="130"/>
      <c r="E197" s="130"/>
      <c r="F197" s="130"/>
      <c r="G197" s="130"/>
      <c r="H197" s="130"/>
    </row>
    <row r="198" spans="1:8" ht="19.5">
      <c r="A198" s="238"/>
      <c r="B198" s="130"/>
      <c r="C198" s="130"/>
      <c r="D198" s="130"/>
      <c r="E198" s="130"/>
      <c r="F198" s="130"/>
      <c r="G198" s="130"/>
      <c r="H198" s="130"/>
    </row>
    <row r="199" spans="1:8" ht="19.5">
      <c r="A199" s="240"/>
      <c r="B199" s="130"/>
      <c r="C199" s="130"/>
      <c r="D199" s="130"/>
      <c r="E199" s="130"/>
      <c r="F199" s="130"/>
      <c r="G199" s="130"/>
      <c r="H199" s="130"/>
    </row>
    <row r="200" spans="1:8" ht="19.5">
      <c r="A200" s="238"/>
      <c r="B200" s="130"/>
      <c r="C200" s="130"/>
      <c r="D200" s="130"/>
      <c r="E200" s="130"/>
      <c r="F200" s="130"/>
      <c r="G200" s="130"/>
      <c r="H200" s="130"/>
    </row>
    <row r="201" spans="1:8" ht="19.5">
      <c r="A201" s="238"/>
      <c r="B201" s="130"/>
      <c r="C201" s="130"/>
      <c r="D201" s="130"/>
      <c r="E201" s="130"/>
      <c r="F201" s="130"/>
      <c r="G201" s="130"/>
      <c r="H201" s="130"/>
    </row>
    <row r="202" spans="1:8" ht="19.5">
      <c r="A202" s="240"/>
      <c r="B202" s="130"/>
      <c r="C202" s="130"/>
      <c r="D202" s="130"/>
      <c r="E202" s="130"/>
      <c r="F202" s="130"/>
      <c r="G202" s="130"/>
      <c r="H202" s="130"/>
    </row>
    <row r="203" spans="1:8" ht="19.5">
      <c r="A203" s="238"/>
      <c r="B203" s="130"/>
      <c r="C203" s="130"/>
      <c r="D203" s="130"/>
      <c r="E203" s="130"/>
      <c r="F203" s="130"/>
      <c r="G203" s="130"/>
      <c r="H203" s="130"/>
    </row>
    <row r="204" spans="1:8" ht="19.5">
      <c r="A204" s="238"/>
      <c r="B204" s="130"/>
      <c r="C204" s="130"/>
      <c r="D204" s="130"/>
      <c r="E204" s="130"/>
      <c r="F204" s="130"/>
      <c r="G204" s="130"/>
      <c r="H204" s="130"/>
    </row>
    <row r="205" spans="1:8" ht="19.5">
      <c r="A205" s="240"/>
      <c r="B205" s="130"/>
      <c r="C205" s="130"/>
      <c r="D205" s="130"/>
      <c r="E205" s="130"/>
      <c r="F205" s="130"/>
      <c r="G205" s="130"/>
      <c r="H205" s="130"/>
    </row>
    <row r="206" spans="1:8" ht="19.5">
      <c r="A206" s="238"/>
      <c r="B206" s="130"/>
      <c r="C206" s="130"/>
      <c r="D206" s="130"/>
      <c r="E206" s="130"/>
      <c r="F206" s="130"/>
      <c r="G206" s="130"/>
      <c r="H206" s="130"/>
    </row>
    <row r="207" spans="1:8" ht="19.5">
      <c r="A207" s="238"/>
      <c r="B207" s="130"/>
      <c r="C207" s="130"/>
      <c r="D207" s="130"/>
      <c r="E207" s="130"/>
      <c r="F207" s="130"/>
      <c r="G207" s="130"/>
      <c r="H207" s="130"/>
    </row>
    <row r="208" spans="1:8" ht="19.5">
      <c r="A208" s="238"/>
      <c r="B208" s="130"/>
      <c r="C208" s="130"/>
      <c r="D208" s="130"/>
      <c r="E208" s="130"/>
      <c r="F208" s="130"/>
      <c r="G208" s="130"/>
      <c r="H208" s="130"/>
    </row>
    <row r="209" spans="1:8" ht="19.5">
      <c r="A209" s="238"/>
      <c r="B209" s="130"/>
      <c r="C209" s="130"/>
      <c r="D209" s="130"/>
      <c r="E209" s="130"/>
      <c r="F209" s="130"/>
      <c r="G209" s="130"/>
      <c r="H209" s="130"/>
    </row>
    <row r="210" spans="1:8" ht="19.5">
      <c r="A210" s="238"/>
      <c r="B210" s="130"/>
      <c r="C210" s="130"/>
      <c r="D210" s="130"/>
      <c r="E210" s="130"/>
      <c r="F210" s="130"/>
      <c r="G210" s="130"/>
      <c r="H210" s="130"/>
    </row>
    <row r="211" spans="1:8" ht="19.5">
      <c r="A211" s="238"/>
      <c r="B211" s="130"/>
      <c r="C211" s="130"/>
      <c r="D211" s="130"/>
      <c r="E211" s="130"/>
      <c r="F211" s="130"/>
      <c r="G211" s="130"/>
      <c r="H211" s="130"/>
    </row>
    <row r="212" spans="1:8" ht="19.5">
      <c r="A212" s="238"/>
      <c r="B212" s="130"/>
      <c r="C212" s="130"/>
      <c r="D212" s="130"/>
      <c r="E212" s="130"/>
      <c r="F212" s="130"/>
      <c r="G212" s="130"/>
      <c r="H212" s="130"/>
    </row>
    <row r="213" spans="1:8" ht="19.5">
      <c r="A213" s="238"/>
      <c r="B213" s="130"/>
      <c r="C213" s="130"/>
      <c r="D213" s="130"/>
      <c r="E213" s="130"/>
      <c r="F213" s="130"/>
      <c r="G213" s="130"/>
      <c r="H213" s="130"/>
    </row>
    <row r="214" spans="1:8" ht="19.5">
      <c r="A214" s="240"/>
      <c r="B214" s="130"/>
      <c r="C214" s="130"/>
      <c r="D214" s="130"/>
      <c r="E214" s="130"/>
      <c r="F214" s="130"/>
      <c r="G214" s="130"/>
      <c r="H214" s="130"/>
    </row>
    <row r="215" spans="1:8" ht="19.5">
      <c r="A215" s="238"/>
      <c r="B215" s="130"/>
      <c r="C215" s="130"/>
      <c r="D215" s="130"/>
      <c r="E215" s="130"/>
      <c r="F215" s="130"/>
      <c r="G215" s="130"/>
      <c r="H215" s="130"/>
    </row>
    <row r="216" spans="1:8" ht="19.5">
      <c r="A216" s="238"/>
      <c r="B216" s="130"/>
      <c r="C216" s="130"/>
      <c r="D216" s="130"/>
      <c r="E216" s="130"/>
      <c r="F216" s="130"/>
      <c r="G216" s="130"/>
      <c r="H216" s="130"/>
    </row>
    <row r="217" spans="1:8" ht="19.5">
      <c r="A217" s="238"/>
      <c r="B217" s="130"/>
      <c r="C217" s="130"/>
      <c r="D217" s="130"/>
      <c r="E217" s="130"/>
      <c r="F217" s="130"/>
      <c r="G217" s="130"/>
      <c r="H217" s="130"/>
    </row>
    <row r="218" spans="1:8" ht="19.5">
      <c r="A218" s="238"/>
      <c r="B218" s="130"/>
      <c r="C218" s="130"/>
      <c r="D218" s="130"/>
      <c r="E218" s="130"/>
      <c r="F218" s="130"/>
      <c r="G218" s="130"/>
      <c r="H218" s="130"/>
    </row>
    <row r="219" spans="1:8" ht="19.5">
      <c r="A219" s="238"/>
      <c r="B219" s="130"/>
      <c r="C219" s="130"/>
      <c r="D219" s="130"/>
      <c r="E219" s="130"/>
      <c r="F219" s="130"/>
      <c r="G219" s="130"/>
      <c r="H219" s="130"/>
    </row>
    <row r="220" spans="1:8" ht="19.5">
      <c r="A220" s="240"/>
      <c r="B220" s="130"/>
      <c r="C220" s="130"/>
      <c r="D220" s="130"/>
      <c r="E220" s="130"/>
      <c r="F220" s="130"/>
      <c r="G220" s="130"/>
      <c r="H220" s="130"/>
    </row>
    <row r="221" spans="1:8" ht="19.5">
      <c r="A221" s="238"/>
      <c r="B221" s="130"/>
      <c r="C221" s="130"/>
      <c r="D221" s="130"/>
      <c r="E221" s="130"/>
      <c r="F221" s="130"/>
      <c r="G221" s="130"/>
      <c r="H221" s="130"/>
    </row>
    <row r="222" spans="1:8" ht="19.5">
      <c r="A222" s="238"/>
      <c r="B222" s="130"/>
      <c r="C222" s="130"/>
      <c r="D222" s="130"/>
      <c r="E222" s="130"/>
      <c r="F222" s="130"/>
      <c r="G222" s="130"/>
      <c r="H222" s="130"/>
    </row>
    <row r="223" spans="1:8" ht="19.5">
      <c r="A223" s="240"/>
      <c r="B223" s="130"/>
      <c r="C223" s="130"/>
      <c r="D223" s="130"/>
      <c r="E223" s="130"/>
      <c r="F223" s="130"/>
      <c r="G223" s="130"/>
      <c r="H223" s="130"/>
    </row>
    <row r="224" spans="1:8" ht="19.5">
      <c r="A224" s="238"/>
      <c r="B224" s="130"/>
      <c r="C224" s="130"/>
      <c r="D224" s="130"/>
      <c r="E224" s="130"/>
      <c r="F224" s="130"/>
      <c r="G224" s="130"/>
      <c r="H224" s="130"/>
    </row>
    <row r="225" spans="1:8" ht="19.5">
      <c r="A225" s="238"/>
      <c r="B225" s="130"/>
      <c r="C225" s="130"/>
      <c r="D225" s="130"/>
      <c r="E225" s="130"/>
      <c r="F225" s="130"/>
      <c r="G225" s="130"/>
      <c r="H225" s="130"/>
    </row>
    <row r="226" spans="1:8" ht="19.5">
      <c r="A226" s="238"/>
      <c r="B226" s="130"/>
      <c r="C226" s="130"/>
      <c r="D226" s="130"/>
      <c r="E226" s="130"/>
      <c r="F226" s="130"/>
      <c r="G226" s="130"/>
      <c r="H226" s="130"/>
    </row>
    <row r="227" spans="1:8" ht="19.5">
      <c r="A227" s="247"/>
      <c r="B227" s="130"/>
      <c r="C227" s="130"/>
      <c r="D227" s="130"/>
      <c r="E227" s="130"/>
      <c r="F227" s="130"/>
      <c r="G227" s="130"/>
      <c r="H227" s="130"/>
    </row>
  </sheetData>
  <mergeCells count="6">
    <mergeCell ref="B6:H6"/>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28.xml><?xml version="1.0" encoding="utf-8"?>
<worksheet xmlns="http://schemas.openxmlformats.org/spreadsheetml/2006/main" xmlns:r="http://schemas.openxmlformats.org/officeDocument/2006/relationships">
  <sheetPr>
    <pageSetUpPr fitToPage="1"/>
  </sheetPr>
  <dimension ref="A1:I227"/>
  <sheetViews>
    <sheetView zoomScale="55" zoomScaleNormal="55" workbookViewId="0">
      <selection activeCell="N15" sqref="N15"/>
    </sheetView>
  </sheetViews>
  <sheetFormatPr defaultRowHeight="18"/>
  <cols>
    <col min="1" max="1" width="132.28515625" style="112" customWidth="1"/>
    <col min="2" max="8" width="16" style="112" customWidth="1"/>
    <col min="9" max="9" width="16" style="130" customWidth="1"/>
    <col min="10" max="256" width="9.140625" style="112"/>
    <col min="257" max="257" width="132.28515625" style="112" customWidth="1"/>
    <col min="258" max="265" width="16" style="112" customWidth="1"/>
    <col min="266" max="512" width="9.140625" style="112"/>
    <col min="513" max="513" width="132.28515625" style="112" customWidth="1"/>
    <col min="514" max="521" width="16" style="112" customWidth="1"/>
    <col min="522" max="768" width="9.140625" style="112"/>
    <col min="769" max="769" width="132.28515625" style="112" customWidth="1"/>
    <col min="770" max="777" width="16" style="112" customWidth="1"/>
    <col min="778" max="1024" width="9.140625" style="112"/>
    <col min="1025" max="1025" width="132.28515625" style="112" customWidth="1"/>
    <col min="1026" max="1033" width="16" style="112" customWidth="1"/>
    <col min="1034" max="1280" width="9.140625" style="112"/>
    <col min="1281" max="1281" width="132.28515625" style="112" customWidth="1"/>
    <col min="1282" max="1289" width="16" style="112" customWidth="1"/>
    <col min="1290" max="1536" width="9.140625" style="112"/>
    <col min="1537" max="1537" width="132.28515625" style="112" customWidth="1"/>
    <col min="1538" max="1545" width="16" style="112" customWidth="1"/>
    <col min="1546" max="1792" width="9.140625" style="112"/>
    <col min="1793" max="1793" width="132.28515625" style="112" customWidth="1"/>
    <col min="1794" max="1801" width="16" style="112" customWidth="1"/>
    <col min="1802" max="2048" width="9.140625" style="112"/>
    <col min="2049" max="2049" width="132.28515625" style="112" customWidth="1"/>
    <col min="2050" max="2057" width="16" style="112" customWidth="1"/>
    <col min="2058" max="2304" width="9.140625" style="112"/>
    <col min="2305" max="2305" width="132.28515625" style="112" customWidth="1"/>
    <col min="2306" max="2313" width="16" style="112" customWidth="1"/>
    <col min="2314" max="2560" width="9.140625" style="112"/>
    <col min="2561" max="2561" width="132.28515625" style="112" customWidth="1"/>
    <col min="2562" max="2569" width="16" style="112" customWidth="1"/>
    <col min="2570" max="2816" width="9.140625" style="112"/>
    <col min="2817" max="2817" width="132.28515625" style="112" customWidth="1"/>
    <col min="2818" max="2825" width="16" style="112" customWidth="1"/>
    <col min="2826" max="3072" width="9.140625" style="112"/>
    <col min="3073" max="3073" width="132.28515625" style="112" customWidth="1"/>
    <col min="3074" max="3081" width="16" style="112" customWidth="1"/>
    <col min="3082" max="3328" width="9.140625" style="112"/>
    <col min="3329" max="3329" width="132.28515625" style="112" customWidth="1"/>
    <col min="3330" max="3337" width="16" style="112" customWidth="1"/>
    <col min="3338" max="3584" width="9.140625" style="112"/>
    <col min="3585" max="3585" width="132.28515625" style="112" customWidth="1"/>
    <col min="3586" max="3593" width="16" style="112" customWidth="1"/>
    <col min="3594" max="3840" width="9.140625" style="112"/>
    <col min="3841" max="3841" width="132.28515625" style="112" customWidth="1"/>
    <col min="3842" max="3849" width="16" style="112" customWidth="1"/>
    <col min="3850" max="4096" width="9.140625" style="112"/>
    <col min="4097" max="4097" width="132.28515625" style="112" customWidth="1"/>
    <col min="4098" max="4105" width="16" style="112" customWidth="1"/>
    <col min="4106" max="4352" width="9.140625" style="112"/>
    <col min="4353" max="4353" width="132.28515625" style="112" customWidth="1"/>
    <col min="4354" max="4361" width="16" style="112" customWidth="1"/>
    <col min="4362" max="4608" width="9.140625" style="112"/>
    <col min="4609" max="4609" width="132.28515625" style="112" customWidth="1"/>
    <col min="4610" max="4617" width="16" style="112" customWidth="1"/>
    <col min="4618" max="4864" width="9.140625" style="112"/>
    <col min="4865" max="4865" width="132.28515625" style="112" customWidth="1"/>
    <col min="4866" max="4873" width="16" style="112" customWidth="1"/>
    <col min="4874" max="5120" width="9.140625" style="112"/>
    <col min="5121" max="5121" width="132.28515625" style="112" customWidth="1"/>
    <col min="5122" max="5129" width="16" style="112" customWidth="1"/>
    <col min="5130" max="5376" width="9.140625" style="112"/>
    <col min="5377" max="5377" width="132.28515625" style="112" customWidth="1"/>
    <col min="5378" max="5385" width="16" style="112" customWidth="1"/>
    <col min="5386" max="5632" width="9.140625" style="112"/>
    <col min="5633" max="5633" width="132.28515625" style="112" customWidth="1"/>
    <col min="5634" max="5641" width="16" style="112" customWidth="1"/>
    <col min="5642" max="5888" width="9.140625" style="112"/>
    <col min="5889" max="5889" width="132.28515625" style="112" customWidth="1"/>
    <col min="5890" max="5897" width="16" style="112" customWidth="1"/>
    <col min="5898" max="6144" width="9.140625" style="112"/>
    <col min="6145" max="6145" width="132.28515625" style="112" customWidth="1"/>
    <col min="6146" max="6153" width="16" style="112" customWidth="1"/>
    <col min="6154" max="6400" width="9.140625" style="112"/>
    <col min="6401" max="6401" width="132.28515625" style="112" customWidth="1"/>
    <col min="6402" max="6409" width="16" style="112" customWidth="1"/>
    <col min="6410" max="6656" width="9.140625" style="112"/>
    <col min="6657" max="6657" width="132.28515625" style="112" customWidth="1"/>
    <col min="6658" max="6665" width="16" style="112" customWidth="1"/>
    <col min="6666" max="6912" width="9.140625" style="112"/>
    <col min="6913" max="6913" width="132.28515625" style="112" customWidth="1"/>
    <col min="6914" max="6921" width="16" style="112" customWidth="1"/>
    <col min="6922" max="7168" width="9.140625" style="112"/>
    <col min="7169" max="7169" width="132.28515625" style="112" customWidth="1"/>
    <col min="7170" max="7177" width="16" style="112" customWidth="1"/>
    <col min="7178" max="7424" width="9.140625" style="112"/>
    <col min="7425" max="7425" width="132.28515625" style="112" customWidth="1"/>
    <col min="7426" max="7433" width="16" style="112" customWidth="1"/>
    <col min="7434" max="7680" width="9.140625" style="112"/>
    <col min="7681" max="7681" width="132.28515625" style="112" customWidth="1"/>
    <col min="7682" max="7689" width="16" style="112" customWidth="1"/>
    <col min="7690" max="7936" width="9.140625" style="112"/>
    <col min="7937" max="7937" width="132.28515625" style="112" customWidth="1"/>
    <col min="7938" max="7945" width="16" style="112" customWidth="1"/>
    <col min="7946" max="8192" width="9.140625" style="112"/>
    <col min="8193" max="8193" width="132.28515625" style="112" customWidth="1"/>
    <col min="8194" max="8201" width="16" style="112" customWidth="1"/>
    <col min="8202" max="8448" width="9.140625" style="112"/>
    <col min="8449" max="8449" width="132.28515625" style="112" customWidth="1"/>
    <col min="8450" max="8457" width="16" style="112" customWidth="1"/>
    <col min="8458" max="8704" width="9.140625" style="112"/>
    <col min="8705" max="8705" width="132.28515625" style="112" customWidth="1"/>
    <col min="8706" max="8713" width="16" style="112" customWidth="1"/>
    <col min="8714" max="8960" width="9.140625" style="112"/>
    <col min="8961" max="8961" width="132.28515625" style="112" customWidth="1"/>
    <col min="8962" max="8969" width="16" style="112" customWidth="1"/>
    <col min="8970" max="9216" width="9.140625" style="112"/>
    <col min="9217" max="9217" width="132.28515625" style="112" customWidth="1"/>
    <col min="9218" max="9225" width="16" style="112" customWidth="1"/>
    <col min="9226" max="9472" width="9.140625" style="112"/>
    <col min="9473" max="9473" width="132.28515625" style="112" customWidth="1"/>
    <col min="9474" max="9481" width="16" style="112" customWidth="1"/>
    <col min="9482" max="9728" width="9.140625" style="112"/>
    <col min="9729" max="9729" width="132.28515625" style="112" customWidth="1"/>
    <col min="9730" max="9737" width="16" style="112" customWidth="1"/>
    <col min="9738" max="9984" width="9.140625" style="112"/>
    <col min="9985" max="9985" width="132.28515625" style="112" customWidth="1"/>
    <col min="9986" max="9993" width="16" style="112" customWidth="1"/>
    <col min="9994" max="10240" width="9.140625" style="112"/>
    <col min="10241" max="10241" width="132.28515625" style="112" customWidth="1"/>
    <col min="10242" max="10249" width="16" style="112" customWidth="1"/>
    <col min="10250" max="10496" width="9.140625" style="112"/>
    <col min="10497" max="10497" width="132.28515625" style="112" customWidth="1"/>
    <col min="10498" max="10505" width="16" style="112" customWidth="1"/>
    <col min="10506" max="10752" width="9.140625" style="112"/>
    <col min="10753" max="10753" width="132.28515625" style="112" customWidth="1"/>
    <col min="10754" max="10761" width="16" style="112" customWidth="1"/>
    <col min="10762" max="11008" width="9.140625" style="112"/>
    <col min="11009" max="11009" width="132.28515625" style="112" customWidth="1"/>
    <col min="11010" max="11017" width="16" style="112" customWidth="1"/>
    <col min="11018" max="11264" width="9.140625" style="112"/>
    <col min="11265" max="11265" width="132.28515625" style="112" customWidth="1"/>
    <col min="11266" max="11273" width="16" style="112" customWidth="1"/>
    <col min="11274" max="11520" width="9.140625" style="112"/>
    <col min="11521" max="11521" width="132.28515625" style="112" customWidth="1"/>
    <col min="11522" max="11529" width="16" style="112" customWidth="1"/>
    <col min="11530" max="11776" width="9.140625" style="112"/>
    <col min="11777" max="11777" width="132.28515625" style="112" customWidth="1"/>
    <col min="11778" max="11785" width="16" style="112" customWidth="1"/>
    <col min="11786" max="12032" width="9.140625" style="112"/>
    <col min="12033" max="12033" width="132.28515625" style="112" customWidth="1"/>
    <col min="12034" max="12041" width="16" style="112" customWidth="1"/>
    <col min="12042" max="12288" width="9.140625" style="112"/>
    <col min="12289" max="12289" width="132.28515625" style="112" customWidth="1"/>
    <col min="12290" max="12297" width="16" style="112" customWidth="1"/>
    <col min="12298" max="12544" width="9.140625" style="112"/>
    <col min="12545" max="12545" width="132.28515625" style="112" customWidth="1"/>
    <col min="12546" max="12553" width="16" style="112" customWidth="1"/>
    <col min="12554" max="12800" width="9.140625" style="112"/>
    <col min="12801" max="12801" width="132.28515625" style="112" customWidth="1"/>
    <col min="12802" max="12809" width="16" style="112" customWidth="1"/>
    <col min="12810" max="13056" width="9.140625" style="112"/>
    <col min="13057" max="13057" width="132.28515625" style="112" customWidth="1"/>
    <col min="13058" max="13065" width="16" style="112" customWidth="1"/>
    <col min="13066" max="13312" width="9.140625" style="112"/>
    <col min="13313" max="13313" width="132.28515625" style="112" customWidth="1"/>
    <col min="13314" max="13321" width="16" style="112" customWidth="1"/>
    <col min="13322" max="13568" width="9.140625" style="112"/>
    <col min="13569" max="13569" width="132.28515625" style="112" customWidth="1"/>
    <col min="13570" max="13577" width="16" style="112" customWidth="1"/>
    <col min="13578" max="13824" width="9.140625" style="112"/>
    <col min="13825" max="13825" width="132.28515625" style="112" customWidth="1"/>
    <col min="13826" max="13833" width="16" style="112" customWidth="1"/>
    <col min="13834" max="14080" width="9.140625" style="112"/>
    <col min="14081" max="14081" width="132.28515625" style="112" customWidth="1"/>
    <col min="14082" max="14089" width="16" style="112" customWidth="1"/>
    <col min="14090" max="14336" width="9.140625" style="112"/>
    <col min="14337" max="14337" width="132.28515625" style="112" customWidth="1"/>
    <col min="14338" max="14345" width="16" style="112" customWidth="1"/>
    <col min="14346" max="14592" width="9.140625" style="112"/>
    <col min="14593" max="14593" width="132.28515625" style="112" customWidth="1"/>
    <col min="14594" max="14601" width="16" style="112" customWidth="1"/>
    <col min="14602" max="14848" width="9.140625" style="112"/>
    <col min="14849" max="14849" width="132.28515625" style="112" customWidth="1"/>
    <col min="14850" max="14857" width="16" style="112" customWidth="1"/>
    <col min="14858" max="15104" width="9.140625" style="112"/>
    <col min="15105" max="15105" width="132.28515625" style="112" customWidth="1"/>
    <col min="15106" max="15113" width="16" style="112" customWidth="1"/>
    <col min="15114" max="15360" width="9.140625" style="112"/>
    <col min="15361" max="15361" width="132.28515625" style="112" customWidth="1"/>
    <col min="15362" max="15369" width="16" style="112" customWidth="1"/>
    <col min="15370" max="15616" width="9.140625" style="112"/>
    <col min="15617" max="15617" width="132.28515625" style="112" customWidth="1"/>
    <col min="15618" max="15625" width="16" style="112" customWidth="1"/>
    <col min="15626" max="15872" width="9.140625" style="112"/>
    <col min="15873" max="15873" width="132.28515625" style="112" customWidth="1"/>
    <col min="15874" max="15881" width="16" style="112" customWidth="1"/>
    <col min="15882" max="16128" width="9.140625" style="112"/>
    <col min="16129" max="16129" width="132.28515625" style="112" customWidth="1"/>
    <col min="16130" max="16137" width="16" style="112" customWidth="1"/>
    <col min="16138" max="16384" width="9.140625" style="112"/>
  </cols>
  <sheetData>
    <row r="1" spans="1:9" ht="37.5">
      <c r="A1" s="1134" t="s">
        <v>1298</v>
      </c>
      <c r="B1" s="1134"/>
      <c r="C1" s="1134"/>
      <c r="D1" s="1134"/>
      <c r="E1" s="1134"/>
      <c r="F1" s="1134"/>
      <c r="G1" s="1134"/>
      <c r="H1" s="1134"/>
      <c r="I1" s="1134"/>
    </row>
    <row r="2" spans="1:9" ht="37.5">
      <c r="A2" s="1134" t="s">
        <v>434</v>
      </c>
      <c r="B2" s="1134"/>
      <c r="C2" s="1134"/>
      <c r="D2" s="1134"/>
      <c r="E2" s="1134"/>
      <c r="F2" s="1134"/>
      <c r="G2" s="1134"/>
      <c r="H2" s="1134"/>
      <c r="I2" s="1134"/>
    </row>
    <row r="3" spans="1:9" ht="37.5">
      <c r="A3" s="1134" t="s">
        <v>1315</v>
      </c>
      <c r="B3" s="1134"/>
      <c r="C3" s="1134"/>
      <c r="D3" s="1134"/>
      <c r="E3" s="1134"/>
      <c r="F3" s="1134"/>
      <c r="G3" s="1134"/>
      <c r="H3" s="1134"/>
      <c r="I3" s="1134"/>
    </row>
    <row r="4" spans="1:9" ht="37.5">
      <c r="A4" s="1135" t="s">
        <v>435</v>
      </c>
      <c r="B4" s="1135"/>
      <c r="C4" s="1135"/>
      <c r="D4" s="1135"/>
      <c r="E4" s="1135"/>
      <c r="F4" s="1135"/>
      <c r="G4" s="1135"/>
      <c r="H4" s="1135"/>
      <c r="I4" s="1135"/>
    </row>
    <row r="5" spans="1:9" ht="38.25" thickBot="1">
      <c r="A5" s="1134"/>
      <c r="B5" s="1134"/>
      <c r="C5" s="1134"/>
      <c r="D5" s="1134"/>
      <c r="E5" s="1134"/>
      <c r="F5" s="1134"/>
      <c r="G5" s="1134"/>
      <c r="H5" s="1134"/>
      <c r="I5" s="1134"/>
    </row>
    <row r="6" spans="1:9" ht="40.5" customHeight="1" thickTop="1" thickBot="1">
      <c r="A6" s="226"/>
      <c r="B6" s="1138" t="s">
        <v>1501</v>
      </c>
      <c r="C6" s="1138"/>
      <c r="D6" s="1138"/>
      <c r="E6" s="1138"/>
      <c r="F6" s="1138"/>
      <c r="G6" s="1138"/>
      <c r="H6" s="1138"/>
      <c r="I6" s="226" t="s">
        <v>1303</v>
      </c>
    </row>
    <row r="7" spans="1:9" s="115" customFormat="1" ht="42" customHeight="1" thickTop="1" thickBot="1">
      <c r="A7" s="226" t="s">
        <v>306</v>
      </c>
      <c r="B7" s="227" t="s">
        <v>436</v>
      </c>
      <c r="C7" s="227" t="s">
        <v>437</v>
      </c>
      <c r="D7" s="227" t="s">
        <v>438</v>
      </c>
      <c r="E7" s="227" t="s">
        <v>439</v>
      </c>
      <c r="F7" s="227" t="s">
        <v>440</v>
      </c>
      <c r="G7" s="227" t="s">
        <v>1497</v>
      </c>
      <c r="H7" s="227" t="s">
        <v>441</v>
      </c>
      <c r="I7" s="227" t="s">
        <v>1498</v>
      </c>
    </row>
    <row r="8" spans="1:9" ht="8.25" customHeight="1" thickTop="1" thickBot="1">
      <c r="A8" s="116"/>
      <c r="B8" s="117"/>
      <c r="C8" s="117"/>
      <c r="D8" s="117"/>
      <c r="E8" s="117"/>
      <c r="F8" s="117"/>
      <c r="G8" s="117"/>
      <c r="H8" s="117"/>
      <c r="I8" s="117"/>
    </row>
    <row r="9" spans="1:9" ht="19.5" thickTop="1" thickBot="1">
      <c r="A9" s="118" t="s">
        <v>442</v>
      </c>
      <c r="B9" s="1">
        <v>34204.588196556673</v>
      </c>
      <c r="C9" s="1">
        <v>42220.256121951221</v>
      </c>
      <c r="D9" s="1">
        <v>47816.054865994229</v>
      </c>
      <c r="E9" s="1">
        <v>60315.192940233232</v>
      </c>
      <c r="F9" s="1">
        <v>83572.093107871711</v>
      </c>
      <c r="G9" s="1">
        <v>99627.359381924194</v>
      </c>
      <c r="H9" s="1">
        <v>104583.90806851312</v>
      </c>
      <c r="I9" s="1">
        <v>121810.85878279882</v>
      </c>
    </row>
    <row r="10" spans="1:9" s="236" customFormat="1" ht="18.75" thickTop="1">
      <c r="A10" s="228" t="s">
        <v>9</v>
      </c>
      <c r="B10" s="2">
        <v>1799.2237087517935</v>
      </c>
      <c r="C10" s="2">
        <v>2100.9183802008606</v>
      </c>
      <c r="D10" s="2">
        <v>1350.6670331412106</v>
      </c>
      <c r="E10" s="2">
        <v>6599.1275029154522</v>
      </c>
      <c r="F10" s="2">
        <v>7713.7956938775515</v>
      </c>
      <c r="G10" s="2">
        <v>7243.2725860058308</v>
      </c>
      <c r="H10" s="2">
        <v>7638.4406326530616</v>
      </c>
      <c r="I10" s="2">
        <v>15485.716577259474</v>
      </c>
    </row>
    <row r="11" spans="1:9" s="236" customFormat="1">
      <c r="A11" s="228" t="s">
        <v>18</v>
      </c>
      <c r="B11" s="2">
        <v>4189.8493199426111</v>
      </c>
      <c r="C11" s="2">
        <v>5242.9432223816357</v>
      </c>
      <c r="D11" s="2">
        <v>4738.2450288184436</v>
      </c>
      <c r="E11" s="2">
        <v>4624.0840262390675</v>
      </c>
      <c r="F11" s="2">
        <v>12282.569670553936</v>
      </c>
      <c r="G11" s="2">
        <v>13345.663221574345</v>
      </c>
      <c r="H11" s="2">
        <v>12208.357896501459</v>
      </c>
      <c r="I11" s="2">
        <v>11127.701119533529</v>
      </c>
    </row>
    <row r="12" spans="1:9" s="236" customFormat="1">
      <c r="A12" s="228" t="s">
        <v>27</v>
      </c>
      <c r="B12" s="2">
        <v>26739.294000000002</v>
      </c>
      <c r="C12" s="2">
        <v>33440.019746054517</v>
      </c>
      <c r="D12" s="2">
        <v>40265.357036023051</v>
      </c>
      <c r="E12" s="2">
        <v>47258.258100583087</v>
      </c>
      <c r="F12" s="2">
        <v>61678.60578134111</v>
      </c>
      <c r="G12" s="2">
        <v>76934.1781632653</v>
      </c>
      <c r="H12" s="2">
        <v>82495.055403790087</v>
      </c>
      <c r="I12" s="2">
        <v>92882.548462099134</v>
      </c>
    </row>
    <row r="13" spans="1:9" s="236" customFormat="1">
      <c r="A13" s="229" t="s">
        <v>443</v>
      </c>
      <c r="B13" s="2">
        <v>27130.173770444766</v>
      </c>
      <c r="C13" s="2">
        <v>33954.485929698712</v>
      </c>
      <c r="D13" s="2">
        <v>40943.690723342937</v>
      </c>
      <c r="E13" s="2">
        <v>48054.365973760934</v>
      </c>
      <c r="F13" s="2">
        <v>62167.481922740524</v>
      </c>
      <c r="G13" s="2">
        <v>77123.33393586005</v>
      </c>
      <c r="H13" s="2">
        <v>82641.623832361511</v>
      </c>
      <c r="I13" s="2">
        <v>92702.92448396502</v>
      </c>
    </row>
    <row r="14" spans="1:9" s="236" customFormat="1">
      <c r="A14" s="229" t="s">
        <v>444</v>
      </c>
      <c r="B14" s="2">
        <v>26729.221271162121</v>
      </c>
      <c r="C14" s="2">
        <v>33651.108334289813</v>
      </c>
      <c r="D14" s="2">
        <v>40455.74001585014</v>
      </c>
      <c r="E14" s="2">
        <v>47667.91549125364</v>
      </c>
      <c r="F14" s="2">
        <v>60942.397172011661</v>
      </c>
      <c r="G14" s="2">
        <v>75921.9536180758</v>
      </c>
      <c r="H14" s="2">
        <v>81592.850574344033</v>
      </c>
      <c r="I14" s="2">
        <v>90663.751998542284</v>
      </c>
    </row>
    <row r="15" spans="1:9" s="236" customFormat="1">
      <c r="A15" s="229" t="s">
        <v>445</v>
      </c>
      <c r="B15" s="2">
        <v>400.95249928263985</v>
      </c>
      <c r="C15" s="2">
        <v>303.37759540889527</v>
      </c>
      <c r="D15" s="2">
        <v>487.9507074927954</v>
      </c>
      <c r="E15" s="2">
        <v>386.45048250728865</v>
      </c>
      <c r="F15" s="2">
        <v>1225.0847507288631</v>
      </c>
      <c r="G15" s="2">
        <v>1201.3803177842565</v>
      </c>
      <c r="H15" s="2">
        <v>1048.7732580174927</v>
      </c>
      <c r="I15" s="2">
        <v>2039.1724854227405</v>
      </c>
    </row>
    <row r="16" spans="1:9" s="236" customFormat="1">
      <c r="A16" s="229" t="s">
        <v>446</v>
      </c>
      <c r="B16" s="2">
        <v>0</v>
      </c>
      <c r="C16" s="2">
        <v>0</v>
      </c>
      <c r="D16" s="2">
        <v>0</v>
      </c>
      <c r="E16" s="2">
        <v>17.387973760932944</v>
      </c>
      <c r="F16" s="2">
        <v>461.48795189504375</v>
      </c>
      <c r="G16" s="2">
        <v>503.86509475218656</v>
      </c>
      <c r="H16" s="2">
        <v>312.47679446064143</v>
      </c>
      <c r="I16" s="2">
        <v>806.13355393586005</v>
      </c>
    </row>
    <row r="17" spans="1:9" s="236" customFormat="1">
      <c r="A17" s="229" t="s">
        <v>447</v>
      </c>
      <c r="B17" s="2">
        <v>0</v>
      </c>
      <c r="C17" s="2">
        <v>0</v>
      </c>
      <c r="D17" s="2">
        <v>0</v>
      </c>
      <c r="E17" s="2">
        <v>17.387973760932944</v>
      </c>
      <c r="F17" s="2">
        <v>401.10118367346945</v>
      </c>
      <c r="G17" s="2">
        <v>503.86509475218656</v>
      </c>
      <c r="H17" s="2">
        <v>280.69262827988337</v>
      </c>
      <c r="I17" s="2">
        <v>789.13868075801736</v>
      </c>
    </row>
    <row r="18" spans="1:9" s="236" customFormat="1">
      <c r="A18" s="229" t="s">
        <v>448</v>
      </c>
      <c r="B18" s="2">
        <v>0</v>
      </c>
      <c r="C18" s="2">
        <v>0</v>
      </c>
      <c r="D18" s="2">
        <v>0</v>
      </c>
      <c r="E18" s="2">
        <v>0</v>
      </c>
      <c r="F18" s="2">
        <v>60.386768221574343</v>
      </c>
      <c r="G18" s="2">
        <v>0</v>
      </c>
      <c r="H18" s="2">
        <v>31.784166180758017</v>
      </c>
      <c r="I18" s="2">
        <v>16.994873177842564</v>
      </c>
    </row>
    <row r="19" spans="1:9" s="236" customFormat="1">
      <c r="A19" s="229" t="s">
        <v>449</v>
      </c>
      <c r="B19" s="2">
        <v>0</v>
      </c>
      <c r="C19" s="2">
        <v>0</v>
      </c>
      <c r="D19" s="2">
        <v>0</v>
      </c>
      <c r="E19" s="2">
        <v>62.112540816326536</v>
      </c>
      <c r="F19" s="2">
        <v>197.11477405247814</v>
      </c>
      <c r="G19" s="2">
        <v>519.63677842565596</v>
      </c>
      <c r="H19" s="2">
        <v>792.03601311953355</v>
      </c>
      <c r="I19" s="2">
        <v>1072.3366428571428</v>
      </c>
    </row>
    <row r="20" spans="1:9" s="236" customFormat="1">
      <c r="A20" s="229" t="s">
        <v>450</v>
      </c>
      <c r="B20" s="2">
        <v>0</v>
      </c>
      <c r="C20" s="2">
        <v>0</v>
      </c>
      <c r="D20" s="2">
        <v>0</v>
      </c>
      <c r="E20" s="2">
        <v>0</v>
      </c>
      <c r="F20" s="2">
        <v>135.0022332361516</v>
      </c>
      <c r="G20" s="2">
        <v>482.75052040816325</v>
      </c>
      <c r="H20" s="2">
        <v>769.19665160349859</v>
      </c>
      <c r="I20" s="2">
        <v>1047.8845612244897</v>
      </c>
    </row>
    <row r="21" spans="1:9" s="236" customFormat="1">
      <c r="A21" s="229" t="s">
        <v>451</v>
      </c>
      <c r="B21" s="2">
        <v>0</v>
      </c>
      <c r="C21" s="2">
        <v>0</v>
      </c>
      <c r="D21" s="2">
        <v>0</v>
      </c>
      <c r="E21" s="2">
        <v>62.112540816326536</v>
      </c>
      <c r="F21" s="2">
        <v>62.112540816326536</v>
      </c>
      <c r="G21" s="2">
        <v>36.886258017492715</v>
      </c>
      <c r="H21" s="2">
        <v>22.839361516034987</v>
      </c>
      <c r="I21" s="2">
        <v>24.452081632653059</v>
      </c>
    </row>
    <row r="22" spans="1:9" s="236" customFormat="1">
      <c r="A22" s="229" t="s">
        <v>40</v>
      </c>
      <c r="B22" s="2">
        <v>414.82755810616931</v>
      </c>
      <c r="C22" s="2">
        <v>375.82703586800574</v>
      </c>
      <c r="D22" s="2">
        <v>453.09551440922195</v>
      </c>
      <c r="E22" s="2">
        <v>537.02570262390668</v>
      </c>
      <c r="F22" s="2">
        <v>768.8607842565599</v>
      </c>
      <c r="G22" s="2">
        <v>987.98562099125365</v>
      </c>
      <c r="H22" s="2">
        <v>1136.5646034985423</v>
      </c>
      <c r="I22" s="2">
        <v>1307.1904329446063</v>
      </c>
    </row>
    <row r="23" spans="1:9" s="236" customFormat="1">
      <c r="A23" s="229" t="s">
        <v>452</v>
      </c>
      <c r="B23" s="2">
        <v>-805.70732855093263</v>
      </c>
      <c r="C23" s="2">
        <v>-890.29321951219515</v>
      </c>
      <c r="D23" s="2">
        <v>-1131.4292017291066</v>
      </c>
      <c r="E23" s="2">
        <v>-1412.6340903790087</v>
      </c>
      <c r="F23" s="2">
        <v>-1916.3396516034986</v>
      </c>
      <c r="G23" s="2">
        <v>-2200.6432667638483</v>
      </c>
      <c r="H23" s="2">
        <v>-2387.6458396501457</v>
      </c>
      <c r="I23" s="2">
        <v>-3006.0366516034987</v>
      </c>
    </row>
    <row r="24" spans="1:9" s="236" customFormat="1">
      <c r="A24" s="228" t="s">
        <v>58</v>
      </c>
      <c r="B24" s="2">
        <v>41.284182209469151</v>
      </c>
      <c r="C24" s="2">
        <v>46.564317073170734</v>
      </c>
      <c r="D24" s="2">
        <v>35.029410662824205</v>
      </c>
      <c r="E24" s="2">
        <v>177.46114723032071</v>
      </c>
      <c r="F24" s="2">
        <v>331.85253061224489</v>
      </c>
      <c r="G24" s="2">
        <v>424.46457434402328</v>
      </c>
      <c r="H24" s="2">
        <v>433.15132215743438</v>
      </c>
      <c r="I24" s="2">
        <v>338.76685860058308</v>
      </c>
    </row>
    <row r="25" spans="1:9" s="236" customFormat="1">
      <c r="A25" s="228" t="s">
        <v>64</v>
      </c>
      <c r="B25" s="2">
        <v>15.738163558106168</v>
      </c>
      <c r="C25" s="2">
        <v>8.6083213773314202E-4</v>
      </c>
      <c r="D25" s="2">
        <v>8.6455331412103745E-4</v>
      </c>
      <c r="E25" s="2">
        <v>4.3731778425655976E-4</v>
      </c>
      <c r="F25" s="2">
        <v>7.2886297376093293E-4</v>
      </c>
      <c r="G25" s="2">
        <v>7.2886297376093293E-4</v>
      </c>
      <c r="H25" s="2">
        <v>4.3731778425655976E-4</v>
      </c>
      <c r="I25" s="2">
        <v>2.9154518950437317E-4</v>
      </c>
    </row>
    <row r="26" spans="1:9" s="236" customFormat="1">
      <c r="A26" s="228" t="s">
        <v>453</v>
      </c>
      <c r="B26" s="2">
        <v>225.12482065997128</v>
      </c>
      <c r="C26" s="2">
        <v>22.5</v>
      </c>
      <c r="D26" s="2">
        <v>22.5</v>
      </c>
      <c r="E26" s="2">
        <v>229.54907725947521</v>
      </c>
      <c r="F26" s="2">
        <v>27.03206997084548</v>
      </c>
      <c r="G26" s="2">
        <v>27.98206997084548</v>
      </c>
      <c r="H26" s="2">
        <v>29.482069970845483</v>
      </c>
      <c r="I26" s="2">
        <v>29.482069970845483</v>
      </c>
    </row>
    <row r="27" spans="1:9" s="236" customFormat="1">
      <c r="A27" s="228" t="s">
        <v>75</v>
      </c>
      <c r="B27" s="2">
        <v>1185.0419999999999</v>
      </c>
      <c r="C27" s="2">
        <v>1110.1671362984218</v>
      </c>
      <c r="D27" s="2">
        <v>1209.5120100864551</v>
      </c>
      <c r="E27" s="2">
        <v>1277.8135335276968</v>
      </c>
      <c r="F27" s="2">
        <v>1443.3146151603498</v>
      </c>
      <c r="G27" s="2">
        <v>1574.3882332361516</v>
      </c>
      <c r="H27" s="2">
        <v>1722.3165991253643</v>
      </c>
      <c r="I27" s="2">
        <v>1847.5879125364431</v>
      </c>
    </row>
    <row r="28" spans="1:9" s="237" customFormat="1" ht="18.75" thickBot="1">
      <c r="A28" s="230" t="s">
        <v>454</v>
      </c>
      <c r="B28" s="3">
        <v>9.0320014347202306</v>
      </c>
      <c r="C28" s="3">
        <v>257.14245911047345</v>
      </c>
      <c r="D28" s="3">
        <v>194.74348270893373</v>
      </c>
      <c r="E28" s="3">
        <v>148.89911516034985</v>
      </c>
      <c r="F28" s="3">
        <v>94.92201749271139</v>
      </c>
      <c r="G28" s="3">
        <v>77.409804664723026</v>
      </c>
      <c r="H28" s="3">
        <v>57.103706997084544</v>
      </c>
      <c r="I28" s="3">
        <v>99.05549125364432</v>
      </c>
    </row>
    <row r="29" spans="1:9" ht="19.5" thickTop="1" thickBot="1">
      <c r="A29" s="118" t="s">
        <v>455</v>
      </c>
      <c r="B29" s="1">
        <v>28943.28218220947</v>
      </c>
      <c r="C29" s="1">
        <v>37131.431420373025</v>
      </c>
      <c r="D29" s="1">
        <v>42562.57958357349</v>
      </c>
      <c r="E29" s="1">
        <v>52876.032099125361</v>
      </c>
      <c r="F29" s="1">
        <v>73852.304685131196</v>
      </c>
      <c r="G29" s="1">
        <v>89312.014836734685</v>
      </c>
      <c r="H29" s="1">
        <v>93996.031164723026</v>
      </c>
      <c r="I29" s="1">
        <v>110734.97799708453</v>
      </c>
    </row>
    <row r="30" spans="1:9" s="236" customFormat="1" ht="18.75" thickTop="1">
      <c r="A30" s="228" t="s">
        <v>456</v>
      </c>
      <c r="B30" s="2">
        <v>27429.427398852225</v>
      </c>
      <c r="C30" s="2">
        <v>33082.027081779052</v>
      </c>
      <c r="D30" s="2">
        <v>36041.460706051876</v>
      </c>
      <c r="E30" s="2">
        <v>42814.283214285715</v>
      </c>
      <c r="F30" s="2">
        <v>60034.614845481046</v>
      </c>
      <c r="G30" s="2">
        <v>72094.815610787176</v>
      </c>
      <c r="H30" s="2">
        <v>74061.200660349845</v>
      </c>
      <c r="I30" s="2">
        <v>81070.720064139939</v>
      </c>
    </row>
    <row r="31" spans="1:9" s="236" customFormat="1">
      <c r="A31" s="229" t="s">
        <v>457</v>
      </c>
      <c r="B31" s="2">
        <v>0</v>
      </c>
      <c r="C31" s="2">
        <v>0</v>
      </c>
      <c r="D31" s="2">
        <v>0</v>
      </c>
      <c r="E31" s="2">
        <v>0</v>
      </c>
      <c r="F31" s="2">
        <v>0</v>
      </c>
      <c r="G31" s="2">
        <v>0</v>
      </c>
      <c r="H31" s="2">
        <v>4.0102040816326534</v>
      </c>
      <c r="I31" s="2">
        <v>0</v>
      </c>
    </row>
    <row r="32" spans="1:9" s="236" customFormat="1">
      <c r="A32" s="229" t="s">
        <v>458</v>
      </c>
      <c r="B32" s="2">
        <v>2922.6262395982785</v>
      </c>
      <c r="C32" s="2">
        <v>4304.0555093256817</v>
      </c>
      <c r="D32" s="2">
        <v>3584.6748011527379</v>
      </c>
      <c r="E32" s="2">
        <v>6850.2707988338198</v>
      </c>
      <c r="F32" s="2">
        <v>8396.2319795918374</v>
      </c>
      <c r="G32" s="2">
        <v>9609.8376924198237</v>
      </c>
      <c r="H32" s="2">
        <v>11003.787798833819</v>
      </c>
      <c r="I32" s="2">
        <v>12683.414206997084</v>
      </c>
    </row>
    <row r="33" spans="1:9" s="236" customFormat="1">
      <c r="A33" s="229" t="s">
        <v>459</v>
      </c>
      <c r="B33" s="2">
        <v>20950.04876470588</v>
      </c>
      <c r="C33" s="2">
        <v>24983.680642754665</v>
      </c>
      <c r="D33" s="2">
        <v>28408.968363112392</v>
      </c>
      <c r="E33" s="2">
        <v>32362.037806122447</v>
      </c>
      <c r="F33" s="2">
        <v>48221.292574344028</v>
      </c>
      <c r="G33" s="2">
        <v>51935.918759475222</v>
      </c>
      <c r="H33" s="2">
        <v>51172.149760932945</v>
      </c>
      <c r="I33" s="2">
        <v>34371.833361516037</v>
      </c>
    </row>
    <row r="34" spans="1:9" s="236" customFormat="1">
      <c r="A34" s="229" t="s">
        <v>460</v>
      </c>
      <c r="B34" s="2">
        <v>3266.8455882352941</v>
      </c>
      <c r="C34" s="2">
        <v>3474.2652955523672</v>
      </c>
      <c r="D34" s="2">
        <v>3854.1401181556198</v>
      </c>
      <c r="E34" s="2">
        <v>3312.7052084548104</v>
      </c>
      <c r="F34" s="2">
        <v>2682.4912784256562</v>
      </c>
      <c r="G34" s="2">
        <v>2983.8744241982508</v>
      </c>
      <c r="H34" s="2">
        <v>3187.1791166180756</v>
      </c>
      <c r="I34" s="2">
        <v>3178.5871851311954</v>
      </c>
    </row>
    <row r="35" spans="1:9" s="236" customFormat="1">
      <c r="A35" s="229" t="s">
        <v>461</v>
      </c>
      <c r="B35" s="2">
        <v>0</v>
      </c>
      <c r="C35" s="2">
        <v>0</v>
      </c>
      <c r="D35" s="2">
        <v>0</v>
      </c>
      <c r="E35" s="2">
        <v>0</v>
      </c>
      <c r="F35" s="2">
        <v>0</v>
      </c>
      <c r="G35" s="2">
        <v>6149.5626822157437</v>
      </c>
      <c r="H35" s="2">
        <v>6963.8922084548103</v>
      </c>
      <c r="I35" s="2">
        <v>28450.358811953352</v>
      </c>
    </row>
    <row r="36" spans="1:9" s="236" customFormat="1">
      <c r="A36" s="229" t="s">
        <v>462</v>
      </c>
      <c r="B36" s="2">
        <v>289.90680631276899</v>
      </c>
      <c r="C36" s="2">
        <v>320.02563414634142</v>
      </c>
      <c r="D36" s="2">
        <v>193.6774236311239</v>
      </c>
      <c r="E36" s="2">
        <v>289.26940087463561</v>
      </c>
      <c r="F36" s="2">
        <v>734.59901311953365</v>
      </c>
      <c r="G36" s="2">
        <v>1415.622052478134</v>
      </c>
      <c r="H36" s="2">
        <v>1730.1815714285715</v>
      </c>
      <c r="I36" s="2">
        <v>2386.5264985422741</v>
      </c>
    </row>
    <row r="37" spans="1:9" s="236" customFormat="1">
      <c r="A37" s="228" t="s">
        <v>463</v>
      </c>
      <c r="B37" s="2">
        <v>0</v>
      </c>
      <c r="C37" s="2">
        <v>0.27848063127690098</v>
      </c>
      <c r="D37" s="2">
        <v>0.11078818443804035</v>
      </c>
      <c r="E37" s="2">
        <v>0</v>
      </c>
      <c r="F37" s="2">
        <v>0</v>
      </c>
      <c r="G37" s="2">
        <v>0</v>
      </c>
      <c r="H37" s="2">
        <v>0</v>
      </c>
      <c r="I37" s="2">
        <v>0</v>
      </c>
    </row>
    <row r="38" spans="1:9" s="236" customFormat="1">
      <c r="A38" s="228" t="s">
        <v>464</v>
      </c>
      <c r="B38" s="2">
        <v>824.94263558106161</v>
      </c>
      <c r="C38" s="2">
        <v>3500.3945595408891</v>
      </c>
      <c r="D38" s="2">
        <v>5898.1127031700289</v>
      </c>
      <c r="E38" s="2">
        <v>9116.7076545189502</v>
      </c>
      <c r="F38" s="2">
        <v>12524.18167638484</v>
      </c>
      <c r="G38" s="2">
        <v>15613.649138483965</v>
      </c>
      <c r="H38" s="2">
        <v>18138.739612244899</v>
      </c>
      <c r="I38" s="2">
        <v>27550.157107871717</v>
      </c>
    </row>
    <row r="39" spans="1:9" s="236" customFormat="1">
      <c r="A39" s="228" t="s">
        <v>465</v>
      </c>
      <c r="B39" s="2">
        <v>615.31250789096123</v>
      </c>
      <c r="C39" s="2">
        <v>366.88696556671448</v>
      </c>
      <c r="D39" s="2">
        <v>317.77971757925076</v>
      </c>
      <c r="E39" s="2">
        <v>546.7081268221574</v>
      </c>
      <c r="F39" s="2">
        <v>746.0083134110788</v>
      </c>
      <c r="G39" s="2">
        <v>901.54199416909626</v>
      </c>
      <c r="H39" s="2">
        <v>1016.2125408163265</v>
      </c>
      <c r="I39" s="2">
        <v>1262.5823746355686</v>
      </c>
    </row>
    <row r="40" spans="1:9" s="236" customFormat="1">
      <c r="A40" s="228" t="s">
        <v>129</v>
      </c>
      <c r="B40" s="2">
        <v>73.599639885222388</v>
      </c>
      <c r="C40" s="2">
        <v>181.84433285509326</v>
      </c>
      <c r="D40" s="2">
        <v>305.11566858789632</v>
      </c>
      <c r="E40" s="2">
        <v>398.3331034985423</v>
      </c>
      <c r="F40" s="2">
        <v>547.49984985422736</v>
      </c>
      <c r="G40" s="2">
        <v>702.00809329446054</v>
      </c>
      <c r="H40" s="2">
        <v>779.87835131195345</v>
      </c>
      <c r="I40" s="2">
        <v>851.51845043731782</v>
      </c>
    </row>
    <row r="41" spans="1:9" s="236" customFormat="1">
      <c r="A41" s="228" t="s">
        <v>135</v>
      </c>
      <c r="B41" s="2">
        <v>0</v>
      </c>
      <c r="C41" s="2">
        <v>0</v>
      </c>
      <c r="D41" s="2">
        <v>0</v>
      </c>
      <c r="E41" s="2">
        <v>0</v>
      </c>
      <c r="F41" s="2">
        <v>0</v>
      </c>
      <c r="G41" s="2">
        <v>0</v>
      </c>
      <c r="H41" s="2">
        <v>0</v>
      </c>
      <c r="I41" s="2">
        <v>0</v>
      </c>
    </row>
    <row r="42" spans="1:9" s="236" customFormat="1">
      <c r="A42" s="228" t="s">
        <v>466</v>
      </c>
      <c r="B42" s="2">
        <v>0</v>
      </c>
      <c r="C42" s="2">
        <v>0</v>
      </c>
      <c r="D42" s="2">
        <v>0</v>
      </c>
      <c r="E42" s="2">
        <v>0</v>
      </c>
      <c r="F42" s="2">
        <v>0</v>
      </c>
      <c r="G42" s="2">
        <v>0</v>
      </c>
      <c r="H42" s="2">
        <v>0</v>
      </c>
      <c r="I42" s="2">
        <v>0</v>
      </c>
    </row>
    <row r="43" spans="1:9" s="237" customFormat="1" ht="18.75" thickBot="1">
      <c r="A43" s="230" t="s">
        <v>110</v>
      </c>
      <c r="B43" s="3"/>
      <c r="C43" s="3">
        <v>0</v>
      </c>
      <c r="D43" s="3">
        <v>0</v>
      </c>
      <c r="E43" s="3">
        <v>0</v>
      </c>
      <c r="F43" s="3">
        <v>0</v>
      </c>
      <c r="G43" s="3">
        <v>0</v>
      </c>
      <c r="H43" s="3">
        <v>0</v>
      </c>
      <c r="I43" s="3">
        <v>0</v>
      </c>
    </row>
    <row r="44" spans="1:9" ht="19.5" thickTop="1" thickBot="1">
      <c r="A44" s="118" t="s">
        <v>467</v>
      </c>
      <c r="B44" s="1">
        <v>5261.306014347203</v>
      </c>
      <c r="C44" s="1">
        <v>5088.8247015781926</v>
      </c>
      <c r="D44" s="1">
        <v>5253.475282420749</v>
      </c>
      <c r="E44" s="1">
        <v>7439.1608411078714</v>
      </c>
      <c r="F44" s="1">
        <v>9719.7884227405248</v>
      </c>
      <c r="G44" s="1">
        <v>10315.344545189504</v>
      </c>
      <c r="H44" s="1">
        <v>10587.876903790089</v>
      </c>
      <c r="I44" s="1">
        <v>11075.880785714284</v>
      </c>
    </row>
    <row r="45" spans="1:9" s="236" customFormat="1" ht="18.75" thickTop="1">
      <c r="A45" s="228" t="s">
        <v>150</v>
      </c>
      <c r="B45" s="2">
        <v>3162.8407460545195</v>
      </c>
      <c r="C45" s="2">
        <v>3162.8407460545195</v>
      </c>
      <c r="D45" s="2">
        <v>3176.5129682997117</v>
      </c>
      <c r="E45" s="2">
        <v>3213.5568513119533</v>
      </c>
      <c r="F45" s="2">
        <v>3213.5568513119533</v>
      </c>
      <c r="G45" s="2">
        <v>4024.0481049562686</v>
      </c>
      <c r="H45" s="2">
        <v>5830.9037900874637</v>
      </c>
      <c r="I45" s="2">
        <v>8294.6997084548111</v>
      </c>
    </row>
    <row r="46" spans="1:9" s="236" customFormat="1">
      <c r="A46" s="228" t="s">
        <v>154</v>
      </c>
      <c r="B46" s="2">
        <v>0</v>
      </c>
      <c r="C46" s="2">
        <v>0</v>
      </c>
      <c r="D46" s="2">
        <v>139.86913832853025</v>
      </c>
      <c r="E46" s="2">
        <v>1603.5129387755101</v>
      </c>
      <c r="F46" s="2">
        <v>3061.2388862973762</v>
      </c>
      <c r="G46" s="2">
        <v>4270.652801749271</v>
      </c>
      <c r="H46" s="2">
        <v>2463.7971166180755</v>
      </c>
      <c r="I46" s="2">
        <v>781.28083090379016</v>
      </c>
    </row>
    <row r="47" spans="1:9" s="236" customFormat="1">
      <c r="A47" s="228" t="s">
        <v>158</v>
      </c>
      <c r="B47" s="2">
        <v>0</v>
      </c>
      <c r="C47" s="2">
        <v>0</v>
      </c>
      <c r="D47" s="2">
        <v>0</v>
      </c>
      <c r="E47" s="2">
        <v>0</v>
      </c>
      <c r="F47" s="2">
        <v>0</v>
      </c>
      <c r="G47" s="2">
        <v>0</v>
      </c>
      <c r="H47" s="2">
        <v>0</v>
      </c>
      <c r="I47" s="2">
        <v>0</v>
      </c>
    </row>
    <row r="48" spans="1:9" s="236" customFormat="1">
      <c r="A48" s="228" t="s">
        <v>468</v>
      </c>
      <c r="B48" s="2">
        <v>1700.7487431850789</v>
      </c>
      <c r="C48" s="2">
        <v>1737.1068048780487</v>
      </c>
      <c r="D48" s="2">
        <v>1760.1569279538903</v>
      </c>
      <c r="E48" s="2">
        <v>2101.183448979592</v>
      </c>
      <c r="F48" s="2">
        <v>2622.0910510204085</v>
      </c>
      <c r="G48" s="2">
        <v>1425.0875160349851</v>
      </c>
      <c r="H48" s="2">
        <v>1425.0875160349851</v>
      </c>
      <c r="I48" s="2">
        <v>1511.896364431487</v>
      </c>
    </row>
    <row r="49" spans="1:9" s="236" customFormat="1">
      <c r="A49" s="228" t="s">
        <v>166</v>
      </c>
      <c r="B49" s="2">
        <v>397.71652510760407</v>
      </c>
      <c r="C49" s="2">
        <v>188.87715064562408</v>
      </c>
      <c r="D49" s="2">
        <v>176.93624783861674</v>
      </c>
      <c r="E49" s="2">
        <v>520.9076020408163</v>
      </c>
      <c r="F49" s="2">
        <v>822.90163411078709</v>
      </c>
      <c r="G49" s="2">
        <v>595.55612244897952</v>
      </c>
      <c r="H49" s="2">
        <v>868.08848104956269</v>
      </c>
      <c r="I49" s="2">
        <v>488.0038819241982</v>
      </c>
    </row>
    <row r="50" spans="1:9" s="236" customFormat="1">
      <c r="A50" s="229" t="s">
        <v>469</v>
      </c>
      <c r="B50" s="2">
        <v>34.135906743185075</v>
      </c>
      <c r="C50" s="2">
        <v>34.135906743185075</v>
      </c>
      <c r="D50" s="2">
        <v>34.283468299711814</v>
      </c>
      <c r="E50" s="2">
        <v>0</v>
      </c>
      <c r="F50" s="2">
        <v>0</v>
      </c>
      <c r="G50" s="2">
        <v>0</v>
      </c>
      <c r="H50" s="2">
        <v>0</v>
      </c>
      <c r="I50" s="2">
        <v>0</v>
      </c>
    </row>
    <row r="51" spans="1:9" s="237" customFormat="1" ht="18.75" thickBot="1">
      <c r="A51" s="231" t="s">
        <v>470</v>
      </c>
      <c r="B51" s="3">
        <v>363.58061836441897</v>
      </c>
      <c r="C51" s="3">
        <v>154.74124390243904</v>
      </c>
      <c r="D51" s="3">
        <v>142.65277953890489</v>
      </c>
      <c r="E51" s="3">
        <v>520.9076020408163</v>
      </c>
      <c r="F51" s="3">
        <v>822.90163411078709</v>
      </c>
      <c r="G51" s="3">
        <v>595.55612244897952</v>
      </c>
      <c r="H51" s="3">
        <v>868.08848104956269</v>
      </c>
      <c r="I51" s="3">
        <v>488.0038819241982</v>
      </c>
    </row>
    <row r="52" spans="1:9" ht="19.5" thickTop="1" thickBot="1">
      <c r="A52" s="118" t="s">
        <v>471</v>
      </c>
      <c r="B52" s="1">
        <v>34204.588196556673</v>
      </c>
      <c r="C52" s="1">
        <v>42220.256121951221</v>
      </c>
      <c r="D52" s="1">
        <v>47816.054865994229</v>
      </c>
      <c r="E52" s="1">
        <v>60315.192940233232</v>
      </c>
      <c r="F52" s="1">
        <v>83572.093107871711</v>
      </c>
      <c r="G52" s="1">
        <v>99627.359381924194</v>
      </c>
      <c r="H52" s="1">
        <v>104583.90806851312</v>
      </c>
      <c r="I52" s="1">
        <v>121810.85878279882</v>
      </c>
    </row>
    <row r="53" spans="1:9" s="236" customFormat="1" ht="18.75" thickTop="1">
      <c r="A53" s="232" t="s">
        <v>472</v>
      </c>
      <c r="B53" s="2">
        <v>669.85429842180781</v>
      </c>
      <c r="C53" s="2">
        <v>798.76364849354377</v>
      </c>
      <c r="D53" s="2">
        <v>840.14420893371755</v>
      </c>
      <c r="E53" s="2">
        <v>2379.5541924198251</v>
      </c>
      <c r="F53" s="2">
        <v>3582.7718192419825</v>
      </c>
      <c r="G53" s="2">
        <v>4851.1867172011662</v>
      </c>
      <c r="H53" s="2">
        <v>6680.6144897959175</v>
      </c>
      <c r="I53" s="2">
        <v>7776.6322244897965</v>
      </c>
    </row>
    <row r="54" spans="1:9" s="237" customFormat="1">
      <c r="A54" s="231" t="s">
        <v>473</v>
      </c>
      <c r="B54" s="3">
        <v>0</v>
      </c>
      <c r="C54" s="3">
        <v>0</v>
      </c>
      <c r="D54" s="3">
        <v>0</v>
      </c>
      <c r="E54" s="3">
        <v>0</v>
      </c>
      <c r="F54" s="3">
        <v>0</v>
      </c>
      <c r="G54" s="3">
        <v>0</v>
      </c>
      <c r="H54" s="3">
        <v>0</v>
      </c>
      <c r="I54" s="3">
        <v>0</v>
      </c>
    </row>
    <row r="55" spans="1:9" s="237" customFormat="1">
      <c r="A55" s="231" t="s">
        <v>474</v>
      </c>
      <c r="B55" s="3">
        <v>669.85429842180781</v>
      </c>
      <c r="C55" s="3">
        <v>798.76364849354377</v>
      </c>
      <c r="D55" s="3">
        <v>840.14420893371755</v>
      </c>
      <c r="E55" s="3">
        <v>2379.5541924198251</v>
      </c>
      <c r="F55" s="3">
        <v>3567.4817682215744</v>
      </c>
      <c r="G55" s="3">
        <v>4840.5304679300289</v>
      </c>
      <c r="H55" s="3">
        <v>6660.400625364432</v>
      </c>
      <c r="I55" s="3">
        <v>7737.9495918367356</v>
      </c>
    </row>
    <row r="56" spans="1:9" s="237" customFormat="1">
      <c r="A56" s="231" t="s">
        <v>475</v>
      </c>
      <c r="B56" s="3">
        <v>0</v>
      </c>
      <c r="C56" s="3">
        <v>0</v>
      </c>
      <c r="D56" s="3">
        <v>0</v>
      </c>
      <c r="E56" s="3">
        <v>0</v>
      </c>
      <c r="F56" s="3">
        <v>0</v>
      </c>
      <c r="G56" s="3">
        <v>0</v>
      </c>
      <c r="H56" s="3">
        <v>0</v>
      </c>
      <c r="I56" s="3">
        <v>0</v>
      </c>
    </row>
    <row r="57" spans="1:9" s="237" customFormat="1">
      <c r="A57" s="231" t="s">
        <v>476</v>
      </c>
      <c r="B57" s="3">
        <v>0</v>
      </c>
      <c r="C57" s="3">
        <v>0</v>
      </c>
      <c r="D57" s="3">
        <v>0</v>
      </c>
      <c r="E57" s="3">
        <v>0</v>
      </c>
      <c r="F57" s="3">
        <v>15.290051020408164</v>
      </c>
      <c r="G57" s="3">
        <v>10.656249271137025</v>
      </c>
      <c r="H57" s="3">
        <v>20.213864431486879</v>
      </c>
      <c r="I57" s="3">
        <v>38.682632653061226</v>
      </c>
    </row>
    <row r="58" spans="1:9" s="237" customFormat="1">
      <c r="A58" s="231" t="s">
        <v>477</v>
      </c>
      <c r="B58" s="3">
        <v>0</v>
      </c>
      <c r="C58" s="3">
        <v>0</v>
      </c>
      <c r="D58" s="3">
        <v>0</v>
      </c>
      <c r="E58" s="3">
        <v>0</v>
      </c>
      <c r="F58" s="3">
        <v>0</v>
      </c>
      <c r="G58" s="3">
        <v>0</v>
      </c>
      <c r="H58" s="3">
        <v>0</v>
      </c>
      <c r="I58" s="3">
        <v>0</v>
      </c>
    </row>
    <row r="59" spans="1:9" s="237" customFormat="1" ht="18.75" thickBot="1">
      <c r="A59" s="230" t="s">
        <v>478</v>
      </c>
      <c r="B59" s="3">
        <v>76676.315977044476</v>
      </c>
      <c r="C59" s="3">
        <v>89659.628675753236</v>
      </c>
      <c r="D59" s="3">
        <v>106146.32260518731</v>
      </c>
      <c r="E59" s="3">
        <v>115778.23865889214</v>
      </c>
      <c r="F59" s="3">
        <v>153109.52717492709</v>
      </c>
      <c r="G59" s="3">
        <v>178038.68069533526</v>
      </c>
      <c r="H59" s="3">
        <v>194147.18400728863</v>
      </c>
      <c r="I59" s="3">
        <v>228118.6272376093</v>
      </c>
    </row>
    <row r="60" spans="1:9" ht="19.5" thickTop="1" thickBot="1">
      <c r="A60" s="233" t="s">
        <v>479</v>
      </c>
      <c r="B60" s="1"/>
      <c r="C60" s="1"/>
      <c r="D60" s="1"/>
      <c r="E60" s="1"/>
      <c r="F60" s="1"/>
      <c r="G60" s="1"/>
      <c r="H60" s="1"/>
      <c r="I60" s="1"/>
    </row>
    <row r="61" spans="1:9" ht="18.75" thickTop="1">
      <c r="A61" s="126" t="s">
        <v>480</v>
      </c>
      <c r="B61" s="4">
        <v>3451.7701305595406</v>
      </c>
      <c r="C61" s="4">
        <v>3545.3934949784793</v>
      </c>
      <c r="D61" s="4">
        <v>3488.2117608069166</v>
      </c>
      <c r="E61" s="4">
        <v>4573.2728090379005</v>
      </c>
      <c r="F61" s="4">
        <v>6741.6713134110796</v>
      </c>
      <c r="G61" s="4">
        <v>6518.3376851311959</v>
      </c>
      <c r="H61" s="4">
        <v>9164.8088309037903</v>
      </c>
      <c r="I61" s="4">
        <v>8509.1263688046656</v>
      </c>
    </row>
    <row r="62" spans="1:9">
      <c r="A62" s="123" t="s">
        <v>481</v>
      </c>
      <c r="B62" s="4">
        <v>-1573.9670573888093</v>
      </c>
      <c r="C62" s="4">
        <v>-2105.0872352941178</v>
      </c>
      <c r="D62" s="4">
        <v>-1520.1833155619597</v>
      </c>
      <c r="E62" s="4">
        <v>-1579.6612711370262</v>
      </c>
      <c r="F62" s="4">
        <v>-2009.0655816326532</v>
      </c>
      <c r="G62" s="4">
        <v>-2054.2992827988337</v>
      </c>
      <c r="H62" s="4">
        <v>-2868.0812361516037</v>
      </c>
      <c r="I62" s="4">
        <v>-2728.4754577259478</v>
      </c>
    </row>
    <row r="63" spans="1:9">
      <c r="A63" s="121" t="s">
        <v>482</v>
      </c>
      <c r="B63" s="4">
        <v>1877.8030731707317</v>
      </c>
      <c r="C63" s="4">
        <v>1440.3062596843617</v>
      </c>
      <c r="D63" s="4">
        <v>1968.0284452449569</v>
      </c>
      <c r="E63" s="4">
        <v>2993.6115379008743</v>
      </c>
      <c r="F63" s="4">
        <v>4732.6057317784262</v>
      </c>
      <c r="G63" s="4">
        <v>4464.0384023323613</v>
      </c>
      <c r="H63" s="4">
        <v>6296.7275947521866</v>
      </c>
      <c r="I63" s="4">
        <v>5780.6509110787165</v>
      </c>
    </row>
    <row r="64" spans="1:9">
      <c r="A64" s="126" t="s">
        <v>483</v>
      </c>
      <c r="B64" s="4">
        <v>435.12449210903873</v>
      </c>
      <c r="C64" s="4">
        <v>943.5179210903874</v>
      </c>
      <c r="D64" s="4">
        <v>470.8350576368876</v>
      </c>
      <c r="E64" s="4">
        <v>312.38601166180763</v>
      </c>
      <c r="F64" s="4">
        <v>452.56946938775513</v>
      </c>
      <c r="G64" s="4">
        <v>238.49642857142857</v>
      </c>
      <c r="H64" s="4">
        <v>375.68479300291546</v>
      </c>
      <c r="I64" s="4">
        <v>318.6885655976676</v>
      </c>
    </row>
    <row r="65" spans="1:9">
      <c r="A65" s="123" t="s">
        <v>484</v>
      </c>
      <c r="B65" s="4">
        <v>-135.84345337159255</v>
      </c>
      <c r="C65" s="4">
        <v>-170.36808321377333</v>
      </c>
      <c r="D65" s="4">
        <v>-55.14858069164265</v>
      </c>
      <c r="E65" s="4">
        <v>-38.699723032069969</v>
      </c>
      <c r="F65" s="4">
        <v>-210.39486588921284</v>
      </c>
      <c r="G65" s="4">
        <v>-87.035749271137036</v>
      </c>
      <c r="H65" s="4">
        <v>-142.43485131195334</v>
      </c>
      <c r="I65" s="4">
        <v>-170.5484664723032</v>
      </c>
    </row>
    <row r="66" spans="1:9">
      <c r="A66" s="127" t="s">
        <v>485</v>
      </c>
      <c r="B66" s="4">
        <v>2177.0841119081779</v>
      </c>
      <c r="C66" s="4">
        <v>2213.4560975609756</v>
      </c>
      <c r="D66" s="4">
        <v>2383.7149221902018</v>
      </c>
      <c r="E66" s="4">
        <v>3267.2978265306119</v>
      </c>
      <c r="F66" s="4">
        <v>4974.7803352769679</v>
      </c>
      <c r="G66" s="4">
        <v>4615.4990816326535</v>
      </c>
      <c r="H66" s="4">
        <v>6529.977536443148</v>
      </c>
      <c r="I66" s="4">
        <v>5928.7910102040814</v>
      </c>
    </row>
    <row r="67" spans="1:9">
      <c r="A67" s="126" t="s">
        <v>486</v>
      </c>
      <c r="B67" s="4">
        <v>371.80591104734577</v>
      </c>
      <c r="C67" s="4">
        <v>269.47212769010042</v>
      </c>
      <c r="D67" s="4">
        <v>251.01714553314122</v>
      </c>
      <c r="E67" s="4">
        <v>304.01740524781343</v>
      </c>
      <c r="F67" s="4">
        <v>356.21363411078715</v>
      </c>
      <c r="G67" s="4">
        <v>269.27086588921281</v>
      </c>
      <c r="H67" s="4">
        <v>317.62901895043734</v>
      </c>
      <c r="I67" s="4">
        <v>1094.0809329446065</v>
      </c>
    </row>
    <row r="68" spans="1:9">
      <c r="A68" s="126" t="s">
        <v>487</v>
      </c>
      <c r="B68" s="4">
        <v>-384.77909469153519</v>
      </c>
      <c r="C68" s="4">
        <v>-456.82997704447638</v>
      </c>
      <c r="D68" s="4">
        <v>-579.19258213256489</v>
      </c>
      <c r="E68" s="4">
        <v>-575.62792419825075</v>
      </c>
      <c r="F68" s="4">
        <v>-898.76363411078717</v>
      </c>
      <c r="G68" s="4">
        <v>-754.46543148688056</v>
      </c>
      <c r="H68" s="4">
        <v>-1097.0459810495627</v>
      </c>
      <c r="I68" s="4">
        <v>-2074.1184198250726</v>
      </c>
    </row>
    <row r="69" spans="1:9">
      <c r="A69" s="121" t="s">
        <v>488</v>
      </c>
      <c r="B69" s="4">
        <v>2164.1109282639886</v>
      </c>
      <c r="C69" s="4">
        <v>2026.0982482065995</v>
      </c>
      <c r="D69" s="4">
        <v>2055.539485590778</v>
      </c>
      <c r="E69" s="4">
        <v>2995.687307580175</v>
      </c>
      <c r="F69" s="4">
        <v>4432.2303352769686</v>
      </c>
      <c r="G69" s="4">
        <v>4130.3045160349857</v>
      </c>
      <c r="H69" s="4">
        <v>5750.5605743440237</v>
      </c>
      <c r="I69" s="4">
        <v>4948.7535233236149</v>
      </c>
    </row>
    <row r="70" spans="1:9">
      <c r="A70" s="123" t="s">
        <v>489</v>
      </c>
      <c r="B70" s="4">
        <v>-1602.939219512195</v>
      </c>
      <c r="C70" s="4">
        <v>-1949.3963242467719</v>
      </c>
      <c r="D70" s="4">
        <v>-1963.1487636887609</v>
      </c>
      <c r="E70" s="4">
        <v>-2475.2784518950434</v>
      </c>
      <c r="F70" s="4">
        <v>-3609.4141093294461</v>
      </c>
      <c r="G70" s="4">
        <v>-3506.8236122448984</v>
      </c>
      <c r="H70" s="4">
        <v>-4903.2949577259469</v>
      </c>
      <c r="I70" s="4">
        <v>-4410.691362973761</v>
      </c>
    </row>
    <row r="71" spans="1:9">
      <c r="A71" s="127" t="s">
        <v>490</v>
      </c>
      <c r="B71" s="4">
        <v>561.1717087517934</v>
      </c>
      <c r="C71" s="4">
        <v>76.701923959827838</v>
      </c>
      <c r="D71" s="4">
        <v>92.39072190201729</v>
      </c>
      <c r="E71" s="4">
        <v>520.40885568513124</v>
      </c>
      <c r="F71" s="4">
        <v>822.81622594752184</v>
      </c>
      <c r="G71" s="4">
        <v>623.48090379008738</v>
      </c>
      <c r="H71" s="4">
        <v>847.2656166180758</v>
      </c>
      <c r="I71" s="4">
        <v>538.06216034985425</v>
      </c>
    </row>
    <row r="72" spans="1:9">
      <c r="A72" s="127" t="s">
        <v>491</v>
      </c>
      <c r="B72" s="4">
        <v>-1929.8141406025825</v>
      </c>
      <c r="C72" s="4">
        <v>38.300827833572455</v>
      </c>
      <c r="D72" s="4">
        <v>-161.89396253602305</v>
      </c>
      <c r="E72" s="4">
        <v>-420.24183236151606</v>
      </c>
      <c r="F72" s="4">
        <v>1.7201166180758016E-4</v>
      </c>
      <c r="G72" s="4">
        <v>1.6763848396501459E-4</v>
      </c>
      <c r="H72" s="4">
        <v>1.2973760932944608E-4</v>
      </c>
      <c r="I72" s="4">
        <v>-3.9212827988338193E-4</v>
      </c>
    </row>
    <row r="73" spans="1:9">
      <c r="A73" s="128" t="s">
        <v>492</v>
      </c>
      <c r="B73" s="4">
        <v>-2033.980593974175</v>
      </c>
      <c r="C73" s="4">
        <v>8.6083213773314191E-5</v>
      </c>
      <c r="D73" s="4">
        <v>-163.42593804034581</v>
      </c>
      <c r="E73" s="4">
        <v>-420.75104227405245</v>
      </c>
      <c r="F73" s="4">
        <v>1.7201166180758016E-4</v>
      </c>
      <c r="G73" s="4">
        <v>1.6763848396501459E-4</v>
      </c>
      <c r="H73" s="4">
        <v>1.2973760932944608E-4</v>
      </c>
      <c r="I73" s="4">
        <v>-3.9212827988338193E-4</v>
      </c>
    </row>
    <row r="74" spans="1:9">
      <c r="A74" s="128" t="s">
        <v>493</v>
      </c>
      <c r="B74" s="4">
        <v>104.16645337159255</v>
      </c>
      <c r="C74" s="4">
        <v>38.300741750358675</v>
      </c>
      <c r="D74" s="4">
        <v>1.5319755043227665</v>
      </c>
      <c r="E74" s="4">
        <v>0.5092099125364431</v>
      </c>
      <c r="F74" s="4">
        <v>0</v>
      </c>
      <c r="G74" s="4">
        <v>0</v>
      </c>
      <c r="H74" s="4">
        <v>0</v>
      </c>
      <c r="I74" s="4">
        <v>0</v>
      </c>
    </row>
    <row r="75" spans="1:9">
      <c r="A75" s="121" t="s">
        <v>494</v>
      </c>
      <c r="B75" s="4">
        <v>2023.5598464849356</v>
      </c>
      <c r="C75" s="4">
        <v>-4.5807747489239589E-2</v>
      </c>
      <c r="D75" s="4">
        <v>163.36067723342941</v>
      </c>
      <c r="E75" s="4">
        <v>425.94176967930031</v>
      </c>
      <c r="F75" s="4">
        <v>-5.8294460641399428E-3</v>
      </c>
      <c r="G75" s="4">
        <v>-5.5189504373177843E-3</v>
      </c>
      <c r="H75" s="4">
        <v>-1.4762390670553936E-2</v>
      </c>
      <c r="I75" s="4">
        <v>-1.9173469387755104E-2</v>
      </c>
    </row>
    <row r="76" spans="1:9">
      <c r="A76" s="121" t="s">
        <v>495</v>
      </c>
      <c r="B76" s="4">
        <v>2024.6547130559541</v>
      </c>
      <c r="C76" s="4">
        <v>-2.2668579626972742E-4</v>
      </c>
      <c r="D76" s="4">
        <v>163.36100144092222</v>
      </c>
      <c r="E76" s="4">
        <v>425.94200583090378</v>
      </c>
      <c r="F76" s="4">
        <v>1.5495626822157435E-3</v>
      </c>
      <c r="G76" s="4">
        <v>1.1311953352769679E-3</v>
      </c>
      <c r="H76" s="4">
        <v>1.5932944606413995E-3</v>
      </c>
      <c r="I76" s="4">
        <v>7.9154518950437318E-4</v>
      </c>
    </row>
    <row r="77" spans="1:9">
      <c r="A77" s="123" t="s">
        <v>496</v>
      </c>
      <c r="B77" s="4">
        <v>-1.0948665710186514</v>
      </c>
      <c r="C77" s="4">
        <v>-4.5581061692969868E-2</v>
      </c>
      <c r="D77" s="4">
        <v>-3.2420749279538904E-4</v>
      </c>
      <c r="E77" s="4">
        <v>-2.361516034985423E-4</v>
      </c>
      <c r="F77" s="4">
        <v>-7.379008746355685E-3</v>
      </c>
      <c r="G77" s="4">
        <v>-6.6501457725947526E-3</v>
      </c>
      <c r="H77" s="4">
        <v>-1.6355685131195338E-2</v>
      </c>
      <c r="I77" s="4">
        <v>-1.9965014577259476E-2</v>
      </c>
    </row>
    <row r="78" spans="1:9">
      <c r="A78" s="121" t="s">
        <v>497</v>
      </c>
      <c r="B78" s="4">
        <v>654.91741463414633</v>
      </c>
      <c r="C78" s="4">
        <v>114.95694404591104</v>
      </c>
      <c r="D78" s="4">
        <v>93.857436599423622</v>
      </c>
      <c r="E78" s="4">
        <v>526.10879300291538</v>
      </c>
      <c r="F78" s="4">
        <v>822.81056851311951</v>
      </c>
      <c r="G78" s="4">
        <v>623.4755524781342</v>
      </c>
      <c r="H78" s="4">
        <v>847.2509839650146</v>
      </c>
      <c r="I78" s="4">
        <v>538.04259475218657</v>
      </c>
    </row>
    <row r="79" spans="1:9">
      <c r="A79" s="129" t="s">
        <v>498</v>
      </c>
      <c r="B79" s="4">
        <v>0</v>
      </c>
      <c r="C79" s="4">
        <v>1.5</v>
      </c>
      <c r="D79" s="4">
        <v>50.011256484149861</v>
      </c>
      <c r="E79" s="4">
        <v>0</v>
      </c>
      <c r="F79" s="4">
        <v>0.39030612244897961</v>
      </c>
      <c r="G79" s="4">
        <v>0.12682215743440234</v>
      </c>
      <c r="H79" s="4">
        <v>0.22157434402332363</v>
      </c>
      <c r="I79" s="4">
        <v>0.44387755102040816</v>
      </c>
    </row>
    <row r="80" spans="1:9">
      <c r="A80" s="127" t="s">
        <v>499</v>
      </c>
      <c r="B80" s="4">
        <v>654.91741463414633</v>
      </c>
      <c r="C80" s="4">
        <v>116.45694404591106</v>
      </c>
      <c r="D80" s="4">
        <v>143.86869308357348</v>
      </c>
      <c r="E80" s="4">
        <v>526.10879300291538</v>
      </c>
      <c r="F80" s="4">
        <v>823.20087463556854</v>
      </c>
      <c r="G80" s="4">
        <v>623.60237463556859</v>
      </c>
      <c r="H80" s="4">
        <v>847.47255830903794</v>
      </c>
      <c r="I80" s="4">
        <v>538.48647230320705</v>
      </c>
    </row>
    <row r="81" spans="1:9">
      <c r="A81" s="126" t="s">
        <v>500</v>
      </c>
      <c r="B81" s="4">
        <v>36.277685796269729</v>
      </c>
      <c r="C81" s="4">
        <v>38.284299856527973</v>
      </c>
      <c r="D81" s="4">
        <v>-1.2159135446685878</v>
      </c>
      <c r="E81" s="4">
        <v>-5.2011909620991252</v>
      </c>
      <c r="F81" s="4">
        <v>-0.29924052478134111</v>
      </c>
      <c r="G81" s="4">
        <v>-28.046252186588919</v>
      </c>
      <c r="H81" s="4">
        <v>20.61592274052478</v>
      </c>
      <c r="I81" s="4">
        <v>-50.482590379008741</v>
      </c>
    </row>
    <row r="82" spans="1:9">
      <c r="A82" s="121" t="s">
        <v>501</v>
      </c>
      <c r="B82" s="4">
        <v>691.19510043041601</v>
      </c>
      <c r="C82" s="4">
        <v>154.74124390243904</v>
      </c>
      <c r="D82" s="4">
        <v>142.65277953890489</v>
      </c>
      <c r="E82" s="4">
        <v>520.9076020408163</v>
      </c>
      <c r="F82" s="4">
        <v>822.90163411078709</v>
      </c>
      <c r="G82" s="4">
        <v>595.55612244897952</v>
      </c>
      <c r="H82" s="4">
        <v>868.08848104956269</v>
      </c>
      <c r="I82" s="4">
        <v>488.0038819241982</v>
      </c>
    </row>
    <row r="83" spans="1:9">
      <c r="A83" s="126" t="s">
        <v>502</v>
      </c>
      <c r="B83" s="4">
        <v>-327.61448206599715</v>
      </c>
      <c r="C83" s="4">
        <v>0</v>
      </c>
      <c r="D83" s="4">
        <v>0</v>
      </c>
      <c r="E83" s="4">
        <v>0</v>
      </c>
      <c r="F83" s="4">
        <v>0</v>
      </c>
      <c r="G83" s="4">
        <v>0</v>
      </c>
      <c r="H83" s="4">
        <v>0</v>
      </c>
      <c r="I83" s="4">
        <v>0</v>
      </c>
    </row>
    <row r="84" spans="1:9">
      <c r="A84" s="121" t="s">
        <v>503</v>
      </c>
      <c r="B84" s="4">
        <v>363.58061836441897</v>
      </c>
      <c r="C84" s="4">
        <v>154.74124390243904</v>
      </c>
      <c r="D84" s="4">
        <v>142.65277953890489</v>
      </c>
      <c r="E84" s="4">
        <v>520.9076020408163</v>
      </c>
      <c r="F84" s="4">
        <v>822.90163411078709</v>
      </c>
      <c r="G84" s="4">
        <v>595.55612244897952</v>
      </c>
      <c r="H84" s="4">
        <v>868.08848104956269</v>
      </c>
      <c r="I84" s="4">
        <v>488.0038819241982</v>
      </c>
    </row>
    <row r="85" spans="1:9" ht="18.75" thickBot="1">
      <c r="A85" s="126" t="s">
        <v>504</v>
      </c>
      <c r="B85" s="4">
        <v>0</v>
      </c>
      <c r="C85" s="4">
        <v>0</v>
      </c>
      <c r="D85" s="4">
        <v>0</v>
      </c>
      <c r="E85" s="4">
        <v>0</v>
      </c>
      <c r="F85" s="4">
        <v>0</v>
      </c>
      <c r="G85" s="4">
        <v>0</v>
      </c>
      <c r="H85" s="4">
        <v>0</v>
      </c>
      <c r="I85" s="4">
        <v>0</v>
      </c>
    </row>
    <row r="86" spans="1:9" ht="19.5" thickTop="1" thickBot="1">
      <c r="A86" s="118" t="s">
        <v>505</v>
      </c>
      <c r="B86" s="1">
        <v>363.58061836441897</v>
      </c>
      <c r="C86" s="1">
        <v>154.74124390243904</v>
      </c>
      <c r="D86" s="1">
        <v>142.65277953890489</v>
      </c>
      <c r="E86" s="1">
        <v>520.9076020408163</v>
      </c>
      <c r="F86" s="1">
        <v>822.90163411078709</v>
      </c>
      <c r="G86" s="1">
        <v>595.55612244897952</v>
      </c>
      <c r="H86" s="1">
        <v>868.08848104956269</v>
      </c>
      <c r="I86" s="1">
        <v>488.0038819241982</v>
      </c>
    </row>
    <row r="87" spans="1:9" ht="19.5" thickTop="1" thickBot="1">
      <c r="A87" s="234"/>
      <c r="B87" s="5"/>
      <c r="C87" s="5"/>
      <c r="D87" s="5"/>
      <c r="E87" s="5"/>
      <c r="F87" s="5"/>
      <c r="G87" s="5"/>
      <c r="H87" s="5"/>
      <c r="I87" s="5"/>
    </row>
    <row r="88" spans="1:9" ht="18.75" thickTop="1">
      <c r="A88" s="235"/>
      <c r="B88" s="130"/>
      <c r="C88" s="130"/>
      <c r="D88" s="130"/>
      <c r="E88" s="130"/>
      <c r="F88" s="130"/>
      <c r="G88" s="130"/>
      <c r="H88" s="130"/>
    </row>
    <row r="89" spans="1:9">
      <c r="A89" s="235"/>
      <c r="B89" s="130"/>
      <c r="C89" s="130"/>
      <c r="D89" s="130"/>
      <c r="E89" s="130"/>
      <c r="F89" s="130"/>
      <c r="G89" s="130"/>
      <c r="H89" s="130"/>
    </row>
    <row r="90" spans="1:9" ht="19.5">
      <c r="A90" s="238"/>
      <c r="B90" s="130"/>
      <c r="C90" s="130"/>
      <c r="D90" s="130"/>
      <c r="E90" s="130"/>
      <c r="F90" s="130"/>
      <c r="G90" s="130"/>
      <c r="H90" s="130"/>
    </row>
    <row r="91" spans="1:9" ht="19.5">
      <c r="A91" s="238"/>
      <c r="B91" s="130"/>
      <c r="C91" s="130"/>
      <c r="D91" s="130"/>
      <c r="E91" s="130"/>
      <c r="F91" s="130"/>
      <c r="G91" s="130"/>
      <c r="H91" s="130"/>
    </row>
    <row r="92" spans="1:9" ht="19.5">
      <c r="A92" s="238"/>
      <c r="B92" s="130"/>
      <c r="C92" s="130"/>
      <c r="D92" s="130"/>
      <c r="E92" s="130"/>
      <c r="F92" s="130"/>
      <c r="G92" s="130"/>
      <c r="H92" s="130"/>
    </row>
    <row r="93" spans="1:9" ht="19.5">
      <c r="A93" s="239"/>
      <c r="B93" s="130"/>
      <c r="C93" s="130"/>
      <c r="D93" s="130"/>
      <c r="E93" s="130"/>
      <c r="F93" s="130"/>
      <c r="G93" s="130"/>
      <c r="H93" s="130"/>
    </row>
    <row r="94" spans="1:9" ht="19.5">
      <c r="A94" s="239"/>
      <c r="B94" s="130"/>
      <c r="C94" s="130"/>
      <c r="D94" s="130"/>
      <c r="E94" s="130"/>
      <c r="F94" s="130"/>
      <c r="G94" s="130"/>
      <c r="H94" s="130"/>
    </row>
    <row r="95" spans="1:9" ht="19.5">
      <c r="A95" s="240"/>
      <c r="B95" s="130"/>
      <c r="C95" s="130"/>
      <c r="D95" s="130"/>
      <c r="E95" s="130"/>
      <c r="F95" s="130"/>
      <c r="G95" s="130"/>
      <c r="H95" s="130"/>
    </row>
    <row r="96" spans="1:9" ht="19.5">
      <c r="A96" s="238"/>
      <c r="B96" s="130"/>
      <c r="C96" s="130"/>
      <c r="D96" s="130"/>
      <c r="E96" s="130"/>
      <c r="F96" s="130"/>
      <c r="G96" s="130"/>
      <c r="H96" s="130"/>
    </row>
    <row r="97" spans="1:8" ht="19.5">
      <c r="A97" s="238"/>
      <c r="B97" s="130"/>
      <c r="C97" s="130"/>
      <c r="D97" s="130"/>
      <c r="E97" s="130"/>
      <c r="F97" s="130"/>
      <c r="G97" s="130"/>
      <c r="H97" s="130"/>
    </row>
    <row r="98" spans="1:8" ht="19.5">
      <c r="A98" s="238"/>
      <c r="B98" s="130"/>
      <c r="C98" s="130"/>
      <c r="D98" s="130"/>
      <c r="E98" s="130"/>
      <c r="F98" s="130"/>
      <c r="G98" s="130"/>
      <c r="H98" s="130"/>
    </row>
    <row r="99" spans="1:8" ht="19.5">
      <c r="A99" s="238"/>
      <c r="B99" s="130"/>
      <c r="C99" s="130"/>
      <c r="D99" s="130"/>
      <c r="E99" s="130"/>
      <c r="F99" s="130"/>
      <c r="G99" s="130"/>
      <c r="H99" s="130"/>
    </row>
    <row r="100" spans="1:8" ht="19.5">
      <c r="A100" s="238"/>
      <c r="B100" s="130"/>
      <c r="C100" s="130"/>
      <c r="D100" s="130"/>
      <c r="E100" s="130"/>
      <c r="F100" s="130"/>
      <c r="G100" s="130"/>
      <c r="H100" s="130"/>
    </row>
    <row r="101" spans="1:8" ht="19.5">
      <c r="A101" s="241"/>
      <c r="B101" s="130"/>
      <c r="C101" s="130"/>
      <c r="D101" s="130"/>
      <c r="E101" s="130"/>
      <c r="F101" s="130"/>
      <c r="G101" s="130"/>
      <c r="H101" s="130"/>
    </row>
    <row r="102" spans="1:8">
      <c r="A102" s="242"/>
      <c r="B102" s="130"/>
      <c r="C102" s="130"/>
      <c r="D102" s="130"/>
      <c r="E102" s="130"/>
      <c r="F102" s="130"/>
      <c r="G102" s="130"/>
      <c r="H102" s="130"/>
    </row>
    <row r="103" spans="1:8">
      <c r="A103" s="242"/>
      <c r="B103" s="130"/>
      <c r="C103" s="130"/>
      <c r="D103" s="130"/>
      <c r="E103" s="130"/>
      <c r="F103" s="130"/>
      <c r="G103" s="130"/>
      <c r="H103" s="130"/>
    </row>
    <row r="104" spans="1:8">
      <c r="A104" s="242"/>
      <c r="B104" s="130"/>
      <c r="C104" s="130"/>
      <c r="D104" s="130"/>
      <c r="E104" s="130"/>
      <c r="F104" s="130"/>
      <c r="G104" s="130"/>
      <c r="H104" s="130"/>
    </row>
    <row r="105" spans="1:8">
      <c r="A105" s="242"/>
      <c r="B105" s="130"/>
      <c r="C105" s="130"/>
      <c r="D105" s="130"/>
      <c r="E105" s="130"/>
      <c r="F105" s="130"/>
      <c r="G105" s="130"/>
      <c r="H105" s="130"/>
    </row>
    <row r="106" spans="1:8">
      <c r="A106" s="242"/>
      <c r="B106" s="130"/>
      <c r="C106" s="130"/>
      <c r="D106" s="130"/>
      <c r="E106" s="130"/>
      <c r="F106" s="130"/>
      <c r="G106" s="130"/>
      <c r="H106" s="130"/>
    </row>
    <row r="107" spans="1:8">
      <c r="A107" s="242"/>
      <c r="B107" s="130"/>
      <c r="C107" s="130"/>
      <c r="D107" s="130"/>
      <c r="E107" s="130"/>
      <c r="F107" s="130"/>
      <c r="G107" s="130"/>
      <c r="H107" s="130"/>
    </row>
    <row r="108" spans="1:8">
      <c r="A108" s="243"/>
      <c r="B108" s="130"/>
      <c r="C108" s="130"/>
      <c r="D108" s="130"/>
      <c r="E108" s="130"/>
      <c r="F108" s="130"/>
      <c r="G108" s="130"/>
      <c r="H108" s="130"/>
    </row>
    <row r="109" spans="1:8">
      <c r="A109" s="243"/>
      <c r="B109" s="130"/>
      <c r="C109" s="130"/>
      <c r="D109" s="130"/>
      <c r="E109" s="130"/>
      <c r="F109" s="130"/>
      <c r="G109" s="130"/>
      <c r="H109" s="130"/>
    </row>
    <row r="110" spans="1:8" ht="19.5">
      <c r="A110" s="238"/>
      <c r="B110" s="130"/>
      <c r="C110" s="130"/>
      <c r="D110" s="130"/>
      <c r="E110" s="130"/>
      <c r="F110" s="130"/>
      <c r="G110" s="130"/>
      <c r="H110" s="130"/>
    </row>
    <row r="111" spans="1:8" ht="19.5">
      <c r="A111" s="238"/>
      <c r="B111" s="130"/>
      <c r="C111" s="130"/>
      <c r="D111" s="130"/>
      <c r="E111" s="130"/>
      <c r="F111" s="130"/>
      <c r="G111" s="130"/>
      <c r="H111" s="130"/>
    </row>
    <row r="112" spans="1:8" ht="19.5">
      <c r="A112" s="240"/>
      <c r="B112" s="130"/>
      <c r="C112" s="130"/>
      <c r="D112" s="130"/>
      <c r="E112" s="130"/>
      <c r="F112" s="130"/>
      <c r="G112" s="130"/>
      <c r="H112" s="130"/>
    </row>
    <row r="113" spans="1:8" ht="19.5">
      <c r="A113" s="240"/>
      <c r="B113" s="130"/>
      <c r="C113" s="130"/>
      <c r="D113" s="130"/>
      <c r="E113" s="130"/>
      <c r="F113" s="130"/>
      <c r="G113" s="130"/>
      <c r="H113" s="130"/>
    </row>
    <row r="114" spans="1:8" ht="19.5">
      <c r="A114" s="240"/>
      <c r="B114" s="130"/>
      <c r="C114" s="130"/>
      <c r="D114" s="130"/>
      <c r="E114" s="130"/>
      <c r="F114" s="130"/>
      <c r="G114" s="130"/>
      <c r="H114" s="130"/>
    </row>
    <row r="115" spans="1:8" ht="19.5">
      <c r="A115" s="238"/>
      <c r="B115" s="130"/>
      <c r="C115" s="130"/>
      <c r="D115" s="130"/>
      <c r="E115" s="130"/>
      <c r="F115" s="130"/>
      <c r="G115" s="130"/>
      <c r="H115" s="130"/>
    </row>
    <row r="116" spans="1:8" ht="19.5">
      <c r="A116" s="238"/>
      <c r="B116" s="130"/>
      <c r="C116" s="130"/>
      <c r="D116" s="130"/>
      <c r="E116" s="130"/>
      <c r="F116" s="130"/>
      <c r="G116" s="130"/>
      <c r="H116" s="130"/>
    </row>
    <row r="117" spans="1:8" ht="19.5">
      <c r="A117" s="238"/>
      <c r="B117" s="130"/>
      <c r="C117" s="130"/>
      <c r="D117" s="130"/>
      <c r="E117" s="130"/>
      <c r="F117" s="130"/>
      <c r="G117" s="130"/>
      <c r="H117" s="130"/>
    </row>
    <row r="118" spans="1:8" ht="19.5">
      <c r="A118" s="238"/>
      <c r="B118" s="130"/>
      <c r="C118" s="130"/>
      <c r="D118" s="130"/>
      <c r="E118" s="130"/>
      <c r="F118" s="130"/>
      <c r="G118" s="130"/>
      <c r="H118" s="130"/>
    </row>
    <row r="119" spans="1:8" ht="19.5">
      <c r="A119" s="238"/>
      <c r="B119" s="130"/>
      <c r="C119" s="130"/>
      <c r="D119" s="130"/>
      <c r="E119" s="130"/>
      <c r="F119" s="130"/>
      <c r="G119" s="130"/>
      <c r="H119" s="130"/>
    </row>
    <row r="120" spans="1:8" ht="19.5">
      <c r="A120" s="238"/>
      <c r="B120" s="130"/>
      <c r="C120" s="130"/>
      <c r="D120" s="130"/>
      <c r="E120" s="130"/>
      <c r="F120" s="130"/>
      <c r="G120" s="130"/>
      <c r="H120" s="130"/>
    </row>
    <row r="121" spans="1:8" ht="19.5">
      <c r="A121" s="238"/>
      <c r="B121" s="130"/>
      <c r="C121" s="130"/>
      <c r="D121" s="130"/>
      <c r="E121" s="130"/>
      <c r="F121" s="130"/>
      <c r="G121" s="130"/>
      <c r="H121" s="130"/>
    </row>
    <row r="122" spans="1:8" ht="19.5">
      <c r="A122" s="240"/>
      <c r="B122" s="130"/>
      <c r="C122" s="130"/>
      <c r="D122" s="130"/>
      <c r="E122" s="130"/>
      <c r="F122" s="130"/>
      <c r="G122" s="130"/>
      <c r="H122" s="130"/>
    </row>
    <row r="123" spans="1:8" ht="19.5">
      <c r="A123" s="238"/>
      <c r="B123" s="130"/>
      <c r="C123" s="130"/>
      <c r="D123" s="130"/>
      <c r="E123" s="130"/>
      <c r="F123" s="130"/>
      <c r="G123" s="130"/>
      <c r="H123" s="130"/>
    </row>
    <row r="124" spans="1:8" ht="19.5">
      <c r="A124" s="238"/>
      <c r="B124" s="130"/>
      <c r="C124" s="130"/>
      <c r="D124" s="130"/>
      <c r="E124" s="130"/>
      <c r="F124" s="130"/>
      <c r="G124" s="130"/>
      <c r="H124" s="130"/>
    </row>
    <row r="125" spans="1:8" ht="19.5">
      <c r="A125" s="238"/>
      <c r="B125" s="130"/>
      <c r="C125" s="130"/>
      <c r="D125" s="130"/>
      <c r="E125" s="130"/>
      <c r="F125" s="130"/>
      <c r="G125" s="130"/>
      <c r="H125" s="130"/>
    </row>
    <row r="126" spans="1:8" ht="19.5">
      <c r="A126" s="238"/>
      <c r="B126" s="130"/>
      <c r="C126" s="130"/>
      <c r="D126" s="130"/>
      <c r="E126" s="130"/>
      <c r="F126" s="130"/>
      <c r="G126" s="130"/>
      <c r="H126" s="130"/>
    </row>
    <row r="127" spans="1:8" ht="19.5">
      <c r="A127" s="238"/>
      <c r="B127" s="130"/>
      <c r="C127" s="130"/>
      <c r="D127" s="130"/>
      <c r="E127" s="130"/>
      <c r="F127" s="130"/>
      <c r="G127" s="130"/>
      <c r="H127" s="130"/>
    </row>
    <row r="128" spans="1:8" ht="19.5">
      <c r="A128" s="240"/>
      <c r="B128" s="130"/>
      <c r="C128" s="130"/>
      <c r="D128" s="130"/>
      <c r="E128" s="130"/>
      <c r="F128" s="130"/>
      <c r="G128" s="130"/>
      <c r="H128" s="130"/>
    </row>
    <row r="129" spans="1:8" ht="19.5">
      <c r="A129" s="238"/>
      <c r="B129" s="130"/>
      <c r="C129" s="130"/>
      <c r="D129" s="130"/>
      <c r="E129" s="130"/>
      <c r="F129" s="130"/>
      <c r="G129" s="130"/>
      <c r="H129" s="130"/>
    </row>
    <row r="130" spans="1:8" ht="19.5">
      <c r="A130" s="238"/>
      <c r="B130" s="130"/>
      <c r="C130" s="130"/>
      <c r="D130" s="130"/>
      <c r="E130" s="130"/>
      <c r="F130" s="130"/>
      <c r="G130" s="130"/>
      <c r="H130" s="130"/>
    </row>
    <row r="131" spans="1:8" ht="19.5">
      <c r="A131" s="238"/>
      <c r="B131" s="130"/>
      <c r="C131" s="130"/>
      <c r="D131" s="130"/>
      <c r="E131" s="130"/>
      <c r="F131" s="130"/>
      <c r="G131" s="130"/>
      <c r="H131" s="130"/>
    </row>
    <row r="132" spans="1:8" ht="19.5">
      <c r="A132" s="240"/>
      <c r="B132" s="130"/>
      <c r="C132" s="130"/>
      <c r="D132" s="130"/>
      <c r="E132" s="130"/>
      <c r="F132" s="130"/>
      <c r="G132" s="130"/>
      <c r="H132" s="130"/>
    </row>
    <row r="133" spans="1:8" ht="19.5">
      <c r="A133" s="238"/>
      <c r="B133" s="130"/>
      <c r="C133" s="130"/>
      <c r="D133" s="130"/>
      <c r="E133" s="130"/>
      <c r="F133" s="130"/>
      <c r="G133" s="130"/>
      <c r="H133" s="130"/>
    </row>
    <row r="134" spans="1:8" ht="19.5">
      <c r="A134" s="238"/>
      <c r="B134" s="130"/>
      <c r="C134" s="130"/>
      <c r="D134" s="130"/>
      <c r="E134" s="130"/>
      <c r="F134" s="130"/>
      <c r="G134" s="130"/>
      <c r="H134" s="130"/>
    </row>
    <row r="135" spans="1:8" ht="19.5">
      <c r="A135" s="238"/>
      <c r="B135" s="130"/>
      <c r="C135" s="130"/>
      <c r="D135" s="130"/>
      <c r="E135" s="130"/>
      <c r="F135" s="130"/>
      <c r="G135" s="130"/>
      <c r="H135" s="130"/>
    </row>
    <row r="136" spans="1:8" ht="19.5">
      <c r="A136" s="238"/>
      <c r="B136" s="130"/>
      <c r="C136" s="130"/>
      <c r="D136" s="130"/>
      <c r="E136" s="130"/>
      <c r="F136" s="130"/>
      <c r="G136" s="130"/>
      <c r="H136" s="130"/>
    </row>
    <row r="137" spans="1:8" ht="19.5">
      <c r="A137" s="240"/>
      <c r="B137" s="130"/>
      <c r="C137" s="130"/>
      <c r="D137" s="130"/>
      <c r="E137" s="130"/>
      <c r="F137" s="130"/>
      <c r="G137" s="130"/>
      <c r="H137" s="130"/>
    </row>
    <row r="138" spans="1:8" ht="19.5">
      <c r="A138" s="238"/>
      <c r="B138" s="130"/>
      <c r="C138" s="130"/>
      <c r="D138" s="130"/>
      <c r="E138" s="130"/>
      <c r="F138" s="130"/>
      <c r="G138" s="130"/>
      <c r="H138" s="130"/>
    </row>
    <row r="139" spans="1:8" ht="19.5">
      <c r="A139" s="238"/>
      <c r="B139" s="130"/>
      <c r="C139" s="130"/>
      <c r="D139" s="130"/>
      <c r="E139" s="130"/>
      <c r="F139" s="130"/>
      <c r="G139" s="130"/>
      <c r="H139" s="130"/>
    </row>
    <row r="140" spans="1:8" ht="19.5">
      <c r="A140" s="238"/>
      <c r="B140" s="130"/>
      <c r="C140" s="130"/>
      <c r="D140" s="130"/>
      <c r="E140" s="130"/>
      <c r="F140" s="130"/>
      <c r="G140" s="130"/>
      <c r="H140" s="130"/>
    </row>
    <row r="141" spans="1:8" ht="19.5">
      <c r="A141" s="238"/>
      <c r="B141" s="130"/>
      <c r="C141" s="130"/>
      <c r="D141" s="130"/>
      <c r="E141" s="130"/>
      <c r="F141" s="130"/>
      <c r="G141" s="130"/>
      <c r="H141" s="130"/>
    </row>
    <row r="142" spans="1:8" ht="19.5">
      <c r="A142" s="239"/>
      <c r="B142" s="130"/>
      <c r="C142" s="130"/>
      <c r="D142" s="130"/>
      <c r="E142" s="130"/>
      <c r="F142" s="130"/>
      <c r="G142" s="130"/>
      <c r="H142" s="130"/>
    </row>
    <row r="143" spans="1:8" ht="19.5">
      <c r="A143" s="239"/>
      <c r="B143" s="130"/>
      <c r="C143" s="130"/>
      <c r="D143" s="130"/>
      <c r="E143" s="130"/>
      <c r="F143" s="130"/>
      <c r="G143" s="130"/>
      <c r="H143" s="130"/>
    </row>
    <row r="144" spans="1:8" ht="19.5">
      <c r="A144" s="240"/>
      <c r="B144" s="130"/>
      <c r="C144" s="130"/>
      <c r="D144" s="130"/>
      <c r="E144" s="130"/>
      <c r="F144" s="130"/>
      <c r="G144" s="130"/>
      <c r="H144" s="130"/>
    </row>
    <row r="145" spans="1:8" ht="19.5">
      <c r="A145" s="238"/>
      <c r="B145" s="130"/>
      <c r="C145" s="130"/>
      <c r="D145" s="130"/>
      <c r="E145" s="130"/>
      <c r="F145" s="130"/>
      <c r="G145" s="130"/>
      <c r="H145" s="130"/>
    </row>
    <row r="146" spans="1:8" ht="19.5">
      <c r="A146" s="238"/>
      <c r="B146" s="130"/>
      <c r="C146" s="130"/>
      <c r="D146" s="130"/>
      <c r="E146" s="130"/>
      <c r="F146" s="130"/>
      <c r="G146" s="130"/>
      <c r="H146" s="130"/>
    </row>
    <row r="147" spans="1:8" ht="19.5">
      <c r="A147" s="244"/>
      <c r="B147" s="130"/>
      <c r="C147" s="130"/>
      <c r="D147" s="130"/>
      <c r="E147" s="130"/>
      <c r="F147" s="130"/>
      <c r="G147" s="130"/>
      <c r="H147" s="130"/>
    </row>
    <row r="148" spans="1:8" ht="19.5">
      <c r="A148" s="240"/>
      <c r="B148" s="130"/>
      <c r="C148" s="130"/>
      <c r="D148" s="130"/>
      <c r="E148" s="130"/>
      <c r="F148" s="130"/>
      <c r="G148" s="130"/>
      <c r="H148" s="130"/>
    </row>
    <row r="149" spans="1:8" ht="19.5">
      <c r="A149" s="238"/>
      <c r="B149" s="130"/>
      <c r="C149" s="130"/>
      <c r="D149" s="130"/>
      <c r="E149" s="130"/>
      <c r="F149" s="130"/>
      <c r="G149" s="130"/>
      <c r="H149" s="130"/>
    </row>
    <row r="150" spans="1:8" ht="19.5">
      <c r="A150" s="238"/>
      <c r="B150" s="130"/>
      <c r="C150" s="130"/>
      <c r="D150" s="130"/>
      <c r="E150" s="130"/>
      <c r="F150" s="130"/>
      <c r="G150" s="130"/>
      <c r="H150" s="130"/>
    </row>
    <row r="151" spans="1:8" ht="19.5">
      <c r="A151" s="238"/>
      <c r="B151" s="130"/>
      <c r="C151" s="130"/>
      <c r="D151" s="130"/>
      <c r="E151" s="130"/>
      <c r="F151" s="130"/>
      <c r="G151" s="130"/>
      <c r="H151" s="130"/>
    </row>
    <row r="152" spans="1:8" ht="19.5">
      <c r="A152" s="240"/>
      <c r="B152" s="130"/>
      <c r="C152" s="130"/>
      <c r="D152" s="130"/>
      <c r="E152" s="130"/>
      <c r="F152" s="130"/>
      <c r="G152" s="130"/>
      <c r="H152" s="130"/>
    </row>
    <row r="153" spans="1:8" ht="19.5">
      <c r="A153" s="238"/>
      <c r="B153" s="130"/>
      <c r="C153" s="130"/>
      <c r="D153" s="130"/>
      <c r="E153" s="130"/>
      <c r="F153" s="130"/>
      <c r="G153" s="130"/>
      <c r="H153" s="130"/>
    </row>
    <row r="154" spans="1:8" ht="19.5">
      <c r="A154" s="238"/>
      <c r="B154" s="130"/>
      <c r="C154" s="130"/>
      <c r="D154" s="130"/>
      <c r="E154" s="130"/>
      <c r="F154" s="130"/>
      <c r="G154" s="130"/>
      <c r="H154" s="130"/>
    </row>
    <row r="155" spans="1:8" ht="19.5">
      <c r="A155" s="238"/>
      <c r="B155" s="130"/>
      <c r="C155" s="130"/>
      <c r="D155" s="130"/>
      <c r="E155" s="130"/>
      <c r="F155" s="130"/>
      <c r="G155" s="130"/>
      <c r="H155" s="130"/>
    </row>
    <row r="156" spans="1:8" ht="19.5">
      <c r="A156" s="240"/>
      <c r="B156" s="130"/>
      <c r="C156" s="130"/>
      <c r="D156" s="130"/>
      <c r="E156" s="130"/>
      <c r="F156" s="130"/>
      <c r="G156" s="130"/>
      <c r="H156" s="130"/>
    </row>
    <row r="157" spans="1:8" ht="19.5">
      <c r="A157" s="238"/>
      <c r="B157" s="130"/>
      <c r="C157" s="130"/>
      <c r="D157" s="130"/>
      <c r="E157" s="130"/>
      <c r="F157" s="130"/>
      <c r="G157" s="130"/>
      <c r="H157" s="130"/>
    </row>
    <row r="158" spans="1:8" ht="19.5">
      <c r="A158" s="238"/>
      <c r="B158" s="130"/>
      <c r="C158" s="130"/>
      <c r="D158" s="130"/>
      <c r="E158" s="130"/>
      <c r="F158" s="130"/>
      <c r="G158" s="130"/>
      <c r="H158" s="130"/>
    </row>
    <row r="159" spans="1:8" ht="19.5">
      <c r="A159" s="238"/>
      <c r="B159" s="130"/>
      <c r="C159" s="130"/>
      <c r="D159" s="130"/>
      <c r="E159" s="130"/>
      <c r="F159" s="130"/>
      <c r="G159" s="130"/>
      <c r="H159" s="130"/>
    </row>
    <row r="160" spans="1:8" ht="19.5">
      <c r="A160" s="240"/>
      <c r="B160" s="130"/>
      <c r="C160" s="130"/>
      <c r="D160" s="130"/>
      <c r="E160" s="130"/>
      <c r="F160" s="130"/>
      <c r="G160" s="130"/>
      <c r="H160" s="130"/>
    </row>
    <row r="161" spans="1:8" ht="19.5">
      <c r="A161" s="238"/>
      <c r="B161" s="130"/>
      <c r="C161" s="130"/>
      <c r="D161" s="130"/>
      <c r="E161" s="130"/>
      <c r="F161" s="130"/>
      <c r="G161" s="130"/>
      <c r="H161" s="130"/>
    </row>
    <row r="162" spans="1:8" ht="19.5">
      <c r="A162" s="238"/>
      <c r="B162" s="130"/>
      <c r="C162" s="130"/>
      <c r="D162" s="130"/>
      <c r="E162" s="130"/>
      <c r="F162" s="130"/>
      <c r="G162" s="130"/>
      <c r="H162" s="130"/>
    </row>
    <row r="163" spans="1:8" ht="19.5">
      <c r="A163" s="238"/>
      <c r="B163" s="130"/>
      <c r="C163" s="130"/>
      <c r="D163" s="130"/>
      <c r="E163" s="130"/>
      <c r="F163" s="130"/>
      <c r="G163" s="130"/>
      <c r="H163" s="130"/>
    </row>
    <row r="164" spans="1:8" ht="19.5">
      <c r="A164" s="245"/>
      <c r="B164" s="130"/>
      <c r="C164" s="130"/>
      <c r="D164" s="130"/>
      <c r="E164" s="130"/>
      <c r="F164" s="130"/>
      <c r="G164" s="130"/>
      <c r="H164" s="130"/>
    </row>
    <row r="165" spans="1:8" ht="19.5">
      <c r="A165" s="245"/>
      <c r="B165" s="130"/>
      <c r="C165" s="130"/>
      <c r="D165" s="130"/>
      <c r="E165" s="130"/>
      <c r="F165" s="130"/>
      <c r="G165" s="130"/>
      <c r="H165" s="130"/>
    </row>
    <row r="166" spans="1:8" ht="19.5">
      <c r="A166" s="245"/>
      <c r="B166" s="130"/>
      <c r="C166" s="130"/>
      <c r="D166" s="130"/>
      <c r="E166" s="130"/>
      <c r="F166" s="130"/>
      <c r="G166" s="130"/>
      <c r="H166" s="130"/>
    </row>
    <row r="167" spans="1:8" ht="19.5">
      <c r="A167" s="241"/>
      <c r="B167" s="130"/>
      <c r="C167" s="130"/>
      <c r="D167" s="130"/>
      <c r="E167" s="130"/>
      <c r="F167" s="130"/>
      <c r="G167" s="130"/>
      <c r="H167" s="130"/>
    </row>
    <row r="168" spans="1:8" ht="19.5">
      <c r="A168" s="241"/>
      <c r="B168" s="130"/>
      <c r="C168" s="130"/>
      <c r="D168" s="130"/>
      <c r="E168" s="130"/>
      <c r="F168" s="130"/>
      <c r="G168" s="130"/>
      <c r="H168" s="130"/>
    </row>
    <row r="169" spans="1:8" ht="19.5">
      <c r="A169" s="240"/>
      <c r="B169" s="130"/>
      <c r="C169" s="130"/>
      <c r="D169" s="130"/>
      <c r="E169" s="130"/>
      <c r="F169" s="130"/>
      <c r="G169" s="130"/>
      <c r="H169" s="130"/>
    </row>
    <row r="170" spans="1:8" ht="19.5">
      <c r="A170" s="238"/>
      <c r="B170" s="130"/>
      <c r="C170" s="130"/>
      <c r="D170" s="130"/>
      <c r="E170" s="130"/>
      <c r="F170" s="130"/>
      <c r="G170" s="130"/>
      <c r="H170" s="130"/>
    </row>
    <row r="171" spans="1:8" ht="19.5">
      <c r="A171" s="238"/>
      <c r="B171" s="130"/>
      <c r="C171" s="130"/>
      <c r="D171" s="130"/>
      <c r="E171" s="130"/>
      <c r="F171" s="130"/>
      <c r="G171" s="130"/>
      <c r="H171" s="130"/>
    </row>
    <row r="172" spans="1:8" ht="19.5">
      <c r="A172" s="238"/>
      <c r="B172" s="130"/>
      <c r="C172" s="130"/>
      <c r="D172" s="130"/>
      <c r="E172" s="130"/>
      <c r="F172" s="130"/>
      <c r="G172" s="130"/>
      <c r="H172" s="130"/>
    </row>
    <row r="173" spans="1:8" ht="19.5">
      <c r="A173" s="238"/>
      <c r="B173" s="130"/>
      <c r="C173" s="130"/>
      <c r="D173" s="130"/>
      <c r="E173" s="130"/>
      <c r="F173" s="130"/>
      <c r="G173" s="130"/>
      <c r="H173" s="130"/>
    </row>
    <row r="174" spans="1:8" ht="19.5">
      <c r="A174" s="238"/>
      <c r="B174" s="130"/>
      <c r="C174" s="130"/>
      <c r="D174" s="130"/>
      <c r="E174" s="130"/>
      <c r="F174" s="130"/>
      <c r="G174" s="130"/>
      <c r="H174" s="130"/>
    </row>
    <row r="175" spans="1:8" ht="19.5">
      <c r="A175" s="240"/>
      <c r="B175" s="130"/>
      <c r="C175" s="130"/>
      <c r="D175" s="130"/>
      <c r="E175" s="130"/>
      <c r="F175" s="130"/>
      <c r="G175" s="130"/>
      <c r="H175" s="130"/>
    </row>
    <row r="176" spans="1:8" ht="19.5">
      <c r="A176" s="238"/>
      <c r="B176" s="130"/>
      <c r="C176" s="130"/>
      <c r="D176" s="130"/>
      <c r="E176" s="130"/>
      <c r="F176" s="130"/>
      <c r="G176" s="130"/>
      <c r="H176" s="130"/>
    </row>
    <row r="177" spans="1:8" ht="19.5">
      <c r="A177" s="238"/>
      <c r="B177" s="130"/>
      <c r="C177" s="130"/>
      <c r="D177" s="130"/>
      <c r="E177" s="130"/>
      <c r="F177" s="130"/>
      <c r="G177" s="130"/>
      <c r="H177" s="130"/>
    </row>
    <row r="178" spans="1:8" ht="19.5">
      <c r="A178" s="238"/>
      <c r="B178" s="130"/>
      <c r="C178" s="130"/>
      <c r="D178" s="130"/>
      <c r="E178" s="130"/>
      <c r="F178" s="130"/>
      <c r="G178" s="130"/>
      <c r="H178" s="130"/>
    </row>
    <row r="179" spans="1:8" ht="19.5">
      <c r="A179" s="238"/>
      <c r="B179" s="130"/>
      <c r="C179" s="130"/>
      <c r="D179" s="130"/>
      <c r="E179" s="130"/>
      <c r="F179" s="130"/>
      <c r="G179" s="130"/>
      <c r="H179" s="130"/>
    </row>
    <row r="180" spans="1:8" ht="19.5">
      <c r="A180" s="240"/>
      <c r="B180" s="130"/>
      <c r="C180" s="130"/>
      <c r="D180" s="130"/>
      <c r="E180" s="130"/>
      <c r="F180" s="130"/>
      <c r="G180" s="130"/>
      <c r="H180" s="130"/>
    </row>
    <row r="181" spans="1:8" ht="19.5">
      <c r="A181" s="240"/>
      <c r="B181" s="130"/>
      <c r="C181" s="130"/>
      <c r="D181" s="130"/>
      <c r="E181" s="130"/>
      <c r="F181" s="130"/>
      <c r="G181" s="130"/>
      <c r="H181" s="130"/>
    </row>
    <row r="182" spans="1:8" ht="19.5">
      <c r="A182" s="238"/>
      <c r="B182" s="130"/>
      <c r="C182" s="130"/>
      <c r="D182" s="130"/>
      <c r="E182" s="130"/>
      <c r="F182" s="130"/>
      <c r="G182" s="130"/>
      <c r="H182" s="130"/>
    </row>
    <row r="183" spans="1:8" ht="19.5">
      <c r="A183" s="238"/>
      <c r="B183" s="130"/>
      <c r="C183" s="130"/>
      <c r="D183" s="130"/>
      <c r="E183" s="130"/>
      <c r="F183" s="130"/>
      <c r="G183" s="130"/>
      <c r="H183" s="130"/>
    </row>
    <row r="184" spans="1:8" ht="19.5">
      <c r="A184" s="238"/>
      <c r="B184" s="130"/>
      <c r="C184" s="130"/>
      <c r="D184" s="130"/>
      <c r="E184" s="130"/>
      <c r="F184" s="130"/>
      <c r="G184" s="130"/>
      <c r="H184" s="130"/>
    </row>
    <row r="185" spans="1:8" ht="19.5">
      <c r="A185" s="240"/>
      <c r="B185" s="130"/>
      <c r="C185" s="130"/>
      <c r="D185" s="130"/>
      <c r="E185" s="130"/>
      <c r="F185" s="130"/>
      <c r="G185" s="130"/>
      <c r="H185" s="130"/>
    </row>
    <row r="186" spans="1:8" ht="19.5">
      <c r="A186" s="240"/>
      <c r="B186" s="130"/>
      <c r="C186" s="130"/>
      <c r="D186" s="130"/>
      <c r="E186" s="130"/>
      <c r="F186" s="130"/>
      <c r="G186" s="130"/>
      <c r="H186" s="130"/>
    </row>
    <row r="187" spans="1:8" ht="19.5">
      <c r="A187" s="240"/>
      <c r="B187" s="130"/>
      <c r="C187" s="130"/>
      <c r="D187" s="130"/>
      <c r="E187" s="130"/>
      <c r="F187" s="130"/>
      <c r="G187" s="130"/>
      <c r="H187" s="130"/>
    </row>
    <row r="188" spans="1:8" ht="19.5">
      <c r="A188" s="240"/>
      <c r="B188" s="130"/>
      <c r="C188" s="130"/>
      <c r="D188" s="130"/>
      <c r="E188" s="130"/>
      <c r="F188" s="130"/>
      <c r="G188" s="130"/>
      <c r="H188" s="130"/>
    </row>
    <row r="189" spans="1:8" ht="19.5">
      <c r="A189" s="240"/>
      <c r="B189" s="130"/>
      <c r="C189" s="130"/>
      <c r="D189" s="130"/>
      <c r="E189" s="130"/>
      <c r="F189" s="130"/>
      <c r="G189" s="130"/>
      <c r="H189" s="130"/>
    </row>
    <row r="190" spans="1:8" ht="19.5">
      <c r="A190" s="240"/>
      <c r="B190" s="130"/>
      <c r="C190" s="130"/>
      <c r="D190" s="130"/>
      <c r="E190" s="130"/>
      <c r="F190" s="130"/>
      <c r="G190" s="130"/>
      <c r="H190" s="130"/>
    </row>
    <row r="191" spans="1:8" ht="19.5">
      <c r="A191" s="238"/>
      <c r="B191" s="130"/>
      <c r="C191" s="130"/>
      <c r="D191" s="130"/>
      <c r="E191" s="130"/>
      <c r="F191" s="130"/>
      <c r="G191" s="130"/>
      <c r="H191" s="130"/>
    </row>
    <row r="192" spans="1:8" ht="19.5">
      <c r="A192" s="238"/>
      <c r="B192" s="130"/>
      <c r="C192" s="130"/>
      <c r="D192" s="130"/>
      <c r="E192" s="130"/>
      <c r="F192" s="130"/>
      <c r="G192" s="130"/>
      <c r="H192" s="130"/>
    </row>
    <row r="193" spans="1:8" ht="19.5">
      <c r="A193" s="238"/>
      <c r="B193" s="130"/>
      <c r="C193" s="130"/>
      <c r="D193" s="130"/>
      <c r="E193" s="130"/>
      <c r="F193" s="130"/>
      <c r="G193" s="130"/>
      <c r="H193" s="130"/>
    </row>
    <row r="194" spans="1:8" ht="19.5">
      <c r="A194" s="240"/>
      <c r="B194" s="130"/>
      <c r="C194" s="130"/>
      <c r="D194" s="130"/>
      <c r="E194" s="130"/>
      <c r="F194" s="130"/>
      <c r="G194" s="130"/>
      <c r="H194" s="130"/>
    </row>
    <row r="195" spans="1:8" ht="19.5">
      <c r="A195" s="238"/>
      <c r="B195" s="130"/>
      <c r="C195" s="130"/>
      <c r="D195" s="130"/>
      <c r="E195" s="130"/>
      <c r="F195" s="130"/>
      <c r="G195" s="130"/>
      <c r="H195" s="130"/>
    </row>
    <row r="196" spans="1:8" ht="19.5">
      <c r="A196" s="238"/>
      <c r="B196" s="130"/>
      <c r="C196" s="130"/>
      <c r="D196" s="130"/>
      <c r="E196" s="130"/>
      <c r="F196" s="130"/>
      <c r="G196" s="130"/>
      <c r="H196" s="130"/>
    </row>
    <row r="197" spans="1:8" ht="19.5">
      <c r="A197" s="246"/>
      <c r="B197" s="130"/>
      <c r="C197" s="130"/>
      <c r="D197" s="130"/>
      <c r="E197" s="130"/>
      <c r="F197" s="130"/>
      <c r="G197" s="130"/>
      <c r="H197" s="130"/>
    </row>
    <row r="198" spans="1:8" ht="19.5">
      <c r="A198" s="238"/>
      <c r="B198" s="130"/>
      <c r="C198" s="130"/>
      <c r="D198" s="130"/>
      <c r="E198" s="130"/>
      <c r="F198" s="130"/>
      <c r="G198" s="130"/>
      <c r="H198" s="130"/>
    </row>
    <row r="199" spans="1:8" ht="19.5">
      <c r="A199" s="240"/>
      <c r="B199" s="130"/>
      <c r="C199" s="130"/>
      <c r="D199" s="130"/>
      <c r="E199" s="130"/>
      <c r="F199" s="130"/>
      <c r="G199" s="130"/>
      <c r="H199" s="130"/>
    </row>
    <row r="200" spans="1:8" ht="19.5">
      <c r="A200" s="238"/>
      <c r="B200" s="130"/>
      <c r="C200" s="130"/>
      <c r="D200" s="130"/>
      <c r="E200" s="130"/>
      <c r="F200" s="130"/>
      <c r="G200" s="130"/>
      <c r="H200" s="130"/>
    </row>
    <row r="201" spans="1:8" ht="19.5">
      <c r="A201" s="238"/>
      <c r="B201" s="130"/>
      <c r="C201" s="130"/>
      <c r="D201" s="130"/>
      <c r="E201" s="130"/>
      <c r="F201" s="130"/>
      <c r="G201" s="130"/>
      <c r="H201" s="130"/>
    </row>
    <row r="202" spans="1:8" ht="19.5">
      <c r="A202" s="240"/>
      <c r="B202" s="130"/>
      <c r="C202" s="130"/>
      <c r="D202" s="130"/>
      <c r="E202" s="130"/>
      <c r="F202" s="130"/>
      <c r="G202" s="130"/>
      <c r="H202" s="130"/>
    </row>
    <row r="203" spans="1:8" ht="19.5">
      <c r="A203" s="238"/>
      <c r="B203" s="130"/>
      <c r="C203" s="130"/>
      <c r="D203" s="130"/>
      <c r="E203" s="130"/>
      <c r="F203" s="130"/>
      <c r="G203" s="130"/>
      <c r="H203" s="130"/>
    </row>
    <row r="204" spans="1:8" ht="19.5">
      <c r="A204" s="238"/>
      <c r="B204" s="130"/>
      <c r="C204" s="130"/>
      <c r="D204" s="130"/>
      <c r="E204" s="130"/>
      <c r="F204" s="130"/>
      <c r="G204" s="130"/>
      <c r="H204" s="130"/>
    </row>
    <row r="205" spans="1:8" ht="19.5">
      <c r="A205" s="240"/>
      <c r="B205" s="130"/>
      <c r="C205" s="130"/>
      <c r="D205" s="130"/>
      <c r="E205" s="130"/>
      <c r="F205" s="130"/>
      <c r="G205" s="130"/>
      <c r="H205" s="130"/>
    </row>
    <row r="206" spans="1:8" ht="19.5">
      <c r="A206" s="238"/>
      <c r="B206" s="130"/>
      <c r="C206" s="130"/>
      <c r="D206" s="130"/>
      <c r="E206" s="130"/>
      <c r="F206" s="130"/>
      <c r="G206" s="130"/>
      <c r="H206" s="130"/>
    </row>
    <row r="207" spans="1:8" ht="19.5">
      <c r="A207" s="238"/>
      <c r="B207" s="130"/>
      <c r="C207" s="130"/>
      <c r="D207" s="130"/>
      <c r="E207" s="130"/>
      <c r="F207" s="130"/>
      <c r="G207" s="130"/>
      <c r="H207" s="130"/>
    </row>
    <row r="208" spans="1:8" ht="19.5">
      <c r="A208" s="238"/>
      <c r="B208" s="130"/>
      <c r="C208" s="130"/>
      <c r="D208" s="130"/>
      <c r="E208" s="130"/>
      <c r="F208" s="130"/>
      <c r="G208" s="130"/>
      <c r="H208" s="130"/>
    </row>
    <row r="209" spans="1:8" ht="19.5">
      <c r="A209" s="238"/>
      <c r="B209" s="130"/>
      <c r="C209" s="130"/>
      <c r="D209" s="130"/>
      <c r="E209" s="130"/>
      <c r="F209" s="130"/>
      <c r="G209" s="130"/>
      <c r="H209" s="130"/>
    </row>
    <row r="210" spans="1:8" ht="19.5">
      <c r="A210" s="238"/>
      <c r="B210" s="130"/>
      <c r="C210" s="130"/>
      <c r="D210" s="130"/>
      <c r="E210" s="130"/>
      <c r="F210" s="130"/>
      <c r="G210" s="130"/>
      <c r="H210" s="130"/>
    </row>
    <row r="211" spans="1:8" ht="19.5">
      <c r="A211" s="238"/>
      <c r="B211" s="130"/>
      <c r="C211" s="130"/>
      <c r="D211" s="130"/>
      <c r="E211" s="130"/>
      <c r="F211" s="130"/>
      <c r="G211" s="130"/>
      <c r="H211" s="130"/>
    </row>
    <row r="212" spans="1:8" ht="19.5">
      <c r="A212" s="238"/>
      <c r="B212" s="130"/>
      <c r="C212" s="130"/>
      <c r="D212" s="130"/>
      <c r="E212" s="130"/>
      <c r="F212" s="130"/>
      <c r="G212" s="130"/>
      <c r="H212" s="130"/>
    </row>
    <row r="213" spans="1:8" ht="19.5">
      <c r="A213" s="238"/>
      <c r="B213" s="130"/>
      <c r="C213" s="130"/>
      <c r="D213" s="130"/>
      <c r="E213" s="130"/>
      <c r="F213" s="130"/>
      <c r="G213" s="130"/>
      <c r="H213" s="130"/>
    </row>
    <row r="214" spans="1:8" ht="19.5">
      <c r="A214" s="240"/>
      <c r="B214" s="130"/>
      <c r="C214" s="130"/>
      <c r="D214" s="130"/>
      <c r="E214" s="130"/>
      <c r="F214" s="130"/>
      <c r="G214" s="130"/>
      <c r="H214" s="130"/>
    </row>
    <row r="215" spans="1:8" ht="19.5">
      <c r="A215" s="238"/>
      <c r="B215" s="130"/>
      <c r="C215" s="130"/>
      <c r="D215" s="130"/>
      <c r="E215" s="130"/>
      <c r="F215" s="130"/>
      <c r="G215" s="130"/>
      <c r="H215" s="130"/>
    </row>
    <row r="216" spans="1:8" ht="19.5">
      <c r="A216" s="238"/>
      <c r="B216" s="130"/>
      <c r="C216" s="130"/>
      <c r="D216" s="130"/>
      <c r="E216" s="130"/>
      <c r="F216" s="130"/>
      <c r="G216" s="130"/>
      <c r="H216" s="130"/>
    </row>
    <row r="217" spans="1:8" ht="19.5">
      <c r="A217" s="238"/>
      <c r="B217" s="130"/>
      <c r="C217" s="130"/>
      <c r="D217" s="130"/>
      <c r="E217" s="130"/>
      <c r="F217" s="130"/>
      <c r="G217" s="130"/>
      <c r="H217" s="130"/>
    </row>
    <row r="218" spans="1:8" ht="19.5">
      <c r="A218" s="238"/>
      <c r="B218" s="130"/>
      <c r="C218" s="130"/>
      <c r="D218" s="130"/>
      <c r="E218" s="130"/>
      <c r="F218" s="130"/>
      <c r="G218" s="130"/>
      <c r="H218" s="130"/>
    </row>
    <row r="219" spans="1:8" ht="19.5">
      <c r="A219" s="238"/>
      <c r="B219" s="130"/>
      <c r="C219" s="130"/>
      <c r="D219" s="130"/>
      <c r="E219" s="130"/>
      <c r="F219" s="130"/>
      <c r="G219" s="130"/>
      <c r="H219" s="130"/>
    </row>
    <row r="220" spans="1:8" ht="19.5">
      <c r="A220" s="240"/>
      <c r="B220" s="130"/>
      <c r="C220" s="130"/>
      <c r="D220" s="130"/>
      <c r="E220" s="130"/>
      <c r="F220" s="130"/>
      <c r="G220" s="130"/>
      <c r="H220" s="130"/>
    </row>
    <row r="221" spans="1:8" ht="19.5">
      <c r="A221" s="238"/>
      <c r="B221" s="130"/>
      <c r="C221" s="130"/>
      <c r="D221" s="130"/>
      <c r="E221" s="130"/>
      <c r="F221" s="130"/>
      <c r="G221" s="130"/>
      <c r="H221" s="130"/>
    </row>
    <row r="222" spans="1:8" ht="19.5">
      <c r="A222" s="238"/>
      <c r="B222" s="130"/>
      <c r="C222" s="130"/>
      <c r="D222" s="130"/>
      <c r="E222" s="130"/>
      <c r="F222" s="130"/>
      <c r="G222" s="130"/>
      <c r="H222" s="130"/>
    </row>
    <row r="223" spans="1:8" ht="19.5">
      <c r="A223" s="240"/>
      <c r="B223" s="130"/>
      <c r="C223" s="130"/>
      <c r="D223" s="130"/>
      <c r="E223" s="130"/>
      <c r="F223" s="130"/>
      <c r="G223" s="130"/>
      <c r="H223" s="130"/>
    </row>
    <row r="224" spans="1:8" ht="19.5">
      <c r="A224" s="238"/>
      <c r="B224" s="130"/>
      <c r="C224" s="130"/>
      <c r="D224" s="130"/>
      <c r="E224" s="130"/>
      <c r="F224" s="130"/>
      <c r="G224" s="130"/>
      <c r="H224" s="130"/>
    </row>
    <row r="225" spans="1:8" ht="19.5">
      <c r="A225" s="238"/>
      <c r="B225" s="130"/>
      <c r="C225" s="130"/>
      <c r="D225" s="130"/>
      <c r="E225" s="130"/>
      <c r="F225" s="130"/>
      <c r="G225" s="130"/>
      <c r="H225" s="130"/>
    </row>
    <row r="226" spans="1:8" ht="19.5">
      <c r="A226" s="238"/>
      <c r="B226" s="130"/>
      <c r="C226" s="130"/>
      <c r="D226" s="130"/>
      <c r="E226" s="130"/>
      <c r="F226" s="130"/>
      <c r="G226" s="130"/>
      <c r="H226" s="130"/>
    </row>
    <row r="227" spans="1:8" ht="19.5">
      <c r="A227" s="247"/>
      <c r="B227" s="130"/>
      <c r="C227" s="130"/>
      <c r="D227" s="130"/>
      <c r="E227" s="130"/>
      <c r="F227" s="130"/>
      <c r="G227" s="130"/>
      <c r="H227" s="130"/>
    </row>
  </sheetData>
  <mergeCells count="6">
    <mergeCell ref="B6:H6"/>
    <mergeCell ref="A1:I1"/>
    <mergeCell ref="A2:I2"/>
    <mergeCell ref="A3:I3"/>
    <mergeCell ref="A4:I4"/>
    <mergeCell ref="A5:I5"/>
  </mergeCells>
  <pageMargins left="0.7" right="0.7" top="0.75" bottom="0.75" header="0.3" footer="0.3"/>
  <pageSetup scale="34" orientation="portrait" r:id="rId1"/>
</worksheet>
</file>

<file path=xl/worksheets/sheet29.xml><?xml version="1.0" encoding="utf-8"?>
<worksheet xmlns="http://schemas.openxmlformats.org/spreadsheetml/2006/main" xmlns:r="http://schemas.openxmlformats.org/officeDocument/2006/relationships">
  <sheetPr>
    <pageSetUpPr fitToPage="1"/>
  </sheetPr>
  <dimension ref="A1:I227"/>
  <sheetViews>
    <sheetView zoomScale="55" zoomScaleNormal="55" workbookViewId="0">
      <selection activeCell="L22" sqref="L22"/>
    </sheetView>
  </sheetViews>
  <sheetFormatPr defaultRowHeight="18"/>
  <cols>
    <col min="1" max="1" width="132.28515625" style="112" customWidth="1"/>
    <col min="2" max="8" width="16" style="112" customWidth="1"/>
    <col min="9" max="9" width="16" style="130" customWidth="1"/>
    <col min="10" max="256" width="9.140625" style="112"/>
    <col min="257" max="257" width="132.28515625" style="112" customWidth="1"/>
    <col min="258" max="265" width="16" style="112" customWidth="1"/>
    <col min="266" max="512" width="9.140625" style="112"/>
    <col min="513" max="513" width="132.28515625" style="112" customWidth="1"/>
    <col min="514" max="521" width="16" style="112" customWidth="1"/>
    <col min="522" max="768" width="9.140625" style="112"/>
    <col min="769" max="769" width="132.28515625" style="112" customWidth="1"/>
    <col min="770" max="777" width="16" style="112" customWidth="1"/>
    <col min="778" max="1024" width="9.140625" style="112"/>
    <col min="1025" max="1025" width="132.28515625" style="112" customWidth="1"/>
    <col min="1026" max="1033" width="16" style="112" customWidth="1"/>
    <col min="1034" max="1280" width="9.140625" style="112"/>
    <col min="1281" max="1281" width="132.28515625" style="112" customWidth="1"/>
    <col min="1282" max="1289" width="16" style="112" customWidth="1"/>
    <col min="1290" max="1536" width="9.140625" style="112"/>
    <col min="1537" max="1537" width="132.28515625" style="112" customWidth="1"/>
    <col min="1538" max="1545" width="16" style="112" customWidth="1"/>
    <col min="1546" max="1792" width="9.140625" style="112"/>
    <col min="1793" max="1793" width="132.28515625" style="112" customWidth="1"/>
    <col min="1794" max="1801" width="16" style="112" customWidth="1"/>
    <col min="1802" max="2048" width="9.140625" style="112"/>
    <col min="2049" max="2049" width="132.28515625" style="112" customWidth="1"/>
    <col min="2050" max="2057" width="16" style="112" customWidth="1"/>
    <col min="2058" max="2304" width="9.140625" style="112"/>
    <col min="2305" max="2305" width="132.28515625" style="112" customWidth="1"/>
    <col min="2306" max="2313" width="16" style="112" customWidth="1"/>
    <col min="2314" max="2560" width="9.140625" style="112"/>
    <col min="2561" max="2561" width="132.28515625" style="112" customWidth="1"/>
    <col min="2562" max="2569" width="16" style="112" customWidth="1"/>
    <col min="2570" max="2816" width="9.140625" style="112"/>
    <col min="2817" max="2817" width="132.28515625" style="112" customWidth="1"/>
    <col min="2818" max="2825" width="16" style="112" customWidth="1"/>
    <col min="2826" max="3072" width="9.140625" style="112"/>
    <col min="3073" max="3073" width="132.28515625" style="112" customWidth="1"/>
    <col min="3074" max="3081" width="16" style="112" customWidth="1"/>
    <col min="3082" max="3328" width="9.140625" style="112"/>
    <col min="3329" max="3329" width="132.28515625" style="112" customWidth="1"/>
    <col min="3330" max="3337" width="16" style="112" customWidth="1"/>
    <col min="3338" max="3584" width="9.140625" style="112"/>
    <col min="3585" max="3585" width="132.28515625" style="112" customWidth="1"/>
    <col min="3586" max="3593" width="16" style="112" customWidth="1"/>
    <col min="3594" max="3840" width="9.140625" style="112"/>
    <col min="3841" max="3841" width="132.28515625" style="112" customWidth="1"/>
    <col min="3842" max="3849" width="16" style="112" customWidth="1"/>
    <col min="3850" max="4096" width="9.140625" style="112"/>
    <col min="4097" max="4097" width="132.28515625" style="112" customWidth="1"/>
    <col min="4098" max="4105" width="16" style="112" customWidth="1"/>
    <col min="4106" max="4352" width="9.140625" style="112"/>
    <col min="4353" max="4353" width="132.28515625" style="112" customWidth="1"/>
    <col min="4354" max="4361" width="16" style="112" customWidth="1"/>
    <col min="4362" max="4608" width="9.140625" style="112"/>
    <col min="4609" max="4609" width="132.28515625" style="112" customWidth="1"/>
    <col min="4610" max="4617" width="16" style="112" customWidth="1"/>
    <col min="4618" max="4864" width="9.140625" style="112"/>
    <col min="4865" max="4865" width="132.28515625" style="112" customWidth="1"/>
    <col min="4866" max="4873" width="16" style="112" customWidth="1"/>
    <col min="4874" max="5120" width="9.140625" style="112"/>
    <col min="5121" max="5121" width="132.28515625" style="112" customWidth="1"/>
    <col min="5122" max="5129" width="16" style="112" customWidth="1"/>
    <col min="5130" max="5376" width="9.140625" style="112"/>
    <col min="5377" max="5377" width="132.28515625" style="112" customWidth="1"/>
    <col min="5378" max="5385" width="16" style="112" customWidth="1"/>
    <col min="5386" max="5632" width="9.140625" style="112"/>
    <col min="5633" max="5633" width="132.28515625" style="112" customWidth="1"/>
    <col min="5634" max="5641" width="16" style="112" customWidth="1"/>
    <col min="5642" max="5888" width="9.140625" style="112"/>
    <col min="5889" max="5889" width="132.28515625" style="112" customWidth="1"/>
    <col min="5890" max="5897" width="16" style="112" customWidth="1"/>
    <col min="5898" max="6144" width="9.140625" style="112"/>
    <col min="6145" max="6145" width="132.28515625" style="112" customWidth="1"/>
    <col min="6146" max="6153" width="16" style="112" customWidth="1"/>
    <col min="6154" max="6400" width="9.140625" style="112"/>
    <col min="6401" max="6401" width="132.28515625" style="112" customWidth="1"/>
    <col min="6402" max="6409" width="16" style="112" customWidth="1"/>
    <col min="6410" max="6656" width="9.140625" style="112"/>
    <col min="6657" max="6657" width="132.28515625" style="112" customWidth="1"/>
    <col min="6658" max="6665" width="16" style="112" customWidth="1"/>
    <col min="6666" max="6912" width="9.140625" style="112"/>
    <col min="6913" max="6913" width="132.28515625" style="112" customWidth="1"/>
    <col min="6914" max="6921" width="16" style="112" customWidth="1"/>
    <col min="6922" max="7168" width="9.140625" style="112"/>
    <col min="7169" max="7169" width="132.28515625" style="112" customWidth="1"/>
    <col min="7170" max="7177" width="16" style="112" customWidth="1"/>
    <col min="7178" max="7424" width="9.140625" style="112"/>
    <col min="7425" max="7425" width="132.28515625" style="112" customWidth="1"/>
    <col min="7426" max="7433" width="16" style="112" customWidth="1"/>
    <col min="7434" max="7680" width="9.140625" style="112"/>
    <col min="7681" max="7681" width="132.28515625" style="112" customWidth="1"/>
    <col min="7682" max="7689" width="16" style="112" customWidth="1"/>
    <col min="7690" max="7936" width="9.140625" style="112"/>
    <col min="7937" max="7937" width="132.28515625" style="112" customWidth="1"/>
    <col min="7938" max="7945" width="16" style="112" customWidth="1"/>
    <col min="7946" max="8192" width="9.140625" style="112"/>
    <col min="8193" max="8193" width="132.28515625" style="112" customWidth="1"/>
    <col min="8194" max="8201" width="16" style="112" customWidth="1"/>
    <col min="8202" max="8448" width="9.140625" style="112"/>
    <col min="8449" max="8449" width="132.28515625" style="112" customWidth="1"/>
    <col min="8450" max="8457" width="16" style="112" customWidth="1"/>
    <col min="8458" max="8704" width="9.140625" style="112"/>
    <col min="8705" max="8705" width="132.28515625" style="112" customWidth="1"/>
    <col min="8706" max="8713" width="16" style="112" customWidth="1"/>
    <col min="8714" max="8960" width="9.140625" style="112"/>
    <col min="8961" max="8961" width="132.28515625" style="112" customWidth="1"/>
    <col min="8962" max="8969" width="16" style="112" customWidth="1"/>
    <col min="8970" max="9216" width="9.140625" style="112"/>
    <col min="9217" max="9217" width="132.28515625" style="112" customWidth="1"/>
    <col min="9218" max="9225" width="16" style="112" customWidth="1"/>
    <col min="9226" max="9472" width="9.140625" style="112"/>
    <col min="9473" max="9473" width="132.28515625" style="112" customWidth="1"/>
    <col min="9474" max="9481" width="16" style="112" customWidth="1"/>
    <col min="9482" max="9728" width="9.140625" style="112"/>
    <col min="9729" max="9729" width="132.28515625" style="112" customWidth="1"/>
    <col min="9730" max="9737" width="16" style="112" customWidth="1"/>
    <col min="9738" max="9984" width="9.140625" style="112"/>
    <col min="9985" max="9985" width="132.28515625" style="112" customWidth="1"/>
    <col min="9986" max="9993" width="16" style="112" customWidth="1"/>
    <col min="9994" max="10240" width="9.140625" style="112"/>
    <col min="10241" max="10241" width="132.28515625" style="112" customWidth="1"/>
    <col min="10242" max="10249" width="16" style="112" customWidth="1"/>
    <col min="10250" max="10496" width="9.140625" style="112"/>
    <col min="10497" max="10497" width="132.28515625" style="112" customWidth="1"/>
    <col min="10498" max="10505" width="16" style="112" customWidth="1"/>
    <col min="10506" max="10752" width="9.140625" style="112"/>
    <col min="10753" max="10753" width="132.28515625" style="112" customWidth="1"/>
    <col min="10754" max="10761" width="16" style="112" customWidth="1"/>
    <col min="10762" max="11008" width="9.140625" style="112"/>
    <col min="11009" max="11009" width="132.28515625" style="112" customWidth="1"/>
    <col min="11010" max="11017" width="16" style="112" customWidth="1"/>
    <col min="11018" max="11264" width="9.140625" style="112"/>
    <col min="11265" max="11265" width="132.28515625" style="112" customWidth="1"/>
    <col min="11266" max="11273" width="16" style="112" customWidth="1"/>
    <col min="11274" max="11520" width="9.140625" style="112"/>
    <col min="11521" max="11521" width="132.28515625" style="112" customWidth="1"/>
    <col min="11522" max="11529" width="16" style="112" customWidth="1"/>
    <col min="11530" max="11776" width="9.140625" style="112"/>
    <col min="11777" max="11777" width="132.28515625" style="112" customWidth="1"/>
    <col min="11778" max="11785" width="16" style="112" customWidth="1"/>
    <col min="11786" max="12032" width="9.140625" style="112"/>
    <col min="12033" max="12033" width="132.28515625" style="112" customWidth="1"/>
    <col min="12034" max="12041" width="16" style="112" customWidth="1"/>
    <col min="12042" max="12288" width="9.140625" style="112"/>
    <col min="12289" max="12289" width="132.28515625" style="112" customWidth="1"/>
    <col min="12290" max="12297" width="16" style="112" customWidth="1"/>
    <col min="12298" max="12544" width="9.140625" style="112"/>
    <col min="12545" max="12545" width="132.28515625" style="112" customWidth="1"/>
    <col min="12546" max="12553" width="16" style="112" customWidth="1"/>
    <col min="12554" max="12800" width="9.140625" style="112"/>
    <col min="12801" max="12801" width="132.28515625" style="112" customWidth="1"/>
    <col min="12802" max="12809" width="16" style="112" customWidth="1"/>
    <col min="12810" max="13056" width="9.140625" style="112"/>
    <col min="13057" max="13057" width="132.28515625" style="112" customWidth="1"/>
    <col min="13058" max="13065" width="16" style="112" customWidth="1"/>
    <col min="13066" max="13312" width="9.140625" style="112"/>
    <col min="13313" max="13313" width="132.28515625" style="112" customWidth="1"/>
    <col min="13314" max="13321" width="16" style="112" customWidth="1"/>
    <col min="13322" max="13568" width="9.140625" style="112"/>
    <col min="13569" max="13569" width="132.28515625" style="112" customWidth="1"/>
    <col min="13570" max="13577" width="16" style="112" customWidth="1"/>
    <col min="13578" max="13824" width="9.140625" style="112"/>
    <col min="13825" max="13825" width="132.28515625" style="112" customWidth="1"/>
    <col min="13826" max="13833" width="16" style="112" customWidth="1"/>
    <col min="13834" max="14080" width="9.140625" style="112"/>
    <col min="14081" max="14081" width="132.28515625" style="112" customWidth="1"/>
    <col min="14082" max="14089" width="16" style="112" customWidth="1"/>
    <col min="14090" max="14336" width="9.140625" style="112"/>
    <col min="14337" max="14337" width="132.28515625" style="112" customWidth="1"/>
    <col min="14338" max="14345" width="16" style="112" customWidth="1"/>
    <col min="14346" max="14592" width="9.140625" style="112"/>
    <col min="14593" max="14593" width="132.28515625" style="112" customWidth="1"/>
    <col min="14594" max="14601" width="16" style="112" customWidth="1"/>
    <col min="14602" max="14848" width="9.140625" style="112"/>
    <col min="14849" max="14849" width="132.28515625" style="112" customWidth="1"/>
    <col min="14850" max="14857" width="16" style="112" customWidth="1"/>
    <col min="14858" max="15104" width="9.140625" style="112"/>
    <col min="15105" max="15105" width="132.28515625" style="112" customWidth="1"/>
    <col min="15106" max="15113" width="16" style="112" customWidth="1"/>
    <col min="15114" max="15360" width="9.140625" style="112"/>
    <col min="15361" max="15361" width="132.28515625" style="112" customWidth="1"/>
    <col min="15362" max="15369" width="16" style="112" customWidth="1"/>
    <col min="15370" max="15616" width="9.140625" style="112"/>
    <col min="15617" max="15617" width="132.28515625" style="112" customWidth="1"/>
    <col min="15618" max="15625" width="16" style="112" customWidth="1"/>
    <col min="15626" max="15872" width="9.140625" style="112"/>
    <col min="15873" max="15873" width="132.28515625" style="112" customWidth="1"/>
    <col min="15874" max="15881" width="16" style="112" customWidth="1"/>
    <col min="15882" max="16128" width="9.140625" style="112"/>
    <col min="16129" max="16129" width="132.28515625" style="112" customWidth="1"/>
    <col min="16130" max="16137" width="16" style="112" customWidth="1"/>
    <col min="16138" max="16384" width="9.140625" style="112"/>
  </cols>
  <sheetData>
    <row r="1" spans="1:9" ht="37.5">
      <c r="A1" s="1134" t="s">
        <v>1298</v>
      </c>
      <c r="B1" s="1134"/>
      <c r="C1" s="1134"/>
      <c r="D1" s="1134"/>
      <c r="E1" s="1134"/>
      <c r="F1" s="1134"/>
      <c r="G1" s="1134"/>
      <c r="H1" s="1134"/>
      <c r="I1" s="1134"/>
    </row>
    <row r="2" spans="1:9" ht="37.5">
      <c r="A2" s="1134" t="s">
        <v>434</v>
      </c>
      <c r="B2" s="1134"/>
      <c r="C2" s="1134"/>
      <c r="D2" s="1134"/>
      <c r="E2" s="1134"/>
      <c r="F2" s="1134"/>
      <c r="G2" s="1134"/>
      <c r="H2" s="1134"/>
      <c r="I2" s="1134"/>
    </row>
    <row r="3" spans="1:9" ht="37.5">
      <c r="A3" s="1134" t="s">
        <v>1316</v>
      </c>
      <c r="B3" s="1134"/>
      <c r="C3" s="1134"/>
      <c r="D3" s="1134"/>
      <c r="E3" s="1134"/>
      <c r="F3" s="1134"/>
      <c r="G3" s="1134"/>
      <c r="H3" s="1134"/>
      <c r="I3" s="1134"/>
    </row>
    <row r="4" spans="1:9" ht="37.5">
      <c r="A4" s="1135" t="s">
        <v>435</v>
      </c>
      <c r="B4" s="1135"/>
      <c r="C4" s="1135"/>
      <c r="D4" s="1135"/>
      <c r="E4" s="1135"/>
      <c r="F4" s="1135"/>
      <c r="G4" s="1135"/>
      <c r="H4" s="1135"/>
      <c r="I4" s="1135"/>
    </row>
    <row r="5" spans="1:9" ht="38.25" thickBot="1">
      <c r="A5" s="1134"/>
      <c r="B5" s="1134"/>
      <c r="C5" s="1134"/>
      <c r="D5" s="1134"/>
      <c r="E5" s="1134"/>
      <c r="F5" s="1134"/>
      <c r="G5" s="1134"/>
      <c r="H5" s="1134"/>
      <c r="I5" s="1134"/>
    </row>
    <row r="6" spans="1:9" ht="27.75" customHeight="1" thickTop="1" thickBot="1">
      <c r="A6" s="226"/>
      <c r="B6" s="1138" t="s">
        <v>1502</v>
      </c>
      <c r="C6" s="1138"/>
      <c r="D6" s="1138"/>
      <c r="E6" s="1138"/>
      <c r="F6" s="1138"/>
      <c r="G6" s="1138"/>
      <c r="H6" s="1138"/>
      <c r="I6" s="226" t="s">
        <v>1302</v>
      </c>
    </row>
    <row r="7" spans="1:9" s="115" customFormat="1" ht="33.75" customHeight="1" thickTop="1" thickBot="1">
      <c r="A7" s="226" t="s">
        <v>306</v>
      </c>
      <c r="B7" s="227" t="s">
        <v>436</v>
      </c>
      <c r="C7" s="227" t="s">
        <v>437</v>
      </c>
      <c r="D7" s="227" t="s">
        <v>438</v>
      </c>
      <c r="E7" s="227" t="s">
        <v>439</v>
      </c>
      <c r="F7" s="227" t="s">
        <v>440</v>
      </c>
      <c r="G7" s="227" t="s">
        <v>1497</v>
      </c>
      <c r="H7" s="227" t="s">
        <v>441</v>
      </c>
      <c r="I7" s="227" t="s">
        <v>1498</v>
      </c>
    </row>
    <row r="8" spans="1:9" ht="19.5" thickTop="1" thickBot="1">
      <c r="A8" s="116"/>
      <c r="B8" s="117"/>
      <c r="C8" s="117"/>
      <c r="D8" s="117"/>
      <c r="E8" s="117"/>
      <c r="F8" s="117"/>
      <c r="G8" s="117"/>
      <c r="H8" s="117"/>
      <c r="I8" s="117"/>
    </row>
    <row r="9" spans="1:9" ht="19.5" thickTop="1" thickBot="1">
      <c r="A9" s="118" t="s">
        <v>442</v>
      </c>
      <c r="B9" s="1">
        <v>84384.67202582497</v>
      </c>
      <c r="C9" s="1">
        <v>118838.21479483502</v>
      </c>
      <c r="D9" s="1">
        <v>134065.30666282421</v>
      </c>
      <c r="E9" s="1">
        <v>167285.35795772594</v>
      </c>
      <c r="F9" s="1">
        <v>241422.18269533527</v>
      </c>
      <c r="G9" s="1">
        <v>293463.15294460638</v>
      </c>
      <c r="H9" s="1">
        <v>309147.14808017493</v>
      </c>
      <c r="I9" s="1">
        <v>374756.30008600588</v>
      </c>
    </row>
    <row r="10" spans="1:9" s="236" customFormat="1" ht="18.75" thickTop="1">
      <c r="A10" s="228" t="s">
        <v>9</v>
      </c>
      <c r="B10" s="2">
        <v>4638.9293558106165</v>
      </c>
      <c r="C10" s="2">
        <v>7687.6822539454806</v>
      </c>
      <c r="D10" s="2">
        <v>8892.2434899135442</v>
      </c>
      <c r="E10" s="2">
        <v>9444.7988177842562</v>
      </c>
      <c r="F10" s="2">
        <v>8954.9349839650149</v>
      </c>
      <c r="G10" s="2">
        <v>14537.70032361516</v>
      </c>
      <c r="H10" s="2">
        <v>14201.446845481049</v>
      </c>
      <c r="I10" s="2">
        <v>27545.902645772596</v>
      </c>
    </row>
    <row r="11" spans="1:9" s="236" customFormat="1">
      <c r="A11" s="228" t="s">
        <v>18</v>
      </c>
      <c r="B11" s="2">
        <v>7705.0760774748924</v>
      </c>
      <c r="C11" s="2">
        <v>17153.14155810617</v>
      </c>
      <c r="D11" s="2">
        <v>15367.091056195968</v>
      </c>
      <c r="E11" s="2">
        <v>8953.2382623906706</v>
      </c>
      <c r="F11" s="2">
        <v>23245.345947521862</v>
      </c>
      <c r="G11" s="2">
        <v>23027.013588921283</v>
      </c>
      <c r="H11" s="2">
        <v>20498.464948979592</v>
      </c>
      <c r="I11" s="2">
        <v>22388.296246355687</v>
      </c>
    </row>
    <row r="12" spans="1:9" s="236" customFormat="1">
      <c r="A12" s="228" t="s">
        <v>27</v>
      </c>
      <c r="B12" s="2">
        <v>70825.991164992825</v>
      </c>
      <c r="C12" s="2">
        <v>90999.197142037301</v>
      </c>
      <c r="D12" s="2">
        <v>106516.76723919308</v>
      </c>
      <c r="E12" s="2">
        <v>143539.82100583089</v>
      </c>
      <c r="F12" s="2">
        <v>201062.81429154519</v>
      </c>
      <c r="G12" s="2">
        <v>245242.90905393584</v>
      </c>
      <c r="H12" s="2">
        <v>263563.58180612244</v>
      </c>
      <c r="I12" s="2">
        <v>311994.65849271137</v>
      </c>
    </row>
    <row r="13" spans="1:9" s="236" customFormat="1">
      <c r="A13" s="229" t="s">
        <v>443</v>
      </c>
      <c r="B13" s="2">
        <v>70305.100121951225</v>
      </c>
      <c r="C13" s="2">
        <v>90866.62397274033</v>
      </c>
      <c r="D13" s="2">
        <v>106394.68135014409</v>
      </c>
      <c r="E13" s="2">
        <v>143783.60534110788</v>
      </c>
      <c r="F13" s="2">
        <v>203070.12723760933</v>
      </c>
      <c r="G13" s="2">
        <v>245660.13990962098</v>
      </c>
      <c r="H13" s="2">
        <v>264878.04697813408</v>
      </c>
      <c r="I13" s="2">
        <v>312557.32627988339</v>
      </c>
    </row>
    <row r="14" spans="1:9" s="236" customFormat="1">
      <c r="A14" s="229" t="s">
        <v>444</v>
      </c>
      <c r="B14" s="2">
        <v>69358.887856527988</v>
      </c>
      <c r="C14" s="2">
        <v>89875.34367288377</v>
      </c>
      <c r="D14" s="2">
        <v>105631.19436599423</v>
      </c>
      <c r="E14" s="2">
        <v>143225.3794825073</v>
      </c>
      <c r="F14" s="2">
        <v>202566.26716618074</v>
      </c>
      <c r="G14" s="2">
        <v>244641.69882944608</v>
      </c>
      <c r="H14" s="2">
        <v>263536.31729737611</v>
      </c>
      <c r="I14" s="2">
        <v>310718.1438279883</v>
      </c>
    </row>
    <row r="15" spans="1:9" s="236" customFormat="1">
      <c r="A15" s="229" t="s">
        <v>445</v>
      </c>
      <c r="B15" s="2">
        <v>946.21226542324257</v>
      </c>
      <c r="C15" s="2">
        <v>991.28029985652813</v>
      </c>
      <c r="D15" s="2">
        <v>763.48698414985586</v>
      </c>
      <c r="E15" s="2">
        <v>558.22585860058314</v>
      </c>
      <c r="F15" s="2">
        <v>503.86007142857142</v>
      </c>
      <c r="G15" s="2">
        <v>1018.441080174927</v>
      </c>
      <c r="H15" s="2">
        <v>1341.7296807580174</v>
      </c>
      <c r="I15" s="2">
        <v>1839.1824518950436</v>
      </c>
    </row>
    <row r="16" spans="1:9" s="236" customFormat="1">
      <c r="A16" s="229" t="s">
        <v>446</v>
      </c>
      <c r="B16" s="2">
        <v>951.54105021520797</v>
      </c>
      <c r="C16" s="2">
        <v>1321.3707044476328</v>
      </c>
      <c r="D16" s="2">
        <v>1188.9386123919307</v>
      </c>
      <c r="E16" s="2">
        <v>1301.0072259475219</v>
      </c>
      <c r="F16" s="2">
        <v>1373.6630670553936</v>
      </c>
      <c r="G16" s="2">
        <v>2716.9339300291545</v>
      </c>
      <c r="H16" s="2">
        <v>2358.7476166180759</v>
      </c>
      <c r="I16" s="2">
        <v>3248.1733279883383</v>
      </c>
    </row>
    <row r="17" spans="1:9" s="236" customFormat="1">
      <c r="A17" s="229" t="s">
        <v>447</v>
      </c>
      <c r="B17" s="2">
        <v>869.96258536585367</v>
      </c>
      <c r="C17" s="2">
        <v>1191.0845480631276</v>
      </c>
      <c r="D17" s="2">
        <v>1116.411347262248</v>
      </c>
      <c r="E17" s="2">
        <v>1248.5493673469389</v>
      </c>
      <c r="F17" s="2">
        <v>1331.477078717201</v>
      </c>
      <c r="G17" s="2">
        <v>2688.4948571428572</v>
      </c>
      <c r="H17" s="2">
        <v>2333.2645247813412</v>
      </c>
      <c r="I17" s="2">
        <v>3167.0979475218664</v>
      </c>
    </row>
    <row r="18" spans="1:9" s="236" customFormat="1">
      <c r="A18" s="229" t="s">
        <v>448</v>
      </c>
      <c r="B18" s="2">
        <v>81.578464849354376</v>
      </c>
      <c r="C18" s="2">
        <v>130.28615638450503</v>
      </c>
      <c r="D18" s="2">
        <v>72.527265129682988</v>
      </c>
      <c r="E18" s="2">
        <v>52.457858600583087</v>
      </c>
      <c r="F18" s="2">
        <v>42.185988338192416</v>
      </c>
      <c r="G18" s="2">
        <v>28.439072886297375</v>
      </c>
      <c r="H18" s="2">
        <v>25.483091836734694</v>
      </c>
      <c r="I18" s="2">
        <v>81.075380466472296</v>
      </c>
    </row>
    <row r="19" spans="1:9" s="236" customFormat="1">
      <c r="A19" s="229" t="s">
        <v>449</v>
      </c>
      <c r="B19" s="2">
        <v>520.96096126255372</v>
      </c>
      <c r="C19" s="2">
        <v>344.66616929698711</v>
      </c>
      <c r="D19" s="2">
        <v>714.1653674351586</v>
      </c>
      <c r="E19" s="2">
        <v>1058.769332361516</v>
      </c>
      <c r="F19" s="2">
        <v>1197.2427157434402</v>
      </c>
      <c r="G19" s="2">
        <v>1654.3229577259476</v>
      </c>
      <c r="H19" s="2">
        <v>1504.7879125364434</v>
      </c>
      <c r="I19" s="2">
        <v>1935.2597376093297</v>
      </c>
    </row>
    <row r="20" spans="1:9" s="236" customFormat="1">
      <c r="A20" s="229" t="s">
        <v>450</v>
      </c>
      <c r="B20" s="2">
        <v>461.97809182209465</v>
      </c>
      <c r="C20" s="2">
        <v>323.52478192252511</v>
      </c>
      <c r="D20" s="2">
        <v>643.49456195965411</v>
      </c>
      <c r="E20" s="2">
        <v>989.92706559766759</v>
      </c>
      <c r="F20" s="2">
        <v>1149.7945204081632</v>
      </c>
      <c r="G20" s="2">
        <v>1620.4121078717201</v>
      </c>
      <c r="H20" s="2">
        <v>1468.3238790087464</v>
      </c>
      <c r="I20" s="2">
        <v>1890.1205131195336</v>
      </c>
    </row>
    <row r="21" spans="1:9" s="236" customFormat="1">
      <c r="A21" s="229" t="s">
        <v>451</v>
      </c>
      <c r="B21" s="2">
        <v>58.982869440459105</v>
      </c>
      <c r="C21" s="2">
        <v>21.141387374461978</v>
      </c>
      <c r="D21" s="2">
        <v>70.670805475504324</v>
      </c>
      <c r="E21" s="2">
        <v>68.8422667638484</v>
      </c>
      <c r="F21" s="2">
        <v>47.448195335276971</v>
      </c>
      <c r="G21" s="2">
        <v>33.910849854227401</v>
      </c>
      <c r="H21" s="2">
        <v>36.464033527696792</v>
      </c>
      <c r="I21" s="2">
        <v>45.139224489795922</v>
      </c>
    </row>
    <row r="22" spans="1:9" s="236" customFormat="1">
      <c r="A22" s="229" t="s">
        <v>40</v>
      </c>
      <c r="B22" s="2">
        <v>1318.8055509325682</v>
      </c>
      <c r="C22" s="2">
        <v>1826.617269727403</v>
      </c>
      <c r="D22" s="2">
        <v>2250.1535763688762</v>
      </c>
      <c r="E22" s="2">
        <v>2686.0308906705541</v>
      </c>
      <c r="F22" s="2">
        <v>3447.0505801749273</v>
      </c>
      <c r="G22" s="2">
        <v>4406.4995072886304</v>
      </c>
      <c r="H22" s="2">
        <v>4464.4311311953352</v>
      </c>
      <c r="I22" s="2">
        <v>5179.9798396501465</v>
      </c>
    </row>
    <row r="23" spans="1:9" s="236" customFormat="1">
      <c r="A23" s="229" t="s">
        <v>452</v>
      </c>
      <c r="B23" s="2">
        <v>-2270.4165193687231</v>
      </c>
      <c r="C23" s="2">
        <v>-3360.0809741750359</v>
      </c>
      <c r="D23" s="2">
        <v>-4031.171667146974</v>
      </c>
      <c r="E23" s="2">
        <v>-5289.5917842565595</v>
      </c>
      <c r="F23" s="2">
        <v>-8025.2693090379016</v>
      </c>
      <c r="G23" s="2">
        <v>-9194.9872507288637</v>
      </c>
      <c r="H23" s="2">
        <v>-9642.4318323615171</v>
      </c>
      <c r="I23" s="2">
        <v>-10926.080692419824</v>
      </c>
    </row>
    <row r="24" spans="1:9" s="236" customFormat="1">
      <c r="A24" s="228" t="s">
        <v>58</v>
      </c>
      <c r="B24" s="2">
        <v>291.61403299856528</v>
      </c>
      <c r="C24" s="2">
        <v>402.46975035868007</v>
      </c>
      <c r="D24" s="2">
        <v>424.66580979827091</v>
      </c>
      <c r="E24" s="2">
        <v>1496.6533833819244</v>
      </c>
      <c r="F24" s="2">
        <v>2070.4998542274052</v>
      </c>
      <c r="G24" s="2">
        <v>2428.1792026239068</v>
      </c>
      <c r="H24" s="2">
        <v>2411.8527303206997</v>
      </c>
      <c r="I24" s="2">
        <v>3182.2574868804663</v>
      </c>
    </row>
    <row r="25" spans="1:9" s="236" customFormat="1">
      <c r="A25" s="228" t="s">
        <v>64</v>
      </c>
      <c r="B25" s="2">
        <v>6.2006484935437589</v>
      </c>
      <c r="C25" s="2">
        <v>1.0163113342898134</v>
      </c>
      <c r="D25" s="2">
        <v>0.23595389048991355</v>
      </c>
      <c r="E25" s="2">
        <v>1.1661807580174927E-3</v>
      </c>
      <c r="F25" s="2">
        <v>1.4577259475218659E-3</v>
      </c>
      <c r="G25" s="2">
        <v>1.4577259475218659E-3</v>
      </c>
      <c r="H25" s="2">
        <v>1.6034985422740523E-3</v>
      </c>
      <c r="I25" s="2">
        <v>1.6034985422740523E-3</v>
      </c>
    </row>
    <row r="26" spans="1:9" s="236" customFormat="1">
      <c r="A26" s="228" t="s">
        <v>453</v>
      </c>
      <c r="B26" s="2">
        <v>159.66032424677186</v>
      </c>
      <c r="C26" s="2">
        <v>40.760760401721669</v>
      </c>
      <c r="D26" s="2">
        <v>43.105338616714697</v>
      </c>
      <c r="E26" s="2">
        <v>49.868989795918367</v>
      </c>
      <c r="F26" s="2">
        <v>57.769864431486887</v>
      </c>
      <c r="G26" s="2">
        <v>57.769864431486887</v>
      </c>
      <c r="H26" s="2">
        <v>57.769864431486887</v>
      </c>
      <c r="I26" s="2">
        <v>57.769864431486887</v>
      </c>
    </row>
    <row r="27" spans="1:9" s="236" customFormat="1">
      <c r="A27" s="228" t="s">
        <v>75</v>
      </c>
      <c r="B27" s="2">
        <v>618.45881492109038</v>
      </c>
      <c r="C27" s="2">
        <v>2169.8343443328549</v>
      </c>
      <c r="D27" s="2">
        <v>2415.5733112391931</v>
      </c>
      <c r="E27" s="2">
        <v>3160.1607565597665</v>
      </c>
      <c r="F27" s="2">
        <v>4926.2521180758022</v>
      </c>
      <c r="G27" s="2">
        <v>6920.1280626822154</v>
      </c>
      <c r="H27" s="2">
        <v>7157.883752186588</v>
      </c>
      <c r="I27" s="2">
        <v>8088.2263760932938</v>
      </c>
    </row>
    <row r="28" spans="1:9" s="237" customFormat="1" ht="18.75" thickBot="1">
      <c r="A28" s="230" t="s">
        <v>454</v>
      </c>
      <c r="B28" s="3">
        <v>138.74160688665711</v>
      </c>
      <c r="C28" s="3">
        <v>384.11267431850786</v>
      </c>
      <c r="D28" s="3">
        <v>405.62446397694521</v>
      </c>
      <c r="E28" s="3">
        <v>640.81557580174933</v>
      </c>
      <c r="F28" s="3">
        <v>1104.5641778425656</v>
      </c>
      <c r="G28" s="3">
        <v>1249.451390670554</v>
      </c>
      <c r="H28" s="3">
        <v>1256.1465291545189</v>
      </c>
      <c r="I28" s="3">
        <v>1499.1873702623905</v>
      </c>
    </row>
    <row r="29" spans="1:9" ht="19.5" thickTop="1" thickBot="1">
      <c r="A29" s="118" t="s">
        <v>455</v>
      </c>
      <c r="B29" s="1">
        <v>74958.122360114779</v>
      </c>
      <c r="C29" s="1">
        <v>108447.09674748924</v>
      </c>
      <c r="D29" s="1">
        <v>120410.85122046109</v>
      </c>
      <c r="E29" s="1">
        <v>149507.96785714285</v>
      </c>
      <c r="F29" s="1">
        <v>221547.72582653063</v>
      </c>
      <c r="G29" s="1">
        <v>270991.50166472304</v>
      </c>
      <c r="H29" s="1">
        <v>285456.39066618076</v>
      </c>
      <c r="I29" s="1">
        <v>348412.40086588921</v>
      </c>
    </row>
    <row r="30" spans="1:9" s="236" customFormat="1" ht="18.75" thickTop="1">
      <c r="A30" s="228" t="s">
        <v>456</v>
      </c>
      <c r="B30" s="2">
        <v>37859.242760401721</v>
      </c>
      <c r="C30" s="2">
        <v>72508.764377331419</v>
      </c>
      <c r="D30" s="2">
        <v>79584.760344380396</v>
      </c>
      <c r="E30" s="2">
        <v>103368.67555976678</v>
      </c>
      <c r="F30" s="2">
        <v>169049.82625947523</v>
      </c>
      <c r="G30" s="2">
        <v>217329.6151953353</v>
      </c>
      <c r="H30" s="2">
        <v>229124.89066472303</v>
      </c>
      <c r="I30" s="2">
        <v>294413.36056997086</v>
      </c>
    </row>
    <row r="31" spans="1:9" s="236" customFormat="1">
      <c r="A31" s="229" t="s">
        <v>457</v>
      </c>
      <c r="B31" s="2">
        <v>1.0480631276901005</v>
      </c>
      <c r="C31" s="2">
        <v>1.3647345767575323</v>
      </c>
      <c r="D31" s="2">
        <v>1.2335302593659943</v>
      </c>
      <c r="E31" s="2">
        <v>1.2473323615160352</v>
      </c>
      <c r="F31" s="2">
        <v>1.2473323615160352</v>
      </c>
      <c r="G31" s="2">
        <v>9.245220116618075</v>
      </c>
      <c r="H31" s="2">
        <v>310.33493148688046</v>
      </c>
      <c r="I31" s="2">
        <v>1060.6179023323614</v>
      </c>
    </row>
    <row r="32" spans="1:9" s="236" customFormat="1">
      <c r="A32" s="229" t="s">
        <v>458</v>
      </c>
      <c r="B32" s="2">
        <v>14746.209780487807</v>
      </c>
      <c r="C32" s="2">
        <v>26326.604714490677</v>
      </c>
      <c r="D32" s="2">
        <v>32864.169949567724</v>
      </c>
      <c r="E32" s="2">
        <v>42272.898577259475</v>
      </c>
      <c r="F32" s="2">
        <v>49670.339513119536</v>
      </c>
      <c r="G32" s="2">
        <v>54847.062517492712</v>
      </c>
      <c r="H32" s="2">
        <v>53254.329546647226</v>
      </c>
      <c r="I32" s="2">
        <v>62287.352269679301</v>
      </c>
    </row>
    <row r="33" spans="1:9" s="236" customFormat="1">
      <c r="A33" s="229" t="s">
        <v>459</v>
      </c>
      <c r="B33" s="2">
        <v>21823.563751793397</v>
      </c>
      <c r="C33" s="2">
        <v>32802.188929698714</v>
      </c>
      <c r="D33" s="2">
        <v>24532.887121037467</v>
      </c>
      <c r="E33" s="2">
        <v>26662.550723032073</v>
      </c>
      <c r="F33" s="2">
        <v>34506.387147230322</v>
      </c>
      <c r="G33" s="2">
        <v>33917.676387755106</v>
      </c>
      <c r="H33" s="2">
        <v>34270.958918367345</v>
      </c>
      <c r="I33" s="2">
        <v>10887.881332361516</v>
      </c>
    </row>
    <row r="34" spans="1:9" s="236" customFormat="1">
      <c r="A34" s="229" t="s">
        <v>460</v>
      </c>
      <c r="B34" s="2">
        <v>732.40930559540891</v>
      </c>
      <c r="C34" s="2">
        <v>635.10015781922516</v>
      </c>
      <c r="D34" s="2">
        <v>376.14791786743513</v>
      </c>
      <c r="E34" s="2">
        <v>430.57491399416909</v>
      </c>
      <c r="F34" s="2">
        <v>765.51356559766748</v>
      </c>
      <c r="G34" s="2">
        <v>653.90161370262399</v>
      </c>
      <c r="H34" s="2">
        <v>593.76907871720107</v>
      </c>
      <c r="I34" s="2">
        <v>340.09280758017496</v>
      </c>
    </row>
    <row r="35" spans="1:9" s="236" customFormat="1">
      <c r="A35" s="229" t="s">
        <v>461</v>
      </c>
      <c r="B35" s="2">
        <v>0</v>
      </c>
      <c r="C35" s="2">
        <v>11515.29530272597</v>
      </c>
      <c r="D35" s="2">
        <v>20488.769118155618</v>
      </c>
      <c r="E35" s="2">
        <v>32279.6118483965</v>
      </c>
      <c r="F35" s="2">
        <v>80841.831871720118</v>
      </c>
      <c r="G35" s="2">
        <v>122094.35207725948</v>
      </c>
      <c r="H35" s="2">
        <v>133775.85645481048</v>
      </c>
      <c r="I35" s="2">
        <v>208394.04534693877</v>
      </c>
    </row>
    <row r="36" spans="1:9" s="236" customFormat="1">
      <c r="A36" s="229" t="s">
        <v>462</v>
      </c>
      <c r="B36" s="2">
        <v>556.01185939741754</v>
      </c>
      <c r="C36" s="2">
        <v>1228.210538020086</v>
      </c>
      <c r="D36" s="2">
        <v>1321.5527074927952</v>
      </c>
      <c r="E36" s="2">
        <v>1721.7921647230321</v>
      </c>
      <c r="F36" s="2">
        <v>3264.5068294460643</v>
      </c>
      <c r="G36" s="2">
        <v>5807.3773790087462</v>
      </c>
      <c r="H36" s="2">
        <v>6919.641734693877</v>
      </c>
      <c r="I36" s="2">
        <v>11443.370911078717</v>
      </c>
    </row>
    <row r="37" spans="1:9" s="236" customFormat="1">
      <c r="A37" s="228" t="s">
        <v>463</v>
      </c>
      <c r="B37" s="2">
        <v>0</v>
      </c>
      <c r="C37" s="2">
        <v>0</v>
      </c>
      <c r="D37" s="2">
        <v>0</v>
      </c>
      <c r="E37" s="2">
        <v>0</v>
      </c>
      <c r="F37" s="2">
        <v>0</v>
      </c>
      <c r="G37" s="2">
        <v>0</v>
      </c>
      <c r="H37" s="2">
        <v>0</v>
      </c>
      <c r="I37" s="2">
        <v>0</v>
      </c>
    </row>
    <row r="38" spans="1:9" s="236" customFormat="1">
      <c r="A38" s="228" t="s">
        <v>464</v>
      </c>
      <c r="B38" s="2">
        <v>30472.793503586803</v>
      </c>
      <c r="C38" s="2">
        <v>31613.474682926826</v>
      </c>
      <c r="D38" s="2">
        <v>28552.626112391928</v>
      </c>
      <c r="E38" s="2">
        <v>25554.160336734694</v>
      </c>
      <c r="F38" s="2">
        <v>25910.220800291543</v>
      </c>
      <c r="G38" s="2">
        <v>20716.680498542275</v>
      </c>
      <c r="H38" s="2">
        <v>23114.70669387755</v>
      </c>
      <c r="I38" s="2">
        <v>17774.597061224493</v>
      </c>
    </row>
    <row r="39" spans="1:9" s="236" customFormat="1">
      <c r="A39" s="228" t="s">
        <v>465</v>
      </c>
      <c r="B39" s="2">
        <v>6072.2982797704444</v>
      </c>
      <c r="C39" s="2">
        <v>2597.7525824964132</v>
      </c>
      <c r="D39" s="2">
        <v>4306.7881916426513</v>
      </c>
      <c r="E39" s="2">
        <v>5824.1345058309034</v>
      </c>
      <c r="F39" s="2">
        <v>7334.4664183673467</v>
      </c>
      <c r="G39" s="2">
        <v>8934.0768658892121</v>
      </c>
      <c r="H39" s="2">
        <v>8907.9924883381918</v>
      </c>
      <c r="I39" s="2">
        <v>11916.413220116618</v>
      </c>
    </row>
    <row r="40" spans="1:9" s="236" customFormat="1">
      <c r="A40" s="228" t="s">
        <v>129</v>
      </c>
      <c r="B40" s="2">
        <v>545.83781635581056</v>
      </c>
      <c r="C40" s="2">
        <v>1719.1551047345768</v>
      </c>
      <c r="D40" s="2">
        <v>3312.0654711815564</v>
      </c>
      <c r="E40" s="2">
        <v>3972.8854927113703</v>
      </c>
      <c r="F40" s="2">
        <v>4475.208886297376</v>
      </c>
      <c r="G40" s="2">
        <v>4712.8114387755095</v>
      </c>
      <c r="H40" s="2">
        <v>4861.2296443148689</v>
      </c>
      <c r="I40" s="2">
        <v>5147.9051093294456</v>
      </c>
    </row>
    <row r="41" spans="1:9" s="236" customFormat="1">
      <c r="A41" s="228" t="s">
        <v>135</v>
      </c>
      <c r="B41" s="2">
        <v>0</v>
      </c>
      <c r="C41" s="2">
        <v>0</v>
      </c>
      <c r="D41" s="2">
        <v>0</v>
      </c>
      <c r="E41" s="2">
        <v>6085.3833294460637</v>
      </c>
      <c r="F41" s="2">
        <v>10173.066650145773</v>
      </c>
      <c r="G41" s="2">
        <v>10057.538890670554</v>
      </c>
      <c r="H41" s="2">
        <v>10182.761100583091</v>
      </c>
      <c r="I41" s="2">
        <v>10064.34443877551</v>
      </c>
    </row>
    <row r="42" spans="1:9" s="236" customFormat="1">
      <c r="A42" s="228" t="s">
        <v>466</v>
      </c>
      <c r="B42" s="2">
        <v>7.9499999999999993</v>
      </c>
      <c r="C42" s="2">
        <v>7.9499999999999993</v>
      </c>
      <c r="D42" s="2">
        <v>4654.611100864553</v>
      </c>
      <c r="E42" s="2">
        <v>4702.7286326530611</v>
      </c>
      <c r="F42" s="2">
        <v>4604.9368119533528</v>
      </c>
      <c r="G42" s="2">
        <v>9240.7787755102036</v>
      </c>
      <c r="H42" s="2">
        <v>9264.8100743440245</v>
      </c>
      <c r="I42" s="2">
        <v>9095.7804664723026</v>
      </c>
    </row>
    <row r="43" spans="1:9" s="237" customFormat="1" ht="18.75" thickBot="1">
      <c r="A43" s="230" t="s">
        <v>110</v>
      </c>
      <c r="B43" s="3"/>
      <c r="C43" s="3">
        <v>0</v>
      </c>
      <c r="D43" s="3">
        <v>0</v>
      </c>
      <c r="E43" s="3">
        <v>0</v>
      </c>
      <c r="F43" s="3">
        <v>0</v>
      </c>
      <c r="G43" s="3">
        <v>0</v>
      </c>
      <c r="H43" s="3">
        <v>0</v>
      </c>
      <c r="I43" s="3">
        <v>0</v>
      </c>
    </row>
    <row r="44" spans="1:9" ht="19.5" thickTop="1" thickBot="1">
      <c r="A44" s="118" t="s">
        <v>467</v>
      </c>
      <c r="B44" s="1">
        <v>9426.5496657101867</v>
      </c>
      <c r="C44" s="1">
        <v>10391.11804734577</v>
      </c>
      <c r="D44" s="1">
        <v>13654.455442363113</v>
      </c>
      <c r="E44" s="1">
        <v>17777.390100583092</v>
      </c>
      <c r="F44" s="1">
        <v>19874.456868804667</v>
      </c>
      <c r="G44" s="1">
        <v>22471.651279883383</v>
      </c>
      <c r="H44" s="1">
        <v>23690.757413994168</v>
      </c>
      <c r="I44" s="1">
        <v>26343.899220116622</v>
      </c>
    </row>
    <row r="45" spans="1:9" s="236" customFormat="1" ht="18.75" thickTop="1">
      <c r="A45" s="228" t="s">
        <v>150</v>
      </c>
      <c r="B45" s="2">
        <v>4592.7259684361552</v>
      </c>
      <c r="C45" s="2">
        <v>8639.2682926829257</v>
      </c>
      <c r="D45" s="2">
        <v>9787.9971181556193</v>
      </c>
      <c r="E45" s="2">
        <v>11319.096209912537</v>
      </c>
      <c r="F45" s="2">
        <v>15140.510204081631</v>
      </c>
      <c r="G45" s="2">
        <v>16543.717201166179</v>
      </c>
      <c r="H45" s="2">
        <v>16543.717201166179</v>
      </c>
      <c r="I45" s="2">
        <v>18892.478134110785</v>
      </c>
    </row>
    <row r="46" spans="1:9" s="236" customFormat="1">
      <c r="A46" s="228" t="s">
        <v>154</v>
      </c>
      <c r="B46" s="2">
        <v>4026.7124146341466</v>
      </c>
      <c r="C46" s="2">
        <v>136.98428407460545</v>
      </c>
      <c r="D46" s="2">
        <v>127.26653746397695</v>
      </c>
      <c r="E46" s="2">
        <v>128.73988921282799</v>
      </c>
      <c r="F46" s="2">
        <v>128.76037609329447</v>
      </c>
      <c r="G46" s="2">
        <v>128.74774635568514</v>
      </c>
      <c r="H46" s="2">
        <v>128.74774635568514</v>
      </c>
      <c r="I46" s="2">
        <v>1628.7595233236152</v>
      </c>
    </row>
    <row r="47" spans="1:9" s="236" customFormat="1">
      <c r="A47" s="228" t="s">
        <v>158</v>
      </c>
      <c r="B47" s="2">
        <v>0</v>
      </c>
      <c r="C47" s="2">
        <v>0</v>
      </c>
      <c r="D47" s="2">
        <v>0</v>
      </c>
      <c r="E47" s="2">
        <v>0</v>
      </c>
      <c r="F47" s="2">
        <v>0</v>
      </c>
      <c r="G47" s="2">
        <v>0</v>
      </c>
      <c r="H47" s="2">
        <v>0</v>
      </c>
      <c r="I47" s="2">
        <v>0</v>
      </c>
    </row>
    <row r="48" spans="1:9" s="236" customFormat="1">
      <c r="A48" s="228" t="s">
        <v>468</v>
      </c>
      <c r="B48" s="2">
        <v>481.36225968436156</v>
      </c>
      <c r="C48" s="2">
        <v>513.93716212338597</v>
      </c>
      <c r="D48" s="2">
        <v>626.72752881844383</v>
      </c>
      <c r="E48" s="2">
        <v>948.91242711370262</v>
      </c>
      <c r="F48" s="2">
        <v>1486.9765845481049</v>
      </c>
      <c r="G48" s="2">
        <v>1798.797555393586</v>
      </c>
      <c r="H48" s="2">
        <v>1798.797555393586</v>
      </c>
      <c r="I48" s="2">
        <v>2320.7470466472305</v>
      </c>
    </row>
    <row r="49" spans="1:9" s="236" customFormat="1">
      <c r="A49" s="228" t="s">
        <v>166</v>
      </c>
      <c r="B49" s="2">
        <v>325.74902295552369</v>
      </c>
      <c r="C49" s="2">
        <v>1100.9283084648494</v>
      </c>
      <c r="D49" s="2">
        <v>3112.4642579250717</v>
      </c>
      <c r="E49" s="2">
        <v>5380.6415743440239</v>
      </c>
      <c r="F49" s="2">
        <v>3118.2097040816329</v>
      </c>
      <c r="G49" s="2">
        <v>4000.38877696793</v>
      </c>
      <c r="H49" s="2">
        <v>5219.4949110787175</v>
      </c>
      <c r="I49" s="2">
        <v>3501.9145160349849</v>
      </c>
    </row>
    <row r="50" spans="1:9" s="236" customFormat="1">
      <c r="A50" s="229" t="s">
        <v>469</v>
      </c>
      <c r="B50" s="2">
        <v>0</v>
      </c>
      <c r="C50" s="2">
        <v>0</v>
      </c>
      <c r="D50" s="2">
        <v>0</v>
      </c>
      <c r="E50" s="2">
        <v>0</v>
      </c>
      <c r="F50" s="2">
        <v>0</v>
      </c>
      <c r="G50" s="2">
        <v>0</v>
      </c>
      <c r="H50" s="2">
        <v>0</v>
      </c>
      <c r="I50" s="2">
        <v>0</v>
      </c>
    </row>
    <row r="51" spans="1:9" s="237" customFormat="1" ht="18.75" thickBot="1">
      <c r="A51" s="231" t="s">
        <v>470</v>
      </c>
      <c r="B51" s="3">
        <v>325.74902295552369</v>
      </c>
      <c r="C51" s="3">
        <v>1100.9283084648494</v>
      </c>
      <c r="D51" s="3">
        <v>3112.4642579250717</v>
      </c>
      <c r="E51" s="3">
        <v>5380.6415743440239</v>
      </c>
      <c r="F51" s="3">
        <v>3118.2097040816329</v>
      </c>
      <c r="G51" s="3">
        <v>4000.38877696793</v>
      </c>
      <c r="H51" s="3">
        <v>5219.4949110787175</v>
      </c>
      <c r="I51" s="3">
        <v>3501.9145160349849</v>
      </c>
    </row>
    <row r="52" spans="1:9" ht="19.5" thickTop="1" thickBot="1">
      <c r="A52" s="118" t="s">
        <v>471</v>
      </c>
      <c r="B52" s="1">
        <v>84384.67202582497</v>
      </c>
      <c r="C52" s="1">
        <v>118838.21479483502</v>
      </c>
      <c r="D52" s="1">
        <v>134065.30666282421</v>
      </c>
      <c r="E52" s="1">
        <v>167285.35795772594</v>
      </c>
      <c r="F52" s="1">
        <v>241422.18269533527</v>
      </c>
      <c r="G52" s="1">
        <v>293463.15294460638</v>
      </c>
      <c r="H52" s="1">
        <v>309147.14808017493</v>
      </c>
      <c r="I52" s="1">
        <v>374756.30008600588</v>
      </c>
    </row>
    <row r="53" spans="1:9" s="236" customFormat="1" ht="18.75" thickTop="1">
      <c r="A53" s="232" t="s">
        <v>472</v>
      </c>
      <c r="B53" s="2">
        <v>0</v>
      </c>
      <c r="C53" s="2">
        <v>0</v>
      </c>
      <c r="D53" s="2">
        <v>0</v>
      </c>
      <c r="E53" s="2">
        <v>0</v>
      </c>
      <c r="F53" s="2">
        <v>0</v>
      </c>
      <c r="G53" s="2">
        <v>0</v>
      </c>
      <c r="H53" s="2">
        <v>0</v>
      </c>
      <c r="I53" s="2">
        <v>0</v>
      </c>
    </row>
    <row r="54" spans="1:9" s="237" customFormat="1">
      <c r="A54" s="231" t="s">
        <v>473</v>
      </c>
      <c r="B54" s="3">
        <v>0</v>
      </c>
      <c r="C54" s="3">
        <v>0</v>
      </c>
      <c r="D54" s="3">
        <v>0</v>
      </c>
      <c r="E54" s="3">
        <v>0</v>
      </c>
      <c r="F54" s="3">
        <v>0</v>
      </c>
      <c r="G54" s="3">
        <v>0</v>
      </c>
      <c r="H54" s="3">
        <v>0</v>
      </c>
      <c r="I54" s="3">
        <v>0</v>
      </c>
    </row>
    <row r="55" spans="1:9" s="237" customFormat="1">
      <c r="A55" s="231" t="s">
        <v>474</v>
      </c>
      <c r="B55" s="3">
        <v>0</v>
      </c>
      <c r="C55" s="3">
        <v>0</v>
      </c>
      <c r="D55" s="3">
        <v>0</v>
      </c>
      <c r="E55" s="3">
        <v>0</v>
      </c>
      <c r="F55" s="3">
        <v>0</v>
      </c>
      <c r="G55" s="3">
        <v>0</v>
      </c>
      <c r="H55" s="3">
        <v>0</v>
      </c>
      <c r="I55" s="3">
        <v>0</v>
      </c>
    </row>
    <row r="56" spans="1:9" s="237" customFormat="1">
      <c r="A56" s="231" t="s">
        <v>475</v>
      </c>
      <c r="B56" s="3">
        <v>0</v>
      </c>
      <c r="C56" s="3">
        <v>0</v>
      </c>
      <c r="D56" s="3">
        <v>0</v>
      </c>
      <c r="E56" s="3">
        <v>0</v>
      </c>
      <c r="F56" s="3">
        <v>0</v>
      </c>
      <c r="G56" s="3">
        <v>0</v>
      </c>
      <c r="H56" s="3">
        <v>0</v>
      </c>
      <c r="I56" s="3">
        <v>0</v>
      </c>
    </row>
    <row r="57" spans="1:9" s="237" customFormat="1">
      <c r="A57" s="231" t="s">
        <v>476</v>
      </c>
      <c r="B57" s="3">
        <v>0</v>
      </c>
      <c r="C57" s="3">
        <v>0</v>
      </c>
      <c r="D57" s="3">
        <v>0</v>
      </c>
      <c r="E57" s="3">
        <v>0</v>
      </c>
      <c r="F57" s="3">
        <v>0</v>
      </c>
      <c r="G57" s="3">
        <v>0</v>
      </c>
      <c r="H57" s="3">
        <v>0</v>
      </c>
      <c r="I57" s="3">
        <v>0</v>
      </c>
    </row>
    <row r="58" spans="1:9" s="237" customFormat="1">
      <c r="A58" s="231" t="s">
        <v>477</v>
      </c>
      <c r="B58" s="3">
        <v>0</v>
      </c>
      <c r="C58" s="3">
        <v>0</v>
      </c>
      <c r="D58" s="3">
        <v>0</v>
      </c>
      <c r="E58" s="3">
        <v>0</v>
      </c>
      <c r="F58" s="3">
        <v>0</v>
      </c>
      <c r="G58" s="3">
        <v>0</v>
      </c>
      <c r="H58" s="3">
        <v>0</v>
      </c>
      <c r="I58" s="3">
        <v>0</v>
      </c>
    </row>
    <row r="59" spans="1:9" s="237" customFormat="1" ht="18.75" thickBot="1">
      <c r="A59" s="230" t="s">
        <v>478</v>
      </c>
      <c r="B59" s="3">
        <v>118891.88650932569</v>
      </c>
      <c r="C59" s="3">
        <v>126482.26655523673</v>
      </c>
      <c r="D59" s="3">
        <v>173261.03177233427</v>
      </c>
      <c r="E59" s="3">
        <v>223108.13116034988</v>
      </c>
      <c r="F59" s="3">
        <v>330694.37313702621</v>
      </c>
      <c r="G59" s="3">
        <v>411944.91117638489</v>
      </c>
      <c r="H59" s="3">
        <v>444583.42490379012</v>
      </c>
      <c r="I59" s="3">
        <v>520808.46316618077</v>
      </c>
    </row>
    <row r="60" spans="1:9" ht="19.5" thickTop="1" thickBot="1">
      <c r="A60" s="233" t="s">
        <v>479</v>
      </c>
      <c r="B60" s="1"/>
      <c r="C60" s="1"/>
      <c r="D60" s="1"/>
      <c r="E60" s="1"/>
      <c r="F60" s="1"/>
      <c r="G60" s="1"/>
      <c r="H60" s="1"/>
      <c r="I60" s="1"/>
    </row>
    <row r="61" spans="1:9" ht="18.75" thickTop="1">
      <c r="A61" s="126" t="s">
        <v>480</v>
      </c>
      <c r="B61" s="4">
        <v>10290.36306599713</v>
      </c>
      <c r="C61" s="4">
        <v>19324.296476327116</v>
      </c>
      <c r="D61" s="4">
        <v>23257.089167146973</v>
      </c>
      <c r="E61" s="4">
        <v>27077.298253644316</v>
      </c>
      <c r="F61" s="4">
        <v>34165.347842565599</v>
      </c>
      <c r="G61" s="4">
        <v>32258.885377551018</v>
      </c>
      <c r="H61" s="4">
        <v>44344.27099854227</v>
      </c>
      <c r="I61" s="4">
        <v>38987.031798833814</v>
      </c>
    </row>
    <row r="62" spans="1:9">
      <c r="A62" s="123" t="s">
        <v>481</v>
      </c>
      <c r="B62" s="4">
        <v>-3211.2034390243903</v>
      </c>
      <c r="C62" s="4">
        <v>-6270.8193773314206</v>
      </c>
      <c r="D62" s="4">
        <v>-4434.3222319884726</v>
      </c>
      <c r="E62" s="4">
        <v>-4204.6295728862979</v>
      </c>
      <c r="F62" s="4">
        <v>-5693.3254256559776</v>
      </c>
      <c r="G62" s="4">
        <v>-5060.7374052478135</v>
      </c>
      <c r="H62" s="4">
        <v>-7023.747548104956</v>
      </c>
      <c r="I62" s="4">
        <v>-7079.2988090379004</v>
      </c>
    </row>
    <row r="63" spans="1:9">
      <c r="A63" s="121" t="s">
        <v>482</v>
      </c>
      <c r="B63" s="4">
        <v>7079.1596269727406</v>
      </c>
      <c r="C63" s="4">
        <v>13053.477098995696</v>
      </c>
      <c r="D63" s="4">
        <v>18822.766935158503</v>
      </c>
      <c r="E63" s="4">
        <v>22872.668680758019</v>
      </c>
      <c r="F63" s="4">
        <v>28472.022416909622</v>
      </c>
      <c r="G63" s="4">
        <v>27198.147972303206</v>
      </c>
      <c r="H63" s="4">
        <v>37320.523450437315</v>
      </c>
      <c r="I63" s="4">
        <v>31907.732989795921</v>
      </c>
    </row>
    <row r="64" spans="1:9">
      <c r="A64" s="126" t="s">
        <v>483</v>
      </c>
      <c r="B64" s="4">
        <v>1158.6935595408895</v>
      </c>
      <c r="C64" s="4">
        <v>2179.0794261119081</v>
      </c>
      <c r="D64" s="4">
        <v>1579.5108040345822</v>
      </c>
      <c r="E64" s="4">
        <v>1780.1409241982508</v>
      </c>
      <c r="F64" s="4">
        <v>2013.4181341107872</v>
      </c>
      <c r="G64" s="4">
        <v>1667.5039008746355</v>
      </c>
      <c r="H64" s="4">
        <v>2565.1209591836737</v>
      </c>
      <c r="I64" s="4">
        <v>2119.9527157434404</v>
      </c>
    </row>
    <row r="65" spans="1:9">
      <c r="A65" s="123" t="s">
        <v>484</v>
      </c>
      <c r="B65" s="4">
        <v>-323.22559253945479</v>
      </c>
      <c r="C65" s="4">
        <v>-821.74921807747489</v>
      </c>
      <c r="D65" s="4">
        <v>-721.55160518731975</v>
      </c>
      <c r="E65" s="4">
        <v>-797.37383819241995</v>
      </c>
      <c r="F65" s="4">
        <v>-918.61537172011674</v>
      </c>
      <c r="G65" s="4">
        <v>-706.81390524781341</v>
      </c>
      <c r="H65" s="4">
        <v>-1149.3300437317785</v>
      </c>
      <c r="I65" s="4">
        <v>-1002.5176851311954</v>
      </c>
    </row>
    <row r="66" spans="1:9">
      <c r="A66" s="127" t="s">
        <v>485</v>
      </c>
      <c r="B66" s="4">
        <v>7914.6275939741754</v>
      </c>
      <c r="C66" s="4">
        <v>14410.807307030131</v>
      </c>
      <c r="D66" s="4">
        <v>19680.726134005763</v>
      </c>
      <c r="E66" s="4">
        <v>23855.435766763851</v>
      </c>
      <c r="F66" s="4">
        <v>29566.825179300289</v>
      </c>
      <c r="G66" s="4">
        <v>28158.837967930031</v>
      </c>
      <c r="H66" s="4">
        <v>38736.314365889215</v>
      </c>
      <c r="I66" s="4">
        <v>33025.168020408164</v>
      </c>
    </row>
    <row r="67" spans="1:9">
      <c r="A67" s="126" t="s">
        <v>486</v>
      </c>
      <c r="B67" s="4">
        <v>389.12239598278336</v>
      </c>
      <c r="C67" s="4">
        <v>1420.238361549498</v>
      </c>
      <c r="D67" s="4">
        <v>1583.1818083573487</v>
      </c>
      <c r="E67" s="4">
        <v>2028.6522113702624</v>
      </c>
      <c r="F67" s="4">
        <v>4469.1287798833819</v>
      </c>
      <c r="G67" s="4">
        <v>3062.5658615160346</v>
      </c>
      <c r="H67" s="4">
        <v>4527.3546195335284</v>
      </c>
      <c r="I67" s="4">
        <v>7785.4027638483967</v>
      </c>
    </row>
    <row r="68" spans="1:9">
      <c r="A68" s="126" t="s">
        <v>487</v>
      </c>
      <c r="B68" s="4">
        <v>-1835.9667589670016</v>
      </c>
      <c r="C68" s="4">
        <v>-4394.9737116212336</v>
      </c>
      <c r="D68" s="4">
        <v>-4638.1614927953897</v>
      </c>
      <c r="E68" s="4">
        <v>-4409.2523163265305</v>
      </c>
      <c r="F68" s="4">
        <v>-8210.2179897959177</v>
      </c>
      <c r="G68" s="4">
        <v>-4977.118580174927</v>
      </c>
      <c r="H68" s="4">
        <v>-7664.9716588921283</v>
      </c>
      <c r="I68" s="4">
        <v>-10167.1780393586</v>
      </c>
    </row>
    <row r="69" spans="1:9">
      <c r="A69" s="121" t="s">
        <v>488</v>
      </c>
      <c r="B69" s="4">
        <v>6467.7832309899568</v>
      </c>
      <c r="C69" s="4">
        <v>11436.071956958394</v>
      </c>
      <c r="D69" s="4">
        <v>16625.746449567723</v>
      </c>
      <c r="E69" s="4">
        <v>21474.835661807578</v>
      </c>
      <c r="F69" s="4">
        <v>25825.735969387752</v>
      </c>
      <c r="G69" s="4">
        <v>26244.285249271135</v>
      </c>
      <c r="H69" s="4">
        <v>35598.697326530608</v>
      </c>
      <c r="I69" s="4">
        <v>30643.392744897956</v>
      </c>
    </row>
    <row r="70" spans="1:9">
      <c r="A70" s="123" t="s">
        <v>489</v>
      </c>
      <c r="B70" s="4">
        <v>-5590.8967144906746</v>
      </c>
      <c r="C70" s="4">
        <v>-10339.496028694402</v>
      </c>
      <c r="D70" s="4">
        <v>-12568.285233429393</v>
      </c>
      <c r="E70" s="4">
        <v>-15588.621469387755</v>
      </c>
      <c r="F70" s="4">
        <v>-21072.059534985419</v>
      </c>
      <c r="G70" s="4">
        <v>-19467.799851311956</v>
      </c>
      <c r="H70" s="4">
        <v>-27430.272177842562</v>
      </c>
      <c r="I70" s="4">
        <v>-24807.421104956269</v>
      </c>
    </row>
    <row r="71" spans="1:9">
      <c r="A71" s="127" t="s">
        <v>490</v>
      </c>
      <c r="B71" s="4">
        <v>876.88651649928261</v>
      </c>
      <c r="C71" s="4">
        <v>1096.5759282639885</v>
      </c>
      <c r="D71" s="4">
        <v>4057.4612161383284</v>
      </c>
      <c r="E71" s="4">
        <v>5886.2141924198249</v>
      </c>
      <c r="F71" s="4">
        <v>4753.6764344023322</v>
      </c>
      <c r="G71" s="4">
        <v>6776.4853979591835</v>
      </c>
      <c r="H71" s="4">
        <v>8168.4251486880466</v>
      </c>
      <c r="I71" s="4">
        <v>5835.971639941692</v>
      </c>
    </row>
    <row r="72" spans="1:9">
      <c r="A72" s="127" t="s">
        <v>491</v>
      </c>
      <c r="B72" s="4">
        <v>-2264.2869827833574</v>
      </c>
      <c r="C72" s="4">
        <v>25.915813486370158</v>
      </c>
      <c r="D72" s="4">
        <v>-304.54106916426508</v>
      </c>
      <c r="E72" s="4">
        <v>-888.92716618075804</v>
      </c>
      <c r="F72" s="4">
        <v>12.515068513119534</v>
      </c>
      <c r="G72" s="4">
        <v>3.7533760932944604</v>
      </c>
      <c r="H72" s="4">
        <v>5.2483921282798836</v>
      </c>
      <c r="I72" s="4">
        <v>4.1779241982507287</v>
      </c>
    </row>
    <row r="73" spans="1:9">
      <c r="A73" s="128" t="s">
        <v>492</v>
      </c>
      <c r="B73" s="4">
        <v>-2277.9051678622668</v>
      </c>
      <c r="C73" s="4">
        <v>0.55660832137733141</v>
      </c>
      <c r="D73" s="4">
        <v>-308.9819884726225</v>
      </c>
      <c r="E73" s="4">
        <v>-916.19904227405243</v>
      </c>
      <c r="F73" s="4">
        <v>1.0014577259475218E-3</v>
      </c>
      <c r="G73" s="4">
        <v>3.9075801749271138E-2</v>
      </c>
      <c r="H73" s="4">
        <v>4.0540816326530615E-2</v>
      </c>
      <c r="I73" s="4">
        <v>8.0612244897959183E-4</v>
      </c>
    </row>
    <row r="74" spans="1:9">
      <c r="A74" s="128" t="s">
        <v>493</v>
      </c>
      <c r="B74" s="4">
        <v>13.618185078909613</v>
      </c>
      <c r="C74" s="4">
        <v>25.359205164992826</v>
      </c>
      <c r="D74" s="4">
        <v>4.4409193083573486</v>
      </c>
      <c r="E74" s="4">
        <v>27.271876093294463</v>
      </c>
      <c r="F74" s="4">
        <v>12.514067055393587</v>
      </c>
      <c r="G74" s="4">
        <v>3.7143002915451895</v>
      </c>
      <c r="H74" s="4">
        <v>5.2078513119533527</v>
      </c>
      <c r="I74" s="4">
        <v>4.177118075801749</v>
      </c>
    </row>
    <row r="75" spans="1:9">
      <c r="A75" s="121" t="s">
        <v>494</v>
      </c>
      <c r="B75" s="4">
        <v>2027.8898981348636</v>
      </c>
      <c r="C75" s="4">
        <v>-26.378020086083211</v>
      </c>
      <c r="D75" s="4">
        <v>302.93582997118153</v>
      </c>
      <c r="E75" s="4">
        <v>872.51577551020398</v>
      </c>
      <c r="F75" s="4">
        <v>-9.8162915451895039</v>
      </c>
      <c r="G75" s="4">
        <v>-2.0396661807580174</v>
      </c>
      <c r="H75" s="4">
        <v>-3.0281093294460644</v>
      </c>
      <c r="I75" s="4">
        <v>-0.48430903790087465</v>
      </c>
    </row>
    <row r="76" spans="1:9">
      <c r="A76" s="121" t="s">
        <v>495</v>
      </c>
      <c r="B76" s="4">
        <v>2069.7038421807747</v>
      </c>
      <c r="C76" s="4">
        <v>-6.5163543758967002</v>
      </c>
      <c r="D76" s="4">
        <v>304.75741786743515</v>
      </c>
      <c r="E76" s="4">
        <v>889.11988775510201</v>
      </c>
      <c r="F76" s="4">
        <v>-3.3921938775510205</v>
      </c>
      <c r="G76" s="4">
        <v>1.7830903790087463E-2</v>
      </c>
      <c r="H76" s="4">
        <v>-0.12008309037900874</v>
      </c>
      <c r="I76" s="4">
        <v>-2.0291545189504373E-3</v>
      </c>
    </row>
    <row r="77" spans="1:9">
      <c r="A77" s="123" t="s">
        <v>496</v>
      </c>
      <c r="B77" s="4">
        <v>-41.81394404591105</v>
      </c>
      <c r="C77" s="4">
        <v>-19.861665710186514</v>
      </c>
      <c r="D77" s="4">
        <v>-1.8215878962536023</v>
      </c>
      <c r="E77" s="4">
        <v>-16.604112244897959</v>
      </c>
      <c r="F77" s="4">
        <v>-6.4240976676384829</v>
      </c>
      <c r="G77" s="4">
        <v>-2.0574970845481051</v>
      </c>
      <c r="H77" s="4">
        <v>-2.9080262390670559</v>
      </c>
      <c r="I77" s="4">
        <v>-0.48227988338192418</v>
      </c>
    </row>
    <row r="78" spans="1:9">
      <c r="A78" s="121" t="s">
        <v>497</v>
      </c>
      <c r="B78" s="4">
        <v>640.48943185078906</v>
      </c>
      <c r="C78" s="4">
        <v>1096.1137216642753</v>
      </c>
      <c r="D78" s="4">
        <v>4055.8559769452454</v>
      </c>
      <c r="E78" s="4">
        <v>5869.8028017492707</v>
      </c>
      <c r="F78" s="4">
        <v>4756.3752113702622</v>
      </c>
      <c r="G78" s="4">
        <v>6778.1991078717201</v>
      </c>
      <c r="H78" s="4">
        <v>8170.6454314868806</v>
      </c>
      <c r="I78" s="4">
        <v>5839.6652551020406</v>
      </c>
    </row>
    <row r="79" spans="1:9">
      <c r="A79" s="129" t="s">
        <v>498</v>
      </c>
      <c r="B79" s="4">
        <v>2.2341477761836441</v>
      </c>
      <c r="C79" s="4">
        <v>6.7155796269727404</v>
      </c>
      <c r="D79" s="4">
        <v>10.140842939481267</v>
      </c>
      <c r="E79" s="4">
        <v>27.180135568513123</v>
      </c>
      <c r="F79" s="4">
        <v>20.851590379008748</v>
      </c>
      <c r="G79" s="4">
        <v>51.277094752186592</v>
      </c>
      <c r="H79" s="4">
        <v>67.319202623906705</v>
      </c>
      <c r="I79" s="4">
        <v>3.0287551020408161</v>
      </c>
    </row>
    <row r="80" spans="1:9">
      <c r="A80" s="127" t="s">
        <v>499</v>
      </c>
      <c r="B80" s="4">
        <v>642.72357962697265</v>
      </c>
      <c r="C80" s="4">
        <v>1102.8293012912484</v>
      </c>
      <c r="D80" s="4">
        <v>4065.9968198847259</v>
      </c>
      <c r="E80" s="4">
        <v>5896.9829373177854</v>
      </c>
      <c r="F80" s="4">
        <v>4777.2268017492715</v>
      </c>
      <c r="G80" s="4">
        <v>6829.4762026239059</v>
      </c>
      <c r="H80" s="4">
        <v>8237.9646341107873</v>
      </c>
      <c r="I80" s="4">
        <v>5842.6940102040817</v>
      </c>
    </row>
    <row r="81" spans="1:9">
      <c r="A81" s="126" t="s">
        <v>500</v>
      </c>
      <c r="B81" s="4">
        <v>0.61549497847919654</v>
      </c>
      <c r="C81" s="4">
        <v>-1.9009928263988523</v>
      </c>
      <c r="D81" s="4">
        <v>-14.921991354466858</v>
      </c>
      <c r="E81" s="4">
        <v>754.17379737609326</v>
      </c>
      <c r="F81" s="4">
        <v>14.437275510204081</v>
      </c>
      <c r="G81" s="4">
        <v>0.5298396501457725</v>
      </c>
      <c r="H81" s="4">
        <v>0.5298396501457725</v>
      </c>
      <c r="I81" s="4">
        <v>21.169218658892131</v>
      </c>
    </row>
    <row r="82" spans="1:9">
      <c r="A82" s="121" t="s">
        <v>501</v>
      </c>
      <c r="B82" s="4">
        <v>643.33907460545186</v>
      </c>
      <c r="C82" s="4">
        <v>1100.9283084648494</v>
      </c>
      <c r="D82" s="4">
        <v>4051.0748285302593</v>
      </c>
      <c r="E82" s="4">
        <v>6651.1567346938773</v>
      </c>
      <c r="F82" s="4">
        <v>4791.6640772594747</v>
      </c>
      <c r="G82" s="4">
        <v>6830.0060422740526</v>
      </c>
      <c r="H82" s="4">
        <v>8238.494473760933</v>
      </c>
      <c r="I82" s="4">
        <v>5863.8632288629742</v>
      </c>
    </row>
    <row r="83" spans="1:9">
      <c r="A83" s="126" t="s">
        <v>502</v>
      </c>
      <c r="B83" s="4">
        <v>-317.59005164992828</v>
      </c>
      <c r="C83" s="4">
        <v>0</v>
      </c>
      <c r="D83" s="4">
        <v>0</v>
      </c>
      <c r="E83" s="4">
        <v>0</v>
      </c>
      <c r="F83" s="4">
        <v>0</v>
      </c>
      <c r="G83" s="4">
        <v>0</v>
      </c>
      <c r="H83" s="4">
        <v>0</v>
      </c>
      <c r="I83" s="4">
        <v>0</v>
      </c>
    </row>
    <row r="84" spans="1:9">
      <c r="A84" s="121" t="s">
        <v>503</v>
      </c>
      <c r="B84" s="4">
        <v>325.74902295552369</v>
      </c>
      <c r="C84" s="4">
        <v>1100.9283084648494</v>
      </c>
      <c r="D84" s="4">
        <v>4051.0748285302593</v>
      </c>
      <c r="E84" s="4">
        <v>6651.1567346938773</v>
      </c>
      <c r="F84" s="4">
        <v>4791.6640772594747</v>
      </c>
      <c r="G84" s="4">
        <v>6830.0060422740526</v>
      </c>
      <c r="H84" s="4">
        <v>8238.494473760933</v>
      </c>
      <c r="I84" s="4">
        <v>5863.8632288629742</v>
      </c>
    </row>
    <row r="85" spans="1:9" ht="18.75" thickBot="1">
      <c r="A85" s="126" t="s">
        <v>504</v>
      </c>
      <c r="B85" s="4">
        <v>0</v>
      </c>
      <c r="C85" s="4">
        <v>0</v>
      </c>
      <c r="D85" s="4">
        <v>-938.61057060518738</v>
      </c>
      <c r="E85" s="4">
        <v>-1270.5151603498543</v>
      </c>
      <c r="F85" s="4">
        <v>-1673.4543731778426</v>
      </c>
      <c r="G85" s="4">
        <v>-2829.6172653061226</v>
      </c>
      <c r="H85" s="4">
        <v>-3018.9995626822156</v>
      </c>
      <c r="I85" s="4">
        <v>-2361.9487113702626</v>
      </c>
    </row>
    <row r="86" spans="1:9" ht="19.5" thickTop="1" thickBot="1">
      <c r="A86" s="118" t="s">
        <v>505</v>
      </c>
      <c r="B86" s="1">
        <v>325.74902295552369</v>
      </c>
      <c r="C86" s="1">
        <v>1100.9283084648494</v>
      </c>
      <c r="D86" s="1">
        <v>3112.4642579250717</v>
      </c>
      <c r="E86" s="1">
        <v>5380.6415743440239</v>
      </c>
      <c r="F86" s="1">
        <v>3118.2097040816329</v>
      </c>
      <c r="G86" s="1">
        <v>4000.38877696793</v>
      </c>
      <c r="H86" s="1">
        <v>5219.4949110787175</v>
      </c>
      <c r="I86" s="1">
        <v>3501.9145174927116</v>
      </c>
    </row>
    <row r="87" spans="1:9" ht="19.5" thickTop="1" thickBot="1">
      <c r="A87" s="234"/>
      <c r="B87" s="5"/>
      <c r="C87" s="5"/>
      <c r="D87" s="5"/>
      <c r="E87" s="5"/>
      <c r="F87" s="5"/>
      <c r="G87" s="5"/>
      <c r="H87" s="5"/>
      <c r="I87" s="5"/>
    </row>
    <row r="88" spans="1:9" ht="18.75" thickTop="1">
      <c r="A88" s="235"/>
      <c r="B88" s="130"/>
      <c r="C88" s="130"/>
      <c r="D88" s="130"/>
      <c r="E88" s="130"/>
      <c r="F88" s="130"/>
      <c r="G88" s="130"/>
      <c r="H88" s="130"/>
    </row>
    <row r="89" spans="1:9">
      <c r="A89" s="235"/>
      <c r="B89" s="130"/>
      <c r="C89" s="130"/>
      <c r="D89" s="130"/>
      <c r="E89" s="130"/>
      <c r="F89" s="130"/>
      <c r="G89" s="130"/>
      <c r="H89" s="130"/>
    </row>
    <row r="90" spans="1:9" ht="19.5">
      <c r="A90" s="238"/>
      <c r="B90" s="130"/>
      <c r="C90" s="130"/>
      <c r="D90" s="130"/>
      <c r="E90" s="130"/>
      <c r="F90" s="130"/>
      <c r="G90" s="130"/>
      <c r="H90" s="130"/>
    </row>
    <row r="91" spans="1:9" ht="19.5">
      <c r="A91" s="238"/>
      <c r="B91" s="130"/>
      <c r="C91" s="130"/>
      <c r="D91" s="130"/>
      <c r="E91" s="130"/>
      <c r="F91" s="130"/>
      <c r="G91" s="130"/>
      <c r="H91" s="130"/>
    </row>
    <row r="92" spans="1:9" ht="19.5">
      <c r="A92" s="238"/>
      <c r="B92" s="130"/>
      <c r="C92" s="130"/>
      <c r="D92" s="130"/>
      <c r="E92" s="130"/>
      <c r="F92" s="130"/>
      <c r="G92" s="130"/>
      <c r="H92" s="130"/>
    </row>
    <row r="93" spans="1:9" ht="19.5">
      <c r="A93" s="239"/>
      <c r="B93" s="130"/>
      <c r="C93" s="130"/>
      <c r="D93" s="130"/>
      <c r="E93" s="130"/>
      <c r="F93" s="130"/>
      <c r="G93" s="130"/>
      <c r="H93" s="130"/>
    </row>
    <row r="94" spans="1:9" ht="19.5">
      <c r="A94" s="239"/>
      <c r="B94" s="130"/>
      <c r="C94" s="130"/>
      <c r="D94" s="130"/>
      <c r="E94" s="130"/>
      <c r="F94" s="130"/>
      <c r="G94" s="130"/>
      <c r="H94" s="130"/>
    </row>
    <row r="95" spans="1:9" ht="19.5">
      <c r="A95" s="240"/>
      <c r="B95" s="130"/>
      <c r="C95" s="130"/>
      <c r="D95" s="130"/>
      <c r="E95" s="130"/>
      <c r="F95" s="130"/>
      <c r="G95" s="130"/>
      <c r="H95" s="130"/>
    </row>
    <row r="96" spans="1:9" ht="19.5">
      <c r="A96" s="238"/>
      <c r="B96" s="130"/>
      <c r="C96" s="130"/>
      <c r="D96" s="130"/>
      <c r="E96" s="130"/>
      <c r="F96" s="130"/>
      <c r="G96" s="130"/>
      <c r="H96" s="130"/>
    </row>
    <row r="97" spans="1:8" ht="19.5">
      <c r="A97" s="238"/>
      <c r="B97" s="130"/>
      <c r="C97" s="130"/>
      <c r="D97" s="130"/>
      <c r="E97" s="130"/>
      <c r="F97" s="130"/>
      <c r="G97" s="130"/>
      <c r="H97" s="130"/>
    </row>
    <row r="98" spans="1:8" ht="19.5">
      <c r="A98" s="238"/>
      <c r="B98" s="130"/>
      <c r="C98" s="130"/>
      <c r="D98" s="130"/>
      <c r="E98" s="130"/>
      <c r="F98" s="130"/>
      <c r="G98" s="130"/>
      <c r="H98" s="130"/>
    </row>
    <row r="99" spans="1:8" ht="19.5">
      <c r="A99" s="238"/>
      <c r="B99" s="130"/>
      <c r="C99" s="130"/>
      <c r="D99" s="130"/>
      <c r="E99" s="130"/>
      <c r="F99" s="130"/>
      <c r="G99" s="130"/>
      <c r="H99" s="130"/>
    </row>
    <row r="100" spans="1:8" ht="19.5">
      <c r="A100" s="238"/>
      <c r="B100" s="130"/>
      <c r="C100" s="130"/>
      <c r="D100" s="130"/>
      <c r="E100" s="130"/>
      <c r="F100" s="130"/>
      <c r="G100" s="130"/>
      <c r="H100" s="130"/>
    </row>
    <row r="101" spans="1:8" ht="19.5">
      <c r="A101" s="241"/>
      <c r="B101" s="130"/>
      <c r="C101" s="130"/>
      <c r="D101" s="130"/>
      <c r="E101" s="130"/>
      <c r="F101" s="130"/>
      <c r="G101" s="130"/>
      <c r="H101" s="130"/>
    </row>
    <row r="102" spans="1:8">
      <c r="A102" s="242"/>
      <c r="B102" s="130"/>
      <c r="C102" s="130"/>
      <c r="D102" s="130"/>
      <c r="E102" s="130"/>
      <c r="F102" s="130"/>
      <c r="G102" s="130"/>
      <c r="H102" s="130"/>
    </row>
    <row r="103" spans="1:8">
      <c r="A103" s="242"/>
      <c r="B103" s="130"/>
      <c r="C103" s="130"/>
      <c r="D103" s="130"/>
      <c r="E103" s="130"/>
      <c r="F103" s="130"/>
      <c r="G103" s="130"/>
      <c r="H103" s="130"/>
    </row>
    <row r="104" spans="1:8">
      <c r="A104" s="242"/>
      <c r="B104" s="130"/>
      <c r="C104" s="130"/>
      <c r="D104" s="130"/>
      <c r="E104" s="130"/>
      <c r="F104" s="130"/>
      <c r="G104" s="130"/>
      <c r="H104" s="130"/>
    </row>
    <row r="105" spans="1:8">
      <c r="A105" s="242"/>
      <c r="B105" s="130"/>
      <c r="C105" s="130"/>
      <c r="D105" s="130"/>
      <c r="E105" s="130"/>
      <c r="F105" s="130"/>
      <c r="G105" s="130"/>
      <c r="H105" s="130"/>
    </row>
    <row r="106" spans="1:8">
      <c r="A106" s="242"/>
      <c r="B106" s="130"/>
      <c r="C106" s="130"/>
      <c r="D106" s="130"/>
      <c r="E106" s="130"/>
      <c r="F106" s="130"/>
      <c r="G106" s="130"/>
      <c r="H106" s="130"/>
    </row>
    <row r="107" spans="1:8">
      <c r="A107" s="242"/>
      <c r="B107" s="130"/>
      <c r="C107" s="130"/>
      <c r="D107" s="130"/>
      <c r="E107" s="130"/>
      <c r="F107" s="130"/>
      <c r="G107" s="130"/>
      <c r="H107" s="130"/>
    </row>
    <row r="108" spans="1:8">
      <c r="A108" s="243"/>
      <c r="B108" s="130"/>
      <c r="C108" s="130"/>
      <c r="D108" s="130"/>
      <c r="E108" s="130"/>
      <c r="F108" s="130"/>
      <c r="G108" s="130"/>
      <c r="H108" s="130"/>
    </row>
    <row r="109" spans="1:8">
      <c r="A109" s="243"/>
      <c r="B109" s="130"/>
      <c r="C109" s="130"/>
      <c r="D109" s="130"/>
      <c r="E109" s="130"/>
      <c r="F109" s="130"/>
      <c r="G109" s="130"/>
      <c r="H109" s="130"/>
    </row>
    <row r="110" spans="1:8" ht="19.5">
      <c r="A110" s="238"/>
      <c r="B110" s="130"/>
      <c r="C110" s="130"/>
      <c r="D110" s="130"/>
      <c r="E110" s="130"/>
      <c r="F110" s="130"/>
      <c r="G110" s="130"/>
      <c r="H110" s="130"/>
    </row>
    <row r="111" spans="1:8" ht="19.5">
      <c r="A111" s="238"/>
      <c r="B111" s="130"/>
      <c r="C111" s="130"/>
      <c r="D111" s="130"/>
      <c r="E111" s="130"/>
      <c r="F111" s="130"/>
      <c r="G111" s="130"/>
      <c r="H111" s="130"/>
    </row>
    <row r="112" spans="1:8" ht="19.5">
      <c r="A112" s="240"/>
      <c r="B112" s="130"/>
      <c r="C112" s="130"/>
      <c r="D112" s="130"/>
      <c r="E112" s="130"/>
      <c r="F112" s="130"/>
      <c r="G112" s="130"/>
      <c r="H112" s="130"/>
    </row>
    <row r="113" spans="1:8" ht="19.5">
      <c r="A113" s="240"/>
      <c r="B113" s="130"/>
      <c r="C113" s="130"/>
      <c r="D113" s="130"/>
      <c r="E113" s="130"/>
      <c r="F113" s="130"/>
      <c r="G113" s="130"/>
      <c r="H113" s="130"/>
    </row>
    <row r="114" spans="1:8" ht="19.5">
      <c r="A114" s="240"/>
      <c r="B114" s="130"/>
      <c r="C114" s="130"/>
      <c r="D114" s="130"/>
      <c r="E114" s="130"/>
      <c r="F114" s="130"/>
      <c r="G114" s="130"/>
      <c r="H114" s="130"/>
    </row>
    <row r="115" spans="1:8" ht="19.5">
      <c r="A115" s="238"/>
      <c r="B115" s="130"/>
      <c r="C115" s="130"/>
      <c r="D115" s="130"/>
      <c r="E115" s="130"/>
      <c r="F115" s="130"/>
      <c r="G115" s="130"/>
      <c r="H115" s="130"/>
    </row>
    <row r="116" spans="1:8" ht="19.5">
      <c r="A116" s="238"/>
      <c r="B116" s="130"/>
      <c r="C116" s="130"/>
      <c r="D116" s="130"/>
      <c r="E116" s="130"/>
      <c r="F116" s="130"/>
      <c r="G116" s="130"/>
      <c r="H116" s="130"/>
    </row>
    <row r="117" spans="1:8" ht="19.5">
      <c r="A117" s="238"/>
      <c r="B117" s="130"/>
      <c r="C117" s="130"/>
      <c r="D117" s="130"/>
      <c r="E117" s="130"/>
      <c r="F117" s="130"/>
      <c r="G117" s="130"/>
      <c r="H117" s="130"/>
    </row>
    <row r="118" spans="1:8" ht="19.5">
      <c r="A118" s="238"/>
      <c r="B118" s="130"/>
      <c r="C118" s="130"/>
      <c r="D118" s="130"/>
      <c r="E118" s="130"/>
      <c r="F118" s="130"/>
      <c r="G118" s="130"/>
      <c r="H118" s="130"/>
    </row>
    <row r="119" spans="1:8" ht="19.5">
      <c r="A119" s="238"/>
      <c r="B119" s="130"/>
      <c r="C119" s="130"/>
      <c r="D119" s="130"/>
      <c r="E119" s="130"/>
      <c r="F119" s="130"/>
      <c r="G119" s="130"/>
      <c r="H119" s="130"/>
    </row>
    <row r="120" spans="1:8" ht="19.5">
      <c r="A120" s="238"/>
      <c r="B120" s="130"/>
      <c r="C120" s="130"/>
      <c r="D120" s="130"/>
      <c r="E120" s="130"/>
      <c r="F120" s="130"/>
      <c r="G120" s="130"/>
      <c r="H120" s="130"/>
    </row>
    <row r="121" spans="1:8" ht="19.5">
      <c r="A121" s="238"/>
      <c r="B121" s="130"/>
      <c r="C121" s="130"/>
      <c r="D121" s="130"/>
      <c r="E121" s="130"/>
      <c r="F121" s="130"/>
      <c r="G121" s="130"/>
      <c r="H121" s="130"/>
    </row>
    <row r="122" spans="1:8" ht="19.5">
      <c r="A122" s="240"/>
      <c r="B122" s="130"/>
      <c r="C122" s="130"/>
      <c r="D122" s="130"/>
      <c r="E122" s="130"/>
      <c r="F122" s="130"/>
      <c r="G122" s="130"/>
      <c r="H122" s="130"/>
    </row>
    <row r="123" spans="1:8" ht="19.5">
      <c r="A123" s="238"/>
      <c r="B123" s="130"/>
      <c r="C123" s="130"/>
      <c r="D123" s="130"/>
      <c r="E123" s="130"/>
      <c r="F123" s="130"/>
      <c r="G123" s="130"/>
      <c r="H123" s="130"/>
    </row>
    <row r="124" spans="1:8" ht="19.5">
      <c r="A124" s="238"/>
      <c r="B124" s="130"/>
      <c r="C124" s="130"/>
      <c r="D124" s="130"/>
      <c r="E124" s="130"/>
      <c r="F124" s="130"/>
      <c r="G124" s="130"/>
      <c r="H124" s="130"/>
    </row>
    <row r="125" spans="1:8" ht="19.5">
      <c r="A125" s="238"/>
      <c r="B125" s="130"/>
      <c r="C125" s="130"/>
      <c r="D125" s="130"/>
      <c r="E125" s="130"/>
      <c r="F125" s="130"/>
      <c r="G125" s="130"/>
      <c r="H125" s="130"/>
    </row>
    <row r="126" spans="1:8" ht="19.5">
      <c r="A126" s="238"/>
      <c r="B126" s="130"/>
      <c r="C126" s="130"/>
      <c r="D126" s="130"/>
      <c r="E126" s="130"/>
      <c r="F126" s="130"/>
      <c r="G126" s="130"/>
      <c r="H126" s="130"/>
    </row>
    <row r="127" spans="1:8" ht="19.5">
      <c r="A127" s="238"/>
      <c r="B127" s="130"/>
      <c r="C127" s="130"/>
      <c r="D127" s="130"/>
      <c r="E127" s="130"/>
      <c r="F127" s="130"/>
      <c r="G127" s="130"/>
      <c r="H127" s="130"/>
    </row>
    <row r="128" spans="1:8" ht="19.5">
      <c r="A128" s="240"/>
      <c r="B128" s="130"/>
      <c r="C128" s="130"/>
      <c r="D128" s="130"/>
      <c r="E128" s="130"/>
      <c r="F128" s="130"/>
      <c r="G128" s="130"/>
      <c r="H128" s="130"/>
    </row>
    <row r="129" spans="1:8" ht="19.5">
      <c r="A129" s="238"/>
      <c r="B129" s="130"/>
      <c r="C129" s="130"/>
      <c r="D129" s="130"/>
      <c r="E129" s="130"/>
      <c r="F129" s="130"/>
      <c r="G129" s="130"/>
      <c r="H129" s="130"/>
    </row>
    <row r="130" spans="1:8" ht="19.5">
      <c r="A130" s="238"/>
      <c r="B130" s="130"/>
      <c r="C130" s="130"/>
      <c r="D130" s="130"/>
      <c r="E130" s="130"/>
      <c r="F130" s="130"/>
      <c r="G130" s="130"/>
      <c r="H130" s="130"/>
    </row>
    <row r="131" spans="1:8" ht="19.5">
      <c r="A131" s="238"/>
      <c r="B131" s="130"/>
      <c r="C131" s="130"/>
      <c r="D131" s="130"/>
      <c r="E131" s="130"/>
      <c r="F131" s="130"/>
      <c r="G131" s="130"/>
      <c r="H131" s="130"/>
    </row>
    <row r="132" spans="1:8" ht="19.5">
      <c r="A132" s="240"/>
      <c r="B132" s="130"/>
      <c r="C132" s="130"/>
      <c r="D132" s="130"/>
      <c r="E132" s="130"/>
      <c r="F132" s="130"/>
      <c r="G132" s="130"/>
      <c r="H132" s="130"/>
    </row>
    <row r="133" spans="1:8" ht="19.5">
      <c r="A133" s="238"/>
      <c r="B133" s="130"/>
      <c r="C133" s="130"/>
      <c r="D133" s="130"/>
      <c r="E133" s="130"/>
      <c r="F133" s="130"/>
      <c r="G133" s="130"/>
      <c r="H133" s="130"/>
    </row>
    <row r="134" spans="1:8" ht="19.5">
      <c r="A134" s="238"/>
      <c r="B134" s="130"/>
      <c r="C134" s="130"/>
      <c r="D134" s="130"/>
      <c r="E134" s="130"/>
      <c r="F134" s="130"/>
      <c r="G134" s="130"/>
      <c r="H134" s="130"/>
    </row>
    <row r="135" spans="1:8" ht="19.5">
      <c r="A135" s="238"/>
      <c r="B135" s="130"/>
      <c r="C135" s="130"/>
      <c r="D135" s="130"/>
      <c r="E135" s="130"/>
      <c r="F135" s="130"/>
      <c r="G135" s="130"/>
      <c r="H135" s="130"/>
    </row>
    <row r="136" spans="1:8" ht="19.5">
      <c r="A136" s="238"/>
      <c r="B136" s="130"/>
      <c r="C136" s="130"/>
      <c r="D136" s="130"/>
      <c r="E136" s="130"/>
      <c r="F136" s="130"/>
      <c r="G136" s="130"/>
      <c r="H136" s="130"/>
    </row>
    <row r="137" spans="1:8" ht="19.5">
      <c r="A137" s="240"/>
      <c r="B137" s="130"/>
      <c r="C137" s="130"/>
      <c r="D137" s="130"/>
      <c r="E137" s="130"/>
      <c r="F137" s="130"/>
      <c r="G137" s="130"/>
      <c r="H137" s="130"/>
    </row>
    <row r="138" spans="1:8" ht="19.5">
      <c r="A138" s="238"/>
      <c r="B138" s="130"/>
      <c r="C138" s="130"/>
      <c r="D138" s="130"/>
      <c r="E138" s="130"/>
      <c r="F138" s="130"/>
      <c r="G138" s="130"/>
      <c r="H138" s="130"/>
    </row>
    <row r="139" spans="1:8" ht="19.5">
      <c r="A139" s="238"/>
      <c r="B139" s="130"/>
      <c r="C139" s="130"/>
      <c r="D139" s="130"/>
      <c r="E139" s="130"/>
      <c r="F139" s="130"/>
      <c r="G139" s="130"/>
      <c r="H139" s="130"/>
    </row>
    <row r="140" spans="1:8" ht="19.5">
      <c r="A140" s="238"/>
      <c r="B140" s="130"/>
      <c r="C140" s="130"/>
      <c r="D140" s="130"/>
      <c r="E140" s="130"/>
      <c r="F140" s="130"/>
      <c r="G140" s="130"/>
      <c r="H140" s="130"/>
    </row>
    <row r="141" spans="1:8" ht="19.5">
      <c r="A141" s="238"/>
      <c r="B141" s="130"/>
      <c r="C141" s="130"/>
      <c r="D141" s="130"/>
      <c r="E141" s="130"/>
      <c r="F141" s="130"/>
      <c r="G141" s="130"/>
      <c r="H141" s="130"/>
    </row>
    <row r="142" spans="1:8" ht="19.5">
      <c r="A142" s="239"/>
      <c r="B142" s="130"/>
      <c r="C142" s="130"/>
      <c r="D142" s="130"/>
      <c r="E142" s="130"/>
      <c r="F142" s="130"/>
      <c r="G142" s="130"/>
      <c r="H142" s="130"/>
    </row>
    <row r="143" spans="1:8" ht="19.5">
      <c r="A143" s="239"/>
      <c r="B143" s="130"/>
      <c r="C143" s="130"/>
      <c r="D143" s="130"/>
      <c r="E143" s="130"/>
      <c r="F143" s="130"/>
      <c r="G143" s="130"/>
      <c r="H143" s="130"/>
    </row>
    <row r="144" spans="1:8" ht="19.5">
      <c r="A144" s="240"/>
      <c r="B144" s="130"/>
      <c r="C144" s="130"/>
      <c r="D144" s="130"/>
      <c r="E144" s="130"/>
      <c r="F144" s="130"/>
      <c r="G144" s="130"/>
      <c r="H144" s="130"/>
    </row>
    <row r="145" spans="1:8" ht="19.5">
      <c r="A145" s="238"/>
      <c r="B145" s="130"/>
      <c r="C145" s="130"/>
      <c r="D145" s="130"/>
      <c r="E145" s="130"/>
      <c r="F145" s="130"/>
      <c r="G145" s="130"/>
      <c r="H145" s="130"/>
    </row>
    <row r="146" spans="1:8" ht="19.5">
      <c r="A146" s="238"/>
      <c r="B146" s="130"/>
      <c r="C146" s="130"/>
      <c r="D146" s="130"/>
      <c r="E146" s="130"/>
      <c r="F146" s="130"/>
      <c r="G146" s="130"/>
      <c r="H146" s="130"/>
    </row>
    <row r="147" spans="1:8" ht="19.5">
      <c r="A147" s="244"/>
      <c r="B147" s="130"/>
      <c r="C147" s="130"/>
      <c r="D147" s="130"/>
      <c r="E147" s="130"/>
      <c r="F147" s="130"/>
      <c r="G147" s="130"/>
      <c r="H147" s="130"/>
    </row>
    <row r="148" spans="1:8" ht="19.5">
      <c r="A148" s="240"/>
      <c r="B148" s="130"/>
      <c r="C148" s="130"/>
      <c r="D148" s="130"/>
      <c r="E148" s="130"/>
      <c r="F148" s="130"/>
      <c r="G148" s="130"/>
      <c r="H148" s="130"/>
    </row>
    <row r="149" spans="1:8" ht="19.5">
      <c r="A149" s="238"/>
      <c r="B149" s="130"/>
      <c r="C149" s="130"/>
      <c r="D149" s="130"/>
      <c r="E149" s="130"/>
      <c r="F149" s="130"/>
      <c r="G149" s="130"/>
      <c r="H149" s="130"/>
    </row>
    <row r="150" spans="1:8" ht="19.5">
      <c r="A150" s="238"/>
      <c r="B150" s="130"/>
      <c r="C150" s="130"/>
      <c r="D150" s="130"/>
      <c r="E150" s="130"/>
      <c r="F150" s="130"/>
      <c r="G150" s="130"/>
      <c r="H150" s="130"/>
    </row>
    <row r="151" spans="1:8" ht="19.5">
      <c r="A151" s="238"/>
      <c r="B151" s="130"/>
      <c r="C151" s="130"/>
      <c r="D151" s="130"/>
      <c r="E151" s="130"/>
      <c r="F151" s="130"/>
      <c r="G151" s="130"/>
      <c r="H151" s="130"/>
    </row>
    <row r="152" spans="1:8" ht="19.5">
      <c r="A152" s="240"/>
      <c r="B152" s="130"/>
      <c r="C152" s="130"/>
      <c r="D152" s="130"/>
      <c r="E152" s="130"/>
      <c r="F152" s="130"/>
      <c r="G152" s="130"/>
      <c r="H152" s="130"/>
    </row>
    <row r="153" spans="1:8" ht="19.5">
      <c r="A153" s="238"/>
      <c r="B153" s="130"/>
      <c r="C153" s="130"/>
      <c r="D153" s="130"/>
      <c r="E153" s="130"/>
      <c r="F153" s="130"/>
      <c r="G153" s="130"/>
      <c r="H153" s="130"/>
    </row>
    <row r="154" spans="1:8" ht="19.5">
      <c r="A154" s="238"/>
      <c r="B154" s="130"/>
      <c r="C154" s="130"/>
      <c r="D154" s="130"/>
      <c r="E154" s="130"/>
      <c r="F154" s="130"/>
      <c r="G154" s="130"/>
      <c r="H154" s="130"/>
    </row>
    <row r="155" spans="1:8" ht="19.5">
      <c r="A155" s="238"/>
      <c r="B155" s="130"/>
      <c r="C155" s="130"/>
      <c r="D155" s="130"/>
      <c r="E155" s="130"/>
      <c r="F155" s="130"/>
      <c r="G155" s="130"/>
      <c r="H155" s="130"/>
    </row>
    <row r="156" spans="1:8" ht="19.5">
      <c r="A156" s="240"/>
      <c r="B156" s="130"/>
      <c r="C156" s="130"/>
      <c r="D156" s="130"/>
      <c r="E156" s="130"/>
      <c r="F156" s="130"/>
      <c r="G156" s="130"/>
      <c r="H156" s="130"/>
    </row>
    <row r="157" spans="1:8" ht="19.5">
      <c r="A157" s="238"/>
      <c r="B157" s="130"/>
      <c r="C157" s="130"/>
      <c r="D157" s="130"/>
      <c r="E157" s="130"/>
      <c r="F157" s="130"/>
      <c r="G157" s="130"/>
      <c r="H157" s="130"/>
    </row>
    <row r="158" spans="1:8" ht="19.5">
      <c r="A158" s="238"/>
      <c r="B158" s="130"/>
      <c r="C158" s="130"/>
      <c r="D158" s="130"/>
      <c r="E158" s="130"/>
      <c r="F158" s="130"/>
      <c r="G158" s="130"/>
      <c r="H158" s="130"/>
    </row>
    <row r="159" spans="1:8" ht="19.5">
      <c r="A159" s="238"/>
      <c r="B159" s="130"/>
      <c r="C159" s="130"/>
      <c r="D159" s="130"/>
      <c r="E159" s="130"/>
      <c r="F159" s="130"/>
      <c r="G159" s="130"/>
      <c r="H159" s="130"/>
    </row>
    <row r="160" spans="1:8" ht="19.5">
      <c r="A160" s="240"/>
      <c r="B160" s="130"/>
      <c r="C160" s="130"/>
      <c r="D160" s="130"/>
      <c r="E160" s="130"/>
      <c r="F160" s="130"/>
      <c r="G160" s="130"/>
      <c r="H160" s="130"/>
    </row>
    <row r="161" spans="1:8" ht="19.5">
      <c r="A161" s="238"/>
      <c r="B161" s="130"/>
      <c r="C161" s="130"/>
      <c r="D161" s="130"/>
      <c r="E161" s="130"/>
      <c r="F161" s="130"/>
      <c r="G161" s="130"/>
      <c r="H161" s="130"/>
    </row>
    <row r="162" spans="1:8" ht="19.5">
      <c r="A162" s="238"/>
      <c r="B162" s="130"/>
      <c r="C162" s="130"/>
      <c r="D162" s="130"/>
      <c r="E162" s="130"/>
      <c r="F162" s="130"/>
      <c r="G162" s="130"/>
      <c r="H162" s="130"/>
    </row>
    <row r="163" spans="1:8" ht="19.5">
      <c r="A163" s="238"/>
      <c r="B163" s="130"/>
      <c r="C163" s="130"/>
      <c r="D163" s="130"/>
      <c r="E163" s="130"/>
      <c r="F163" s="130"/>
      <c r="G163" s="130"/>
      <c r="H163" s="130"/>
    </row>
    <row r="164" spans="1:8" ht="19.5">
      <c r="A164" s="245"/>
      <c r="B164" s="130"/>
      <c r="C164" s="130"/>
      <c r="D164" s="130"/>
      <c r="E164" s="130"/>
      <c r="F164" s="130"/>
      <c r="G164" s="130"/>
      <c r="H164" s="130"/>
    </row>
    <row r="165" spans="1:8" ht="19.5">
      <c r="A165" s="245"/>
      <c r="B165" s="130"/>
      <c r="C165" s="130"/>
      <c r="D165" s="130"/>
      <c r="E165" s="130"/>
      <c r="F165" s="130"/>
      <c r="G165" s="130"/>
      <c r="H165" s="130"/>
    </row>
    <row r="166" spans="1:8" ht="19.5">
      <c r="A166" s="245"/>
      <c r="B166" s="130"/>
      <c r="C166" s="130"/>
      <c r="D166" s="130"/>
      <c r="E166" s="130"/>
      <c r="F166" s="130"/>
      <c r="G166" s="130"/>
      <c r="H166" s="130"/>
    </row>
    <row r="167" spans="1:8" ht="19.5">
      <c r="A167" s="241"/>
      <c r="B167" s="130"/>
      <c r="C167" s="130"/>
      <c r="D167" s="130"/>
      <c r="E167" s="130"/>
      <c r="F167" s="130"/>
      <c r="G167" s="130"/>
      <c r="H167" s="130"/>
    </row>
    <row r="168" spans="1:8" ht="19.5">
      <c r="A168" s="241"/>
      <c r="B168" s="130"/>
      <c r="C168" s="130"/>
      <c r="D168" s="130"/>
      <c r="E168" s="130"/>
      <c r="F168" s="130"/>
      <c r="G168" s="130"/>
      <c r="H168" s="130"/>
    </row>
    <row r="169" spans="1:8" ht="19.5">
      <c r="A169" s="240"/>
      <c r="B169" s="130"/>
      <c r="C169" s="130"/>
      <c r="D169" s="130"/>
      <c r="E169" s="130"/>
      <c r="F169" s="130"/>
      <c r="G169" s="130"/>
      <c r="H169" s="130"/>
    </row>
    <row r="170" spans="1:8" ht="19.5">
      <c r="A170" s="238"/>
      <c r="B170" s="130"/>
      <c r="C170" s="130"/>
      <c r="D170" s="130"/>
      <c r="E170" s="130"/>
      <c r="F170" s="130"/>
      <c r="G170" s="130"/>
      <c r="H170" s="130"/>
    </row>
    <row r="171" spans="1:8" ht="19.5">
      <c r="A171" s="238"/>
      <c r="B171" s="130"/>
      <c r="C171" s="130"/>
      <c r="D171" s="130"/>
      <c r="E171" s="130"/>
      <c r="F171" s="130"/>
      <c r="G171" s="130"/>
      <c r="H171" s="130"/>
    </row>
    <row r="172" spans="1:8" ht="19.5">
      <c r="A172" s="238"/>
      <c r="B172" s="130"/>
      <c r="C172" s="130"/>
      <c r="D172" s="130"/>
      <c r="E172" s="130"/>
      <c r="F172" s="130"/>
      <c r="G172" s="130"/>
      <c r="H172" s="130"/>
    </row>
    <row r="173" spans="1:8" ht="19.5">
      <c r="A173" s="238"/>
      <c r="B173" s="130"/>
      <c r="C173" s="130"/>
      <c r="D173" s="130"/>
      <c r="E173" s="130"/>
      <c r="F173" s="130"/>
      <c r="G173" s="130"/>
      <c r="H173" s="130"/>
    </row>
    <row r="174" spans="1:8" ht="19.5">
      <c r="A174" s="238"/>
      <c r="B174" s="130"/>
      <c r="C174" s="130"/>
      <c r="D174" s="130"/>
      <c r="E174" s="130"/>
      <c r="F174" s="130"/>
      <c r="G174" s="130"/>
      <c r="H174" s="130"/>
    </row>
    <row r="175" spans="1:8" ht="19.5">
      <c r="A175" s="240"/>
      <c r="B175" s="130"/>
      <c r="C175" s="130"/>
      <c r="D175" s="130"/>
      <c r="E175" s="130"/>
      <c r="F175" s="130"/>
      <c r="G175" s="130"/>
      <c r="H175" s="130"/>
    </row>
    <row r="176" spans="1:8" ht="19.5">
      <c r="A176" s="238"/>
      <c r="B176" s="130"/>
      <c r="C176" s="130"/>
      <c r="D176" s="130"/>
      <c r="E176" s="130"/>
      <c r="F176" s="130"/>
      <c r="G176" s="130"/>
      <c r="H176" s="130"/>
    </row>
    <row r="177" spans="1:8" ht="19.5">
      <c r="A177" s="238"/>
      <c r="B177" s="130"/>
      <c r="C177" s="130"/>
      <c r="D177" s="130"/>
      <c r="E177" s="130"/>
      <c r="F177" s="130"/>
      <c r="G177" s="130"/>
      <c r="H177" s="130"/>
    </row>
    <row r="178" spans="1:8" ht="19.5">
      <c r="A178" s="238"/>
      <c r="B178" s="130"/>
      <c r="C178" s="130"/>
      <c r="D178" s="130"/>
      <c r="E178" s="130"/>
      <c r="F178" s="130"/>
      <c r="G178" s="130"/>
      <c r="H178" s="130"/>
    </row>
    <row r="179" spans="1:8" ht="19.5">
      <c r="A179" s="238"/>
      <c r="B179" s="130"/>
      <c r="C179" s="130"/>
      <c r="D179" s="130"/>
      <c r="E179" s="130"/>
      <c r="F179" s="130"/>
      <c r="G179" s="130"/>
      <c r="H179" s="130"/>
    </row>
    <row r="180" spans="1:8" ht="19.5">
      <c r="A180" s="240"/>
      <c r="B180" s="130"/>
      <c r="C180" s="130"/>
      <c r="D180" s="130"/>
      <c r="E180" s="130"/>
      <c r="F180" s="130"/>
      <c r="G180" s="130"/>
      <c r="H180" s="130"/>
    </row>
    <row r="181" spans="1:8" ht="19.5">
      <c r="A181" s="240"/>
      <c r="B181" s="130"/>
      <c r="C181" s="130"/>
      <c r="D181" s="130"/>
      <c r="E181" s="130"/>
      <c r="F181" s="130"/>
      <c r="G181" s="130"/>
      <c r="H181" s="130"/>
    </row>
    <row r="182" spans="1:8" ht="19.5">
      <c r="A182" s="238"/>
      <c r="B182" s="130"/>
      <c r="C182" s="130"/>
      <c r="D182" s="130"/>
      <c r="E182" s="130"/>
      <c r="F182" s="130"/>
      <c r="G182" s="130"/>
      <c r="H182" s="130"/>
    </row>
    <row r="183" spans="1:8" ht="19.5">
      <c r="A183" s="238"/>
      <c r="B183" s="130"/>
      <c r="C183" s="130"/>
      <c r="D183" s="130"/>
      <c r="E183" s="130"/>
      <c r="F183" s="130"/>
      <c r="G183" s="130"/>
      <c r="H183" s="130"/>
    </row>
    <row r="184" spans="1:8" ht="19.5">
      <c r="A184" s="238"/>
      <c r="B184" s="130"/>
      <c r="C184" s="130"/>
      <c r="D184" s="130"/>
      <c r="E184" s="130"/>
      <c r="F184" s="130"/>
      <c r="G184" s="130"/>
      <c r="H184" s="130"/>
    </row>
    <row r="185" spans="1:8" ht="19.5">
      <c r="A185" s="240"/>
      <c r="B185" s="130"/>
      <c r="C185" s="130"/>
      <c r="D185" s="130"/>
      <c r="E185" s="130"/>
      <c r="F185" s="130"/>
      <c r="G185" s="130"/>
      <c r="H185" s="130"/>
    </row>
    <row r="186" spans="1:8" ht="19.5">
      <c r="A186" s="240"/>
      <c r="B186" s="130"/>
      <c r="C186" s="130"/>
      <c r="D186" s="130"/>
      <c r="E186" s="130"/>
      <c r="F186" s="130"/>
      <c r="G186" s="130"/>
      <c r="H186" s="130"/>
    </row>
    <row r="187" spans="1:8" ht="19.5">
      <c r="A187" s="240"/>
      <c r="B187" s="130"/>
      <c r="C187" s="130"/>
      <c r="D187" s="130"/>
      <c r="E187" s="130"/>
      <c r="F187" s="130"/>
      <c r="G187" s="130"/>
      <c r="H187" s="130"/>
    </row>
    <row r="188" spans="1:8" ht="19.5">
      <c r="A188" s="240"/>
      <c r="B188" s="130"/>
      <c r="C188" s="130"/>
      <c r="D188" s="130"/>
      <c r="E188" s="130"/>
      <c r="F188" s="130"/>
      <c r="G188" s="130"/>
      <c r="H188" s="130"/>
    </row>
    <row r="189" spans="1:8" ht="19.5">
      <c r="A189" s="240"/>
      <c r="B189" s="130"/>
      <c r="C189" s="130"/>
      <c r="D189" s="130"/>
      <c r="E189" s="130"/>
      <c r="F189" s="130"/>
      <c r="G189" s="130"/>
      <c r="H189" s="130"/>
    </row>
    <row r="190" spans="1:8" ht="19.5">
      <c r="A190" s="240"/>
      <c r="B190" s="130"/>
      <c r="C190" s="130"/>
      <c r="D190" s="130"/>
      <c r="E190" s="130"/>
      <c r="F190" s="130"/>
      <c r="G190" s="130"/>
      <c r="H190" s="130"/>
    </row>
    <row r="191" spans="1:8" ht="19.5">
      <c r="A191" s="238"/>
      <c r="B191" s="130"/>
      <c r="C191" s="130"/>
      <c r="D191" s="130"/>
      <c r="E191" s="130"/>
      <c r="F191" s="130"/>
      <c r="G191" s="130"/>
      <c r="H191" s="130"/>
    </row>
    <row r="192" spans="1:8" ht="19.5">
      <c r="A192" s="238"/>
      <c r="B192" s="130"/>
      <c r="C192" s="130"/>
      <c r="D192" s="130"/>
      <c r="E192" s="130"/>
      <c r="F192" s="130"/>
      <c r="G192" s="130"/>
      <c r="H192" s="130"/>
    </row>
    <row r="193" spans="1:8" ht="19.5">
      <c r="A193" s="238"/>
      <c r="B193" s="130"/>
      <c r="C193" s="130"/>
      <c r="D193" s="130"/>
      <c r="E193" s="130"/>
      <c r="F193" s="130"/>
      <c r="G193" s="130"/>
      <c r="H193" s="130"/>
    </row>
    <row r="194" spans="1:8" ht="19.5">
      <c r="A194" s="240"/>
      <c r="B194" s="130"/>
      <c r="C194" s="130"/>
      <c r="D194" s="130"/>
      <c r="E194" s="130"/>
      <c r="F194" s="130"/>
      <c r="G194" s="130"/>
      <c r="H194" s="130"/>
    </row>
    <row r="195" spans="1:8" ht="19.5">
      <c r="A195" s="238"/>
      <c r="B195" s="130"/>
      <c r="C195" s="130"/>
      <c r="D195" s="130"/>
      <c r="E195" s="130"/>
      <c r="F195" s="130"/>
      <c r="G195" s="130"/>
      <c r="H195" s="130"/>
    </row>
    <row r="196" spans="1:8" ht="19.5">
      <c r="A196" s="238"/>
      <c r="B196" s="130"/>
      <c r="C196" s="130"/>
      <c r="D196" s="130"/>
      <c r="E196" s="130"/>
      <c r="F196" s="130"/>
      <c r="G196" s="130"/>
      <c r="H196" s="130"/>
    </row>
    <row r="197" spans="1:8" ht="19.5">
      <c r="A197" s="246"/>
      <c r="B197" s="130"/>
      <c r="C197" s="130"/>
      <c r="D197" s="130"/>
      <c r="E197" s="130"/>
      <c r="F197" s="130"/>
      <c r="G197" s="130"/>
      <c r="H197" s="130"/>
    </row>
    <row r="198" spans="1:8" ht="19.5">
      <c r="A198" s="238"/>
      <c r="B198" s="130"/>
      <c r="C198" s="130"/>
      <c r="D198" s="130"/>
      <c r="E198" s="130"/>
      <c r="F198" s="130"/>
      <c r="G198" s="130"/>
      <c r="H198" s="130"/>
    </row>
    <row r="199" spans="1:8" ht="19.5">
      <c r="A199" s="240"/>
      <c r="B199" s="130"/>
      <c r="C199" s="130"/>
      <c r="D199" s="130"/>
      <c r="E199" s="130"/>
      <c r="F199" s="130"/>
      <c r="G199" s="130"/>
      <c r="H199" s="130"/>
    </row>
    <row r="200" spans="1:8" ht="19.5">
      <c r="A200" s="238"/>
      <c r="B200" s="130"/>
      <c r="C200" s="130"/>
      <c r="D200" s="130"/>
      <c r="E200" s="130"/>
      <c r="F200" s="130"/>
      <c r="G200" s="130"/>
      <c r="H200" s="130"/>
    </row>
    <row r="201" spans="1:8" ht="19.5">
      <c r="A201" s="238"/>
      <c r="B201" s="130"/>
      <c r="C201" s="130"/>
      <c r="D201" s="130"/>
      <c r="E201" s="130"/>
      <c r="F201" s="130"/>
      <c r="G201" s="130"/>
      <c r="H201" s="130"/>
    </row>
    <row r="202" spans="1:8" ht="19.5">
      <c r="A202" s="240"/>
      <c r="B202" s="130"/>
      <c r="C202" s="130"/>
      <c r="D202" s="130"/>
      <c r="E202" s="130"/>
      <c r="F202" s="130"/>
      <c r="G202" s="130"/>
      <c r="H202" s="130"/>
    </row>
    <row r="203" spans="1:8" ht="19.5">
      <c r="A203" s="238"/>
      <c r="B203" s="130"/>
      <c r="C203" s="130"/>
      <c r="D203" s="130"/>
      <c r="E203" s="130"/>
      <c r="F203" s="130"/>
      <c r="G203" s="130"/>
      <c r="H203" s="130"/>
    </row>
    <row r="204" spans="1:8" ht="19.5">
      <c r="A204" s="238"/>
      <c r="B204" s="130"/>
      <c r="C204" s="130"/>
      <c r="D204" s="130"/>
      <c r="E204" s="130"/>
      <c r="F204" s="130"/>
      <c r="G204" s="130"/>
      <c r="H204" s="130"/>
    </row>
    <row r="205" spans="1:8" ht="19.5">
      <c r="A205" s="240"/>
      <c r="B205" s="130"/>
      <c r="C205" s="130"/>
      <c r="D205" s="130"/>
      <c r="E205" s="130"/>
      <c r="F205" s="130"/>
      <c r="G205" s="130"/>
      <c r="H205" s="130"/>
    </row>
    <row r="206" spans="1:8" ht="19.5">
      <c r="A206" s="238"/>
      <c r="B206" s="130"/>
      <c r="C206" s="130"/>
      <c r="D206" s="130"/>
      <c r="E206" s="130"/>
      <c r="F206" s="130"/>
      <c r="G206" s="130"/>
      <c r="H206" s="130"/>
    </row>
    <row r="207" spans="1:8" ht="19.5">
      <c r="A207" s="238"/>
      <c r="B207" s="130"/>
      <c r="C207" s="130"/>
      <c r="D207" s="130"/>
      <c r="E207" s="130"/>
      <c r="F207" s="130"/>
      <c r="G207" s="130"/>
      <c r="H207" s="130"/>
    </row>
    <row r="208" spans="1:8" ht="19.5">
      <c r="A208" s="238"/>
      <c r="B208" s="130"/>
      <c r="C208" s="130"/>
      <c r="D208" s="130"/>
      <c r="E208" s="130"/>
      <c r="F208" s="130"/>
      <c r="G208" s="130"/>
      <c r="H208" s="130"/>
    </row>
    <row r="209" spans="1:8" ht="19.5">
      <c r="A209" s="238"/>
      <c r="B209" s="130"/>
      <c r="C209" s="130"/>
      <c r="D209" s="130"/>
      <c r="E209" s="130"/>
      <c r="F209" s="130"/>
      <c r="G209" s="130"/>
      <c r="H209" s="130"/>
    </row>
    <row r="210" spans="1:8" ht="19.5">
      <c r="A210" s="238"/>
      <c r="B210" s="130"/>
      <c r="C210" s="130"/>
      <c r="D210" s="130"/>
      <c r="E210" s="130"/>
      <c r="F210" s="130"/>
      <c r="G210" s="130"/>
      <c r="H210" s="130"/>
    </row>
    <row r="211" spans="1:8" ht="19.5">
      <c r="A211" s="238"/>
      <c r="B211" s="130"/>
      <c r="C211" s="130"/>
      <c r="D211" s="130"/>
      <c r="E211" s="130"/>
      <c r="F211" s="130"/>
      <c r="G211" s="130"/>
      <c r="H211" s="130"/>
    </row>
    <row r="212" spans="1:8" ht="19.5">
      <c r="A212" s="238"/>
      <c r="B212" s="130"/>
      <c r="C212" s="130"/>
      <c r="D212" s="130"/>
      <c r="E212" s="130"/>
      <c r="F212" s="130"/>
      <c r="G212" s="130"/>
      <c r="H212" s="130"/>
    </row>
    <row r="213" spans="1:8" ht="19.5">
      <c r="A213" s="238"/>
      <c r="B213" s="130"/>
      <c r="C213" s="130"/>
      <c r="D213" s="130"/>
      <c r="E213" s="130"/>
      <c r="F213" s="130"/>
      <c r="G213" s="130"/>
      <c r="H213" s="130"/>
    </row>
    <row r="214" spans="1:8" ht="19.5">
      <c r="A214" s="240"/>
      <c r="B214" s="130"/>
      <c r="C214" s="130"/>
      <c r="D214" s="130"/>
      <c r="E214" s="130"/>
      <c r="F214" s="130"/>
      <c r="G214" s="130"/>
      <c r="H214" s="130"/>
    </row>
    <row r="215" spans="1:8" ht="19.5">
      <c r="A215" s="238"/>
      <c r="B215" s="130"/>
      <c r="C215" s="130"/>
      <c r="D215" s="130"/>
      <c r="E215" s="130"/>
      <c r="F215" s="130"/>
      <c r="G215" s="130"/>
      <c r="H215" s="130"/>
    </row>
    <row r="216" spans="1:8" ht="19.5">
      <c r="A216" s="238"/>
      <c r="B216" s="130"/>
      <c r="C216" s="130"/>
      <c r="D216" s="130"/>
      <c r="E216" s="130"/>
      <c r="F216" s="130"/>
      <c r="G216" s="130"/>
      <c r="H216" s="130"/>
    </row>
    <row r="217" spans="1:8" ht="19.5">
      <c r="A217" s="238"/>
      <c r="B217" s="130"/>
      <c r="C217" s="130"/>
      <c r="D217" s="130"/>
      <c r="E217" s="130"/>
      <c r="F217" s="130"/>
      <c r="G217" s="130"/>
      <c r="H217" s="130"/>
    </row>
    <row r="218" spans="1:8" ht="19.5">
      <c r="A218" s="238"/>
      <c r="B218" s="130"/>
      <c r="C218" s="130"/>
      <c r="D218" s="130"/>
      <c r="E218" s="130"/>
      <c r="F218" s="130"/>
      <c r="G218" s="130"/>
      <c r="H218" s="130"/>
    </row>
    <row r="219" spans="1:8" ht="19.5">
      <c r="A219" s="238"/>
      <c r="B219" s="130"/>
      <c r="C219" s="130"/>
      <c r="D219" s="130"/>
      <c r="E219" s="130"/>
      <c r="F219" s="130"/>
      <c r="G219" s="130"/>
      <c r="H219" s="130"/>
    </row>
    <row r="220" spans="1:8" ht="19.5">
      <c r="A220" s="240"/>
      <c r="B220" s="130"/>
      <c r="C220" s="130"/>
      <c r="D220" s="130"/>
      <c r="E220" s="130"/>
      <c r="F220" s="130"/>
      <c r="G220" s="130"/>
      <c r="H220" s="130"/>
    </row>
    <row r="221" spans="1:8" ht="19.5">
      <c r="A221" s="238"/>
      <c r="B221" s="130"/>
      <c r="C221" s="130"/>
      <c r="D221" s="130"/>
      <c r="E221" s="130"/>
      <c r="F221" s="130"/>
      <c r="G221" s="130"/>
      <c r="H221" s="130"/>
    </row>
    <row r="222" spans="1:8" ht="19.5">
      <c r="A222" s="238"/>
      <c r="B222" s="130"/>
      <c r="C222" s="130"/>
      <c r="D222" s="130"/>
      <c r="E222" s="130"/>
      <c r="F222" s="130"/>
      <c r="G222" s="130"/>
      <c r="H222" s="130"/>
    </row>
    <row r="223" spans="1:8" ht="19.5">
      <c r="A223" s="240"/>
      <c r="B223" s="130"/>
      <c r="C223" s="130"/>
      <c r="D223" s="130"/>
      <c r="E223" s="130"/>
      <c r="F223" s="130"/>
      <c r="G223" s="130"/>
      <c r="H223" s="130"/>
    </row>
    <row r="224" spans="1:8" ht="19.5">
      <c r="A224" s="238"/>
      <c r="B224" s="130"/>
      <c r="C224" s="130"/>
      <c r="D224" s="130"/>
      <c r="E224" s="130"/>
      <c r="F224" s="130"/>
      <c r="G224" s="130"/>
      <c r="H224" s="130"/>
    </row>
    <row r="225" spans="1:8" ht="19.5">
      <c r="A225" s="238"/>
      <c r="B225" s="130"/>
      <c r="C225" s="130"/>
      <c r="D225" s="130"/>
      <c r="E225" s="130"/>
      <c r="F225" s="130"/>
      <c r="G225" s="130"/>
      <c r="H225" s="130"/>
    </row>
    <row r="226" spans="1:8" ht="19.5">
      <c r="A226" s="238"/>
      <c r="B226" s="130"/>
      <c r="C226" s="130"/>
      <c r="D226" s="130"/>
      <c r="E226" s="130"/>
      <c r="F226" s="130"/>
      <c r="G226" s="130"/>
      <c r="H226" s="130"/>
    </row>
    <row r="227" spans="1:8" ht="19.5">
      <c r="A227" s="247"/>
      <c r="B227" s="130"/>
      <c r="C227" s="130"/>
      <c r="D227" s="130"/>
      <c r="E227" s="130"/>
      <c r="F227" s="130"/>
      <c r="G227" s="130"/>
      <c r="H227" s="130"/>
    </row>
  </sheetData>
  <mergeCells count="6">
    <mergeCell ref="B6:H6"/>
    <mergeCell ref="A1:I1"/>
    <mergeCell ref="A2:I2"/>
    <mergeCell ref="A3:I3"/>
    <mergeCell ref="A4:I4"/>
    <mergeCell ref="A5:I5"/>
  </mergeCells>
  <pageMargins left="0.7" right="0.7" top="0.75" bottom="0.75" header="0.3" footer="0.3"/>
  <pageSetup scale="34" orientation="portrait" r:id="rId1"/>
</worksheet>
</file>

<file path=xl/worksheets/sheet30.xml><?xml version="1.0" encoding="utf-8"?>
<worksheet xmlns="http://schemas.openxmlformats.org/spreadsheetml/2006/main" xmlns:r="http://schemas.openxmlformats.org/officeDocument/2006/relationships">
  <sheetPr>
    <pageSetUpPr fitToPage="1"/>
  </sheetPr>
  <dimension ref="A1:F199"/>
  <sheetViews>
    <sheetView zoomScale="70" zoomScaleNormal="70" workbookViewId="0">
      <selection activeCell="M8" sqref="M8"/>
    </sheetView>
  </sheetViews>
  <sheetFormatPr defaultColWidth="9.140625" defaultRowHeight="15"/>
  <cols>
    <col min="1" max="1" width="83.5703125" style="192" customWidth="1"/>
    <col min="2" max="4" width="20.7109375" style="884" customWidth="1"/>
    <col min="5" max="5" width="25.5703125" style="884" customWidth="1"/>
    <col min="6" max="6" width="3.7109375" style="325" customWidth="1"/>
    <col min="7" max="7" width="11.140625" style="884" bestFit="1" customWidth="1"/>
    <col min="8" max="256" width="9.140625" style="884"/>
    <col min="257" max="257" width="64.140625" style="884" customWidth="1"/>
    <col min="258" max="261" width="20.140625" style="884" customWidth="1"/>
    <col min="262" max="262" width="3.7109375" style="884" customWidth="1"/>
    <col min="263" max="263" width="11.140625" style="884" bestFit="1" customWidth="1"/>
    <col min="264" max="512" width="9.140625" style="884"/>
    <col min="513" max="513" width="64.140625" style="884" customWidth="1"/>
    <col min="514" max="517" width="20.140625" style="884" customWidth="1"/>
    <col min="518" max="518" width="3.7109375" style="884" customWidth="1"/>
    <col min="519" max="519" width="11.140625" style="884" bestFit="1" customWidth="1"/>
    <col min="520" max="768" width="9.140625" style="884"/>
    <col min="769" max="769" width="64.140625" style="884" customWidth="1"/>
    <col min="770" max="773" width="20.140625" style="884" customWidth="1"/>
    <col min="774" max="774" width="3.7109375" style="884" customWidth="1"/>
    <col min="775" max="775" width="11.140625" style="884" bestFit="1" customWidth="1"/>
    <col min="776" max="1024" width="9.140625" style="884"/>
    <col min="1025" max="1025" width="64.140625" style="884" customWidth="1"/>
    <col min="1026" max="1029" width="20.140625" style="884" customWidth="1"/>
    <col min="1030" max="1030" width="3.7109375" style="884" customWidth="1"/>
    <col min="1031" max="1031" width="11.140625" style="884" bestFit="1" customWidth="1"/>
    <col min="1032" max="1280" width="9.140625" style="884"/>
    <col min="1281" max="1281" width="64.140625" style="884" customWidth="1"/>
    <col min="1282" max="1285" width="20.140625" style="884" customWidth="1"/>
    <col min="1286" max="1286" width="3.7109375" style="884" customWidth="1"/>
    <col min="1287" max="1287" width="11.140625" style="884" bestFit="1" customWidth="1"/>
    <col min="1288" max="1536" width="9.140625" style="884"/>
    <col min="1537" max="1537" width="64.140625" style="884" customWidth="1"/>
    <col min="1538" max="1541" width="20.140625" style="884" customWidth="1"/>
    <col min="1542" max="1542" width="3.7109375" style="884" customWidth="1"/>
    <col min="1543" max="1543" width="11.140625" style="884" bestFit="1" customWidth="1"/>
    <col min="1544" max="1792" width="9.140625" style="884"/>
    <col min="1793" max="1793" width="64.140625" style="884" customWidth="1"/>
    <col min="1794" max="1797" width="20.140625" style="884" customWidth="1"/>
    <col min="1798" max="1798" width="3.7109375" style="884" customWidth="1"/>
    <col min="1799" max="1799" width="11.140625" style="884" bestFit="1" customWidth="1"/>
    <col min="1800" max="2048" width="9.140625" style="884"/>
    <col min="2049" max="2049" width="64.140625" style="884" customWidth="1"/>
    <col min="2050" max="2053" width="20.140625" style="884" customWidth="1"/>
    <col min="2054" max="2054" width="3.7109375" style="884" customWidth="1"/>
    <col min="2055" max="2055" width="11.140625" style="884" bestFit="1" customWidth="1"/>
    <col min="2056" max="2304" width="9.140625" style="884"/>
    <col min="2305" max="2305" width="64.140625" style="884" customWidth="1"/>
    <col min="2306" max="2309" width="20.140625" style="884" customWidth="1"/>
    <col min="2310" max="2310" width="3.7109375" style="884" customWidth="1"/>
    <col min="2311" max="2311" width="11.140625" style="884" bestFit="1" customWidth="1"/>
    <col min="2312" max="2560" width="9.140625" style="884"/>
    <col min="2561" max="2561" width="64.140625" style="884" customWidth="1"/>
    <col min="2562" max="2565" width="20.140625" style="884" customWidth="1"/>
    <col min="2566" max="2566" width="3.7109375" style="884" customWidth="1"/>
    <col min="2567" max="2567" width="11.140625" style="884" bestFit="1" customWidth="1"/>
    <col min="2568" max="2816" width="9.140625" style="884"/>
    <col min="2817" max="2817" width="64.140625" style="884" customWidth="1"/>
    <col min="2818" max="2821" width="20.140625" style="884" customWidth="1"/>
    <col min="2822" max="2822" width="3.7109375" style="884" customWidth="1"/>
    <col min="2823" max="2823" width="11.140625" style="884" bestFit="1" customWidth="1"/>
    <col min="2824" max="3072" width="9.140625" style="884"/>
    <col min="3073" max="3073" width="64.140625" style="884" customWidth="1"/>
    <col min="3074" max="3077" width="20.140625" style="884" customWidth="1"/>
    <col min="3078" max="3078" width="3.7109375" style="884" customWidth="1"/>
    <col min="3079" max="3079" width="11.140625" style="884" bestFit="1" customWidth="1"/>
    <col min="3080" max="3328" width="9.140625" style="884"/>
    <col min="3329" max="3329" width="64.140625" style="884" customWidth="1"/>
    <col min="3330" max="3333" width="20.140625" style="884" customWidth="1"/>
    <col min="3334" max="3334" width="3.7109375" style="884" customWidth="1"/>
    <col min="3335" max="3335" width="11.140625" style="884" bestFit="1" customWidth="1"/>
    <col min="3336" max="3584" width="9.140625" style="884"/>
    <col min="3585" max="3585" width="64.140625" style="884" customWidth="1"/>
    <col min="3586" max="3589" width="20.140625" style="884" customWidth="1"/>
    <col min="3590" max="3590" width="3.7109375" style="884" customWidth="1"/>
    <col min="3591" max="3591" width="11.140625" style="884" bestFit="1" customWidth="1"/>
    <col min="3592" max="3840" width="9.140625" style="884"/>
    <col min="3841" max="3841" width="64.140625" style="884" customWidth="1"/>
    <col min="3842" max="3845" width="20.140625" style="884" customWidth="1"/>
    <col min="3846" max="3846" width="3.7109375" style="884" customWidth="1"/>
    <col min="3847" max="3847" width="11.140625" style="884" bestFit="1" customWidth="1"/>
    <col min="3848" max="4096" width="9.140625" style="884"/>
    <col min="4097" max="4097" width="64.140625" style="884" customWidth="1"/>
    <col min="4098" max="4101" width="20.140625" style="884" customWidth="1"/>
    <col min="4102" max="4102" width="3.7109375" style="884" customWidth="1"/>
    <col min="4103" max="4103" width="11.140625" style="884" bestFit="1" customWidth="1"/>
    <col min="4104" max="4352" width="9.140625" style="884"/>
    <col min="4353" max="4353" width="64.140625" style="884" customWidth="1"/>
    <col min="4354" max="4357" width="20.140625" style="884" customWidth="1"/>
    <col min="4358" max="4358" width="3.7109375" style="884" customWidth="1"/>
    <col min="4359" max="4359" width="11.140625" style="884" bestFit="1" customWidth="1"/>
    <col min="4360" max="4608" width="9.140625" style="884"/>
    <col min="4609" max="4609" width="64.140625" style="884" customWidth="1"/>
    <col min="4610" max="4613" width="20.140625" style="884" customWidth="1"/>
    <col min="4614" max="4614" width="3.7109375" style="884" customWidth="1"/>
    <col min="4615" max="4615" width="11.140625" style="884" bestFit="1" customWidth="1"/>
    <col min="4616" max="4864" width="9.140625" style="884"/>
    <col min="4865" max="4865" width="64.140625" style="884" customWidth="1"/>
    <col min="4866" max="4869" width="20.140625" style="884" customWidth="1"/>
    <col min="4870" max="4870" width="3.7109375" style="884" customWidth="1"/>
    <col min="4871" max="4871" width="11.140625" style="884" bestFit="1" customWidth="1"/>
    <col min="4872" max="5120" width="9.140625" style="884"/>
    <col min="5121" max="5121" width="64.140625" style="884" customWidth="1"/>
    <col min="5122" max="5125" width="20.140625" style="884" customWidth="1"/>
    <col min="5126" max="5126" width="3.7109375" style="884" customWidth="1"/>
    <col min="5127" max="5127" width="11.140625" style="884" bestFit="1" customWidth="1"/>
    <col min="5128" max="5376" width="9.140625" style="884"/>
    <col min="5377" max="5377" width="64.140625" style="884" customWidth="1"/>
    <col min="5378" max="5381" width="20.140625" style="884" customWidth="1"/>
    <col min="5382" max="5382" width="3.7109375" style="884" customWidth="1"/>
    <col min="5383" max="5383" width="11.140625" style="884" bestFit="1" customWidth="1"/>
    <col min="5384" max="5632" width="9.140625" style="884"/>
    <col min="5633" max="5633" width="64.140625" style="884" customWidth="1"/>
    <col min="5634" max="5637" width="20.140625" style="884" customWidth="1"/>
    <col min="5638" max="5638" width="3.7109375" style="884" customWidth="1"/>
    <col min="5639" max="5639" width="11.140625" style="884" bestFit="1" customWidth="1"/>
    <col min="5640" max="5888" width="9.140625" style="884"/>
    <col min="5889" max="5889" width="64.140625" style="884" customWidth="1"/>
    <col min="5890" max="5893" width="20.140625" style="884" customWidth="1"/>
    <col min="5894" max="5894" width="3.7109375" style="884" customWidth="1"/>
    <col min="5895" max="5895" width="11.140625" style="884" bestFit="1" customWidth="1"/>
    <col min="5896" max="6144" width="9.140625" style="884"/>
    <col min="6145" max="6145" width="64.140625" style="884" customWidth="1"/>
    <col min="6146" max="6149" width="20.140625" style="884" customWidth="1"/>
    <col min="6150" max="6150" width="3.7109375" style="884" customWidth="1"/>
    <col min="6151" max="6151" width="11.140625" style="884" bestFit="1" customWidth="1"/>
    <col min="6152" max="6400" width="9.140625" style="884"/>
    <col min="6401" max="6401" width="64.140625" style="884" customWidth="1"/>
    <col min="6402" max="6405" width="20.140625" style="884" customWidth="1"/>
    <col min="6406" max="6406" width="3.7109375" style="884" customWidth="1"/>
    <col min="6407" max="6407" width="11.140625" style="884" bestFit="1" customWidth="1"/>
    <col min="6408" max="6656" width="9.140625" style="884"/>
    <col min="6657" max="6657" width="64.140625" style="884" customWidth="1"/>
    <col min="6658" max="6661" width="20.140625" style="884" customWidth="1"/>
    <col min="6662" max="6662" width="3.7109375" style="884" customWidth="1"/>
    <col min="6663" max="6663" width="11.140625" style="884" bestFit="1" customWidth="1"/>
    <col min="6664" max="6912" width="9.140625" style="884"/>
    <col min="6913" max="6913" width="64.140625" style="884" customWidth="1"/>
    <col min="6914" max="6917" width="20.140625" style="884" customWidth="1"/>
    <col min="6918" max="6918" width="3.7109375" style="884" customWidth="1"/>
    <col min="6919" max="6919" width="11.140625" style="884" bestFit="1" customWidth="1"/>
    <col min="6920" max="7168" width="9.140625" style="884"/>
    <col min="7169" max="7169" width="64.140625" style="884" customWidth="1"/>
    <col min="7170" max="7173" width="20.140625" style="884" customWidth="1"/>
    <col min="7174" max="7174" width="3.7109375" style="884" customWidth="1"/>
    <col min="7175" max="7175" width="11.140625" style="884" bestFit="1" customWidth="1"/>
    <col min="7176" max="7424" width="9.140625" style="884"/>
    <col min="7425" max="7425" width="64.140625" style="884" customWidth="1"/>
    <col min="7426" max="7429" width="20.140625" style="884" customWidth="1"/>
    <col min="7430" max="7430" width="3.7109375" style="884" customWidth="1"/>
    <col min="7431" max="7431" width="11.140625" style="884" bestFit="1" customWidth="1"/>
    <col min="7432" max="7680" width="9.140625" style="884"/>
    <col min="7681" max="7681" width="64.140625" style="884" customWidth="1"/>
    <col min="7682" max="7685" width="20.140625" style="884" customWidth="1"/>
    <col min="7686" max="7686" width="3.7109375" style="884" customWidth="1"/>
    <col min="7687" max="7687" width="11.140625" style="884" bestFit="1" customWidth="1"/>
    <col min="7688" max="7936" width="9.140625" style="884"/>
    <col min="7937" max="7937" width="64.140625" style="884" customWidth="1"/>
    <col min="7938" max="7941" width="20.140625" style="884" customWidth="1"/>
    <col min="7942" max="7942" width="3.7109375" style="884" customWidth="1"/>
    <col min="7943" max="7943" width="11.140625" style="884" bestFit="1" customWidth="1"/>
    <col min="7944" max="8192" width="9.140625" style="884"/>
    <col min="8193" max="8193" width="64.140625" style="884" customWidth="1"/>
    <col min="8194" max="8197" width="20.140625" style="884" customWidth="1"/>
    <col min="8198" max="8198" width="3.7109375" style="884" customWidth="1"/>
    <col min="8199" max="8199" width="11.140625" style="884" bestFit="1" customWidth="1"/>
    <col min="8200" max="8448" width="9.140625" style="884"/>
    <col min="8449" max="8449" width="64.140625" style="884" customWidth="1"/>
    <col min="8450" max="8453" width="20.140625" style="884" customWidth="1"/>
    <col min="8454" max="8454" width="3.7109375" style="884" customWidth="1"/>
    <col min="8455" max="8455" width="11.140625" style="884" bestFit="1" customWidth="1"/>
    <col min="8456" max="8704" width="9.140625" style="884"/>
    <col min="8705" max="8705" width="64.140625" style="884" customWidth="1"/>
    <col min="8706" max="8709" width="20.140625" style="884" customWidth="1"/>
    <col min="8710" max="8710" width="3.7109375" style="884" customWidth="1"/>
    <col min="8711" max="8711" width="11.140625" style="884" bestFit="1" customWidth="1"/>
    <col min="8712" max="8960" width="9.140625" style="884"/>
    <col min="8961" max="8961" width="64.140625" style="884" customWidth="1"/>
    <col min="8962" max="8965" width="20.140625" style="884" customWidth="1"/>
    <col min="8966" max="8966" width="3.7109375" style="884" customWidth="1"/>
    <col min="8967" max="8967" width="11.140625" style="884" bestFit="1" customWidth="1"/>
    <col min="8968" max="9216" width="9.140625" style="884"/>
    <col min="9217" max="9217" width="64.140625" style="884" customWidth="1"/>
    <col min="9218" max="9221" width="20.140625" style="884" customWidth="1"/>
    <col min="9222" max="9222" width="3.7109375" style="884" customWidth="1"/>
    <col min="9223" max="9223" width="11.140625" style="884" bestFit="1" customWidth="1"/>
    <col min="9224" max="9472" width="9.140625" style="884"/>
    <col min="9473" max="9473" width="64.140625" style="884" customWidth="1"/>
    <col min="9474" max="9477" width="20.140625" style="884" customWidth="1"/>
    <col min="9478" max="9478" width="3.7109375" style="884" customWidth="1"/>
    <col min="9479" max="9479" width="11.140625" style="884" bestFit="1" customWidth="1"/>
    <col min="9480" max="9728" width="9.140625" style="884"/>
    <col min="9729" max="9729" width="64.140625" style="884" customWidth="1"/>
    <col min="9730" max="9733" width="20.140625" style="884" customWidth="1"/>
    <col min="9734" max="9734" width="3.7109375" style="884" customWidth="1"/>
    <col min="9735" max="9735" width="11.140625" style="884" bestFit="1" customWidth="1"/>
    <col min="9736" max="9984" width="9.140625" style="884"/>
    <col min="9985" max="9985" width="64.140625" style="884" customWidth="1"/>
    <col min="9986" max="9989" width="20.140625" style="884" customWidth="1"/>
    <col min="9990" max="9990" width="3.7109375" style="884" customWidth="1"/>
    <col min="9991" max="9991" width="11.140625" style="884" bestFit="1" customWidth="1"/>
    <col min="9992" max="10240" width="9.140625" style="884"/>
    <col min="10241" max="10241" width="64.140625" style="884" customWidth="1"/>
    <col min="10242" max="10245" width="20.140625" style="884" customWidth="1"/>
    <col min="10246" max="10246" width="3.7109375" style="884" customWidth="1"/>
    <col min="10247" max="10247" width="11.140625" style="884" bestFit="1" customWidth="1"/>
    <col min="10248" max="10496" width="9.140625" style="884"/>
    <col min="10497" max="10497" width="64.140625" style="884" customWidth="1"/>
    <col min="10498" max="10501" width="20.140625" style="884" customWidth="1"/>
    <col min="10502" max="10502" width="3.7109375" style="884" customWidth="1"/>
    <col min="10503" max="10503" width="11.140625" style="884" bestFit="1" customWidth="1"/>
    <col min="10504" max="10752" width="9.140625" style="884"/>
    <col min="10753" max="10753" width="64.140625" style="884" customWidth="1"/>
    <col min="10754" max="10757" width="20.140625" style="884" customWidth="1"/>
    <col min="10758" max="10758" width="3.7109375" style="884" customWidth="1"/>
    <col min="10759" max="10759" width="11.140625" style="884" bestFit="1" customWidth="1"/>
    <col min="10760" max="11008" width="9.140625" style="884"/>
    <col min="11009" max="11009" width="64.140625" style="884" customWidth="1"/>
    <col min="11010" max="11013" width="20.140625" style="884" customWidth="1"/>
    <col min="11014" max="11014" width="3.7109375" style="884" customWidth="1"/>
    <col min="11015" max="11015" width="11.140625" style="884" bestFit="1" customWidth="1"/>
    <col min="11016" max="11264" width="9.140625" style="884"/>
    <col min="11265" max="11265" width="64.140625" style="884" customWidth="1"/>
    <col min="11266" max="11269" width="20.140625" style="884" customWidth="1"/>
    <col min="11270" max="11270" width="3.7109375" style="884" customWidth="1"/>
    <col min="11271" max="11271" width="11.140625" style="884" bestFit="1" customWidth="1"/>
    <col min="11272" max="11520" width="9.140625" style="884"/>
    <col min="11521" max="11521" width="64.140625" style="884" customWidth="1"/>
    <col min="11522" max="11525" width="20.140625" style="884" customWidth="1"/>
    <col min="11526" max="11526" width="3.7109375" style="884" customWidth="1"/>
    <col min="11527" max="11527" width="11.140625" style="884" bestFit="1" customWidth="1"/>
    <col min="11528" max="11776" width="9.140625" style="884"/>
    <col min="11777" max="11777" width="64.140625" style="884" customWidth="1"/>
    <col min="11778" max="11781" width="20.140625" style="884" customWidth="1"/>
    <col min="11782" max="11782" width="3.7109375" style="884" customWidth="1"/>
    <col min="11783" max="11783" width="11.140625" style="884" bestFit="1" customWidth="1"/>
    <col min="11784" max="12032" width="9.140625" style="884"/>
    <col min="12033" max="12033" width="64.140625" style="884" customWidth="1"/>
    <col min="12034" max="12037" width="20.140625" style="884" customWidth="1"/>
    <col min="12038" max="12038" width="3.7109375" style="884" customWidth="1"/>
    <col min="12039" max="12039" width="11.140625" style="884" bestFit="1" customWidth="1"/>
    <col min="12040" max="12288" width="9.140625" style="884"/>
    <col min="12289" max="12289" width="64.140625" style="884" customWidth="1"/>
    <col min="12290" max="12293" width="20.140625" style="884" customWidth="1"/>
    <col min="12294" max="12294" width="3.7109375" style="884" customWidth="1"/>
    <col min="12295" max="12295" width="11.140625" style="884" bestFit="1" customWidth="1"/>
    <col min="12296" max="12544" width="9.140625" style="884"/>
    <col min="12545" max="12545" width="64.140625" style="884" customWidth="1"/>
    <col min="12546" max="12549" width="20.140625" style="884" customWidth="1"/>
    <col min="12550" max="12550" width="3.7109375" style="884" customWidth="1"/>
    <col min="12551" max="12551" width="11.140625" style="884" bestFit="1" customWidth="1"/>
    <col min="12552" max="12800" width="9.140625" style="884"/>
    <col min="12801" max="12801" width="64.140625" style="884" customWidth="1"/>
    <col min="12802" max="12805" width="20.140625" style="884" customWidth="1"/>
    <col min="12806" max="12806" width="3.7109375" style="884" customWidth="1"/>
    <col min="12807" max="12807" width="11.140625" style="884" bestFit="1" customWidth="1"/>
    <col min="12808" max="13056" width="9.140625" style="884"/>
    <col min="13057" max="13057" width="64.140625" style="884" customWidth="1"/>
    <col min="13058" max="13061" width="20.140625" style="884" customWidth="1"/>
    <col min="13062" max="13062" width="3.7109375" style="884" customWidth="1"/>
    <col min="13063" max="13063" width="11.140625" style="884" bestFit="1" customWidth="1"/>
    <col min="13064" max="13312" width="9.140625" style="884"/>
    <col min="13313" max="13313" width="64.140625" style="884" customWidth="1"/>
    <col min="13314" max="13317" width="20.140625" style="884" customWidth="1"/>
    <col min="13318" max="13318" width="3.7109375" style="884" customWidth="1"/>
    <col min="13319" max="13319" width="11.140625" style="884" bestFit="1" customWidth="1"/>
    <col min="13320" max="13568" width="9.140625" style="884"/>
    <col min="13569" max="13569" width="64.140625" style="884" customWidth="1"/>
    <col min="13570" max="13573" width="20.140625" style="884" customWidth="1"/>
    <col min="13574" max="13574" width="3.7109375" style="884" customWidth="1"/>
    <col min="13575" max="13575" width="11.140625" style="884" bestFit="1" customWidth="1"/>
    <col min="13576" max="13824" width="9.140625" style="884"/>
    <col min="13825" max="13825" width="64.140625" style="884" customWidth="1"/>
    <col min="13826" max="13829" width="20.140625" style="884" customWidth="1"/>
    <col min="13830" max="13830" width="3.7109375" style="884" customWidth="1"/>
    <col min="13831" max="13831" width="11.140625" style="884" bestFit="1" customWidth="1"/>
    <col min="13832" max="14080" width="9.140625" style="884"/>
    <col min="14081" max="14081" width="64.140625" style="884" customWidth="1"/>
    <col min="14082" max="14085" width="20.140625" style="884" customWidth="1"/>
    <col min="14086" max="14086" width="3.7109375" style="884" customWidth="1"/>
    <col min="14087" max="14087" width="11.140625" style="884" bestFit="1" customWidth="1"/>
    <col min="14088" max="14336" width="9.140625" style="884"/>
    <col min="14337" max="14337" width="64.140625" style="884" customWidth="1"/>
    <col min="14338" max="14341" width="20.140625" style="884" customWidth="1"/>
    <col min="14342" max="14342" width="3.7109375" style="884" customWidth="1"/>
    <col min="14343" max="14343" width="11.140625" style="884" bestFit="1" customWidth="1"/>
    <col min="14344" max="14592" width="9.140625" style="884"/>
    <col min="14593" max="14593" width="64.140625" style="884" customWidth="1"/>
    <col min="14594" max="14597" width="20.140625" style="884" customWidth="1"/>
    <col min="14598" max="14598" width="3.7109375" style="884" customWidth="1"/>
    <col min="14599" max="14599" width="11.140625" style="884" bestFit="1" customWidth="1"/>
    <col min="14600" max="14848" width="9.140625" style="884"/>
    <col min="14849" max="14849" width="64.140625" style="884" customWidth="1"/>
    <col min="14850" max="14853" width="20.140625" style="884" customWidth="1"/>
    <col min="14854" max="14854" width="3.7109375" style="884" customWidth="1"/>
    <col min="14855" max="14855" width="11.140625" style="884" bestFit="1" customWidth="1"/>
    <col min="14856" max="15104" width="9.140625" style="884"/>
    <col min="15105" max="15105" width="64.140625" style="884" customWidth="1"/>
    <col min="15106" max="15109" width="20.140625" style="884" customWidth="1"/>
    <col min="15110" max="15110" width="3.7109375" style="884" customWidth="1"/>
    <col min="15111" max="15111" width="11.140625" style="884" bestFit="1" customWidth="1"/>
    <col min="15112" max="15360" width="9.140625" style="884"/>
    <col min="15361" max="15361" width="64.140625" style="884" customWidth="1"/>
    <col min="15362" max="15365" width="20.140625" style="884" customWidth="1"/>
    <col min="15366" max="15366" width="3.7109375" style="884" customWidth="1"/>
    <col min="15367" max="15367" width="11.140625" style="884" bestFit="1" customWidth="1"/>
    <col min="15368" max="15616" width="9.140625" style="884"/>
    <col min="15617" max="15617" width="64.140625" style="884" customWidth="1"/>
    <col min="15618" max="15621" width="20.140625" style="884" customWidth="1"/>
    <col min="15622" max="15622" width="3.7109375" style="884" customWidth="1"/>
    <col min="15623" max="15623" width="11.140625" style="884" bestFit="1" customWidth="1"/>
    <col min="15624" max="15872" width="9.140625" style="884"/>
    <col min="15873" max="15873" width="64.140625" style="884" customWidth="1"/>
    <col min="15874" max="15877" width="20.140625" style="884" customWidth="1"/>
    <col min="15878" max="15878" width="3.7109375" style="884" customWidth="1"/>
    <col min="15879" max="15879" width="11.140625" style="884" bestFit="1" customWidth="1"/>
    <col min="15880" max="16128" width="9.140625" style="884"/>
    <col min="16129" max="16129" width="64.140625" style="884" customWidth="1"/>
    <col min="16130" max="16133" width="20.140625" style="884" customWidth="1"/>
    <col min="16134" max="16134" width="3.7109375" style="884" customWidth="1"/>
    <col min="16135" max="16135" width="11.140625" style="884" bestFit="1" customWidth="1"/>
    <col min="16136" max="16384" width="9.140625" style="884"/>
  </cols>
  <sheetData>
    <row r="1" spans="1:6" ht="30">
      <c r="A1" s="1139" t="s">
        <v>1298</v>
      </c>
      <c r="B1" s="1140"/>
      <c r="C1" s="1140"/>
      <c r="D1" s="1140"/>
      <c r="E1" s="1140"/>
      <c r="F1" s="884"/>
    </row>
    <row r="2" spans="1:6" ht="30">
      <c r="A2" s="1139" t="s">
        <v>696</v>
      </c>
      <c r="B2" s="1140"/>
      <c r="C2" s="1140"/>
      <c r="D2" s="1140"/>
      <c r="E2" s="1140"/>
      <c r="F2" s="884"/>
    </row>
    <row r="3" spans="1:6" ht="30">
      <c r="A3" s="1139" t="s">
        <v>1495</v>
      </c>
      <c r="B3" s="1140"/>
      <c r="C3" s="1140"/>
      <c r="D3" s="1140"/>
      <c r="E3" s="1140"/>
      <c r="F3" s="884"/>
    </row>
    <row r="4" spans="1:6" s="253" customFormat="1" ht="30">
      <c r="A4" s="1141" t="s">
        <v>697</v>
      </c>
      <c r="B4" s="1142"/>
      <c r="C4" s="1142"/>
      <c r="D4" s="1142"/>
      <c r="E4" s="1142"/>
    </row>
    <row r="5" spans="1:6">
      <c r="A5" s="301"/>
      <c r="B5" s="735"/>
      <c r="C5" s="735"/>
      <c r="D5" s="735"/>
      <c r="E5" s="735"/>
      <c r="F5" s="884"/>
    </row>
    <row r="6" spans="1:6" ht="15.75" thickBot="1">
      <c r="F6" s="884"/>
    </row>
    <row r="7" spans="1:6" s="120" customFormat="1" ht="19.5" thickTop="1" thickBot="1">
      <c r="A7" s="302"/>
      <c r="B7" s="303" t="s">
        <v>1301</v>
      </c>
      <c r="C7" s="303" t="s">
        <v>1302</v>
      </c>
      <c r="D7" s="303" t="s">
        <v>1303</v>
      </c>
      <c r="E7" s="303" t="s">
        <v>1503</v>
      </c>
    </row>
    <row r="8" spans="1:6" s="306" customFormat="1" ht="19.5" thickTop="1" thickBot="1">
      <c r="A8" s="305" t="s">
        <v>698</v>
      </c>
      <c r="B8" s="29">
        <v>0.12820000000000001</v>
      </c>
      <c r="C8" s="29">
        <v>0.1137</v>
      </c>
      <c r="D8" s="29">
        <v>0.12039999999999999</v>
      </c>
      <c r="E8" s="29">
        <v>0.1231</v>
      </c>
    </row>
    <row r="9" spans="1:6" s="253" customFormat="1" ht="18.75" thickTop="1">
      <c r="A9" s="307" t="s">
        <v>699</v>
      </c>
      <c r="B9" s="30">
        <v>710822885.32000005</v>
      </c>
      <c r="C9" s="30">
        <v>242877844.06</v>
      </c>
      <c r="D9" s="30">
        <v>160161999.22</v>
      </c>
      <c r="E9" s="30">
        <v>1113862728.5999999</v>
      </c>
    </row>
    <row r="10" spans="1:6" s="253" customFormat="1" ht="18">
      <c r="A10" s="307" t="s">
        <v>700</v>
      </c>
      <c r="B10" s="30">
        <v>0</v>
      </c>
      <c r="C10" s="30">
        <v>0</v>
      </c>
      <c r="D10" s="30">
        <v>0</v>
      </c>
      <c r="E10" s="30">
        <v>0</v>
      </c>
    </row>
    <row r="11" spans="1:6" s="308" customFormat="1" ht="18">
      <c r="A11" s="307" t="s">
        <v>701</v>
      </c>
      <c r="B11" s="30">
        <v>395633934.99000001</v>
      </c>
      <c r="C11" s="30">
        <v>108950919.52</v>
      </c>
      <c r="D11" s="30">
        <v>30778560.18</v>
      </c>
      <c r="E11" s="30">
        <v>535363414.69</v>
      </c>
    </row>
    <row r="12" spans="1:6" s="308" customFormat="1" ht="18">
      <c r="A12" s="307" t="s">
        <v>702</v>
      </c>
      <c r="B12" s="30">
        <v>265886213.44999999</v>
      </c>
      <c r="C12" s="30">
        <v>260095327.18000001</v>
      </c>
      <c r="D12" s="30">
        <v>121974393.73</v>
      </c>
      <c r="E12" s="30">
        <v>647955934.36000001</v>
      </c>
    </row>
    <row r="13" spans="1:6" s="308" customFormat="1" ht="18">
      <c r="A13" s="307" t="s">
        <v>703</v>
      </c>
      <c r="B13" s="30">
        <v>728431260.12</v>
      </c>
      <c r="C13" s="30">
        <v>263124153.31999999</v>
      </c>
      <c r="D13" s="30">
        <v>159241347.21000001</v>
      </c>
      <c r="E13" s="30">
        <v>1150796760.6500001</v>
      </c>
    </row>
    <row r="14" spans="1:6" s="308" customFormat="1" ht="18.75" thickBot="1">
      <c r="A14" s="307" t="s">
        <v>704</v>
      </c>
      <c r="B14" s="30">
        <v>3315477812.0599999</v>
      </c>
      <c r="C14" s="30">
        <v>1706209666.6600001</v>
      </c>
      <c r="D14" s="30">
        <v>416813887.97000003</v>
      </c>
      <c r="E14" s="30">
        <v>5438501366.6899996</v>
      </c>
    </row>
    <row r="15" spans="1:6" s="308" customFormat="1" ht="19.5" thickTop="1" thickBot="1">
      <c r="A15" s="309" t="s">
        <v>705</v>
      </c>
      <c r="B15" s="31">
        <v>5416252105.9399996</v>
      </c>
      <c r="C15" s="31">
        <v>2581257910.7399998</v>
      </c>
      <c r="D15" s="31">
        <v>888970188.30999994</v>
      </c>
      <c r="E15" s="31">
        <v>8886480204.9899998</v>
      </c>
    </row>
    <row r="16" spans="1:6" s="311" customFormat="1" ht="18.75" thickTop="1">
      <c r="A16" s="310" t="s">
        <v>706</v>
      </c>
      <c r="B16" s="32">
        <v>4073871150.8730001</v>
      </c>
      <c r="C16" s="32">
        <v>2055390629.1440001</v>
      </c>
      <c r="D16" s="32">
        <v>603387807.27849996</v>
      </c>
      <c r="E16" s="32">
        <v>6732649587.2954998</v>
      </c>
    </row>
    <row r="17" spans="1:5" s="313" customFormat="1" ht="18.75" thickBot="1">
      <c r="A17" s="312" t="s">
        <v>707</v>
      </c>
      <c r="B17" s="33">
        <v>0.75219999999999998</v>
      </c>
      <c r="C17" s="33">
        <v>0.79630000000000001</v>
      </c>
      <c r="D17" s="33">
        <v>0.67869999999999997</v>
      </c>
      <c r="E17" s="33">
        <v>0.75760000000000005</v>
      </c>
    </row>
    <row r="18" spans="1:5" s="308" customFormat="1" ht="19.5" thickTop="1" thickBot="1">
      <c r="A18" s="309" t="s">
        <v>708</v>
      </c>
      <c r="B18" s="31">
        <v>407387115.0873</v>
      </c>
      <c r="C18" s="31">
        <v>205539062.91440001</v>
      </c>
      <c r="D18" s="31">
        <v>60338780.727899998</v>
      </c>
      <c r="E18" s="31">
        <v>673264958.72959995</v>
      </c>
    </row>
    <row r="19" spans="1:5" s="308" customFormat="1" ht="18.75" thickTop="1">
      <c r="A19" s="314" t="s">
        <v>709</v>
      </c>
      <c r="B19" s="30">
        <v>505252147</v>
      </c>
      <c r="C19" s="30">
        <v>156696015</v>
      </c>
      <c r="D19" s="30">
        <v>72632837</v>
      </c>
      <c r="E19" s="30">
        <v>734580999</v>
      </c>
    </row>
    <row r="20" spans="1:5" s="308" customFormat="1" ht="18">
      <c r="A20" s="314" t="s">
        <v>710</v>
      </c>
      <c r="B20" s="30">
        <v>0</v>
      </c>
      <c r="C20" s="30">
        <v>0</v>
      </c>
      <c r="D20" s="30">
        <v>0</v>
      </c>
      <c r="E20" s="30">
        <v>0</v>
      </c>
    </row>
    <row r="21" spans="1:5" s="308" customFormat="1" ht="18">
      <c r="A21" s="315" t="s">
        <v>711</v>
      </c>
      <c r="B21" s="30">
        <v>0</v>
      </c>
      <c r="C21" s="30">
        <v>0</v>
      </c>
      <c r="D21" s="30">
        <v>0</v>
      </c>
      <c r="E21" s="30">
        <v>0</v>
      </c>
    </row>
    <row r="22" spans="1:5" s="308" customFormat="1" ht="18.75" thickBot="1">
      <c r="A22" s="314" t="s">
        <v>712</v>
      </c>
      <c r="B22" s="30">
        <v>0</v>
      </c>
      <c r="C22" s="30">
        <v>0</v>
      </c>
      <c r="D22" s="30">
        <v>0</v>
      </c>
      <c r="E22" s="30">
        <v>0</v>
      </c>
    </row>
    <row r="23" spans="1:5" s="308" customFormat="1" ht="19.5" thickTop="1" thickBot="1">
      <c r="A23" s="309" t="s">
        <v>713</v>
      </c>
      <c r="B23" s="31">
        <v>505252147</v>
      </c>
      <c r="C23" s="31">
        <v>156696015</v>
      </c>
      <c r="D23" s="31">
        <v>72632837</v>
      </c>
      <c r="E23" s="31">
        <v>734580999</v>
      </c>
    </row>
    <row r="24" spans="1:5" s="308" customFormat="1" ht="18.75" thickTop="1">
      <c r="A24" s="314" t="s">
        <v>714</v>
      </c>
      <c r="B24" s="30">
        <v>0</v>
      </c>
      <c r="C24" s="30">
        <v>61581000</v>
      </c>
      <c r="D24" s="30">
        <v>0</v>
      </c>
      <c r="E24" s="30">
        <v>61581000</v>
      </c>
    </row>
    <row r="25" spans="1:5" s="308" customFormat="1" ht="18">
      <c r="A25" s="314" t="s">
        <v>715</v>
      </c>
      <c r="B25" s="30">
        <v>0</v>
      </c>
      <c r="C25" s="30">
        <v>0</v>
      </c>
      <c r="D25" s="30">
        <v>0</v>
      </c>
      <c r="E25" s="30">
        <v>0</v>
      </c>
    </row>
    <row r="26" spans="1:5" s="316" customFormat="1" ht="18">
      <c r="A26" s="314" t="s">
        <v>716</v>
      </c>
      <c r="B26" s="30">
        <v>0</v>
      </c>
      <c r="C26" s="30">
        <v>0</v>
      </c>
      <c r="D26" s="30">
        <v>0</v>
      </c>
      <c r="E26" s="30">
        <v>0</v>
      </c>
    </row>
    <row r="27" spans="1:5" s="308" customFormat="1" ht="18">
      <c r="A27" s="314" t="s">
        <v>717</v>
      </c>
      <c r="B27" s="30">
        <v>0</v>
      </c>
      <c r="C27" s="30">
        <v>61581000</v>
      </c>
      <c r="D27" s="30">
        <v>0</v>
      </c>
      <c r="E27" s="30">
        <v>61581000</v>
      </c>
    </row>
    <row r="28" spans="1:5" s="736" customFormat="1" ht="18">
      <c r="A28" s="317" t="s">
        <v>718</v>
      </c>
      <c r="B28" s="30">
        <v>17656418</v>
      </c>
      <c r="C28" s="30">
        <v>15707602</v>
      </c>
      <c r="D28" s="30">
        <v>0</v>
      </c>
      <c r="E28" s="30">
        <v>33364020</v>
      </c>
    </row>
    <row r="29" spans="1:5" s="318" customFormat="1" ht="18.75" thickBot="1">
      <c r="A29" s="317" t="s">
        <v>719</v>
      </c>
      <c r="B29" s="30">
        <v>0</v>
      </c>
      <c r="C29" s="30">
        <v>0</v>
      </c>
      <c r="D29" s="30">
        <v>0</v>
      </c>
      <c r="E29" s="30">
        <v>0</v>
      </c>
    </row>
    <row r="30" spans="1:5" s="308" customFormat="1" ht="19.5" thickTop="1" thickBot="1">
      <c r="A30" s="319" t="s">
        <v>720</v>
      </c>
      <c r="B30" s="31">
        <v>17656418</v>
      </c>
      <c r="C30" s="31">
        <v>77288602</v>
      </c>
      <c r="D30" s="31">
        <v>0</v>
      </c>
      <c r="E30" s="31">
        <v>94945020</v>
      </c>
    </row>
    <row r="31" spans="1:5" s="308" customFormat="1" ht="18.75" thickTop="1">
      <c r="A31" s="317" t="s">
        <v>721</v>
      </c>
      <c r="B31" s="30">
        <v>0</v>
      </c>
      <c r="C31" s="30">
        <v>0</v>
      </c>
      <c r="D31" s="30">
        <v>0</v>
      </c>
      <c r="E31" s="30">
        <v>0</v>
      </c>
    </row>
    <row r="32" spans="1:5" s="308" customFormat="1" ht="18.75" thickBot="1">
      <c r="A32" s="317" t="s">
        <v>722</v>
      </c>
      <c r="B32" s="30">
        <v>517300</v>
      </c>
      <c r="C32" s="34">
        <v>211100</v>
      </c>
      <c r="D32" s="30">
        <v>0</v>
      </c>
      <c r="E32" s="30">
        <v>728400</v>
      </c>
    </row>
    <row r="33" spans="1:6" s="308" customFormat="1" ht="19.5" thickTop="1" thickBot="1">
      <c r="A33" s="309" t="s">
        <v>723</v>
      </c>
      <c r="B33" s="31">
        <v>522391265</v>
      </c>
      <c r="C33" s="31">
        <v>233773517</v>
      </c>
      <c r="D33" s="31">
        <v>72632837</v>
      </c>
      <c r="E33" s="31">
        <v>828797619</v>
      </c>
    </row>
    <row r="34" spans="1:6" s="253" customFormat="1" ht="18.75" thickTop="1">
      <c r="A34" s="314" t="s">
        <v>724</v>
      </c>
      <c r="B34" s="30">
        <v>115004149.9127</v>
      </c>
      <c r="C34" s="30">
        <v>28234454.0856</v>
      </c>
      <c r="D34" s="30">
        <v>12294056.2722</v>
      </c>
      <c r="E34" s="30">
        <v>155532660.2705</v>
      </c>
    </row>
    <row r="35" spans="1:6" s="321" customFormat="1" ht="30">
      <c r="A35" s="320" t="s">
        <v>725</v>
      </c>
      <c r="B35" s="35">
        <v>0.25390000000000001</v>
      </c>
      <c r="C35" s="35">
        <v>0.28100000000000003</v>
      </c>
      <c r="D35" s="35">
        <v>0.18390000000000001</v>
      </c>
      <c r="E35" s="35">
        <v>0.25540000000000002</v>
      </c>
    </row>
    <row r="36" spans="1:6" ht="15.75" thickBot="1">
      <c r="A36" s="322"/>
      <c r="B36" s="323"/>
      <c r="C36" s="323"/>
      <c r="D36" s="323"/>
      <c r="E36" s="323"/>
      <c r="F36" s="884"/>
    </row>
    <row r="37" spans="1:6" ht="16.5" thickTop="1">
      <c r="A37" s="324" t="s">
        <v>726</v>
      </c>
      <c r="F37" s="884"/>
    </row>
    <row r="38" spans="1:6" ht="15.75">
      <c r="A38" s="324"/>
      <c r="F38" s="884"/>
    </row>
    <row r="39" spans="1:6" ht="15.75">
      <c r="A39" s="324"/>
      <c r="F39" s="884"/>
    </row>
    <row r="40" spans="1:6">
      <c r="F40" s="884"/>
    </row>
    <row r="41" spans="1:6">
      <c r="B41" s="204"/>
      <c r="C41" s="204"/>
      <c r="D41" s="204"/>
      <c r="E41" s="204"/>
      <c r="F41" s="884"/>
    </row>
    <row r="42" spans="1:6">
      <c r="B42" s="204"/>
      <c r="C42" s="204"/>
      <c r="D42" s="204"/>
      <c r="E42" s="204"/>
      <c r="F42" s="884"/>
    </row>
    <row r="43" spans="1:6">
      <c r="F43" s="884"/>
    </row>
    <row r="44" spans="1:6">
      <c r="F44" s="884"/>
    </row>
    <row r="45" spans="1:6">
      <c r="F45" s="884"/>
    </row>
    <row r="46" spans="1:6">
      <c r="F46" s="884"/>
    </row>
    <row r="47" spans="1:6">
      <c r="F47" s="884"/>
    </row>
    <row r="48" spans="1:6">
      <c r="F48" s="884"/>
    </row>
    <row r="49" spans="6:6">
      <c r="F49" s="884"/>
    </row>
    <row r="50" spans="6:6">
      <c r="F50" s="884"/>
    </row>
    <row r="51" spans="6:6">
      <c r="F51" s="884"/>
    </row>
    <row r="52" spans="6:6">
      <c r="F52" s="884"/>
    </row>
    <row r="53" spans="6:6">
      <c r="F53" s="884"/>
    </row>
    <row r="54" spans="6:6">
      <c r="F54" s="884"/>
    </row>
    <row r="55" spans="6:6">
      <c r="F55" s="884"/>
    </row>
    <row r="56" spans="6:6">
      <c r="F56" s="884"/>
    </row>
    <row r="57" spans="6:6">
      <c r="F57" s="884"/>
    </row>
    <row r="58" spans="6:6">
      <c r="F58" s="884"/>
    </row>
    <row r="59" spans="6:6">
      <c r="F59" s="884"/>
    </row>
    <row r="60" spans="6:6">
      <c r="F60" s="884"/>
    </row>
    <row r="61" spans="6:6">
      <c r="F61" s="884"/>
    </row>
    <row r="62" spans="6:6">
      <c r="F62" s="884"/>
    </row>
    <row r="63" spans="6:6">
      <c r="F63" s="884"/>
    </row>
    <row r="64" spans="6:6">
      <c r="F64" s="884"/>
    </row>
    <row r="65" spans="6:6">
      <c r="F65" s="884"/>
    </row>
    <row r="66" spans="6:6">
      <c r="F66" s="884"/>
    </row>
    <row r="67" spans="6:6">
      <c r="F67" s="884"/>
    </row>
    <row r="68" spans="6:6">
      <c r="F68" s="884"/>
    </row>
    <row r="69" spans="6:6">
      <c r="F69" s="884"/>
    </row>
    <row r="70" spans="6:6">
      <c r="F70" s="884"/>
    </row>
    <row r="71" spans="6:6">
      <c r="F71" s="884"/>
    </row>
    <row r="72" spans="6:6">
      <c r="F72" s="884"/>
    </row>
    <row r="73" spans="6:6">
      <c r="F73" s="884"/>
    </row>
    <row r="74" spans="6:6">
      <c r="F74" s="884"/>
    </row>
    <row r="75" spans="6:6">
      <c r="F75" s="884"/>
    </row>
    <row r="76" spans="6:6">
      <c r="F76" s="884"/>
    </row>
    <row r="77" spans="6:6">
      <c r="F77" s="884"/>
    </row>
    <row r="78" spans="6:6">
      <c r="F78" s="884"/>
    </row>
    <row r="79" spans="6:6">
      <c r="F79" s="884"/>
    </row>
    <row r="80" spans="6:6">
      <c r="F80" s="884"/>
    </row>
    <row r="81" spans="6:6">
      <c r="F81" s="884"/>
    </row>
    <row r="82" spans="6:6">
      <c r="F82" s="884"/>
    </row>
    <row r="83" spans="6:6">
      <c r="F83" s="884"/>
    </row>
    <row r="84" spans="6:6">
      <c r="F84" s="884"/>
    </row>
    <row r="85" spans="6:6">
      <c r="F85" s="884"/>
    </row>
    <row r="86" spans="6:6">
      <c r="F86" s="884"/>
    </row>
    <row r="87" spans="6:6">
      <c r="F87" s="884"/>
    </row>
    <row r="88" spans="6:6">
      <c r="F88" s="884"/>
    </row>
    <row r="89" spans="6:6">
      <c r="F89" s="884"/>
    </row>
    <row r="90" spans="6:6">
      <c r="F90" s="884"/>
    </row>
    <row r="91" spans="6:6">
      <c r="F91" s="884"/>
    </row>
    <row r="92" spans="6:6">
      <c r="F92" s="884"/>
    </row>
    <row r="93" spans="6:6">
      <c r="F93" s="884"/>
    </row>
    <row r="94" spans="6:6">
      <c r="F94" s="884"/>
    </row>
    <row r="95" spans="6:6">
      <c r="F95" s="884"/>
    </row>
    <row r="96" spans="6:6">
      <c r="F96" s="884"/>
    </row>
    <row r="97" spans="6:6">
      <c r="F97" s="884"/>
    </row>
    <row r="98" spans="6:6">
      <c r="F98" s="884"/>
    </row>
    <row r="99" spans="6:6">
      <c r="F99" s="884"/>
    </row>
    <row r="100" spans="6:6">
      <c r="F100" s="884"/>
    </row>
    <row r="101" spans="6:6">
      <c r="F101" s="884"/>
    </row>
    <row r="102" spans="6:6">
      <c r="F102" s="884"/>
    </row>
    <row r="103" spans="6:6">
      <c r="F103" s="884"/>
    </row>
    <row r="104" spans="6:6">
      <c r="F104" s="884"/>
    </row>
    <row r="105" spans="6:6">
      <c r="F105" s="884"/>
    </row>
    <row r="106" spans="6:6">
      <c r="F106" s="884"/>
    </row>
    <row r="107" spans="6:6">
      <c r="F107" s="884"/>
    </row>
    <row r="108" spans="6:6">
      <c r="F108" s="884"/>
    </row>
    <row r="109" spans="6:6">
      <c r="F109" s="884"/>
    </row>
    <row r="110" spans="6:6">
      <c r="F110" s="884"/>
    </row>
    <row r="111" spans="6:6">
      <c r="F111" s="884"/>
    </row>
    <row r="112" spans="6:6">
      <c r="F112" s="884"/>
    </row>
    <row r="113" spans="6:6">
      <c r="F113" s="884"/>
    </row>
    <row r="114" spans="6:6">
      <c r="F114" s="884"/>
    </row>
    <row r="115" spans="6:6">
      <c r="F115" s="884"/>
    </row>
    <row r="116" spans="6:6">
      <c r="F116" s="884"/>
    </row>
    <row r="117" spans="6:6">
      <c r="F117" s="884"/>
    </row>
    <row r="118" spans="6:6">
      <c r="F118" s="884"/>
    </row>
    <row r="119" spans="6:6">
      <c r="F119" s="884"/>
    </row>
    <row r="120" spans="6:6">
      <c r="F120" s="884"/>
    </row>
    <row r="121" spans="6:6">
      <c r="F121" s="884"/>
    </row>
    <row r="122" spans="6:6">
      <c r="F122" s="884"/>
    </row>
    <row r="123" spans="6:6">
      <c r="F123" s="884"/>
    </row>
    <row r="124" spans="6:6">
      <c r="F124" s="884"/>
    </row>
    <row r="125" spans="6:6">
      <c r="F125" s="884"/>
    </row>
    <row r="126" spans="6:6">
      <c r="F126" s="884"/>
    </row>
    <row r="127" spans="6:6">
      <c r="F127" s="884"/>
    </row>
    <row r="128" spans="6:6">
      <c r="F128" s="884"/>
    </row>
    <row r="129" spans="6:6">
      <c r="F129" s="884"/>
    </row>
    <row r="130" spans="6:6">
      <c r="F130" s="884"/>
    </row>
    <row r="131" spans="6:6">
      <c r="F131" s="884"/>
    </row>
    <row r="132" spans="6:6">
      <c r="F132" s="884"/>
    </row>
    <row r="133" spans="6:6">
      <c r="F133" s="884"/>
    </row>
    <row r="134" spans="6:6">
      <c r="F134" s="884"/>
    </row>
    <row r="135" spans="6:6">
      <c r="F135" s="884"/>
    </row>
    <row r="136" spans="6:6">
      <c r="F136" s="884"/>
    </row>
    <row r="137" spans="6:6">
      <c r="F137" s="884"/>
    </row>
    <row r="138" spans="6:6">
      <c r="F138" s="884"/>
    </row>
    <row r="139" spans="6:6">
      <c r="F139" s="884"/>
    </row>
    <row r="140" spans="6:6">
      <c r="F140" s="884"/>
    </row>
    <row r="141" spans="6:6">
      <c r="F141" s="884"/>
    </row>
    <row r="142" spans="6:6">
      <c r="F142" s="884"/>
    </row>
    <row r="143" spans="6:6">
      <c r="F143" s="884"/>
    </row>
    <row r="144" spans="6:6">
      <c r="F144" s="884"/>
    </row>
    <row r="145" spans="6:6">
      <c r="F145" s="884"/>
    </row>
    <row r="146" spans="6:6">
      <c r="F146" s="884"/>
    </row>
    <row r="147" spans="6:6">
      <c r="F147" s="884"/>
    </row>
    <row r="148" spans="6:6">
      <c r="F148" s="884"/>
    </row>
    <row r="149" spans="6:6">
      <c r="F149" s="884"/>
    </row>
    <row r="150" spans="6:6">
      <c r="F150" s="884"/>
    </row>
    <row r="151" spans="6:6">
      <c r="F151" s="884"/>
    </row>
    <row r="152" spans="6:6">
      <c r="F152" s="884"/>
    </row>
    <row r="153" spans="6:6">
      <c r="F153" s="884"/>
    </row>
    <row r="154" spans="6:6">
      <c r="F154" s="884"/>
    </row>
    <row r="155" spans="6:6">
      <c r="F155" s="884"/>
    </row>
    <row r="156" spans="6:6">
      <c r="F156" s="884"/>
    </row>
    <row r="157" spans="6:6">
      <c r="F157" s="884"/>
    </row>
    <row r="158" spans="6:6">
      <c r="F158" s="884"/>
    </row>
    <row r="159" spans="6:6">
      <c r="F159" s="884"/>
    </row>
    <row r="160" spans="6:6">
      <c r="F160" s="884"/>
    </row>
    <row r="161" spans="6:6">
      <c r="F161" s="884"/>
    </row>
    <row r="162" spans="6:6">
      <c r="F162" s="884"/>
    </row>
    <row r="163" spans="6:6">
      <c r="F163" s="884"/>
    </row>
    <row r="164" spans="6:6">
      <c r="F164" s="884"/>
    </row>
    <row r="165" spans="6:6">
      <c r="F165" s="884"/>
    </row>
    <row r="166" spans="6:6">
      <c r="F166" s="884"/>
    </row>
    <row r="167" spans="6:6">
      <c r="F167" s="884"/>
    </row>
    <row r="168" spans="6:6">
      <c r="F168" s="884"/>
    </row>
    <row r="169" spans="6:6">
      <c r="F169" s="884"/>
    </row>
    <row r="170" spans="6:6">
      <c r="F170" s="884"/>
    </row>
    <row r="171" spans="6:6">
      <c r="F171" s="884"/>
    </row>
    <row r="172" spans="6:6">
      <c r="F172" s="884"/>
    </row>
    <row r="173" spans="6:6">
      <c r="F173" s="884"/>
    </row>
    <row r="174" spans="6:6">
      <c r="F174" s="884"/>
    </row>
    <row r="175" spans="6:6">
      <c r="F175" s="884"/>
    </row>
    <row r="176" spans="6:6">
      <c r="F176" s="884"/>
    </row>
    <row r="177" spans="6:6">
      <c r="F177" s="884"/>
    </row>
    <row r="178" spans="6:6">
      <c r="F178" s="884"/>
    </row>
    <row r="179" spans="6:6">
      <c r="F179" s="884"/>
    </row>
    <row r="180" spans="6:6">
      <c r="F180" s="884"/>
    </row>
    <row r="181" spans="6:6">
      <c r="F181" s="884"/>
    </row>
    <row r="182" spans="6:6">
      <c r="F182" s="884"/>
    </row>
    <row r="183" spans="6:6">
      <c r="F183" s="884"/>
    </row>
    <row r="184" spans="6:6">
      <c r="F184" s="884"/>
    </row>
    <row r="185" spans="6:6">
      <c r="F185" s="884"/>
    </row>
    <row r="186" spans="6:6">
      <c r="F186" s="884"/>
    </row>
    <row r="187" spans="6:6">
      <c r="F187" s="884"/>
    </row>
    <row r="188" spans="6:6">
      <c r="F188" s="884"/>
    </row>
    <row r="189" spans="6:6">
      <c r="F189" s="884"/>
    </row>
    <row r="190" spans="6:6">
      <c r="F190" s="884"/>
    </row>
    <row r="191" spans="6:6">
      <c r="F191" s="884"/>
    </row>
    <row r="192" spans="6:6">
      <c r="F192" s="884"/>
    </row>
    <row r="193" spans="6:6">
      <c r="F193" s="884"/>
    </row>
    <row r="194" spans="6:6">
      <c r="F194" s="884"/>
    </row>
    <row r="195" spans="6:6">
      <c r="F195" s="884"/>
    </row>
    <row r="196" spans="6:6">
      <c r="F196" s="884"/>
    </row>
    <row r="197" spans="6:6">
      <c r="F197" s="884"/>
    </row>
    <row r="198" spans="6:6">
      <c r="F198" s="884"/>
    </row>
    <row r="199" spans="6:6">
      <c r="F199" s="884"/>
    </row>
  </sheetData>
  <mergeCells count="4">
    <mergeCell ref="A1:E1"/>
    <mergeCell ref="A2:E2"/>
    <mergeCell ref="A3:E3"/>
    <mergeCell ref="A4:E4"/>
  </mergeCells>
  <pageMargins left="0.7" right="0.7" top="0.75" bottom="0.75" header="0.3" footer="0.3"/>
  <pageSetup scale="42" orientation="portrait" r:id="rId1"/>
</worksheet>
</file>

<file path=xl/worksheets/sheet31.xml><?xml version="1.0" encoding="utf-8"?>
<worksheet xmlns="http://schemas.openxmlformats.org/spreadsheetml/2006/main" xmlns:r="http://schemas.openxmlformats.org/officeDocument/2006/relationships">
  <sheetPr>
    <pageSetUpPr fitToPage="1"/>
  </sheetPr>
  <dimension ref="A1:G645"/>
  <sheetViews>
    <sheetView zoomScale="85" zoomScaleNormal="85" workbookViewId="0"/>
  </sheetViews>
  <sheetFormatPr defaultColWidth="9.140625" defaultRowHeight="15"/>
  <cols>
    <col min="1" max="1" width="47.42578125" style="192" customWidth="1"/>
    <col min="2" max="3" width="13.85546875" style="884" customWidth="1"/>
    <col min="4" max="4" width="13.7109375" style="884" customWidth="1"/>
    <col min="5" max="5" width="18.5703125" style="884" bestFit="1" customWidth="1"/>
    <col min="6" max="6" width="12.140625" style="884" customWidth="1"/>
    <col min="7" max="7" width="2.5703125" style="196" customWidth="1"/>
    <col min="8" max="256" width="9.140625" style="884"/>
    <col min="257" max="257" width="38.28515625" style="884" customWidth="1"/>
    <col min="258" max="259" width="13.85546875" style="884" customWidth="1"/>
    <col min="260" max="260" width="13.7109375" style="884" customWidth="1"/>
    <col min="261" max="261" width="15" style="884" customWidth="1"/>
    <col min="262" max="262" width="12.140625" style="884" customWidth="1"/>
    <col min="263" max="263" width="2.5703125" style="884" customWidth="1"/>
    <col min="264" max="512" width="9.140625" style="884"/>
    <col min="513" max="513" width="38.28515625" style="884" customWidth="1"/>
    <col min="514" max="515" width="13.85546875" style="884" customWidth="1"/>
    <col min="516" max="516" width="13.7109375" style="884" customWidth="1"/>
    <col min="517" max="517" width="15" style="884" customWidth="1"/>
    <col min="518" max="518" width="12.140625" style="884" customWidth="1"/>
    <col min="519" max="519" width="2.5703125" style="884" customWidth="1"/>
    <col min="520" max="768" width="9.140625" style="884"/>
    <col min="769" max="769" width="38.28515625" style="884" customWidth="1"/>
    <col min="770" max="771" width="13.85546875" style="884" customWidth="1"/>
    <col min="772" max="772" width="13.7109375" style="884" customWidth="1"/>
    <col min="773" max="773" width="15" style="884" customWidth="1"/>
    <col min="774" max="774" width="12.140625" style="884" customWidth="1"/>
    <col min="775" max="775" width="2.5703125" style="884" customWidth="1"/>
    <col min="776" max="1024" width="9.140625" style="884"/>
    <col min="1025" max="1025" width="38.28515625" style="884" customWidth="1"/>
    <col min="1026" max="1027" width="13.85546875" style="884" customWidth="1"/>
    <col min="1028" max="1028" width="13.7109375" style="884" customWidth="1"/>
    <col min="1029" max="1029" width="15" style="884" customWidth="1"/>
    <col min="1030" max="1030" width="12.140625" style="884" customWidth="1"/>
    <col min="1031" max="1031" width="2.5703125" style="884" customWidth="1"/>
    <col min="1032" max="1280" width="9.140625" style="884"/>
    <col min="1281" max="1281" width="38.28515625" style="884" customWidth="1"/>
    <col min="1282" max="1283" width="13.85546875" style="884" customWidth="1"/>
    <col min="1284" max="1284" width="13.7109375" style="884" customWidth="1"/>
    <col min="1285" max="1285" width="15" style="884" customWidth="1"/>
    <col min="1286" max="1286" width="12.140625" style="884" customWidth="1"/>
    <col min="1287" max="1287" width="2.5703125" style="884" customWidth="1"/>
    <col min="1288" max="1536" width="9.140625" style="884"/>
    <col min="1537" max="1537" width="38.28515625" style="884" customWidth="1"/>
    <col min="1538" max="1539" width="13.85546875" style="884" customWidth="1"/>
    <col min="1540" max="1540" width="13.7109375" style="884" customWidth="1"/>
    <col min="1541" max="1541" width="15" style="884" customWidth="1"/>
    <col min="1542" max="1542" width="12.140625" style="884" customWidth="1"/>
    <col min="1543" max="1543" width="2.5703125" style="884" customWidth="1"/>
    <col min="1544" max="1792" width="9.140625" style="884"/>
    <col min="1793" max="1793" width="38.28515625" style="884" customWidth="1"/>
    <col min="1794" max="1795" width="13.85546875" style="884" customWidth="1"/>
    <col min="1796" max="1796" width="13.7109375" style="884" customWidth="1"/>
    <col min="1797" max="1797" width="15" style="884" customWidth="1"/>
    <col min="1798" max="1798" width="12.140625" style="884" customWidth="1"/>
    <col min="1799" max="1799" width="2.5703125" style="884" customWidth="1"/>
    <col min="1800" max="2048" width="9.140625" style="884"/>
    <col min="2049" max="2049" width="38.28515625" style="884" customWidth="1"/>
    <col min="2050" max="2051" width="13.85546875" style="884" customWidth="1"/>
    <col min="2052" max="2052" width="13.7109375" style="884" customWidth="1"/>
    <col min="2053" max="2053" width="15" style="884" customWidth="1"/>
    <col min="2054" max="2054" width="12.140625" style="884" customWidth="1"/>
    <col min="2055" max="2055" width="2.5703125" style="884" customWidth="1"/>
    <col min="2056" max="2304" width="9.140625" style="884"/>
    <col min="2305" max="2305" width="38.28515625" style="884" customWidth="1"/>
    <col min="2306" max="2307" width="13.85546875" style="884" customWidth="1"/>
    <col min="2308" max="2308" width="13.7109375" style="884" customWidth="1"/>
    <col min="2309" max="2309" width="15" style="884" customWidth="1"/>
    <col min="2310" max="2310" width="12.140625" style="884" customWidth="1"/>
    <col min="2311" max="2311" width="2.5703125" style="884" customWidth="1"/>
    <col min="2312" max="2560" width="9.140625" style="884"/>
    <col min="2561" max="2561" width="38.28515625" style="884" customWidth="1"/>
    <col min="2562" max="2563" width="13.85546875" style="884" customWidth="1"/>
    <col min="2564" max="2564" width="13.7109375" style="884" customWidth="1"/>
    <col min="2565" max="2565" width="15" style="884" customWidth="1"/>
    <col min="2566" max="2566" width="12.140625" style="884" customWidth="1"/>
    <col min="2567" max="2567" width="2.5703125" style="884" customWidth="1"/>
    <col min="2568" max="2816" width="9.140625" style="884"/>
    <col min="2817" max="2817" width="38.28515625" style="884" customWidth="1"/>
    <col min="2818" max="2819" width="13.85546875" style="884" customWidth="1"/>
    <col min="2820" max="2820" width="13.7109375" style="884" customWidth="1"/>
    <col min="2821" max="2821" width="15" style="884" customWidth="1"/>
    <col min="2822" max="2822" width="12.140625" style="884" customWidth="1"/>
    <col min="2823" max="2823" width="2.5703125" style="884" customWidth="1"/>
    <col min="2824" max="3072" width="9.140625" style="884"/>
    <col min="3073" max="3073" width="38.28515625" style="884" customWidth="1"/>
    <col min="3074" max="3075" width="13.85546875" style="884" customWidth="1"/>
    <col min="3076" max="3076" width="13.7109375" style="884" customWidth="1"/>
    <col min="3077" max="3077" width="15" style="884" customWidth="1"/>
    <col min="3078" max="3078" width="12.140625" style="884" customWidth="1"/>
    <col min="3079" max="3079" width="2.5703125" style="884" customWidth="1"/>
    <col min="3080" max="3328" width="9.140625" style="884"/>
    <col min="3329" max="3329" width="38.28515625" style="884" customWidth="1"/>
    <col min="3330" max="3331" width="13.85546875" style="884" customWidth="1"/>
    <col min="3332" max="3332" width="13.7109375" style="884" customWidth="1"/>
    <col min="3333" max="3333" width="15" style="884" customWidth="1"/>
    <col min="3334" max="3334" width="12.140625" style="884" customWidth="1"/>
    <col min="3335" max="3335" width="2.5703125" style="884" customWidth="1"/>
    <col min="3336" max="3584" width="9.140625" style="884"/>
    <col min="3585" max="3585" width="38.28515625" style="884" customWidth="1"/>
    <col min="3586" max="3587" width="13.85546875" style="884" customWidth="1"/>
    <col min="3588" max="3588" width="13.7109375" style="884" customWidth="1"/>
    <col min="3589" max="3589" width="15" style="884" customWidth="1"/>
    <col min="3590" max="3590" width="12.140625" style="884" customWidth="1"/>
    <col min="3591" max="3591" width="2.5703125" style="884" customWidth="1"/>
    <col min="3592" max="3840" width="9.140625" style="884"/>
    <col min="3841" max="3841" width="38.28515625" style="884" customWidth="1"/>
    <col min="3842" max="3843" width="13.85546875" style="884" customWidth="1"/>
    <col min="3844" max="3844" width="13.7109375" style="884" customWidth="1"/>
    <col min="3845" max="3845" width="15" style="884" customWidth="1"/>
    <col min="3846" max="3846" width="12.140625" style="884" customWidth="1"/>
    <col min="3847" max="3847" width="2.5703125" style="884" customWidth="1"/>
    <col min="3848" max="4096" width="9.140625" style="884"/>
    <col min="4097" max="4097" width="38.28515625" style="884" customWidth="1"/>
    <col min="4098" max="4099" width="13.85546875" style="884" customWidth="1"/>
    <col min="4100" max="4100" width="13.7109375" style="884" customWidth="1"/>
    <col min="4101" max="4101" width="15" style="884" customWidth="1"/>
    <col min="4102" max="4102" width="12.140625" style="884" customWidth="1"/>
    <col min="4103" max="4103" width="2.5703125" style="884" customWidth="1"/>
    <col min="4104" max="4352" width="9.140625" style="884"/>
    <col min="4353" max="4353" width="38.28515625" style="884" customWidth="1"/>
    <col min="4354" max="4355" width="13.85546875" style="884" customWidth="1"/>
    <col min="4356" max="4356" width="13.7109375" style="884" customWidth="1"/>
    <col min="4357" max="4357" width="15" style="884" customWidth="1"/>
    <col min="4358" max="4358" width="12.140625" style="884" customWidth="1"/>
    <col min="4359" max="4359" width="2.5703125" style="884" customWidth="1"/>
    <col min="4360" max="4608" width="9.140625" style="884"/>
    <col min="4609" max="4609" width="38.28515625" style="884" customWidth="1"/>
    <col min="4610" max="4611" width="13.85546875" style="884" customWidth="1"/>
    <col min="4612" max="4612" width="13.7109375" style="884" customWidth="1"/>
    <col min="4613" max="4613" width="15" style="884" customWidth="1"/>
    <col min="4614" max="4614" width="12.140625" style="884" customWidth="1"/>
    <col min="4615" max="4615" width="2.5703125" style="884" customWidth="1"/>
    <col min="4616" max="4864" width="9.140625" style="884"/>
    <col min="4865" max="4865" width="38.28515625" style="884" customWidth="1"/>
    <col min="4866" max="4867" width="13.85546875" style="884" customWidth="1"/>
    <col min="4868" max="4868" width="13.7109375" style="884" customWidth="1"/>
    <col min="4869" max="4869" width="15" style="884" customWidth="1"/>
    <col min="4870" max="4870" width="12.140625" style="884" customWidth="1"/>
    <col min="4871" max="4871" width="2.5703125" style="884" customWidth="1"/>
    <col min="4872" max="5120" width="9.140625" style="884"/>
    <col min="5121" max="5121" width="38.28515625" style="884" customWidth="1"/>
    <col min="5122" max="5123" width="13.85546875" style="884" customWidth="1"/>
    <col min="5124" max="5124" width="13.7109375" style="884" customWidth="1"/>
    <col min="5125" max="5125" width="15" style="884" customWidth="1"/>
    <col min="5126" max="5126" width="12.140625" style="884" customWidth="1"/>
    <col min="5127" max="5127" width="2.5703125" style="884" customWidth="1"/>
    <col min="5128" max="5376" width="9.140625" style="884"/>
    <col min="5377" max="5377" width="38.28515625" style="884" customWidth="1"/>
    <col min="5378" max="5379" width="13.85546875" style="884" customWidth="1"/>
    <col min="5380" max="5380" width="13.7109375" style="884" customWidth="1"/>
    <col min="5381" max="5381" width="15" style="884" customWidth="1"/>
    <col min="5382" max="5382" width="12.140625" style="884" customWidth="1"/>
    <col min="5383" max="5383" width="2.5703125" style="884" customWidth="1"/>
    <col min="5384" max="5632" width="9.140625" style="884"/>
    <col min="5633" max="5633" width="38.28515625" style="884" customWidth="1"/>
    <col min="5634" max="5635" width="13.85546875" style="884" customWidth="1"/>
    <col min="5636" max="5636" width="13.7109375" style="884" customWidth="1"/>
    <col min="5637" max="5637" width="15" style="884" customWidth="1"/>
    <col min="5638" max="5638" width="12.140625" style="884" customWidth="1"/>
    <col min="5639" max="5639" width="2.5703125" style="884" customWidth="1"/>
    <col min="5640" max="5888" width="9.140625" style="884"/>
    <col min="5889" max="5889" width="38.28515625" style="884" customWidth="1"/>
    <col min="5890" max="5891" width="13.85546875" style="884" customWidth="1"/>
    <col min="5892" max="5892" width="13.7109375" style="884" customWidth="1"/>
    <col min="5893" max="5893" width="15" style="884" customWidth="1"/>
    <col min="5894" max="5894" width="12.140625" style="884" customWidth="1"/>
    <col min="5895" max="5895" width="2.5703125" style="884" customWidth="1"/>
    <col min="5896" max="6144" width="9.140625" style="884"/>
    <col min="6145" max="6145" width="38.28515625" style="884" customWidth="1"/>
    <col min="6146" max="6147" width="13.85546875" style="884" customWidth="1"/>
    <col min="6148" max="6148" width="13.7109375" style="884" customWidth="1"/>
    <col min="6149" max="6149" width="15" style="884" customWidth="1"/>
    <col min="6150" max="6150" width="12.140625" style="884" customWidth="1"/>
    <col min="6151" max="6151" width="2.5703125" style="884" customWidth="1"/>
    <col min="6152" max="6400" width="9.140625" style="884"/>
    <col min="6401" max="6401" width="38.28515625" style="884" customWidth="1"/>
    <col min="6402" max="6403" width="13.85546875" style="884" customWidth="1"/>
    <col min="6404" max="6404" width="13.7109375" style="884" customWidth="1"/>
    <col min="6405" max="6405" width="15" style="884" customWidth="1"/>
    <col min="6406" max="6406" width="12.140625" style="884" customWidth="1"/>
    <col min="6407" max="6407" width="2.5703125" style="884" customWidth="1"/>
    <col min="6408" max="6656" width="9.140625" style="884"/>
    <col min="6657" max="6657" width="38.28515625" style="884" customWidth="1"/>
    <col min="6658" max="6659" width="13.85546875" style="884" customWidth="1"/>
    <col min="6660" max="6660" width="13.7109375" style="884" customWidth="1"/>
    <col min="6661" max="6661" width="15" style="884" customWidth="1"/>
    <col min="6662" max="6662" width="12.140625" style="884" customWidth="1"/>
    <col min="6663" max="6663" width="2.5703125" style="884" customWidth="1"/>
    <col min="6664" max="6912" width="9.140625" style="884"/>
    <col min="6913" max="6913" width="38.28515625" style="884" customWidth="1"/>
    <col min="6914" max="6915" width="13.85546875" style="884" customWidth="1"/>
    <col min="6916" max="6916" width="13.7109375" style="884" customWidth="1"/>
    <col min="6917" max="6917" width="15" style="884" customWidth="1"/>
    <col min="6918" max="6918" width="12.140625" style="884" customWidth="1"/>
    <col min="6919" max="6919" width="2.5703125" style="884" customWidth="1"/>
    <col min="6920" max="7168" width="9.140625" style="884"/>
    <col min="7169" max="7169" width="38.28515625" style="884" customWidth="1"/>
    <col min="7170" max="7171" width="13.85546875" style="884" customWidth="1"/>
    <col min="7172" max="7172" width="13.7109375" style="884" customWidth="1"/>
    <col min="7173" max="7173" width="15" style="884" customWidth="1"/>
    <col min="7174" max="7174" width="12.140625" style="884" customWidth="1"/>
    <col min="7175" max="7175" width="2.5703125" style="884" customWidth="1"/>
    <col min="7176" max="7424" width="9.140625" style="884"/>
    <col min="7425" max="7425" width="38.28515625" style="884" customWidth="1"/>
    <col min="7426" max="7427" width="13.85546875" style="884" customWidth="1"/>
    <col min="7428" max="7428" width="13.7109375" style="884" customWidth="1"/>
    <col min="7429" max="7429" width="15" style="884" customWidth="1"/>
    <col min="7430" max="7430" width="12.140625" style="884" customWidth="1"/>
    <col min="7431" max="7431" width="2.5703125" style="884" customWidth="1"/>
    <col min="7432" max="7680" width="9.140625" style="884"/>
    <col min="7681" max="7681" width="38.28515625" style="884" customWidth="1"/>
    <col min="7682" max="7683" width="13.85546875" style="884" customWidth="1"/>
    <col min="7684" max="7684" width="13.7109375" style="884" customWidth="1"/>
    <col min="7685" max="7685" width="15" style="884" customWidth="1"/>
    <col min="7686" max="7686" width="12.140625" style="884" customWidth="1"/>
    <col min="7687" max="7687" width="2.5703125" style="884" customWidth="1"/>
    <col min="7688" max="7936" width="9.140625" style="884"/>
    <col min="7937" max="7937" width="38.28515625" style="884" customWidth="1"/>
    <col min="7938" max="7939" width="13.85546875" style="884" customWidth="1"/>
    <col min="7940" max="7940" width="13.7109375" style="884" customWidth="1"/>
    <col min="7941" max="7941" width="15" style="884" customWidth="1"/>
    <col min="7942" max="7942" width="12.140625" style="884" customWidth="1"/>
    <col min="7943" max="7943" width="2.5703125" style="884" customWidth="1"/>
    <col min="7944" max="8192" width="9.140625" style="884"/>
    <col min="8193" max="8193" width="38.28515625" style="884" customWidth="1"/>
    <col min="8194" max="8195" width="13.85546875" style="884" customWidth="1"/>
    <col min="8196" max="8196" width="13.7109375" style="884" customWidth="1"/>
    <col min="8197" max="8197" width="15" style="884" customWidth="1"/>
    <col min="8198" max="8198" width="12.140625" style="884" customWidth="1"/>
    <col min="8199" max="8199" width="2.5703125" style="884" customWidth="1"/>
    <col min="8200" max="8448" width="9.140625" style="884"/>
    <col min="8449" max="8449" width="38.28515625" style="884" customWidth="1"/>
    <col min="8450" max="8451" width="13.85546875" style="884" customWidth="1"/>
    <col min="8452" max="8452" width="13.7109375" style="884" customWidth="1"/>
    <col min="8453" max="8453" width="15" style="884" customWidth="1"/>
    <col min="8454" max="8454" width="12.140625" style="884" customWidth="1"/>
    <col min="8455" max="8455" width="2.5703125" style="884" customWidth="1"/>
    <col min="8456" max="8704" width="9.140625" style="884"/>
    <col min="8705" max="8705" width="38.28515625" style="884" customWidth="1"/>
    <col min="8706" max="8707" width="13.85546875" style="884" customWidth="1"/>
    <col min="8708" max="8708" width="13.7109375" style="884" customWidth="1"/>
    <col min="8709" max="8709" width="15" style="884" customWidth="1"/>
    <col min="8710" max="8710" width="12.140625" style="884" customWidth="1"/>
    <col min="8711" max="8711" width="2.5703125" style="884" customWidth="1"/>
    <col min="8712" max="8960" width="9.140625" style="884"/>
    <col min="8961" max="8961" width="38.28515625" style="884" customWidth="1"/>
    <col min="8962" max="8963" width="13.85546875" style="884" customWidth="1"/>
    <col min="8964" max="8964" width="13.7109375" style="884" customWidth="1"/>
    <col min="8965" max="8965" width="15" style="884" customWidth="1"/>
    <col min="8966" max="8966" width="12.140625" style="884" customWidth="1"/>
    <col min="8967" max="8967" width="2.5703125" style="884" customWidth="1"/>
    <col min="8968" max="9216" width="9.140625" style="884"/>
    <col min="9217" max="9217" width="38.28515625" style="884" customWidth="1"/>
    <col min="9218" max="9219" width="13.85546875" style="884" customWidth="1"/>
    <col min="9220" max="9220" width="13.7109375" style="884" customWidth="1"/>
    <col min="9221" max="9221" width="15" style="884" customWidth="1"/>
    <col min="9222" max="9222" width="12.140625" style="884" customWidth="1"/>
    <col min="9223" max="9223" width="2.5703125" style="884" customWidth="1"/>
    <col min="9224" max="9472" width="9.140625" style="884"/>
    <col min="9473" max="9473" width="38.28515625" style="884" customWidth="1"/>
    <col min="9474" max="9475" width="13.85546875" style="884" customWidth="1"/>
    <col min="9476" max="9476" width="13.7109375" style="884" customWidth="1"/>
    <col min="9477" max="9477" width="15" style="884" customWidth="1"/>
    <col min="9478" max="9478" width="12.140625" style="884" customWidth="1"/>
    <col min="9479" max="9479" width="2.5703125" style="884" customWidth="1"/>
    <col min="9480" max="9728" width="9.140625" style="884"/>
    <col min="9729" max="9729" width="38.28515625" style="884" customWidth="1"/>
    <col min="9730" max="9731" width="13.85546875" style="884" customWidth="1"/>
    <col min="9732" max="9732" width="13.7109375" style="884" customWidth="1"/>
    <col min="9733" max="9733" width="15" style="884" customWidth="1"/>
    <col min="9734" max="9734" width="12.140625" style="884" customWidth="1"/>
    <col min="9735" max="9735" width="2.5703125" style="884" customWidth="1"/>
    <col min="9736" max="9984" width="9.140625" style="884"/>
    <col min="9985" max="9985" width="38.28515625" style="884" customWidth="1"/>
    <col min="9986" max="9987" width="13.85546875" style="884" customWidth="1"/>
    <col min="9988" max="9988" width="13.7109375" style="884" customWidth="1"/>
    <col min="9989" max="9989" width="15" style="884" customWidth="1"/>
    <col min="9990" max="9990" width="12.140625" style="884" customWidth="1"/>
    <col min="9991" max="9991" width="2.5703125" style="884" customWidth="1"/>
    <col min="9992" max="10240" width="9.140625" style="884"/>
    <col min="10241" max="10241" width="38.28515625" style="884" customWidth="1"/>
    <col min="10242" max="10243" width="13.85546875" style="884" customWidth="1"/>
    <col min="10244" max="10244" width="13.7109375" style="884" customWidth="1"/>
    <col min="10245" max="10245" width="15" style="884" customWidth="1"/>
    <col min="10246" max="10246" width="12.140625" style="884" customWidth="1"/>
    <col min="10247" max="10247" width="2.5703125" style="884" customWidth="1"/>
    <col min="10248" max="10496" width="9.140625" style="884"/>
    <col min="10497" max="10497" width="38.28515625" style="884" customWidth="1"/>
    <col min="10498" max="10499" width="13.85546875" style="884" customWidth="1"/>
    <col min="10500" max="10500" width="13.7109375" style="884" customWidth="1"/>
    <col min="10501" max="10501" width="15" style="884" customWidth="1"/>
    <col min="10502" max="10502" width="12.140625" style="884" customWidth="1"/>
    <col min="10503" max="10503" width="2.5703125" style="884" customWidth="1"/>
    <col min="10504" max="10752" width="9.140625" style="884"/>
    <col min="10753" max="10753" width="38.28515625" style="884" customWidth="1"/>
    <col min="10754" max="10755" width="13.85546875" style="884" customWidth="1"/>
    <col min="10756" max="10756" width="13.7109375" style="884" customWidth="1"/>
    <col min="10757" max="10757" width="15" style="884" customWidth="1"/>
    <col min="10758" max="10758" width="12.140625" style="884" customWidth="1"/>
    <col min="10759" max="10759" width="2.5703125" style="884" customWidth="1"/>
    <col min="10760" max="11008" width="9.140625" style="884"/>
    <col min="11009" max="11009" width="38.28515625" style="884" customWidth="1"/>
    <col min="11010" max="11011" width="13.85546875" style="884" customWidth="1"/>
    <col min="11012" max="11012" width="13.7109375" style="884" customWidth="1"/>
    <col min="11013" max="11013" width="15" style="884" customWidth="1"/>
    <col min="11014" max="11014" width="12.140625" style="884" customWidth="1"/>
    <col min="11015" max="11015" width="2.5703125" style="884" customWidth="1"/>
    <col min="11016" max="11264" width="9.140625" style="884"/>
    <col min="11265" max="11265" width="38.28515625" style="884" customWidth="1"/>
    <col min="11266" max="11267" width="13.85546875" style="884" customWidth="1"/>
    <col min="11268" max="11268" width="13.7109375" style="884" customWidth="1"/>
    <col min="11269" max="11269" width="15" style="884" customWidth="1"/>
    <col min="11270" max="11270" width="12.140625" style="884" customWidth="1"/>
    <col min="11271" max="11271" width="2.5703125" style="884" customWidth="1"/>
    <col min="11272" max="11520" width="9.140625" style="884"/>
    <col min="11521" max="11521" width="38.28515625" style="884" customWidth="1"/>
    <col min="11522" max="11523" width="13.85546875" style="884" customWidth="1"/>
    <col min="11524" max="11524" width="13.7109375" style="884" customWidth="1"/>
    <col min="11525" max="11525" width="15" style="884" customWidth="1"/>
    <col min="11526" max="11526" width="12.140625" style="884" customWidth="1"/>
    <col min="11527" max="11527" width="2.5703125" style="884" customWidth="1"/>
    <col min="11528" max="11776" width="9.140625" style="884"/>
    <col min="11777" max="11777" width="38.28515625" style="884" customWidth="1"/>
    <col min="11778" max="11779" width="13.85546875" style="884" customWidth="1"/>
    <col min="11780" max="11780" width="13.7109375" style="884" customWidth="1"/>
    <col min="11781" max="11781" width="15" style="884" customWidth="1"/>
    <col min="11782" max="11782" width="12.140625" style="884" customWidth="1"/>
    <col min="11783" max="11783" width="2.5703125" style="884" customWidth="1"/>
    <col min="11784" max="12032" width="9.140625" style="884"/>
    <col min="12033" max="12033" width="38.28515625" style="884" customWidth="1"/>
    <col min="12034" max="12035" width="13.85546875" style="884" customWidth="1"/>
    <col min="12036" max="12036" width="13.7109375" style="884" customWidth="1"/>
    <col min="12037" max="12037" width="15" style="884" customWidth="1"/>
    <col min="12038" max="12038" width="12.140625" style="884" customWidth="1"/>
    <col min="12039" max="12039" width="2.5703125" style="884" customWidth="1"/>
    <col min="12040" max="12288" width="9.140625" style="884"/>
    <col min="12289" max="12289" width="38.28515625" style="884" customWidth="1"/>
    <col min="12290" max="12291" width="13.85546875" style="884" customWidth="1"/>
    <col min="12292" max="12292" width="13.7109375" style="884" customWidth="1"/>
    <col min="12293" max="12293" width="15" style="884" customWidth="1"/>
    <col min="12294" max="12294" width="12.140625" style="884" customWidth="1"/>
    <col min="12295" max="12295" width="2.5703125" style="884" customWidth="1"/>
    <col min="12296" max="12544" width="9.140625" style="884"/>
    <col min="12545" max="12545" width="38.28515625" style="884" customWidth="1"/>
    <col min="12546" max="12547" width="13.85546875" style="884" customWidth="1"/>
    <col min="12548" max="12548" width="13.7109375" style="884" customWidth="1"/>
    <col min="12549" max="12549" width="15" style="884" customWidth="1"/>
    <col min="12550" max="12550" width="12.140625" style="884" customWidth="1"/>
    <col min="12551" max="12551" width="2.5703125" style="884" customWidth="1"/>
    <col min="12552" max="12800" width="9.140625" style="884"/>
    <col min="12801" max="12801" width="38.28515625" style="884" customWidth="1"/>
    <col min="12802" max="12803" width="13.85546875" style="884" customWidth="1"/>
    <col min="12804" max="12804" width="13.7109375" style="884" customWidth="1"/>
    <col min="12805" max="12805" width="15" style="884" customWidth="1"/>
    <col min="12806" max="12806" width="12.140625" style="884" customWidth="1"/>
    <col min="12807" max="12807" width="2.5703125" style="884" customWidth="1"/>
    <col min="12808" max="13056" width="9.140625" style="884"/>
    <col min="13057" max="13057" width="38.28515625" style="884" customWidth="1"/>
    <col min="13058" max="13059" width="13.85546875" style="884" customWidth="1"/>
    <col min="13060" max="13060" width="13.7109375" style="884" customWidth="1"/>
    <col min="13061" max="13061" width="15" style="884" customWidth="1"/>
    <col min="13062" max="13062" width="12.140625" style="884" customWidth="1"/>
    <col min="13063" max="13063" width="2.5703125" style="884" customWidth="1"/>
    <col min="13064" max="13312" width="9.140625" style="884"/>
    <col min="13313" max="13313" width="38.28515625" style="884" customWidth="1"/>
    <col min="13314" max="13315" width="13.85546875" style="884" customWidth="1"/>
    <col min="13316" max="13316" width="13.7109375" style="884" customWidth="1"/>
    <col min="13317" max="13317" width="15" style="884" customWidth="1"/>
    <col min="13318" max="13318" width="12.140625" style="884" customWidth="1"/>
    <col min="13319" max="13319" width="2.5703125" style="884" customWidth="1"/>
    <col min="13320" max="13568" width="9.140625" style="884"/>
    <col min="13569" max="13569" width="38.28515625" style="884" customWidth="1"/>
    <col min="13570" max="13571" width="13.85546875" style="884" customWidth="1"/>
    <col min="13572" max="13572" width="13.7109375" style="884" customWidth="1"/>
    <col min="13573" max="13573" width="15" style="884" customWidth="1"/>
    <col min="13574" max="13574" width="12.140625" style="884" customWidth="1"/>
    <col min="13575" max="13575" width="2.5703125" style="884" customWidth="1"/>
    <col min="13576" max="13824" width="9.140625" style="884"/>
    <col min="13825" max="13825" width="38.28515625" style="884" customWidth="1"/>
    <col min="13826" max="13827" width="13.85546875" style="884" customWidth="1"/>
    <col min="13828" max="13828" width="13.7109375" style="884" customWidth="1"/>
    <col min="13829" max="13829" width="15" style="884" customWidth="1"/>
    <col min="13830" max="13830" width="12.140625" style="884" customWidth="1"/>
    <col min="13831" max="13831" width="2.5703125" style="884" customWidth="1"/>
    <col min="13832" max="14080" width="9.140625" style="884"/>
    <col min="14081" max="14081" width="38.28515625" style="884" customWidth="1"/>
    <col min="14082" max="14083" width="13.85546875" style="884" customWidth="1"/>
    <col min="14084" max="14084" width="13.7109375" style="884" customWidth="1"/>
    <col min="14085" max="14085" width="15" style="884" customWidth="1"/>
    <col min="14086" max="14086" width="12.140625" style="884" customWidth="1"/>
    <col min="14087" max="14087" width="2.5703125" style="884" customWidth="1"/>
    <col min="14088" max="14336" width="9.140625" style="884"/>
    <col min="14337" max="14337" width="38.28515625" style="884" customWidth="1"/>
    <col min="14338" max="14339" width="13.85546875" style="884" customWidth="1"/>
    <col min="14340" max="14340" width="13.7109375" style="884" customWidth="1"/>
    <col min="14341" max="14341" width="15" style="884" customWidth="1"/>
    <col min="14342" max="14342" width="12.140625" style="884" customWidth="1"/>
    <col min="14343" max="14343" width="2.5703125" style="884" customWidth="1"/>
    <col min="14344" max="14592" width="9.140625" style="884"/>
    <col min="14593" max="14593" width="38.28515625" style="884" customWidth="1"/>
    <col min="14594" max="14595" width="13.85546875" style="884" customWidth="1"/>
    <col min="14596" max="14596" width="13.7109375" style="884" customWidth="1"/>
    <col min="14597" max="14597" width="15" style="884" customWidth="1"/>
    <col min="14598" max="14598" width="12.140625" style="884" customWidth="1"/>
    <col min="14599" max="14599" width="2.5703125" style="884" customWidth="1"/>
    <col min="14600" max="14848" width="9.140625" style="884"/>
    <col min="14849" max="14849" width="38.28515625" style="884" customWidth="1"/>
    <col min="14850" max="14851" width="13.85546875" style="884" customWidth="1"/>
    <col min="14852" max="14852" width="13.7109375" style="884" customWidth="1"/>
    <col min="14853" max="14853" width="15" style="884" customWidth="1"/>
    <col min="14854" max="14854" width="12.140625" style="884" customWidth="1"/>
    <col min="14855" max="14855" width="2.5703125" style="884" customWidth="1"/>
    <col min="14856" max="15104" width="9.140625" style="884"/>
    <col min="15105" max="15105" width="38.28515625" style="884" customWidth="1"/>
    <col min="15106" max="15107" width="13.85546875" style="884" customWidth="1"/>
    <col min="15108" max="15108" width="13.7109375" style="884" customWidth="1"/>
    <col min="15109" max="15109" width="15" style="884" customWidth="1"/>
    <col min="15110" max="15110" width="12.140625" style="884" customWidth="1"/>
    <col min="15111" max="15111" width="2.5703125" style="884" customWidth="1"/>
    <col min="15112" max="15360" width="9.140625" style="884"/>
    <col min="15361" max="15361" width="38.28515625" style="884" customWidth="1"/>
    <col min="15362" max="15363" width="13.85546875" style="884" customWidth="1"/>
    <col min="15364" max="15364" width="13.7109375" style="884" customWidth="1"/>
    <col min="15365" max="15365" width="15" style="884" customWidth="1"/>
    <col min="15366" max="15366" width="12.140625" style="884" customWidth="1"/>
    <col min="15367" max="15367" width="2.5703125" style="884" customWidth="1"/>
    <col min="15368" max="15616" width="9.140625" style="884"/>
    <col min="15617" max="15617" width="38.28515625" style="884" customWidth="1"/>
    <col min="15618" max="15619" width="13.85546875" style="884" customWidth="1"/>
    <col min="15620" max="15620" width="13.7109375" style="884" customWidth="1"/>
    <col min="15621" max="15621" width="15" style="884" customWidth="1"/>
    <col min="15622" max="15622" width="12.140625" style="884" customWidth="1"/>
    <col min="15623" max="15623" width="2.5703125" style="884" customWidth="1"/>
    <col min="15624" max="15872" width="9.140625" style="884"/>
    <col min="15873" max="15873" width="38.28515625" style="884" customWidth="1"/>
    <col min="15874" max="15875" width="13.85546875" style="884" customWidth="1"/>
    <col min="15876" max="15876" width="13.7109375" style="884" customWidth="1"/>
    <col min="15877" max="15877" width="15" style="884" customWidth="1"/>
    <col min="15878" max="15878" width="12.140625" style="884" customWidth="1"/>
    <col min="15879" max="15879" width="2.5703125" style="884" customWidth="1"/>
    <col min="15880" max="16128" width="9.140625" style="884"/>
    <col min="16129" max="16129" width="38.28515625" style="884" customWidth="1"/>
    <col min="16130" max="16131" width="13.85546875" style="884" customWidth="1"/>
    <col min="16132" max="16132" width="13.7109375" style="884" customWidth="1"/>
    <col min="16133" max="16133" width="15" style="884" customWidth="1"/>
    <col min="16134" max="16134" width="12.140625" style="884" customWidth="1"/>
    <col min="16135" max="16135" width="2.5703125" style="884" customWidth="1"/>
    <col min="16136" max="16384" width="9.140625" style="884"/>
  </cols>
  <sheetData>
    <row r="1" spans="1:7" s="195" customFormat="1" ht="6.75" customHeight="1">
      <c r="A1" s="326"/>
      <c r="B1" s="327"/>
      <c r="C1" s="327"/>
      <c r="D1" s="327"/>
      <c r="E1" s="327"/>
      <c r="F1" s="327"/>
    </row>
    <row r="2" spans="1:7" s="195" customFormat="1" ht="22.5">
      <c r="A2" s="1145" t="s">
        <v>1298</v>
      </c>
      <c r="B2" s="1145"/>
      <c r="C2" s="1145"/>
      <c r="D2" s="1145"/>
      <c r="E2" s="1145"/>
      <c r="F2" s="1145"/>
    </row>
    <row r="3" spans="1:7" s="195" customFormat="1" ht="22.5">
      <c r="A3" s="1145" t="s">
        <v>727</v>
      </c>
      <c r="B3" s="1145"/>
      <c r="C3" s="1145"/>
      <c r="D3" s="1145"/>
      <c r="E3" s="1145"/>
      <c r="F3" s="1145"/>
    </row>
    <row r="4" spans="1:7" s="195" customFormat="1" ht="22.5">
      <c r="A4" s="1145" t="s">
        <v>1495</v>
      </c>
      <c r="B4" s="1145"/>
      <c r="C4" s="1145"/>
      <c r="D4" s="1145"/>
      <c r="E4" s="1145"/>
      <c r="F4" s="1145"/>
    </row>
    <row r="5" spans="1:7" s="328" customFormat="1" ht="23.25">
      <c r="A5" s="1146" t="s">
        <v>2</v>
      </c>
      <c r="B5" s="1146"/>
      <c r="C5" s="1146"/>
      <c r="D5" s="1146"/>
      <c r="E5" s="1146"/>
      <c r="F5" s="1146"/>
    </row>
    <row r="6" spans="1:7" ht="3.75" customHeight="1" thickBot="1">
      <c r="A6" s="329"/>
      <c r="G6" s="884"/>
    </row>
    <row r="7" spans="1:7" ht="30" customHeight="1" thickTop="1" thickBot="1">
      <c r="A7" s="334"/>
      <c r="B7" s="334" t="s">
        <v>1301</v>
      </c>
      <c r="C7" s="334" t="s">
        <v>1302</v>
      </c>
      <c r="D7" s="334" t="s">
        <v>1303</v>
      </c>
      <c r="E7" s="335" t="s">
        <v>319</v>
      </c>
      <c r="F7" s="336" t="s">
        <v>728</v>
      </c>
      <c r="G7" s="884"/>
    </row>
    <row r="8" spans="1:7" ht="30" customHeight="1" thickTop="1">
      <c r="A8" s="337" t="s">
        <v>729</v>
      </c>
      <c r="B8" s="338">
        <v>3953258.7407045998</v>
      </c>
      <c r="C8" s="338">
        <v>2108583.05278</v>
      </c>
      <c r="D8" s="338">
        <v>678744.21971000009</v>
      </c>
      <c r="E8" s="338">
        <v>6740586.0131946001</v>
      </c>
      <c r="F8" s="339">
        <v>0.96267731346995633</v>
      </c>
      <c r="G8" s="884"/>
    </row>
    <row r="9" spans="1:7" ht="30" customHeight="1">
      <c r="A9" s="337" t="s">
        <v>730</v>
      </c>
      <c r="B9" s="338">
        <v>13326.91411</v>
      </c>
      <c r="C9" s="338">
        <v>13599.691419999999</v>
      </c>
      <c r="D9" s="338">
        <v>3176.7147</v>
      </c>
      <c r="E9" s="338">
        <v>30103.320230000001</v>
      </c>
      <c r="F9" s="339">
        <v>4.2992973294628508E-3</v>
      </c>
      <c r="G9" s="884"/>
    </row>
    <row r="10" spans="1:7" ht="30" customHeight="1">
      <c r="A10" s="337" t="s">
        <v>731</v>
      </c>
      <c r="B10" s="338">
        <v>82018.63256659999</v>
      </c>
      <c r="C10" s="338">
        <v>34823.213000000003</v>
      </c>
      <c r="D10" s="338">
        <v>10565.024359999999</v>
      </c>
      <c r="E10" s="338">
        <v>127406.86992659999</v>
      </c>
      <c r="F10" s="339">
        <v>1.8196000024102727E-2</v>
      </c>
      <c r="G10" s="884"/>
    </row>
    <row r="11" spans="1:7" ht="30" customHeight="1">
      <c r="A11" s="337" t="s">
        <v>732</v>
      </c>
      <c r="B11" s="338">
        <v>2602.1835499999997</v>
      </c>
      <c r="C11" s="338">
        <v>1353.6191799999999</v>
      </c>
      <c r="D11" s="338">
        <v>307.06483000000003</v>
      </c>
      <c r="E11" s="338">
        <v>4262.8675599999997</v>
      </c>
      <c r="F11" s="339">
        <v>6.0881440905968191E-4</v>
      </c>
      <c r="G11" s="884"/>
    </row>
    <row r="12" spans="1:7" ht="30" customHeight="1">
      <c r="A12" s="337" t="s">
        <v>733</v>
      </c>
      <c r="B12" s="338">
        <v>13146.2870348</v>
      </c>
      <c r="C12" s="338">
        <v>7197.68995</v>
      </c>
      <c r="D12" s="338">
        <v>1812.5036</v>
      </c>
      <c r="E12" s="338">
        <v>22156.4805848</v>
      </c>
      <c r="F12" s="339">
        <v>3.1643452310484935E-3</v>
      </c>
      <c r="G12" s="884"/>
    </row>
    <row r="13" spans="1:7" ht="30" customHeight="1">
      <c r="A13" s="337" t="s">
        <v>734</v>
      </c>
      <c r="B13" s="338">
        <v>2059.6599200000001</v>
      </c>
      <c r="C13" s="338">
        <v>1129.3924099999999</v>
      </c>
      <c r="D13" s="338">
        <v>293.88006000000001</v>
      </c>
      <c r="E13" s="338">
        <v>3482.9323899999999</v>
      </c>
      <c r="F13" s="339">
        <v>4.9742559321094078E-4</v>
      </c>
      <c r="G13" s="884"/>
    </row>
    <row r="14" spans="1:7" ht="30" customHeight="1">
      <c r="A14" s="337" t="s">
        <v>735</v>
      </c>
      <c r="B14" s="338">
        <v>21666.462133600002</v>
      </c>
      <c r="C14" s="338">
        <v>1895.6416999999999</v>
      </c>
      <c r="D14" s="338">
        <v>369.55948000000001</v>
      </c>
      <c r="E14" s="338">
        <v>23931.663313600002</v>
      </c>
      <c r="F14" s="339">
        <v>3.4178733570800063E-3</v>
      </c>
      <c r="G14" s="884"/>
    </row>
    <row r="15" spans="1:7" ht="30" customHeight="1">
      <c r="A15" s="337" t="s">
        <v>736</v>
      </c>
      <c r="B15" s="338">
        <v>6215.8546500000002</v>
      </c>
      <c r="C15" s="338">
        <v>885.10631000000001</v>
      </c>
      <c r="D15" s="338">
        <v>184.77976000000001</v>
      </c>
      <c r="E15" s="338">
        <v>7285.7407200000007</v>
      </c>
      <c r="F15" s="339">
        <v>1.0405352426686373E-3</v>
      </c>
      <c r="G15" s="884"/>
    </row>
    <row r="16" spans="1:7" ht="30" customHeight="1">
      <c r="A16" s="337" t="s">
        <v>737</v>
      </c>
      <c r="B16" s="338">
        <v>10874.8169652</v>
      </c>
      <c r="C16" s="338">
        <v>3608.97264</v>
      </c>
      <c r="D16" s="338">
        <v>1751.6773400000002</v>
      </c>
      <c r="E16" s="338">
        <v>16235.4669452</v>
      </c>
      <c r="F16" s="339">
        <v>2.3187176413357624E-3</v>
      </c>
      <c r="G16" s="884"/>
    </row>
    <row r="17" spans="1:7" ht="30" customHeight="1">
      <c r="A17" s="337" t="s">
        <v>738</v>
      </c>
      <c r="B17" s="338">
        <v>6212.4597000000003</v>
      </c>
      <c r="C17" s="338">
        <v>2655.9978599999999</v>
      </c>
      <c r="D17" s="338">
        <v>1123.3388200000002</v>
      </c>
      <c r="E17" s="338">
        <v>9991.7963800000016</v>
      </c>
      <c r="F17" s="339">
        <v>1.4270088204509854E-3</v>
      </c>
      <c r="G17" s="884"/>
    </row>
    <row r="18" spans="1:7" ht="30" customHeight="1">
      <c r="A18" s="337" t="s">
        <v>739</v>
      </c>
      <c r="B18" s="338">
        <v>39073.728819399999</v>
      </c>
      <c r="C18" s="338">
        <v>23593.039059999999</v>
      </c>
      <c r="D18" s="338">
        <v>8933.0800899999995</v>
      </c>
      <c r="E18" s="338">
        <v>71599.847969399998</v>
      </c>
      <c r="F18" s="339">
        <v>1.0225750276476646E-2</v>
      </c>
      <c r="G18" s="884"/>
    </row>
    <row r="19" spans="1:7" ht="30" customHeight="1" thickBot="1">
      <c r="A19" s="337" t="s">
        <v>740</v>
      </c>
      <c r="B19" s="338">
        <v>32708.055670000002</v>
      </c>
      <c r="C19" s="338">
        <v>21906.033010000003</v>
      </c>
      <c r="D19" s="338">
        <v>7431.6104599999999</v>
      </c>
      <c r="E19" s="338">
        <v>62045.699139999997</v>
      </c>
      <c r="F19" s="339">
        <v>8.8612454234008424E-3</v>
      </c>
      <c r="G19" s="884"/>
    </row>
    <row r="20" spans="1:7" ht="17.25" thickTop="1" thickBot="1">
      <c r="A20" s="340" t="s">
        <v>741</v>
      </c>
      <c r="B20" s="1001">
        <v>4120038.6682241997</v>
      </c>
      <c r="C20" s="1001">
        <v>2179701.6091299998</v>
      </c>
      <c r="D20" s="1001">
        <v>702176.06458000024</v>
      </c>
      <c r="E20" s="1001">
        <v>7001916.3419342004</v>
      </c>
      <c r="F20" s="342">
        <v>1</v>
      </c>
      <c r="G20" s="884"/>
    </row>
    <row r="21" spans="1:7" ht="16.5" thickTop="1">
      <c r="A21" s="343" t="s">
        <v>742</v>
      </c>
      <c r="B21" s="1002">
        <v>63125.1276</v>
      </c>
      <c r="C21" s="1002">
        <v>41529.840190000003</v>
      </c>
      <c r="D21" s="1002">
        <v>12517.388629999999</v>
      </c>
      <c r="E21" s="1002">
        <v>117172.35642</v>
      </c>
      <c r="F21" s="345"/>
      <c r="G21" s="884"/>
    </row>
    <row r="22" spans="1:7" s="349" customFormat="1" ht="16.5" thickBot="1">
      <c r="A22" s="346" t="s">
        <v>743</v>
      </c>
      <c r="B22" s="347">
        <v>0.5884158660321962</v>
      </c>
      <c r="C22" s="347">
        <v>0.31130072150046306</v>
      </c>
      <c r="D22" s="347">
        <v>0.10028341246734063</v>
      </c>
      <c r="E22" s="347">
        <v>1</v>
      </c>
      <c r="F22" s="348"/>
    </row>
    <row r="23" spans="1:7" ht="15.75" thickTop="1">
      <c r="A23" s="350" t="s">
        <v>744</v>
      </c>
      <c r="B23" s="351"/>
      <c r="C23" s="351"/>
      <c r="D23" s="351"/>
      <c r="E23" s="352"/>
      <c r="F23" s="352"/>
      <c r="G23" s="884"/>
    </row>
    <row r="24" spans="1:7">
      <c r="A24" s="1143" t="s">
        <v>365</v>
      </c>
      <c r="B24" s="1147"/>
      <c r="C24" s="1147"/>
      <c r="D24" s="1147"/>
      <c r="E24" s="1147"/>
      <c r="F24" s="1147"/>
      <c r="G24" s="884"/>
    </row>
    <row r="25" spans="1:7">
      <c r="A25" s="1143" t="s">
        <v>366</v>
      </c>
      <c r="B25" s="1144"/>
      <c r="C25" s="1144"/>
      <c r="D25" s="1144"/>
      <c r="E25" s="1144"/>
      <c r="F25" s="1144"/>
      <c r="G25" s="884"/>
    </row>
    <row r="26" spans="1:7">
      <c r="A26" s="350" t="s">
        <v>745</v>
      </c>
      <c r="B26" s="353"/>
      <c r="C26" s="353"/>
      <c r="D26" s="353"/>
      <c r="E26" s="354"/>
      <c r="F26" s="354"/>
      <c r="G26" s="884"/>
    </row>
    <row r="27" spans="1:7">
      <c r="A27" s="355"/>
      <c r="B27" s="356"/>
      <c r="C27" s="356"/>
      <c r="D27" s="356"/>
      <c r="E27" s="202"/>
      <c r="F27" s="202"/>
      <c r="G27" s="884"/>
    </row>
    <row r="28" spans="1:7">
      <c r="A28" s="355"/>
      <c r="B28" s="356"/>
      <c r="C28" s="356"/>
      <c r="D28" s="356"/>
      <c r="E28" s="202"/>
      <c r="F28" s="202"/>
      <c r="G28" s="884"/>
    </row>
    <row r="29" spans="1:7">
      <c r="A29" s="355"/>
      <c r="B29" s="356"/>
      <c r="C29" s="356"/>
      <c r="D29" s="356"/>
      <c r="E29" s="202"/>
      <c r="F29" s="202"/>
      <c r="G29" s="884"/>
    </row>
    <row r="30" spans="1:7">
      <c r="A30" s="355"/>
      <c r="B30" s="356"/>
      <c r="C30" s="356"/>
      <c r="D30" s="356"/>
      <c r="E30" s="202"/>
      <c r="F30" s="202"/>
      <c r="G30" s="884"/>
    </row>
    <row r="31" spans="1:7">
      <c r="A31" s="355"/>
      <c r="B31" s="356"/>
      <c r="C31" s="356"/>
      <c r="D31" s="356"/>
      <c r="E31" s="202"/>
      <c r="F31" s="202"/>
      <c r="G31" s="884"/>
    </row>
    <row r="32" spans="1:7">
      <c r="A32" s="357"/>
      <c r="B32" s="356"/>
      <c r="C32" s="356"/>
      <c r="D32" s="356"/>
      <c r="E32" s="202"/>
      <c r="F32" s="202"/>
      <c r="G32" s="884"/>
    </row>
    <row r="33" spans="1:7">
      <c r="A33" s="355"/>
      <c r="B33" s="356"/>
      <c r="C33" s="356"/>
      <c r="D33" s="356"/>
      <c r="E33" s="202"/>
      <c r="F33" s="202"/>
      <c r="G33" s="884"/>
    </row>
    <row r="34" spans="1:7">
      <c r="A34" s="355"/>
      <c r="B34" s="356"/>
      <c r="C34" s="356"/>
      <c r="D34" s="356"/>
      <c r="E34" s="202"/>
      <c r="F34" s="202"/>
      <c r="G34" s="884"/>
    </row>
    <row r="35" spans="1:7">
      <c r="A35" s="355"/>
      <c r="B35" s="356"/>
      <c r="C35" s="356"/>
      <c r="D35" s="356"/>
      <c r="E35" s="202"/>
      <c r="F35" s="202"/>
      <c r="G35" s="884"/>
    </row>
    <row r="36" spans="1:7">
      <c r="A36" s="355"/>
      <c r="B36" s="356"/>
      <c r="C36" s="356"/>
      <c r="D36" s="356"/>
      <c r="E36" s="202"/>
      <c r="F36" s="202"/>
      <c r="G36" s="884"/>
    </row>
    <row r="37" spans="1:7">
      <c r="A37" s="355"/>
      <c r="B37" s="356"/>
      <c r="C37" s="356"/>
      <c r="D37" s="356"/>
      <c r="E37" s="202"/>
      <c r="F37" s="202"/>
      <c r="G37" s="884"/>
    </row>
    <row r="38" spans="1:7">
      <c r="A38" s="357"/>
      <c r="B38" s="356"/>
      <c r="C38" s="356"/>
      <c r="D38" s="356"/>
      <c r="E38" s="202"/>
      <c r="F38" s="202"/>
      <c r="G38" s="884"/>
    </row>
    <row r="39" spans="1:7">
      <c r="A39" s="355"/>
      <c r="B39" s="356"/>
      <c r="C39" s="356"/>
      <c r="D39" s="356"/>
      <c r="E39" s="202"/>
      <c r="F39" s="202"/>
      <c r="G39" s="884"/>
    </row>
    <row r="40" spans="1:7">
      <c r="A40" s="355"/>
      <c r="B40" s="356"/>
      <c r="C40" s="356"/>
      <c r="D40" s="356"/>
      <c r="E40" s="202"/>
      <c r="F40" s="202"/>
      <c r="G40" s="884"/>
    </row>
    <row r="41" spans="1:7">
      <c r="A41" s="355"/>
      <c r="B41" s="356"/>
      <c r="C41" s="356"/>
      <c r="D41" s="356"/>
      <c r="E41" s="202"/>
      <c r="F41" s="202"/>
      <c r="G41" s="884"/>
    </row>
    <row r="42" spans="1:7">
      <c r="A42" s="355"/>
      <c r="B42" s="356"/>
      <c r="C42" s="356"/>
      <c r="D42" s="356"/>
      <c r="E42" s="202"/>
      <c r="F42" s="202"/>
      <c r="G42" s="884"/>
    </row>
    <row r="43" spans="1:7">
      <c r="A43" s="355"/>
      <c r="B43" s="356"/>
      <c r="C43" s="356"/>
      <c r="D43" s="356"/>
      <c r="E43" s="202"/>
      <c r="F43" s="202"/>
      <c r="G43" s="884"/>
    </row>
    <row r="44" spans="1:7">
      <c r="A44" s="357"/>
      <c r="B44" s="356"/>
      <c r="C44" s="356"/>
      <c r="D44" s="356"/>
      <c r="E44" s="202"/>
      <c r="F44" s="202"/>
      <c r="G44" s="884"/>
    </row>
    <row r="45" spans="1:7">
      <c r="A45" s="355"/>
      <c r="B45" s="356"/>
      <c r="C45" s="356"/>
      <c r="D45" s="356"/>
      <c r="E45" s="202"/>
      <c r="F45" s="202"/>
      <c r="G45" s="884"/>
    </row>
    <row r="46" spans="1:7">
      <c r="A46" s="355"/>
      <c r="B46" s="356"/>
      <c r="C46" s="356"/>
      <c r="D46" s="356"/>
      <c r="E46" s="202"/>
      <c r="F46" s="202"/>
      <c r="G46" s="884"/>
    </row>
    <row r="47" spans="1:7">
      <c r="A47" s="355"/>
      <c r="B47" s="356"/>
      <c r="C47" s="356"/>
      <c r="D47" s="356"/>
      <c r="E47" s="202"/>
      <c r="F47" s="202"/>
      <c r="G47" s="884"/>
    </row>
    <row r="48" spans="1:7">
      <c r="A48" s="355"/>
      <c r="B48" s="356"/>
      <c r="C48" s="356"/>
      <c r="D48" s="356"/>
      <c r="E48" s="202"/>
      <c r="F48" s="202"/>
      <c r="G48" s="884"/>
    </row>
    <row r="49" spans="1:7">
      <c r="A49" s="357"/>
      <c r="B49" s="356"/>
      <c r="C49" s="356"/>
      <c r="D49" s="356"/>
      <c r="E49" s="202"/>
      <c r="F49" s="202"/>
      <c r="G49" s="884"/>
    </row>
    <row r="50" spans="1:7">
      <c r="A50" s="358"/>
      <c r="B50" s="356"/>
      <c r="C50" s="356"/>
      <c r="D50" s="356"/>
      <c r="E50" s="202"/>
      <c r="F50" s="202"/>
      <c r="G50" s="884"/>
    </row>
    <row r="51" spans="1:7">
      <c r="A51" s="358"/>
      <c r="B51" s="356"/>
      <c r="C51" s="356"/>
      <c r="D51" s="356"/>
      <c r="E51" s="202"/>
      <c r="F51" s="202"/>
      <c r="G51" s="884"/>
    </row>
    <row r="52" spans="1:7">
      <c r="A52" s="358"/>
      <c r="B52" s="356"/>
      <c r="C52" s="356"/>
      <c r="D52" s="356"/>
      <c r="E52" s="202"/>
      <c r="F52" s="202"/>
      <c r="G52" s="884"/>
    </row>
    <row r="53" spans="1:7">
      <c r="A53" s="358"/>
      <c r="B53" s="356"/>
      <c r="C53" s="356"/>
      <c r="D53" s="356"/>
      <c r="E53" s="202"/>
      <c r="F53" s="202"/>
      <c r="G53" s="884"/>
    </row>
    <row r="54" spans="1:7">
      <c r="A54" s="359"/>
      <c r="B54" s="356"/>
      <c r="C54" s="356"/>
      <c r="D54" s="356"/>
      <c r="E54" s="202"/>
      <c r="F54" s="202"/>
      <c r="G54" s="884"/>
    </row>
    <row r="55" spans="1:7">
      <c r="A55" s="359"/>
      <c r="B55" s="356"/>
      <c r="C55" s="356"/>
      <c r="D55" s="356"/>
      <c r="E55" s="202"/>
      <c r="F55" s="202"/>
      <c r="G55" s="884"/>
    </row>
    <row r="56" spans="1:7">
      <c r="A56" s="360"/>
      <c r="B56" s="356"/>
      <c r="C56" s="356"/>
      <c r="D56" s="356"/>
      <c r="E56" s="202"/>
      <c r="F56" s="202"/>
      <c r="G56" s="884"/>
    </row>
    <row r="57" spans="1:7">
      <c r="A57" s="355"/>
      <c r="B57" s="356"/>
      <c r="C57" s="356"/>
      <c r="D57" s="356"/>
      <c r="E57" s="202"/>
      <c r="F57" s="202"/>
      <c r="G57" s="884"/>
    </row>
    <row r="58" spans="1:7">
      <c r="A58" s="355"/>
      <c r="B58" s="356"/>
      <c r="C58" s="356"/>
      <c r="D58" s="356"/>
      <c r="E58" s="202"/>
      <c r="F58" s="202"/>
      <c r="G58" s="884"/>
    </row>
    <row r="59" spans="1:7">
      <c r="A59" s="355"/>
      <c r="B59" s="356"/>
      <c r="C59" s="356"/>
      <c r="D59" s="356"/>
      <c r="E59" s="202"/>
      <c r="F59" s="202"/>
      <c r="G59" s="884"/>
    </row>
    <row r="60" spans="1:7">
      <c r="A60" s="355"/>
      <c r="B60" s="356"/>
      <c r="C60" s="356"/>
      <c r="D60" s="356"/>
      <c r="E60" s="202"/>
      <c r="F60" s="202"/>
      <c r="G60" s="884"/>
    </row>
    <row r="61" spans="1:7">
      <c r="A61" s="358"/>
      <c r="B61" s="356"/>
      <c r="C61" s="356"/>
      <c r="D61" s="356"/>
      <c r="E61" s="202"/>
      <c r="F61" s="202"/>
      <c r="G61" s="884"/>
    </row>
    <row r="62" spans="1:7">
      <c r="A62" s="360"/>
      <c r="B62" s="356"/>
      <c r="C62" s="356"/>
      <c r="D62" s="356"/>
      <c r="E62" s="202"/>
      <c r="F62" s="202"/>
      <c r="G62" s="884"/>
    </row>
    <row r="63" spans="1:7">
      <c r="A63" s="355"/>
      <c r="B63" s="356"/>
      <c r="C63" s="356"/>
      <c r="D63" s="356"/>
      <c r="E63" s="202"/>
      <c r="F63" s="202"/>
      <c r="G63" s="884"/>
    </row>
    <row r="64" spans="1:7">
      <c r="A64" s="355"/>
      <c r="B64" s="356"/>
      <c r="C64" s="356"/>
      <c r="D64" s="356"/>
      <c r="E64" s="202"/>
      <c r="F64" s="202"/>
      <c r="G64" s="884"/>
    </row>
    <row r="65" spans="1:7">
      <c r="A65" s="355"/>
      <c r="B65" s="356"/>
      <c r="C65" s="356"/>
      <c r="D65" s="356"/>
      <c r="E65" s="202"/>
      <c r="F65" s="202"/>
      <c r="G65" s="884"/>
    </row>
    <row r="66" spans="1:7">
      <c r="A66" s="355"/>
      <c r="B66" s="356"/>
      <c r="C66" s="356"/>
      <c r="D66" s="356"/>
      <c r="E66" s="202"/>
      <c r="F66" s="202"/>
      <c r="G66" s="884"/>
    </row>
    <row r="67" spans="1:7">
      <c r="A67" s="358"/>
      <c r="B67" s="356"/>
      <c r="C67" s="356"/>
      <c r="D67" s="356"/>
      <c r="E67" s="202"/>
      <c r="F67" s="202"/>
      <c r="G67" s="884"/>
    </row>
    <row r="68" spans="1:7">
      <c r="A68" s="360"/>
      <c r="B68" s="356"/>
      <c r="C68" s="356"/>
      <c r="D68" s="356"/>
      <c r="E68" s="202"/>
      <c r="F68" s="202"/>
      <c r="G68" s="884"/>
    </row>
    <row r="69" spans="1:7">
      <c r="A69" s="355"/>
      <c r="B69" s="356"/>
      <c r="C69" s="356"/>
      <c r="D69" s="356"/>
      <c r="E69" s="202"/>
      <c r="F69" s="202"/>
      <c r="G69" s="884"/>
    </row>
    <row r="70" spans="1:7">
      <c r="A70" s="355"/>
      <c r="B70" s="356"/>
      <c r="C70" s="356"/>
      <c r="D70" s="356"/>
      <c r="E70" s="202"/>
      <c r="F70" s="202"/>
      <c r="G70" s="884"/>
    </row>
    <row r="71" spans="1:7">
      <c r="A71" s="355"/>
      <c r="B71" s="203"/>
      <c r="C71" s="203"/>
      <c r="D71" s="203"/>
      <c r="G71" s="884"/>
    </row>
    <row r="72" spans="1:7">
      <c r="A72" s="355"/>
      <c r="B72" s="203"/>
      <c r="C72" s="203"/>
      <c r="D72" s="203"/>
      <c r="G72" s="884"/>
    </row>
    <row r="73" spans="1:7">
      <c r="A73" s="355"/>
      <c r="B73" s="203"/>
      <c r="C73" s="203"/>
      <c r="D73" s="203"/>
      <c r="G73" s="884"/>
    </row>
    <row r="74" spans="1:7">
      <c r="A74" s="355"/>
      <c r="B74" s="203"/>
      <c r="C74" s="203"/>
      <c r="D74" s="203"/>
      <c r="G74" s="884"/>
    </row>
    <row r="75" spans="1:7">
      <c r="A75" s="355"/>
      <c r="B75" s="203"/>
      <c r="C75" s="203"/>
      <c r="D75" s="203"/>
      <c r="G75" s="884"/>
    </row>
    <row r="76" spans="1:7">
      <c r="A76" s="355"/>
      <c r="B76" s="203"/>
      <c r="C76" s="203"/>
      <c r="D76" s="203"/>
      <c r="G76" s="884"/>
    </row>
    <row r="77" spans="1:7">
      <c r="A77" s="358"/>
      <c r="B77" s="203"/>
      <c r="C77" s="203"/>
      <c r="D77" s="203"/>
      <c r="G77" s="884"/>
    </row>
    <row r="78" spans="1:7">
      <c r="A78" s="360"/>
      <c r="B78" s="203"/>
      <c r="C78" s="203"/>
      <c r="D78" s="203"/>
      <c r="G78" s="884"/>
    </row>
    <row r="79" spans="1:7">
      <c r="A79" s="355"/>
      <c r="B79" s="203"/>
      <c r="C79" s="203"/>
      <c r="D79" s="203"/>
      <c r="G79" s="884"/>
    </row>
    <row r="80" spans="1:7">
      <c r="A80" s="355"/>
      <c r="B80" s="203"/>
      <c r="C80" s="203"/>
      <c r="D80" s="203"/>
      <c r="G80" s="884"/>
    </row>
    <row r="81" spans="1:7">
      <c r="A81" s="355"/>
      <c r="B81" s="203"/>
      <c r="C81" s="203"/>
      <c r="D81" s="203"/>
      <c r="G81" s="884"/>
    </row>
    <row r="82" spans="1:7">
      <c r="A82" s="355"/>
      <c r="B82" s="203"/>
      <c r="C82" s="203"/>
      <c r="D82" s="203"/>
      <c r="G82" s="884"/>
    </row>
    <row r="83" spans="1:7">
      <c r="A83" s="355"/>
      <c r="B83" s="203"/>
      <c r="C83" s="203"/>
      <c r="D83" s="203"/>
      <c r="G83" s="884"/>
    </row>
    <row r="84" spans="1:7">
      <c r="A84" s="355"/>
      <c r="B84" s="203"/>
      <c r="C84" s="203"/>
      <c r="D84" s="203"/>
      <c r="G84" s="884"/>
    </row>
    <row r="85" spans="1:7">
      <c r="A85" s="355"/>
      <c r="B85" s="203"/>
      <c r="C85" s="203"/>
      <c r="D85" s="203"/>
      <c r="G85" s="884"/>
    </row>
    <row r="86" spans="1:7">
      <c r="A86" s="355"/>
      <c r="B86" s="203"/>
      <c r="C86" s="203"/>
      <c r="D86" s="203"/>
      <c r="G86" s="884"/>
    </row>
    <row r="87" spans="1:7">
      <c r="A87" s="355"/>
      <c r="B87" s="203"/>
      <c r="C87" s="203"/>
      <c r="D87" s="203"/>
      <c r="G87" s="884"/>
    </row>
    <row r="88" spans="1:7">
      <c r="A88" s="360"/>
      <c r="B88" s="203"/>
      <c r="C88" s="203"/>
      <c r="D88" s="203"/>
      <c r="G88" s="884"/>
    </row>
    <row r="89" spans="1:7">
      <c r="A89" s="355"/>
      <c r="B89" s="203"/>
      <c r="C89" s="203"/>
      <c r="D89" s="203"/>
      <c r="G89" s="884"/>
    </row>
    <row r="90" spans="1:7">
      <c r="A90" s="355"/>
      <c r="B90" s="203"/>
      <c r="C90" s="203"/>
      <c r="D90" s="203"/>
      <c r="G90" s="884"/>
    </row>
    <row r="91" spans="1:7">
      <c r="A91" s="355"/>
      <c r="B91" s="203"/>
      <c r="C91" s="203"/>
      <c r="D91" s="203"/>
      <c r="G91" s="884"/>
    </row>
    <row r="92" spans="1:7">
      <c r="A92" s="361"/>
      <c r="B92" s="203"/>
      <c r="C92" s="203"/>
      <c r="D92" s="203"/>
      <c r="G92" s="884"/>
    </row>
    <row r="93" spans="1:7">
      <c r="A93" s="361"/>
      <c r="B93" s="203"/>
      <c r="C93" s="203"/>
      <c r="D93" s="203"/>
      <c r="G93" s="884"/>
    </row>
    <row r="94" spans="1:7">
      <c r="A94" s="361"/>
      <c r="B94" s="203"/>
      <c r="C94" s="203"/>
      <c r="D94" s="203"/>
      <c r="G94" s="884"/>
    </row>
    <row r="95" spans="1:7">
      <c r="A95" s="361"/>
      <c r="B95" s="203"/>
      <c r="C95" s="203"/>
      <c r="D95" s="203"/>
      <c r="G95" s="884"/>
    </row>
    <row r="96" spans="1:7">
      <c r="A96" s="361"/>
      <c r="B96" s="203"/>
      <c r="C96" s="203"/>
      <c r="D96" s="203"/>
      <c r="G96" s="884"/>
    </row>
    <row r="97" spans="1:7">
      <c r="A97" s="361"/>
      <c r="B97" s="203"/>
      <c r="C97" s="203"/>
      <c r="D97" s="203"/>
      <c r="G97" s="884"/>
    </row>
    <row r="98" spans="1:7">
      <c r="A98" s="361"/>
      <c r="B98" s="203"/>
      <c r="C98" s="203"/>
      <c r="D98" s="203"/>
      <c r="G98" s="884"/>
    </row>
    <row r="99" spans="1:7" ht="15.75">
      <c r="A99" s="362"/>
      <c r="B99" s="203"/>
      <c r="C99" s="203"/>
      <c r="D99" s="203"/>
      <c r="G99" s="884"/>
    </row>
    <row r="100" spans="1:7" ht="15.75">
      <c r="A100" s="362"/>
      <c r="B100" s="203"/>
      <c r="C100" s="203"/>
      <c r="D100" s="203"/>
      <c r="G100" s="884"/>
    </row>
    <row r="101" spans="1:7" ht="15.75">
      <c r="A101" s="362"/>
      <c r="B101" s="203"/>
      <c r="C101" s="203"/>
      <c r="D101" s="203"/>
      <c r="G101" s="884"/>
    </row>
    <row r="102" spans="1:7" ht="15.75">
      <c r="A102" s="362"/>
      <c r="B102" s="203"/>
      <c r="C102" s="203"/>
      <c r="D102" s="203"/>
      <c r="G102" s="884"/>
    </row>
    <row r="103" spans="1:7" ht="15.75">
      <c r="A103" s="362"/>
      <c r="B103" s="203"/>
      <c r="C103" s="203"/>
      <c r="D103" s="203"/>
      <c r="G103" s="884"/>
    </row>
    <row r="104" spans="1:7" ht="15.75">
      <c r="A104" s="362"/>
      <c r="B104" s="203"/>
      <c r="C104" s="203"/>
      <c r="D104" s="203"/>
      <c r="G104" s="884"/>
    </row>
    <row r="105" spans="1:7" ht="15.75">
      <c r="A105" s="362"/>
      <c r="B105" s="203"/>
      <c r="C105" s="203"/>
      <c r="D105" s="203"/>
      <c r="G105" s="884"/>
    </row>
    <row r="106" spans="1:7" ht="15.75">
      <c r="A106" s="362"/>
      <c r="B106" s="203"/>
      <c r="C106" s="203"/>
      <c r="D106" s="203"/>
      <c r="G106" s="884"/>
    </row>
    <row r="107" spans="1:7" ht="15.75">
      <c r="A107" s="362"/>
      <c r="B107" s="203"/>
      <c r="C107" s="203"/>
      <c r="D107" s="203"/>
      <c r="G107" s="884"/>
    </row>
    <row r="108" spans="1:7" ht="15.75">
      <c r="A108" s="362"/>
      <c r="B108" s="203"/>
      <c r="C108" s="203"/>
      <c r="D108" s="203"/>
      <c r="G108" s="884"/>
    </row>
    <row r="109" spans="1:7" ht="15.75">
      <c r="A109" s="362"/>
      <c r="B109" s="203"/>
      <c r="C109" s="203"/>
      <c r="D109" s="203"/>
      <c r="G109" s="884"/>
    </row>
    <row r="110" spans="1:7" ht="15.75">
      <c r="A110" s="362"/>
      <c r="B110" s="203"/>
      <c r="C110" s="203"/>
      <c r="D110" s="203"/>
      <c r="G110" s="884"/>
    </row>
    <row r="111" spans="1:7" ht="15.75">
      <c r="A111" s="362"/>
      <c r="B111" s="203"/>
      <c r="C111" s="203"/>
      <c r="D111" s="203"/>
      <c r="G111" s="884"/>
    </row>
    <row r="112" spans="1:7" ht="15.75">
      <c r="A112" s="362"/>
      <c r="B112" s="203"/>
      <c r="C112" s="203"/>
      <c r="D112" s="203"/>
      <c r="G112" s="884"/>
    </row>
    <row r="113" spans="1:7" ht="15.75">
      <c r="A113" s="362"/>
      <c r="B113" s="203"/>
      <c r="C113" s="203"/>
      <c r="D113" s="203"/>
      <c r="G113" s="884"/>
    </row>
    <row r="114" spans="1:7" ht="15.75">
      <c r="A114" s="362"/>
      <c r="B114" s="203"/>
      <c r="C114" s="203"/>
      <c r="D114" s="203"/>
      <c r="G114" s="884"/>
    </row>
    <row r="115" spans="1:7" ht="15.75">
      <c r="A115" s="362"/>
      <c r="B115" s="203"/>
      <c r="C115" s="203"/>
      <c r="D115" s="203"/>
      <c r="G115" s="884"/>
    </row>
    <row r="116" spans="1:7" ht="15.75">
      <c r="A116" s="362"/>
      <c r="B116" s="203"/>
      <c r="C116" s="203"/>
      <c r="D116" s="203"/>
      <c r="G116" s="884"/>
    </row>
    <row r="117" spans="1:7" ht="15.75">
      <c r="A117" s="362"/>
      <c r="B117" s="203"/>
      <c r="C117" s="203"/>
      <c r="D117" s="203"/>
      <c r="G117" s="884"/>
    </row>
    <row r="118" spans="1:7" ht="15.75">
      <c r="A118" s="362"/>
      <c r="B118" s="203"/>
      <c r="C118" s="203"/>
      <c r="D118" s="203"/>
      <c r="G118" s="884"/>
    </row>
    <row r="119" spans="1:7" ht="15.75">
      <c r="A119" s="362"/>
      <c r="B119" s="203"/>
      <c r="C119" s="203"/>
      <c r="D119" s="203"/>
      <c r="G119" s="884"/>
    </row>
    <row r="120" spans="1:7" ht="15.75">
      <c r="A120" s="362"/>
      <c r="B120" s="203"/>
      <c r="C120" s="203"/>
      <c r="D120" s="203"/>
      <c r="G120" s="884"/>
    </row>
    <row r="121" spans="1:7" ht="15.75">
      <c r="A121" s="362"/>
      <c r="B121" s="203"/>
      <c r="C121" s="203"/>
      <c r="D121" s="203"/>
      <c r="G121" s="884"/>
    </row>
    <row r="122" spans="1:7" ht="15.75">
      <c r="A122" s="362"/>
      <c r="B122" s="203"/>
      <c r="C122" s="203"/>
      <c r="D122" s="203"/>
      <c r="G122" s="884"/>
    </row>
    <row r="123" spans="1:7" ht="15.75">
      <c r="A123" s="362"/>
      <c r="B123" s="203"/>
      <c r="C123" s="203"/>
      <c r="D123" s="203"/>
      <c r="G123" s="884"/>
    </row>
    <row r="124" spans="1:7" ht="15.75">
      <c r="A124" s="362"/>
      <c r="B124" s="203"/>
      <c r="C124" s="203"/>
      <c r="D124" s="203"/>
      <c r="G124" s="884"/>
    </row>
    <row r="125" spans="1:7" ht="15.75">
      <c r="A125" s="362"/>
      <c r="B125" s="203"/>
      <c r="C125" s="203"/>
      <c r="D125" s="203"/>
      <c r="G125" s="884"/>
    </row>
    <row r="126" spans="1:7" ht="15.75">
      <c r="A126" s="362"/>
      <c r="B126" s="203"/>
      <c r="C126" s="203"/>
      <c r="D126" s="203"/>
      <c r="G126" s="884"/>
    </row>
    <row r="127" spans="1:7" ht="15.75">
      <c r="A127" s="362"/>
      <c r="B127" s="203"/>
      <c r="C127" s="203"/>
      <c r="D127" s="203"/>
      <c r="G127" s="884"/>
    </row>
    <row r="128" spans="1:7" ht="15.75">
      <c r="A128" s="362"/>
      <c r="B128" s="203"/>
      <c r="C128" s="203"/>
      <c r="D128" s="203"/>
      <c r="G128" s="884"/>
    </row>
    <row r="129" spans="1:7" ht="15.75">
      <c r="A129" s="362"/>
      <c r="B129" s="203"/>
      <c r="C129" s="203"/>
      <c r="D129" s="203"/>
      <c r="G129" s="884"/>
    </row>
    <row r="130" spans="1:7" ht="15.75">
      <c r="A130" s="362"/>
      <c r="B130" s="203"/>
      <c r="C130" s="203"/>
      <c r="D130" s="203"/>
      <c r="G130" s="884"/>
    </row>
    <row r="131" spans="1:7" ht="15.75">
      <c r="A131" s="362"/>
      <c r="B131" s="203"/>
      <c r="C131" s="203"/>
      <c r="D131" s="203"/>
      <c r="G131" s="884"/>
    </row>
    <row r="132" spans="1:7" ht="15.75">
      <c r="A132" s="362"/>
      <c r="B132" s="203"/>
      <c r="C132" s="203"/>
      <c r="D132" s="203"/>
      <c r="G132" s="884"/>
    </row>
    <row r="133" spans="1:7" ht="15.75">
      <c r="A133" s="362"/>
      <c r="B133" s="203"/>
      <c r="C133" s="203"/>
      <c r="D133" s="203"/>
      <c r="G133" s="884"/>
    </row>
    <row r="134" spans="1:7" ht="15.75">
      <c r="A134" s="362"/>
      <c r="B134" s="203"/>
      <c r="C134" s="203"/>
      <c r="D134" s="203"/>
      <c r="G134" s="884"/>
    </row>
    <row r="135" spans="1:7" ht="15.75">
      <c r="A135" s="362"/>
      <c r="B135" s="203"/>
      <c r="C135" s="203"/>
      <c r="D135" s="203"/>
      <c r="G135" s="884"/>
    </row>
    <row r="136" spans="1:7" ht="15.75">
      <c r="A136" s="362"/>
      <c r="B136" s="203"/>
      <c r="C136" s="203"/>
      <c r="D136" s="203"/>
      <c r="G136" s="884"/>
    </row>
    <row r="137" spans="1:7" ht="15.75">
      <c r="A137" s="362"/>
      <c r="B137" s="203"/>
      <c r="C137" s="203"/>
      <c r="D137" s="203"/>
      <c r="G137" s="884"/>
    </row>
    <row r="138" spans="1:7" ht="15.75">
      <c r="A138" s="362"/>
      <c r="B138" s="203"/>
      <c r="C138" s="203"/>
      <c r="D138" s="203"/>
      <c r="G138" s="884"/>
    </row>
    <row r="139" spans="1:7" ht="15.75">
      <c r="A139" s="362"/>
      <c r="B139" s="203"/>
      <c r="C139" s="203"/>
      <c r="D139" s="203"/>
      <c r="G139" s="884"/>
    </row>
    <row r="140" spans="1:7" ht="15.75">
      <c r="A140" s="362"/>
      <c r="B140" s="203"/>
      <c r="C140" s="203"/>
      <c r="D140" s="203"/>
      <c r="G140" s="884"/>
    </row>
    <row r="141" spans="1:7" ht="15.75">
      <c r="A141" s="362"/>
      <c r="B141" s="203"/>
      <c r="C141" s="203"/>
      <c r="D141" s="203"/>
      <c r="G141" s="884"/>
    </row>
    <row r="142" spans="1:7" ht="15.75">
      <c r="A142" s="362"/>
      <c r="B142" s="203"/>
      <c r="C142" s="203"/>
      <c r="D142" s="203"/>
      <c r="G142" s="884"/>
    </row>
    <row r="143" spans="1:7" ht="15.75">
      <c r="A143" s="362"/>
      <c r="B143" s="203"/>
      <c r="C143" s="203"/>
      <c r="D143" s="203"/>
      <c r="G143" s="884"/>
    </row>
    <row r="144" spans="1:7" ht="15.75">
      <c r="A144" s="362"/>
      <c r="B144" s="203"/>
      <c r="C144" s="203"/>
      <c r="D144" s="203"/>
      <c r="G144" s="884"/>
    </row>
    <row r="145" spans="1:7" ht="15.75">
      <c r="A145" s="362"/>
      <c r="B145" s="203"/>
      <c r="C145" s="203"/>
      <c r="D145" s="203"/>
      <c r="G145" s="884"/>
    </row>
    <row r="146" spans="1:7" ht="15.75">
      <c r="A146" s="362"/>
      <c r="B146" s="203"/>
      <c r="C146" s="203"/>
      <c r="D146" s="203"/>
      <c r="G146" s="884"/>
    </row>
    <row r="147" spans="1:7" ht="15.75">
      <c r="A147" s="362"/>
      <c r="B147" s="203"/>
      <c r="C147" s="203"/>
      <c r="D147" s="203"/>
      <c r="G147" s="884"/>
    </row>
    <row r="148" spans="1:7" ht="15.75">
      <c r="A148" s="362"/>
      <c r="B148" s="203"/>
      <c r="C148" s="203"/>
      <c r="D148" s="203"/>
      <c r="G148" s="884"/>
    </row>
    <row r="149" spans="1:7" ht="15.75">
      <c r="A149" s="362"/>
      <c r="B149" s="203"/>
      <c r="C149" s="203"/>
      <c r="D149" s="203"/>
      <c r="G149" s="884"/>
    </row>
    <row r="150" spans="1:7" ht="15.75">
      <c r="A150" s="362"/>
      <c r="B150" s="203"/>
      <c r="C150" s="203"/>
      <c r="D150" s="203"/>
      <c r="G150" s="884"/>
    </row>
    <row r="151" spans="1:7" ht="15.75">
      <c r="A151" s="362"/>
      <c r="B151" s="203"/>
      <c r="C151" s="203"/>
      <c r="D151" s="203"/>
      <c r="G151" s="884"/>
    </row>
    <row r="152" spans="1:7" ht="15.75">
      <c r="A152" s="362"/>
      <c r="B152" s="203"/>
      <c r="C152" s="203"/>
      <c r="D152" s="203"/>
      <c r="G152" s="884"/>
    </row>
    <row r="153" spans="1:7" ht="15.75">
      <c r="A153" s="362"/>
      <c r="B153" s="203"/>
      <c r="C153" s="203"/>
      <c r="D153" s="203"/>
      <c r="G153" s="884"/>
    </row>
    <row r="154" spans="1:7" ht="15.75">
      <c r="A154" s="362"/>
      <c r="B154" s="203"/>
      <c r="C154" s="203"/>
      <c r="D154" s="203"/>
      <c r="G154" s="884"/>
    </row>
    <row r="155" spans="1:7" ht="15.75">
      <c r="A155" s="362"/>
      <c r="B155" s="203"/>
      <c r="C155" s="203"/>
      <c r="D155" s="203"/>
      <c r="G155" s="884"/>
    </row>
    <row r="156" spans="1:7" ht="15.75">
      <c r="A156" s="362"/>
      <c r="B156" s="203"/>
      <c r="C156" s="203"/>
      <c r="D156" s="203"/>
      <c r="G156" s="884"/>
    </row>
    <row r="157" spans="1:7" ht="15.75">
      <c r="A157" s="362"/>
      <c r="B157" s="203"/>
      <c r="C157" s="203"/>
      <c r="D157" s="203"/>
      <c r="G157" s="884"/>
    </row>
    <row r="158" spans="1:7" ht="15.75">
      <c r="A158" s="362"/>
      <c r="B158" s="203"/>
      <c r="C158" s="203"/>
      <c r="D158" s="203"/>
      <c r="G158" s="884"/>
    </row>
    <row r="159" spans="1:7" ht="15.75">
      <c r="A159" s="362"/>
      <c r="B159" s="203"/>
      <c r="C159" s="203"/>
      <c r="D159" s="203"/>
      <c r="G159" s="884"/>
    </row>
    <row r="160" spans="1:7" ht="15.75">
      <c r="A160" s="362"/>
      <c r="B160" s="203"/>
      <c r="C160" s="203"/>
      <c r="D160" s="203"/>
      <c r="G160" s="884"/>
    </row>
    <row r="161" spans="1:7" ht="15.75">
      <c r="A161" s="362"/>
      <c r="B161" s="203"/>
      <c r="C161" s="203"/>
      <c r="D161" s="203"/>
      <c r="G161" s="884"/>
    </row>
    <row r="162" spans="1:7" ht="15.75">
      <c r="A162" s="362"/>
      <c r="B162" s="203"/>
      <c r="C162" s="203"/>
      <c r="D162" s="203"/>
      <c r="G162" s="884"/>
    </row>
    <row r="163" spans="1:7" ht="15.75">
      <c r="A163" s="362"/>
      <c r="B163" s="203"/>
      <c r="C163" s="203"/>
      <c r="D163" s="203"/>
      <c r="G163" s="884"/>
    </row>
    <row r="164" spans="1:7" ht="15.75">
      <c r="A164" s="362"/>
      <c r="B164" s="203"/>
      <c r="C164" s="203"/>
      <c r="D164" s="203"/>
      <c r="G164" s="884"/>
    </row>
    <row r="165" spans="1:7" ht="15.75">
      <c r="A165" s="362"/>
      <c r="B165" s="203"/>
      <c r="C165" s="203"/>
      <c r="D165" s="203"/>
      <c r="G165" s="884"/>
    </row>
    <row r="166" spans="1:7" ht="15.75">
      <c r="A166" s="362"/>
      <c r="B166" s="203"/>
      <c r="C166" s="203"/>
      <c r="D166" s="203"/>
      <c r="G166" s="884"/>
    </row>
    <row r="167" spans="1:7" ht="15.75">
      <c r="A167" s="362"/>
      <c r="B167" s="203"/>
      <c r="C167" s="203"/>
      <c r="D167" s="203"/>
      <c r="G167" s="884"/>
    </row>
    <row r="168" spans="1:7" ht="15.75">
      <c r="A168" s="362"/>
      <c r="B168" s="203"/>
      <c r="C168" s="203"/>
      <c r="D168" s="203"/>
      <c r="G168" s="884"/>
    </row>
    <row r="169" spans="1:7" ht="15.75">
      <c r="A169" s="362"/>
      <c r="B169" s="203"/>
      <c r="C169" s="203"/>
      <c r="D169" s="203"/>
      <c r="G169" s="884"/>
    </row>
    <row r="170" spans="1:7" ht="15.75">
      <c r="A170" s="362"/>
      <c r="B170" s="203"/>
      <c r="C170" s="203"/>
      <c r="D170" s="203"/>
      <c r="G170" s="884"/>
    </row>
    <row r="171" spans="1:7" ht="15.75">
      <c r="A171" s="362"/>
      <c r="B171" s="203"/>
      <c r="C171" s="203"/>
      <c r="D171" s="203"/>
      <c r="G171" s="884"/>
    </row>
    <row r="172" spans="1:7" ht="15.75">
      <c r="A172" s="362"/>
      <c r="B172" s="203"/>
      <c r="C172" s="203"/>
      <c r="D172" s="203"/>
      <c r="G172" s="884"/>
    </row>
    <row r="173" spans="1:7" ht="15.75">
      <c r="A173" s="362"/>
      <c r="B173" s="203"/>
      <c r="C173" s="203"/>
      <c r="D173" s="203"/>
      <c r="G173" s="884"/>
    </row>
    <row r="174" spans="1:7" ht="15.75">
      <c r="A174" s="362"/>
      <c r="B174" s="203"/>
      <c r="C174" s="203"/>
      <c r="D174" s="203"/>
      <c r="G174" s="884"/>
    </row>
    <row r="175" spans="1:7" ht="15.75">
      <c r="A175" s="362"/>
      <c r="B175" s="203"/>
      <c r="C175" s="203"/>
      <c r="D175" s="203"/>
      <c r="G175" s="884"/>
    </row>
    <row r="176" spans="1:7" ht="15.75">
      <c r="A176" s="362"/>
      <c r="B176" s="203"/>
      <c r="C176" s="203"/>
      <c r="D176" s="203"/>
      <c r="G176" s="884"/>
    </row>
    <row r="177" spans="1:7" ht="15.75">
      <c r="A177" s="362"/>
      <c r="B177" s="203"/>
      <c r="C177" s="203"/>
      <c r="D177" s="203"/>
      <c r="G177" s="884"/>
    </row>
    <row r="178" spans="1:7" ht="15.75">
      <c r="A178" s="362"/>
      <c r="B178" s="203"/>
      <c r="C178" s="203"/>
      <c r="D178" s="203"/>
      <c r="G178" s="884"/>
    </row>
    <row r="179" spans="1:7" ht="15.75">
      <c r="A179" s="362"/>
      <c r="B179" s="203"/>
      <c r="C179" s="203"/>
      <c r="D179" s="203"/>
      <c r="G179" s="884"/>
    </row>
    <row r="180" spans="1:7" ht="15.75">
      <c r="A180" s="362"/>
      <c r="B180" s="203"/>
      <c r="C180" s="203"/>
      <c r="D180" s="203"/>
      <c r="G180" s="884"/>
    </row>
    <row r="181" spans="1:7" ht="15.75">
      <c r="A181" s="362"/>
      <c r="B181" s="203"/>
      <c r="C181" s="203"/>
      <c r="D181" s="203"/>
      <c r="G181" s="884"/>
    </row>
    <row r="182" spans="1:7" ht="15.75">
      <c r="A182" s="362"/>
      <c r="B182" s="203"/>
      <c r="C182" s="203"/>
      <c r="D182" s="203"/>
      <c r="G182" s="884"/>
    </row>
    <row r="183" spans="1:7" ht="15.75">
      <c r="A183" s="362"/>
      <c r="B183" s="203"/>
      <c r="C183" s="203"/>
      <c r="D183" s="203"/>
      <c r="G183" s="884"/>
    </row>
    <row r="184" spans="1:7" ht="15.75">
      <c r="A184" s="362"/>
      <c r="B184" s="203"/>
      <c r="C184" s="203"/>
      <c r="D184" s="203"/>
      <c r="G184" s="884"/>
    </row>
    <row r="185" spans="1:7" ht="15.75">
      <c r="A185" s="362"/>
      <c r="B185" s="203"/>
      <c r="C185" s="203"/>
      <c r="D185" s="203"/>
      <c r="G185" s="884"/>
    </row>
    <row r="186" spans="1:7" ht="15.75">
      <c r="A186" s="362"/>
      <c r="B186" s="203"/>
      <c r="C186" s="203"/>
      <c r="D186" s="203"/>
      <c r="G186" s="884"/>
    </row>
    <row r="187" spans="1:7" ht="15.75">
      <c r="A187" s="362"/>
      <c r="B187" s="203"/>
      <c r="C187" s="203"/>
      <c r="D187" s="203"/>
      <c r="G187" s="884"/>
    </row>
    <row r="188" spans="1:7" ht="15.75">
      <c r="A188" s="362"/>
      <c r="B188" s="203"/>
      <c r="C188" s="203"/>
      <c r="D188" s="203"/>
      <c r="G188" s="884"/>
    </row>
    <row r="189" spans="1:7" ht="15.75">
      <c r="A189" s="362"/>
      <c r="B189" s="203"/>
      <c r="C189" s="203"/>
      <c r="D189" s="203"/>
      <c r="G189" s="884"/>
    </row>
    <row r="190" spans="1:7" ht="15.75">
      <c r="A190" s="190"/>
      <c r="B190" s="203"/>
      <c r="C190" s="203"/>
      <c r="D190" s="203"/>
      <c r="G190" s="884"/>
    </row>
    <row r="191" spans="1:7" ht="15.75">
      <c r="A191" s="190"/>
      <c r="B191" s="203"/>
      <c r="C191" s="203"/>
      <c r="D191" s="203"/>
      <c r="G191" s="884"/>
    </row>
    <row r="192" spans="1:7" ht="15.75">
      <c r="A192" s="190"/>
      <c r="B192" s="203"/>
      <c r="C192" s="203"/>
      <c r="D192" s="203"/>
      <c r="G192" s="884"/>
    </row>
    <row r="193" spans="1:7" ht="15.75">
      <c r="A193" s="190"/>
      <c r="B193" s="203"/>
      <c r="C193" s="203"/>
      <c r="D193" s="203"/>
      <c r="G193" s="884"/>
    </row>
    <row r="194" spans="1:7" ht="15.75">
      <c r="A194" s="190"/>
      <c r="B194" s="203"/>
      <c r="C194" s="203"/>
      <c r="D194" s="203"/>
      <c r="G194" s="884"/>
    </row>
    <row r="195" spans="1:7" ht="15.75">
      <c r="A195" s="190"/>
      <c r="B195" s="203"/>
      <c r="C195" s="203"/>
      <c r="D195" s="203"/>
      <c r="G195" s="884"/>
    </row>
    <row r="196" spans="1:7" ht="15.75">
      <c r="A196" s="190"/>
      <c r="B196" s="203"/>
      <c r="C196" s="203"/>
      <c r="D196" s="203"/>
      <c r="G196" s="884"/>
    </row>
    <row r="197" spans="1:7" ht="15.75">
      <c r="A197" s="190"/>
      <c r="B197" s="203"/>
      <c r="C197" s="203"/>
      <c r="D197" s="203"/>
      <c r="G197" s="884"/>
    </row>
    <row r="198" spans="1:7" ht="15.75">
      <c r="A198" s="190"/>
      <c r="B198" s="203"/>
      <c r="C198" s="203"/>
      <c r="D198" s="203"/>
      <c r="G198" s="884"/>
    </row>
    <row r="199" spans="1:7" ht="15.75">
      <c r="A199" s="190"/>
      <c r="B199" s="203"/>
      <c r="C199" s="203"/>
      <c r="D199" s="203"/>
      <c r="G199" s="884"/>
    </row>
    <row r="200" spans="1:7" ht="15.75">
      <c r="A200" s="190"/>
      <c r="B200" s="203"/>
      <c r="C200" s="203"/>
      <c r="D200" s="203"/>
    </row>
    <row r="201" spans="1:7" ht="15.75">
      <c r="A201" s="190"/>
      <c r="B201" s="203"/>
      <c r="C201" s="203"/>
      <c r="D201" s="203"/>
    </row>
    <row r="202" spans="1:7" ht="15.75">
      <c r="A202" s="190"/>
      <c r="B202" s="203"/>
      <c r="C202" s="203"/>
      <c r="D202" s="203"/>
    </row>
    <row r="203" spans="1:7" ht="15.75">
      <c r="A203" s="190"/>
      <c r="B203" s="203"/>
      <c r="C203" s="203"/>
      <c r="D203" s="203"/>
    </row>
    <row r="204" spans="1:7" ht="15.75">
      <c r="A204" s="190"/>
      <c r="B204" s="203"/>
      <c r="C204" s="203"/>
      <c r="D204" s="203"/>
    </row>
    <row r="205" spans="1:7" ht="15.75">
      <c r="A205" s="190"/>
      <c r="B205" s="203"/>
      <c r="C205" s="203"/>
      <c r="D205" s="203"/>
    </row>
    <row r="206" spans="1:7" ht="15.75">
      <c r="A206" s="190"/>
      <c r="B206" s="203"/>
      <c r="C206" s="203"/>
      <c r="D206" s="203"/>
    </row>
    <row r="207" spans="1:7" ht="15.75">
      <c r="A207" s="190"/>
      <c r="B207" s="203"/>
      <c r="C207" s="203"/>
      <c r="D207" s="203"/>
    </row>
    <row r="208" spans="1:7" ht="15.75">
      <c r="A208" s="190"/>
      <c r="B208" s="203"/>
      <c r="C208" s="203"/>
      <c r="D208" s="203"/>
    </row>
    <row r="209" spans="1:4" ht="15.75">
      <c r="A209" s="190"/>
      <c r="B209" s="203"/>
      <c r="C209" s="203"/>
      <c r="D209" s="203"/>
    </row>
    <row r="210" spans="1:4" ht="15.75">
      <c r="A210" s="190"/>
      <c r="B210" s="203"/>
      <c r="C210" s="203"/>
      <c r="D210" s="203"/>
    </row>
    <row r="211" spans="1:4" ht="15.75">
      <c r="A211" s="190"/>
      <c r="B211" s="203"/>
      <c r="C211" s="203"/>
      <c r="D211" s="203"/>
    </row>
    <row r="212" spans="1:4" ht="15.75">
      <c r="A212" s="190"/>
      <c r="B212" s="203"/>
      <c r="C212" s="203"/>
      <c r="D212" s="203"/>
    </row>
    <row r="213" spans="1:4" ht="15.75">
      <c r="A213" s="190"/>
      <c r="B213" s="203"/>
      <c r="C213" s="203"/>
      <c r="D213" s="203"/>
    </row>
    <row r="214" spans="1:4" ht="15.75">
      <c r="A214" s="190"/>
      <c r="B214" s="203"/>
      <c r="C214" s="203"/>
      <c r="D214" s="203"/>
    </row>
    <row r="215" spans="1:4" ht="15.75">
      <c r="A215" s="190"/>
      <c r="B215" s="203"/>
      <c r="C215" s="203"/>
      <c r="D215" s="203"/>
    </row>
    <row r="216" spans="1:4" ht="15.75">
      <c r="A216" s="190"/>
      <c r="B216" s="203"/>
      <c r="C216" s="203"/>
      <c r="D216" s="203"/>
    </row>
    <row r="217" spans="1:4" ht="15.75">
      <c r="A217" s="190"/>
      <c r="B217" s="203"/>
      <c r="C217" s="203"/>
      <c r="D217" s="203"/>
    </row>
    <row r="218" spans="1:4" ht="15.75">
      <c r="A218" s="190"/>
      <c r="B218" s="203"/>
      <c r="C218" s="203"/>
      <c r="D218" s="203"/>
    </row>
    <row r="219" spans="1:4" ht="15.75">
      <c r="A219" s="190"/>
      <c r="B219" s="203"/>
      <c r="C219" s="203"/>
      <c r="D219" s="203"/>
    </row>
    <row r="220" spans="1:4" ht="15.75">
      <c r="A220" s="190"/>
      <c r="B220" s="203"/>
      <c r="C220" s="203"/>
      <c r="D220" s="203"/>
    </row>
    <row r="221" spans="1:4" ht="15.75">
      <c r="A221" s="190"/>
      <c r="B221" s="203"/>
      <c r="C221" s="203"/>
      <c r="D221" s="203"/>
    </row>
    <row r="222" spans="1:4" ht="15.75">
      <c r="A222" s="190"/>
      <c r="B222" s="203"/>
      <c r="C222" s="203"/>
      <c r="D222" s="203"/>
    </row>
    <row r="223" spans="1:4" ht="15.75">
      <c r="A223" s="190"/>
      <c r="B223" s="203"/>
      <c r="C223" s="203"/>
      <c r="D223" s="203"/>
    </row>
    <row r="224" spans="1:4" ht="15.75">
      <c r="A224" s="190"/>
      <c r="B224" s="203"/>
      <c r="C224" s="203"/>
      <c r="D224" s="203"/>
    </row>
    <row r="225" spans="1:4" ht="15.75">
      <c r="A225" s="190"/>
      <c r="B225" s="203"/>
      <c r="C225" s="203"/>
      <c r="D225" s="203"/>
    </row>
    <row r="226" spans="1:4" ht="15.75">
      <c r="A226" s="190"/>
      <c r="B226" s="203"/>
      <c r="C226" s="203"/>
      <c r="D226" s="203"/>
    </row>
    <row r="227" spans="1:4" ht="15.75">
      <c r="A227" s="190"/>
      <c r="B227" s="203"/>
      <c r="C227" s="203"/>
      <c r="D227" s="203"/>
    </row>
    <row r="228" spans="1:4" ht="15.75">
      <c r="A228" s="190"/>
      <c r="B228" s="203"/>
      <c r="C228" s="203"/>
      <c r="D228" s="203"/>
    </row>
    <row r="229" spans="1:4" ht="15.75">
      <c r="A229" s="190"/>
      <c r="B229" s="203"/>
      <c r="C229" s="203"/>
      <c r="D229" s="203"/>
    </row>
    <row r="230" spans="1:4" ht="15.75">
      <c r="A230" s="190"/>
      <c r="B230" s="203"/>
      <c r="C230" s="203"/>
      <c r="D230" s="203"/>
    </row>
    <row r="231" spans="1:4" ht="15.75">
      <c r="A231" s="190"/>
      <c r="B231" s="203"/>
      <c r="C231" s="203"/>
      <c r="D231" s="203"/>
    </row>
    <row r="232" spans="1:4" ht="15.75">
      <c r="A232" s="190"/>
      <c r="B232" s="203"/>
      <c r="C232" s="203"/>
      <c r="D232" s="203"/>
    </row>
    <row r="233" spans="1:4" ht="15.75">
      <c r="A233" s="190"/>
      <c r="B233" s="203"/>
      <c r="C233" s="203"/>
      <c r="D233" s="203"/>
    </row>
    <row r="234" spans="1:4" ht="15.75">
      <c r="A234" s="190"/>
      <c r="B234" s="203"/>
      <c r="C234" s="203"/>
      <c r="D234" s="203"/>
    </row>
    <row r="235" spans="1:4" ht="15.75">
      <c r="A235" s="190"/>
      <c r="B235" s="203"/>
      <c r="C235" s="203"/>
      <c r="D235" s="203"/>
    </row>
    <row r="236" spans="1:4" ht="15.75">
      <c r="A236" s="190"/>
      <c r="B236" s="203"/>
      <c r="C236" s="203"/>
      <c r="D236" s="203"/>
    </row>
    <row r="237" spans="1:4" ht="15.75">
      <c r="A237" s="190"/>
      <c r="B237" s="203"/>
      <c r="C237" s="203"/>
      <c r="D237" s="203"/>
    </row>
    <row r="238" spans="1:4" ht="15.75">
      <c r="A238" s="190"/>
      <c r="B238" s="203"/>
      <c r="C238" s="203"/>
      <c r="D238" s="203"/>
    </row>
    <row r="239" spans="1:4" ht="15.75">
      <c r="A239" s="190"/>
      <c r="B239" s="203"/>
      <c r="C239" s="203"/>
      <c r="D239" s="203"/>
    </row>
    <row r="240" spans="1:4" ht="15.75">
      <c r="A240" s="190"/>
      <c r="B240" s="203"/>
      <c r="C240" s="203"/>
      <c r="D240" s="203"/>
    </row>
    <row r="241" spans="1:4" ht="15.75">
      <c r="A241" s="190"/>
      <c r="B241" s="203"/>
      <c r="C241" s="203"/>
      <c r="D241" s="203"/>
    </row>
    <row r="242" spans="1:4" ht="15.75">
      <c r="A242" s="190"/>
      <c r="B242" s="203"/>
      <c r="C242" s="203"/>
      <c r="D242" s="203"/>
    </row>
    <row r="243" spans="1:4" ht="15.75">
      <c r="A243" s="190"/>
      <c r="B243" s="203"/>
      <c r="C243" s="203"/>
      <c r="D243" s="203"/>
    </row>
    <row r="244" spans="1:4" ht="15.75">
      <c r="A244" s="190"/>
      <c r="B244" s="203"/>
      <c r="C244" s="203"/>
      <c r="D244" s="203"/>
    </row>
    <row r="245" spans="1:4" ht="15.75">
      <c r="A245" s="190"/>
      <c r="B245" s="203"/>
      <c r="C245" s="203"/>
      <c r="D245" s="203"/>
    </row>
    <row r="246" spans="1:4" ht="15.75">
      <c r="A246" s="190"/>
      <c r="B246" s="203"/>
      <c r="C246" s="203"/>
      <c r="D246" s="203"/>
    </row>
    <row r="247" spans="1:4" ht="15.75">
      <c r="A247" s="190"/>
      <c r="B247" s="203"/>
      <c r="C247" s="203"/>
      <c r="D247" s="203"/>
    </row>
    <row r="248" spans="1:4" ht="15.75">
      <c r="A248" s="190"/>
      <c r="B248" s="203"/>
      <c r="C248" s="203"/>
      <c r="D248" s="203"/>
    </row>
    <row r="249" spans="1:4" ht="15.75">
      <c r="A249" s="190"/>
      <c r="B249" s="203"/>
      <c r="C249" s="203"/>
      <c r="D249" s="203"/>
    </row>
    <row r="250" spans="1:4" ht="15.75">
      <c r="A250" s="190"/>
      <c r="B250" s="203"/>
      <c r="C250" s="203"/>
      <c r="D250" s="203"/>
    </row>
    <row r="251" spans="1:4" ht="15.75">
      <c r="A251" s="190"/>
      <c r="B251" s="203"/>
      <c r="C251" s="203"/>
      <c r="D251" s="203"/>
    </row>
    <row r="252" spans="1:4" ht="15.75">
      <c r="A252" s="190"/>
      <c r="B252" s="203"/>
      <c r="C252" s="203"/>
      <c r="D252" s="203"/>
    </row>
    <row r="253" spans="1:4" ht="15.75">
      <c r="A253" s="190"/>
      <c r="B253" s="203"/>
      <c r="C253" s="203"/>
      <c r="D253" s="203"/>
    </row>
    <row r="254" spans="1:4" ht="15.75">
      <c r="A254" s="190"/>
      <c r="B254" s="203"/>
      <c r="C254" s="203"/>
      <c r="D254" s="203"/>
    </row>
    <row r="255" spans="1:4" ht="15.75">
      <c r="A255" s="190"/>
      <c r="B255" s="203"/>
      <c r="C255" s="203"/>
      <c r="D255" s="203"/>
    </row>
    <row r="256" spans="1:4" ht="15.75">
      <c r="A256" s="190"/>
      <c r="B256" s="203"/>
      <c r="C256" s="203"/>
      <c r="D256" s="203"/>
    </row>
    <row r="257" spans="1:4" ht="15.75">
      <c r="A257" s="190"/>
      <c r="B257" s="203"/>
      <c r="C257" s="203"/>
      <c r="D257" s="203"/>
    </row>
    <row r="258" spans="1:4" ht="15.75">
      <c r="A258" s="190"/>
      <c r="B258" s="203"/>
      <c r="C258" s="203"/>
      <c r="D258" s="203"/>
    </row>
    <row r="259" spans="1:4" ht="15.75">
      <c r="A259" s="190"/>
      <c r="B259" s="203"/>
      <c r="C259" s="203"/>
      <c r="D259" s="203"/>
    </row>
    <row r="260" spans="1:4" ht="15.75">
      <c r="A260" s="190"/>
      <c r="B260" s="203"/>
      <c r="C260" s="203"/>
      <c r="D260" s="203"/>
    </row>
    <row r="261" spans="1:4" ht="15.75">
      <c r="A261" s="190"/>
      <c r="B261" s="203"/>
      <c r="C261" s="203"/>
      <c r="D261" s="203"/>
    </row>
    <row r="262" spans="1:4" ht="15.75">
      <c r="A262" s="190"/>
    </row>
    <row r="263" spans="1:4" ht="15.75">
      <c r="A263" s="190"/>
    </row>
    <row r="264" spans="1:4" ht="15.75">
      <c r="A264" s="190"/>
    </row>
    <row r="265" spans="1:4" ht="15.75">
      <c r="A265" s="190"/>
    </row>
    <row r="266" spans="1:4" ht="15.75">
      <c r="A266" s="190"/>
    </row>
    <row r="267" spans="1:4" ht="15.75">
      <c r="A267" s="190"/>
    </row>
    <row r="268" spans="1:4" ht="15.75">
      <c r="A268" s="190"/>
    </row>
    <row r="269" spans="1:4" ht="15.75">
      <c r="A269" s="190"/>
    </row>
    <row r="270" spans="1:4" ht="15.75">
      <c r="A270" s="190"/>
    </row>
    <row r="271" spans="1:4" ht="15.75">
      <c r="A271" s="190"/>
    </row>
    <row r="272" spans="1:4" ht="15.75">
      <c r="A272" s="190"/>
    </row>
    <row r="273" spans="1:1" ht="15.75">
      <c r="A273" s="190"/>
    </row>
    <row r="274" spans="1:1" ht="15.75">
      <c r="A274" s="190"/>
    </row>
    <row r="275" spans="1:1" ht="15.75">
      <c r="A275" s="190"/>
    </row>
    <row r="276" spans="1:1" ht="15.75">
      <c r="A276" s="190"/>
    </row>
    <row r="277" spans="1:1" ht="15.75">
      <c r="A277" s="190"/>
    </row>
    <row r="278" spans="1:1" ht="15.75">
      <c r="A278" s="190"/>
    </row>
    <row r="279" spans="1:1" ht="15.75">
      <c r="A279" s="190"/>
    </row>
    <row r="280" spans="1:1" ht="15.75">
      <c r="A280" s="190"/>
    </row>
    <row r="281" spans="1:1" ht="15.75">
      <c r="A281" s="190"/>
    </row>
    <row r="282" spans="1:1" ht="15.75">
      <c r="A282" s="190"/>
    </row>
    <row r="283" spans="1:1" ht="15.75">
      <c r="A283" s="190"/>
    </row>
    <row r="284" spans="1:1" ht="15.75">
      <c r="A284" s="190"/>
    </row>
    <row r="285" spans="1:1" ht="15.75">
      <c r="A285" s="190"/>
    </row>
    <row r="286" spans="1:1" ht="15.75">
      <c r="A286" s="190"/>
    </row>
    <row r="287" spans="1:1" ht="15.75">
      <c r="A287" s="190"/>
    </row>
    <row r="288" spans="1:1" ht="15.75">
      <c r="A288" s="190"/>
    </row>
    <row r="289" spans="1:1" ht="15.75">
      <c r="A289" s="190"/>
    </row>
    <row r="290" spans="1:1" ht="15.75">
      <c r="A290" s="190"/>
    </row>
    <row r="291" spans="1:1" ht="15.75">
      <c r="A291" s="190"/>
    </row>
    <row r="292" spans="1:1" ht="15.75">
      <c r="A292" s="190"/>
    </row>
    <row r="293" spans="1:1" ht="15.75">
      <c r="A293" s="190"/>
    </row>
    <row r="294" spans="1:1" ht="15.75">
      <c r="A294" s="190"/>
    </row>
    <row r="295" spans="1:1" ht="15.75">
      <c r="A295" s="190"/>
    </row>
    <row r="296" spans="1:1" ht="15.75">
      <c r="A296" s="190"/>
    </row>
    <row r="297" spans="1:1" ht="15.75">
      <c r="A297" s="190"/>
    </row>
    <row r="298" spans="1:1" ht="15.75">
      <c r="A298" s="190"/>
    </row>
    <row r="299" spans="1:1" ht="15.75">
      <c r="A299" s="190"/>
    </row>
    <row r="300" spans="1:1" ht="15.75">
      <c r="A300" s="190"/>
    </row>
    <row r="301" spans="1:1" ht="15.75">
      <c r="A301" s="190"/>
    </row>
    <row r="302" spans="1:1" ht="15.75">
      <c r="A302" s="190"/>
    </row>
    <row r="303" spans="1:1" ht="15.75">
      <c r="A303" s="190"/>
    </row>
    <row r="304" spans="1:1" ht="15.75">
      <c r="A304" s="190"/>
    </row>
    <row r="305" spans="1:1" ht="15.75">
      <c r="A305" s="190"/>
    </row>
    <row r="306" spans="1:1" ht="15.75">
      <c r="A306" s="190"/>
    </row>
    <row r="307" spans="1:1" ht="15.75">
      <c r="A307" s="190"/>
    </row>
    <row r="308" spans="1:1" ht="15.75">
      <c r="A308" s="190"/>
    </row>
    <row r="309" spans="1:1" ht="15.75">
      <c r="A309" s="190"/>
    </row>
    <row r="310" spans="1:1" ht="15.75">
      <c r="A310" s="190"/>
    </row>
    <row r="311" spans="1:1" ht="15.75">
      <c r="A311" s="190"/>
    </row>
    <row r="312" spans="1:1" ht="15.75">
      <c r="A312" s="190"/>
    </row>
    <row r="313" spans="1:1" ht="15.75">
      <c r="A313" s="190"/>
    </row>
    <row r="314" spans="1:1" ht="15.75">
      <c r="A314" s="190"/>
    </row>
    <row r="315" spans="1:1" ht="15.75">
      <c r="A315" s="190"/>
    </row>
    <row r="316" spans="1:1" ht="15.75">
      <c r="A316" s="190"/>
    </row>
    <row r="317" spans="1:1" ht="15.75">
      <c r="A317" s="190"/>
    </row>
    <row r="318" spans="1:1" ht="15.75">
      <c r="A318" s="190"/>
    </row>
    <row r="319" spans="1:1" ht="15.75">
      <c r="A319" s="190"/>
    </row>
    <row r="320" spans="1:1" ht="15.75">
      <c r="A320" s="190"/>
    </row>
    <row r="321" spans="1:1" ht="15.75">
      <c r="A321" s="190"/>
    </row>
    <row r="322" spans="1:1" ht="15.75">
      <c r="A322" s="190"/>
    </row>
    <row r="323" spans="1:1" ht="15.75">
      <c r="A323" s="190"/>
    </row>
    <row r="324" spans="1:1" ht="15.75">
      <c r="A324" s="190"/>
    </row>
    <row r="325" spans="1:1" ht="15.75">
      <c r="A325" s="190"/>
    </row>
    <row r="326" spans="1:1" ht="15.75">
      <c r="A326" s="190"/>
    </row>
    <row r="327" spans="1:1" ht="15.75">
      <c r="A327" s="190"/>
    </row>
    <row r="328" spans="1:1" ht="15.75">
      <c r="A328" s="190"/>
    </row>
    <row r="329" spans="1:1" ht="15.75">
      <c r="A329" s="190"/>
    </row>
    <row r="330" spans="1:1" ht="15.75">
      <c r="A330" s="190"/>
    </row>
    <row r="331" spans="1:1" ht="15.75">
      <c r="A331" s="190"/>
    </row>
    <row r="332" spans="1:1" ht="15.75">
      <c r="A332" s="190"/>
    </row>
    <row r="333" spans="1:1" ht="15.75">
      <c r="A333" s="190"/>
    </row>
    <row r="334" spans="1:1" ht="15.75">
      <c r="A334" s="190"/>
    </row>
    <row r="335" spans="1:1" ht="15.75">
      <c r="A335" s="190"/>
    </row>
    <row r="336" spans="1:1" ht="15.75">
      <c r="A336" s="190"/>
    </row>
    <row r="337" spans="1:1" ht="15.75">
      <c r="A337" s="190"/>
    </row>
    <row r="338" spans="1:1" ht="15.75">
      <c r="A338" s="190"/>
    </row>
    <row r="339" spans="1:1" ht="15.75">
      <c r="A339" s="190"/>
    </row>
    <row r="340" spans="1:1" ht="15.75">
      <c r="A340" s="190"/>
    </row>
    <row r="341" spans="1:1" ht="15.75">
      <c r="A341" s="190"/>
    </row>
    <row r="342" spans="1:1" ht="15.75">
      <c r="A342" s="190"/>
    </row>
    <row r="343" spans="1:1" ht="15.75">
      <c r="A343" s="190"/>
    </row>
    <row r="344" spans="1:1" ht="15.75">
      <c r="A344" s="190"/>
    </row>
    <row r="345" spans="1:1" ht="15.75">
      <c r="A345" s="190"/>
    </row>
    <row r="346" spans="1:1" ht="15.75">
      <c r="A346" s="190"/>
    </row>
    <row r="347" spans="1:1" ht="15.75">
      <c r="A347" s="190"/>
    </row>
    <row r="348" spans="1:1" ht="15.75">
      <c r="A348" s="190"/>
    </row>
    <row r="349" spans="1:1" ht="15.75">
      <c r="A349" s="190"/>
    </row>
    <row r="350" spans="1:1" ht="15.75">
      <c r="A350" s="190"/>
    </row>
    <row r="351" spans="1:1" ht="15.75">
      <c r="A351" s="190"/>
    </row>
    <row r="352" spans="1:1" ht="15.75">
      <c r="A352" s="190"/>
    </row>
    <row r="353" spans="1:1" ht="15.75">
      <c r="A353" s="190"/>
    </row>
    <row r="354" spans="1:1" ht="15.75">
      <c r="A354" s="190"/>
    </row>
    <row r="355" spans="1:1" ht="15.75">
      <c r="A355" s="190"/>
    </row>
    <row r="356" spans="1:1" ht="15.75">
      <c r="A356" s="190"/>
    </row>
    <row r="357" spans="1:1" ht="15.75">
      <c r="A357" s="190"/>
    </row>
    <row r="358" spans="1:1" ht="15.75">
      <c r="A358" s="190"/>
    </row>
    <row r="359" spans="1:1" ht="15.75">
      <c r="A359" s="190"/>
    </row>
    <row r="360" spans="1:1" ht="15.75">
      <c r="A360" s="190"/>
    </row>
    <row r="361" spans="1:1" ht="15.75">
      <c r="A361" s="190"/>
    </row>
    <row r="362" spans="1:1" ht="15.75">
      <c r="A362" s="190"/>
    </row>
    <row r="363" spans="1:1" ht="15.75">
      <c r="A363" s="190"/>
    </row>
    <row r="364" spans="1:1" ht="15.75">
      <c r="A364" s="190"/>
    </row>
    <row r="365" spans="1:1" ht="15.75">
      <c r="A365" s="190"/>
    </row>
    <row r="366" spans="1:1" ht="15.75">
      <c r="A366" s="190"/>
    </row>
    <row r="367" spans="1:1" ht="15.75">
      <c r="A367" s="190"/>
    </row>
    <row r="368" spans="1:1" ht="15.75">
      <c r="A368" s="190"/>
    </row>
    <row r="369" spans="1:1" ht="15.75">
      <c r="A369" s="190"/>
    </row>
    <row r="370" spans="1:1" ht="15.75">
      <c r="A370" s="190"/>
    </row>
    <row r="371" spans="1:1" ht="15.75">
      <c r="A371" s="190"/>
    </row>
    <row r="372" spans="1:1" ht="15.75">
      <c r="A372" s="190"/>
    </row>
    <row r="373" spans="1:1" ht="15.75">
      <c r="A373" s="190"/>
    </row>
    <row r="374" spans="1:1" ht="15.75">
      <c r="A374" s="190"/>
    </row>
    <row r="375" spans="1:1" ht="15.75">
      <c r="A375" s="190"/>
    </row>
    <row r="376" spans="1:1" ht="15.75">
      <c r="A376" s="190"/>
    </row>
    <row r="377" spans="1:1" ht="15.75">
      <c r="A377" s="190"/>
    </row>
    <row r="378" spans="1:1" ht="15.75">
      <c r="A378" s="190"/>
    </row>
    <row r="379" spans="1:1" ht="15.75">
      <c r="A379" s="190"/>
    </row>
    <row r="380" spans="1:1" ht="15.75">
      <c r="A380" s="190"/>
    </row>
    <row r="381" spans="1:1" ht="15.75">
      <c r="A381" s="190"/>
    </row>
    <row r="382" spans="1:1" ht="15.75">
      <c r="A382" s="190"/>
    </row>
    <row r="383" spans="1:1" ht="15.75">
      <c r="A383" s="190"/>
    </row>
    <row r="384" spans="1:1" ht="15.75">
      <c r="A384" s="190"/>
    </row>
    <row r="385" spans="1:1" ht="15.75">
      <c r="A385" s="190"/>
    </row>
    <row r="386" spans="1:1" ht="15.75">
      <c r="A386" s="190"/>
    </row>
    <row r="387" spans="1:1" ht="15.75">
      <c r="A387" s="190"/>
    </row>
    <row r="388" spans="1:1" ht="15.75">
      <c r="A388" s="190"/>
    </row>
    <row r="389" spans="1:1" ht="15.75">
      <c r="A389" s="190"/>
    </row>
    <row r="390" spans="1:1" ht="15.75">
      <c r="A390" s="190"/>
    </row>
    <row r="391" spans="1:1" ht="15.75">
      <c r="A391" s="190"/>
    </row>
    <row r="392" spans="1:1" ht="15.75">
      <c r="A392" s="190"/>
    </row>
    <row r="393" spans="1:1" ht="15.75">
      <c r="A393" s="190"/>
    </row>
    <row r="394" spans="1:1" ht="15.75">
      <c r="A394" s="190"/>
    </row>
    <row r="395" spans="1:1" ht="15.75">
      <c r="A395" s="190"/>
    </row>
    <row r="396" spans="1:1" ht="15.75">
      <c r="A396" s="190"/>
    </row>
    <row r="397" spans="1:1" ht="15.75">
      <c r="A397" s="190"/>
    </row>
    <row r="398" spans="1:1" ht="15.75">
      <c r="A398" s="190"/>
    </row>
    <row r="399" spans="1:1" ht="15.75">
      <c r="A399" s="190"/>
    </row>
    <row r="400" spans="1:1" ht="15.75">
      <c r="A400" s="190"/>
    </row>
    <row r="401" spans="1:1" ht="15.75">
      <c r="A401" s="190"/>
    </row>
    <row r="402" spans="1:1" ht="15.75">
      <c r="A402" s="190"/>
    </row>
    <row r="403" spans="1:1" ht="15.75">
      <c r="A403" s="190"/>
    </row>
    <row r="404" spans="1:1" ht="15.75">
      <c r="A404" s="190"/>
    </row>
    <row r="405" spans="1:1" ht="15.75">
      <c r="A405" s="190"/>
    </row>
    <row r="406" spans="1:1" ht="15.75">
      <c r="A406" s="190"/>
    </row>
    <row r="407" spans="1:1" ht="15.75">
      <c r="A407" s="190"/>
    </row>
    <row r="408" spans="1:1" ht="15.75">
      <c r="A408" s="190"/>
    </row>
    <row r="409" spans="1:1" ht="15.75">
      <c r="A409" s="190"/>
    </row>
    <row r="410" spans="1:1" ht="15.75">
      <c r="A410" s="190"/>
    </row>
    <row r="411" spans="1:1" ht="15.75">
      <c r="A411" s="190"/>
    </row>
    <row r="412" spans="1:1" ht="15.75">
      <c r="A412" s="190"/>
    </row>
    <row r="413" spans="1:1" ht="15.75">
      <c r="A413" s="190"/>
    </row>
    <row r="414" spans="1:1" ht="15.75">
      <c r="A414" s="190"/>
    </row>
    <row r="415" spans="1:1" ht="15.75">
      <c r="A415" s="190"/>
    </row>
    <row r="416" spans="1:1" ht="15.75">
      <c r="A416" s="190"/>
    </row>
    <row r="417" spans="1:1" ht="15.75">
      <c r="A417" s="190"/>
    </row>
    <row r="418" spans="1:1" ht="15.75">
      <c r="A418" s="190"/>
    </row>
    <row r="419" spans="1:1" ht="15.75">
      <c r="A419" s="190"/>
    </row>
    <row r="420" spans="1:1" ht="15.75">
      <c r="A420" s="190"/>
    </row>
    <row r="421" spans="1:1" ht="15.75">
      <c r="A421" s="190"/>
    </row>
    <row r="422" spans="1:1" ht="15.75">
      <c r="A422" s="190"/>
    </row>
    <row r="423" spans="1:1" ht="15.75">
      <c r="A423" s="190"/>
    </row>
    <row r="424" spans="1:1" ht="15.75">
      <c r="A424" s="190"/>
    </row>
    <row r="425" spans="1:1" ht="15.75">
      <c r="A425" s="190"/>
    </row>
    <row r="426" spans="1:1" ht="15.75">
      <c r="A426" s="190"/>
    </row>
    <row r="427" spans="1:1" ht="15.75">
      <c r="A427" s="190"/>
    </row>
    <row r="428" spans="1:1" ht="15.75">
      <c r="A428" s="190"/>
    </row>
    <row r="429" spans="1:1" ht="15.75">
      <c r="A429" s="190"/>
    </row>
    <row r="430" spans="1:1" ht="15.75">
      <c r="A430" s="190"/>
    </row>
    <row r="431" spans="1:1" ht="15.75">
      <c r="A431" s="190"/>
    </row>
    <row r="432" spans="1:1" ht="15.75">
      <c r="A432" s="190"/>
    </row>
    <row r="433" spans="1:1" ht="15.75">
      <c r="A433" s="190"/>
    </row>
    <row r="434" spans="1:1" ht="15.75">
      <c r="A434" s="190"/>
    </row>
    <row r="435" spans="1:1" ht="15.75">
      <c r="A435" s="190"/>
    </row>
    <row r="436" spans="1:1" ht="15.75">
      <c r="A436" s="190"/>
    </row>
    <row r="437" spans="1:1" ht="15.75">
      <c r="A437" s="190"/>
    </row>
    <row r="438" spans="1:1" ht="15.75">
      <c r="A438" s="190"/>
    </row>
    <row r="439" spans="1:1" ht="15.75">
      <c r="A439" s="190"/>
    </row>
    <row r="440" spans="1:1" ht="15.75">
      <c r="A440" s="190"/>
    </row>
    <row r="441" spans="1:1" ht="15.75">
      <c r="A441" s="190"/>
    </row>
    <row r="442" spans="1:1" ht="15.75">
      <c r="A442" s="190"/>
    </row>
    <row r="443" spans="1:1" ht="15.75">
      <c r="A443" s="190"/>
    </row>
    <row r="444" spans="1:1" ht="15.75">
      <c r="A444" s="190"/>
    </row>
    <row r="445" spans="1:1" ht="15.75">
      <c r="A445" s="190"/>
    </row>
    <row r="446" spans="1:1" ht="15.75">
      <c r="A446" s="190"/>
    </row>
    <row r="447" spans="1:1" ht="15.75">
      <c r="A447" s="190"/>
    </row>
    <row r="448" spans="1:1" ht="15.75">
      <c r="A448" s="190"/>
    </row>
    <row r="449" spans="1:1" ht="15.75">
      <c r="A449" s="190"/>
    </row>
    <row r="450" spans="1:1" ht="15.75">
      <c r="A450" s="190"/>
    </row>
    <row r="451" spans="1:1" ht="15.75">
      <c r="A451" s="190"/>
    </row>
    <row r="452" spans="1:1" ht="15.75">
      <c r="A452" s="190"/>
    </row>
    <row r="453" spans="1:1" ht="15.75">
      <c r="A453" s="190"/>
    </row>
    <row r="454" spans="1:1" ht="15.75">
      <c r="A454" s="190"/>
    </row>
    <row r="455" spans="1:1" ht="15.75">
      <c r="A455" s="190"/>
    </row>
    <row r="456" spans="1:1" ht="15.75">
      <c r="A456" s="190"/>
    </row>
    <row r="457" spans="1:1" ht="15.75">
      <c r="A457" s="190"/>
    </row>
    <row r="458" spans="1:1" ht="15.75">
      <c r="A458" s="190"/>
    </row>
    <row r="459" spans="1:1" ht="15.75">
      <c r="A459" s="190"/>
    </row>
    <row r="460" spans="1:1" ht="15.75">
      <c r="A460" s="190"/>
    </row>
    <row r="461" spans="1:1" ht="15.75">
      <c r="A461" s="190"/>
    </row>
    <row r="462" spans="1:1" ht="15.75">
      <c r="A462" s="190"/>
    </row>
    <row r="463" spans="1:1" ht="15.75">
      <c r="A463" s="190"/>
    </row>
    <row r="464" spans="1:1" ht="15.75">
      <c r="A464" s="190"/>
    </row>
    <row r="465" spans="1:1" ht="15.75">
      <c r="A465" s="190"/>
    </row>
    <row r="466" spans="1:1" ht="15.75">
      <c r="A466" s="190"/>
    </row>
    <row r="467" spans="1:1" ht="15.75">
      <c r="A467" s="190"/>
    </row>
    <row r="468" spans="1:1" ht="15.75">
      <c r="A468" s="190"/>
    </row>
    <row r="469" spans="1:1" ht="15.75">
      <c r="A469" s="190"/>
    </row>
    <row r="470" spans="1:1" ht="15.75">
      <c r="A470" s="190"/>
    </row>
    <row r="471" spans="1:1" ht="15.75">
      <c r="A471" s="190"/>
    </row>
    <row r="472" spans="1:1" ht="15.75">
      <c r="A472" s="190"/>
    </row>
    <row r="473" spans="1:1" ht="15.75">
      <c r="A473" s="190"/>
    </row>
    <row r="474" spans="1:1" ht="15.75">
      <c r="A474" s="190"/>
    </row>
    <row r="475" spans="1:1" ht="15.75">
      <c r="A475" s="190"/>
    </row>
    <row r="476" spans="1:1" ht="15.75">
      <c r="A476" s="190"/>
    </row>
    <row r="477" spans="1:1" ht="15.75">
      <c r="A477" s="190"/>
    </row>
    <row r="478" spans="1:1" ht="15.75">
      <c r="A478" s="190"/>
    </row>
    <row r="479" spans="1:1" ht="15.75">
      <c r="A479" s="190"/>
    </row>
    <row r="480" spans="1:1" ht="15.75">
      <c r="A480" s="190"/>
    </row>
    <row r="481" spans="1:1" ht="15.75">
      <c r="A481" s="190"/>
    </row>
    <row r="482" spans="1:1" ht="15.75">
      <c r="A482" s="190"/>
    </row>
    <row r="483" spans="1:1" ht="15.75">
      <c r="A483" s="190"/>
    </row>
    <row r="484" spans="1:1" ht="15.75">
      <c r="A484" s="190"/>
    </row>
    <row r="485" spans="1:1" ht="15.75">
      <c r="A485" s="190"/>
    </row>
    <row r="486" spans="1:1" ht="15.75">
      <c r="A486" s="190"/>
    </row>
    <row r="487" spans="1:1" ht="15.75">
      <c r="A487" s="190"/>
    </row>
    <row r="488" spans="1:1" ht="15.75">
      <c r="A488" s="190"/>
    </row>
    <row r="489" spans="1:1" ht="15.75">
      <c r="A489" s="190"/>
    </row>
    <row r="490" spans="1:1" ht="15.75">
      <c r="A490" s="190"/>
    </row>
    <row r="491" spans="1:1" ht="15.75">
      <c r="A491" s="190"/>
    </row>
    <row r="492" spans="1:1" ht="15.75">
      <c r="A492" s="190"/>
    </row>
    <row r="493" spans="1:1" ht="15.75">
      <c r="A493" s="190"/>
    </row>
    <row r="494" spans="1:1" ht="15.75">
      <c r="A494" s="190"/>
    </row>
    <row r="495" spans="1:1" ht="15.75">
      <c r="A495" s="190"/>
    </row>
    <row r="496" spans="1:1" ht="15.75">
      <c r="A496" s="190"/>
    </row>
    <row r="497" spans="1:1" ht="15.75">
      <c r="A497" s="190"/>
    </row>
    <row r="498" spans="1:1" ht="15.75">
      <c r="A498" s="190"/>
    </row>
    <row r="499" spans="1:1" ht="15.75">
      <c r="A499" s="190"/>
    </row>
    <row r="500" spans="1:1" ht="15.75">
      <c r="A500" s="190"/>
    </row>
    <row r="501" spans="1:1" ht="15.75">
      <c r="A501" s="190"/>
    </row>
    <row r="502" spans="1:1" ht="15.75">
      <c r="A502" s="190"/>
    </row>
    <row r="503" spans="1:1" ht="15.75">
      <c r="A503" s="190"/>
    </row>
    <row r="504" spans="1:1" ht="15.75">
      <c r="A504" s="190"/>
    </row>
    <row r="505" spans="1:1" ht="15.75">
      <c r="A505" s="190"/>
    </row>
    <row r="506" spans="1:1" ht="15.75">
      <c r="A506" s="190"/>
    </row>
    <row r="507" spans="1:1" ht="15.75">
      <c r="A507" s="190"/>
    </row>
    <row r="508" spans="1:1" ht="15.75">
      <c r="A508" s="190"/>
    </row>
    <row r="509" spans="1:1" ht="15.75">
      <c r="A509" s="190"/>
    </row>
    <row r="510" spans="1:1" ht="15.75">
      <c r="A510" s="190"/>
    </row>
    <row r="511" spans="1:1" ht="15.75">
      <c r="A511" s="190"/>
    </row>
    <row r="512" spans="1:1" ht="15.75">
      <c r="A512" s="190"/>
    </row>
    <row r="513" spans="1:1" ht="15.75">
      <c r="A513" s="190"/>
    </row>
    <row r="514" spans="1:1" ht="15.75">
      <c r="A514" s="190"/>
    </row>
    <row r="515" spans="1:1" ht="15.75">
      <c r="A515" s="190"/>
    </row>
    <row r="516" spans="1:1" ht="15.75">
      <c r="A516" s="190"/>
    </row>
    <row r="517" spans="1:1" ht="15.75">
      <c r="A517" s="190"/>
    </row>
    <row r="518" spans="1:1" ht="15.75">
      <c r="A518" s="190"/>
    </row>
    <row r="519" spans="1:1" ht="15.75">
      <c r="A519" s="190"/>
    </row>
    <row r="520" spans="1:1" ht="15.75">
      <c r="A520" s="190"/>
    </row>
    <row r="521" spans="1:1" ht="15.75">
      <c r="A521" s="190"/>
    </row>
    <row r="522" spans="1:1" ht="15.75">
      <c r="A522" s="190"/>
    </row>
    <row r="523" spans="1:1" ht="15.75">
      <c r="A523" s="190"/>
    </row>
    <row r="524" spans="1:1" ht="15.75">
      <c r="A524" s="190"/>
    </row>
    <row r="525" spans="1:1" ht="15.75">
      <c r="A525" s="190"/>
    </row>
    <row r="526" spans="1:1" ht="15.75">
      <c r="A526" s="190"/>
    </row>
    <row r="527" spans="1:1" ht="15.75">
      <c r="A527" s="190"/>
    </row>
    <row r="528" spans="1:1" ht="15.75">
      <c r="A528" s="190"/>
    </row>
    <row r="529" spans="1:1" ht="15.75">
      <c r="A529" s="190"/>
    </row>
    <row r="530" spans="1:1" ht="15.75">
      <c r="A530" s="190"/>
    </row>
    <row r="531" spans="1:1" ht="15.75">
      <c r="A531" s="190"/>
    </row>
    <row r="532" spans="1:1" ht="15.75">
      <c r="A532" s="190"/>
    </row>
    <row r="533" spans="1:1" ht="15.75">
      <c r="A533" s="190"/>
    </row>
    <row r="534" spans="1:1" ht="15.75">
      <c r="A534" s="190"/>
    </row>
    <row r="535" spans="1:1" ht="15.75">
      <c r="A535" s="190"/>
    </row>
    <row r="536" spans="1:1" ht="15.75">
      <c r="A536" s="190"/>
    </row>
    <row r="537" spans="1:1" ht="15.75">
      <c r="A537" s="190"/>
    </row>
    <row r="538" spans="1:1" ht="15.75">
      <c r="A538" s="190"/>
    </row>
    <row r="539" spans="1:1" ht="15.75">
      <c r="A539" s="190"/>
    </row>
    <row r="540" spans="1:1" ht="15.75">
      <c r="A540" s="190"/>
    </row>
    <row r="541" spans="1:1" ht="15.75">
      <c r="A541" s="190"/>
    </row>
    <row r="542" spans="1:1" ht="15.75">
      <c r="A542" s="190"/>
    </row>
    <row r="543" spans="1:1" ht="15.75">
      <c r="A543" s="190"/>
    </row>
    <row r="544" spans="1:1" ht="15.75">
      <c r="A544" s="190"/>
    </row>
    <row r="545" spans="1:1" ht="15.75">
      <c r="A545" s="190"/>
    </row>
    <row r="546" spans="1:1" ht="15.75">
      <c r="A546" s="190"/>
    </row>
    <row r="547" spans="1:1" ht="15.75">
      <c r="A547" s="190"/>
    </row>
    <row r="548" spans="1:1" ht="15.75">
      <c r="A548" s="190"/>
    </row>
    <row r="549" spans="1:1" ht="15.75">
      <c r="A549" s="190"/>
    </row>
    <row r="550" spans="1:1" ht="15.75">
      <c r="A550" s="190"/>
    </row>
    <row r="551" spans="1:1" ht="15.75">
      <c r="A551" s="190"/>
    </row>
    <row r="552" spans="1:1" ht="15.75">
      <c r="A552" s="190"/>
    </row>
    <row r="553" spans="1:1" ht="15.75">
      <c r="A553" s="190"/>
    </row>
    <row r="554" spans="1:1" ht="15.75">
      <c r="A554" s="190"/>
    </row>
    <row r="555" spans="1:1" ht="15.75">
      <c r="A555" s="190"/>
    </row>
    <row r="556" spans="1:1" ht="15.75">
      <c r="A556" s="190"/>
    </row>
    <row r="557" spans="1:1" ht="15.75">
      <c r="A557" s="190"/>
    </row>
    <row r="558" spans="1:1" ht="15.75">
      <c r="A558" s="190"/>
    </row>
    <row r="559" spans="1:1" ht="15.75">
      <c r="A559" s="190"/>
    </row>
    <row r="560" spans="1:1" ht="15.75">
      <c r="A560" s="190"/>
    </row>
    <row r="561" spans="1:1" ht="15.75">
      <c r="A561" s="190"/>
    </row>
    <row r="562" spans="1:1" ht="15.75">
      <c r="A562" s="190"/>
    </row>
    <row r="563" spans="1:1" ht="15.75">
      <c r="A563" s="190"/>
    </row>
    <row r="564" spans="1:1" ht="15.75">
      <c r="A564" s="190"/>
    </row>
    <row r="565" spans="1:1" ht="15.75">
      <c r="A565" s="190"/>
    </row>
    <row r="566" spans="1:1" ht="15.75">
      <c r="A566" s="190"/>
    </row>
    <row r="567" spans="1:1" ht="15.75">
      <c r="A567" s="190"/>
    </row>
    <row r="568" spans="1:1" ht="15.75">
      <c r="A568" s="190"/>
    </row>
    <row r="569" spans="1:1" ht="15.75">
      <c r="A569" s="190"/>
    </row>
    <row r="570" spans="1:1" ht="15.75">
      <c r="A570" s="190"/>
    </row>
    <row r="571" spans="1:1" ht="15.75">
      <c r="A571" s="190"/>
    </row>
    <row r="572" spans="1:1" ht="15.75">
      <c r="A572" s="190"/>
    </row>
    <row r="573" spans="1:1" ht="15.75">
      <c r="A573" s="190"/>
    </row>
    <row r="574" spans="1:1" ht="15.75">
      <c r="A574" s="190"/>
    </row>
    <row r="575" spans="1:1" ht="15.75">
      <c r="A575" s="190"/>
    </row>
    <row r="576" spans="1:1" ht="15.75">
      <c r="A576" s="190"/>
    </row>
    <row r="577" spans="1:1" ht="15.75">
      <c r="A577" s="190"/>
    </row>
    <row r="578" spans="1:1" ht="15.75">
      <c r="A578" s="190"/>
    </row>
    <row r="579" spans="1:1" ht="15.75">
      <c r="A579" s="190"/>
    </row>
    <row r="580" spans="1:1" ht="15.75">
      <c r="A580" s="190"/>
    </row>
    <row r="581" spans="1:1" ht="15.75">
      <c r="A581" s="190"/>
    </row>
    <row r="582" spans="1:1" ht="15.75">
      <c r="A582" s="190"/>
    </row>
    <row r="583" spans="1:1" ht="15.75">
      <c r="A583" s="190"/>
    </row>
    <row r="584" spans="1:1" ht="15.75">
      <c r="A584" s="190"/>
    </row>
    <row r="585" spans="1:1" ht="15.75">
      <c r="A585" s="190"/>
    </row>
    <row r="586" spans="1:1" ht="15.75">
      <c r="A586" s="190"/>
    </row>
    <row r="587" spans="1:1" ht="15.75">
      <c r="A587" s="190"/>
    </row>
    <row r="588" spans="1:1" ht="15.75">
      <c r="A588" s="190"/>
    </row>
    <row r="589" spans="1:1" ht="15.75">
      <c r="A589" s="190"/>
    </row>
    <row r="590" spans="1:1" ht="15.75">
      <c r="A590" s="190"/>
    </row>
    <row r="591" spans="1:1" ht="15.75">
      <c r="A591" s="190"/>
    </row>
    <row r="592" spans="1:1" ht="15.75">
      <c r="A592" s="190"/>
    </row>
    <row r="593" spans="1:1" ht="15.75">
      <c r="A593" s="190"/>
    </row>
    <row r="594" spans="1:1" ht="15.75">
      <c r="A594" s="190"/>
    </row>
    <row r="595" spans="1:1" ht="15.75">
      <c r="A595" s="190"/>
    </row>
    <row r="596" spans="1:1" ht="15.75">
      <c r="A596" s="190"/>
    </row>
    <row r="597" spans="1:1" ht="15.75">
      <c r="A597" s="190"/>
    </row>
    <row r="598" spans="1:1" ht="15.75">
      <c r="A598" s="190"/>
    </row>
    <row r="599" spans="1:1" ht="15.75">
      <c r="A599" s="190"/>
    </row>
    <row r="600" spans="1:1" ht="15.75">
      <c r="A600" s="190"/>
    </row>
    <row r="601" spans="1:1" ht="15.75">
      <c r="A601" s="190"/>
    </row>
    <row r="602" spans="1:1" ht="15.75">
      <c r="A602" s="190"/>
    </row>
    <row r="603" spans="1:1" ht="15.75">
      <c r="A603" s="190"/>
    </row>
    <row r="604" spans="1:1" ht="15.75">
      <c r="A604" s="190"/>
    </row>
    <row r="605" spans="1:1" ht="15.75">
      <c r="A605" s="190"/>
    </row>
    <row r="606" spans="1:1" ht="15.75">
      <c r="A606" s="190"/>
    </row>
    <row r="607" spans="1:1" ht="15.75">
      <c r="A607" s="190"/>
    </row>
    <row r="608" spans="1:1" ht="15.75">
      <c r="A608" s="190"/>
    </row>
    <row r="609" spans="1:1" ht="15.75">
      <c r="A609" s="190"/>
    </row>
    <row r="610" spans="1:1" ht="15.75">
      <c r="A610" s="190"/>
    </row>
    <row r="611" spans="1:1" ht="15.75">
      <c r="A611" s="190"/>
    </row>
    <row r="612" spans="1:1" ht="15.75">
      <c r="A612" s="190"/>
    </row>
    <row r="613" spans="1:1" ht="15.75">
      <c r="A613" s="190"/>
    </row>
    <row r="614" spans="1:1" ht="15.75">
      <c r="A614" s="190"/>
    </row>
    <row r="615" spans="1:1" ht="15.75">
      <c r="A615" s="190"/>
    </row>
    <row r="616" spans="1:1" ht="15.75">
      <c r="A616" s="190"/>
    </row>
    <row r="617" spans="1:1" ht="15.75">
      <c r="A617" s="190"/>
    </row>
    <row r="618" spans="1:1" ht="15.75">
      <c r="A618" s="190"/>
    </row>
    <row r="619" spans="1:1" ht="15.75">
      <c r="A619" s="190"/>
    </row>
    <row r="620" spans="1:1" ht="15.75">
      <c r="A620" s="190"/>
    </row>
    <row r="621" spans="1:1" ht="15.75">
      <c r="A621" s="190"/>
    </row>
    <row r="622" spans="1:1" ht="15.75">
      <c r="A622" s="190"/>
    </row>
    <row r="623" spans="1:1" ht="15.75">
      <c r="A623" s="190"/>
    </row>
    <row r="624" spans="1:1" ht="15.75">
      <c r="A624" s="190"/>
    </row>
    <row r="625" spans="1:1" ht="15.75">
      <c r="A625" s="190"/>
    </row>
    <row r="626" spans="1:1" ht="15.75">
      <c r="A626" s="190"/>
    </row>
    <row r="627" spans="1:1" ht="15.75">
      <c r="A627" s="190"/>
    </row>
    <row r="628" spans="1:1" ht="15.75">
      <c r="A628" s="190"/>
    </row>
    <row r="629" spans="1:1" ht="15.75">
      <c r="A629" s="190"/>
    </row>
    <row r="630" spans="1:1" ht="15.75">
      <c r="A630" s="190"/>
    </row>
    <row r="631" spans="1:1" ht="15.75">
      <c r="A631" s="190"/>
    </row>
    <row r="632" spans="1:1" ht="15.75">
      <c r="A632" s="190"/>
    </row>
    <row r="633" spans="1:1" ht="15.75">
      <c r="A633" s="190"/>
    </row>
    <row r="634" spans="1:1" ht="15.75">
      <c r="A634" s="190"/>
    </row>
    <row r="635" spans="1:1" ht="15.75">
      <c r="A635" s="190"/>
    </row>
    <row r="636" spans="1:1" ht="15.75">
      <c r="A636" s="190"/>
    </row>
    <row r="637" spans="1:1" ht="15.75">
      <c r="A637" s="190"/>
    </row>
    <row r="638" spans="1:1" ht="15.75">
      <c r="A638" s="190"/>
    </row>
    <row r="639" spans="1:1" ht="15.75">
      <c r="A639" s="190"/>
    </row>
    <row r="640" spans="1:1" ht="15.75">
      <c r="A640" s="190"/>
    </row>
    <row r="641" spans="1:1" ht="15.75">
      <c r="A641" s="190"/>
    </row>
    <row r="642" spans="1:1" ht="15.75">
      <c r="A642" s="190"/>
    </row>
    <row r="643" spans="1:1" ht="15.75">
      <c r="A643" s="190"/>
    </row>
    <row r="644" spans="1:1" ht="15.75">
      <c r="A644" s="190"/>
    </row>
    <row r="645" spans="1:1" ht="15.75">
      <c r="A645" s="190"/>
    </row>
  </sheetData>
  <mergeCells count="6">
    <mergeCell ref="A25:F25"/>
    <mergeCell ref="A24:F24"/>
    <mergeCell ref="A2:F2"/>
    <mergeCell ref="A3:F3"/>
    <mergeCell ref="A4:F4"/>
    <mergeCell ref="A5:F5"/>
  </mergeCells>
  <pageMargins left="0.7" right="0.7" top="0.75" bottom="0.75" header="0.3" footer="0.3"/>
  <pageSetup scale="77" orientation="portrait" r:id="rId1"/>
</worksheet>
</file>

<file path=xl/worksheets/sheet32.xml><?xml version="1.0" encoding="utf-8"?>
<worksheet xmlns="http://schemas.openxmlformats.org/spreadsheetml/2006/main" xmlns:r="http://schemas.openxmlformats.org/officeDocument/2006/relationships">
  <dimension ref="A1:O48"/>
  <sheetViews>
    <sheetView workbookViewId="0">
      <selection activeCell="D29" sqref="D29"/>
    </sheetView>
  </sheetViews>
  <sheetFormatPr defaultColWidth="9.140625" defaultRowHeight="15"/>
  <cols>
    <col min="1" max="1" width="9.140625" style="884" customWidth="1"/>
    <col min="2" max="2" width="10.28515625" style="884" bestFit="1" customWidth="1"/>
    <col min="3" max="3" width="12.140625" style="884" bestFit="1" customWidth="1"/>
    <col min="4" max="6" width="10.28515625" style="884" bestFit="1" customWidth="1"/>
    <col min="7" max="7" width="7.28515625" style="884" bestFit="1" customWidth="1"/>
    <col min="8" max="8" width="6.140625" style="884" customWidth="1"/>
    <col min="9" max="9" width="10" style="884" customWidth="1"/>
    <col min="10" max="10" width="15.85546875" style="884" bestFit="1" customWidth="1"/>
    <col min="11" max="11" width="8.7109375" style="884" bestFit="1" customWidth="1"/>
    <col min="12" max="12" width="7.85546875" style="884" bestFit="1" customWidth="1"/>
    <col min="13" max="13" width="5.85546875" style="884" bestFit="1" customWidth="1"/>
    <col min="14" max="14" width="10.28515625" style="884" bestFit="1" customWidth="1"/>
    <col min="15" max="15" width="7.28515625" style="884" bestFit="1" customWidth="1"/>
    <col min="16" max="16" width="4.7109375" style="884" customWidth="1"/>
    <col min="17" max="256" width="9.140625" style="884"/>
    <col min="257" max="257" width="9.140625" style="884" customWidth="1"/>
    <col min="258" max="258" width="10.28515625" style="884" bestFit="1" customWidth="1"/>
    <col min="259" max="259" width="12.140625" style="884" bestFit="1" customWidth="1"/>
    <col min="260" max="262" width="10.28515625" style="884" bestFit="1" customWidth="1"/>
    <col min="263" max="263" width="7.28515625" style="884" bestFit="1" customWidth="1"/>
    <col min="264" max="264" width="6.140625" style="884" customWidth="1"/>
    <col min="265" max="265" width="10" style="884" customWidth="1"/>
    <col min="266" max="266" width="15.85546875" style="884" bestFit="1" customWidth="1"/>
    <col min="267" max="267" width="8.7109375" style="884" bestFit="1" customWidth="1"/>
    <col min="268" max="268" width="7.85546875" style="884" bestFit="1" customWidth="1"/>
    <col min="269" max="269" width="5.85546875" style="884" bestFit="1" customWidth="1"/>
    <col min="270" max="270" width="10.28515625" style="884" bestFit="1" customWidth="1"/>
    <col min="271" max="271" width="7.28515625" style="884" bestFit="1" customWidth="1"/>
    <col min="272" max="272" width="4.7109375" style="884" customWidth="1"/>
    <col min="273" max="512" width="9.140625" style="884"/>
    <col min="513" max="513" width="9.140625" style="884" customWidth="1"/>
    <col min="514" max="514" width="10.28515625" style="884" bestFit="1" customWidth="1"/>
    <col min="515" max="515" width="12.140625" style="884" bestFit="1" customWidth="1"/>
    <col min="516" max="518" width="10.28515625" style="884" bestFit="1" customWidth="1"/>
    <col min="519" max="519" width="7.28515625" style="884" bestFit="1" customWidth="1"/>
    <col min="520" max="520" width="6.140625" style="884" customWidth="1"/>
    <col min="521" max="521" width="10" style="884" customWidth="1"/>
    <col min="522" max="522" width="15.85546875" style="884" bestFit="1" customWidth="1"/>
    <col min="523" max="523" width="8.7109375" style="884" bestFit="1" customWidth="1"/>
    <col min="524" max="524" width="7.85546875" style="884" bestFit="1" customWidth="1"/>
    <col min="525" max="525" width="5.85546875" style="884" bestFit="1" customWidth="1"/>
    <col min="526" max="526" width="10.28515625" style="884" bestFit="1" customWidth="1"/>
    <col min="527" max="527" width="7.28515625" style="884" bestFit="1" customWidth="1"/>
    <col min="528" max="528" width="4.7109375" style="884" customWidth="1"/>
    <col min="529" max="768" width="9.140625" style="884"/>
    <col min="769" max="769" width="9.140625" style="884" customWidth="1"/>
    <col min="770" max="770" width="10.28515625" style="884" bestFit="1" customWidth="1"/>
    <col min="771" max="771" width="12.140625" style="884" bestFit="1" customWidth="1"/>
    <col min="772" max="774" width="10.28515625" style="884" bestFit="1" customWidth="1"/>
    <col min="775" max="775" width="7.28515625" style="884" bestFit="1" customWidth="1"/>
    <col min="776" max="776" width="6.140625" style="884" customWidth="1"/>
    <col min="777" max="777" width="10" style="884" customWidth="1"/>
    <col min="778" max="778" width="15.85546875" style="884" bestFit="1" customWidth="1"/>
    <col min="779" max="779" width="8.7109375" style="884" bestFit="1" customWidth="1"/>
    <col min="780" max="780" width="7.85546875" style="884" bestFit="1" customWidth="1"/>
    <col min="781" max="781" width="5.85546875" style="884" bestFit="1" customWidth="1"/>
    <col min="782" max="782" width="10.28515625" style="884" bestFit="1" customWidth="1"/>
    <col min="783" max="783" width="7.28515625" style="884" bestFit="1" customWidth="1"/>
    <col min="784" max="784" width="4.7109375" style="884" customWidth="1"/>
    <col min="785" max="1024" width="9.140625" style="884"/>
    <col min="1025" max="1025" width="9.140625" style="884" customWidth="1"/>
    <col min="1026" max="1026" width="10.28515625" style="884" bestFit="1" customWidth="1"/>
    <col min="1027" max="1027" width="12.140625" style="884" bestFit="1" customWidth="1"/>
    <col min="1028" max="1030" width="10.28515625" style="884" bestFit="1" customWidth="1"/>
    <col min="1031" max="1031" width="7.28515625" style="884" bestFit="1" customWidth="1"/>
    <col min="1032" max="1032" width="6.140625" style="884" customWidth="1"/>
    <col min="1033" max="1033" width="10" style="884" customWidth="1"/>
    <col min="1034" max="1034" width="15.85546875" style="884" bestFit="1" customWidth="1"/>
    <col min="1035" max="1035" width="8.7109375" style="884" bestFit="1" customWidth="1"/>
    <col min="1036" max="1036" width="7.85546875" style="884" bestFit="1" customWidth="1"/>
    <col min="1037" max="1037" width="5.85546875" style="884" bestFit="1" customWidth="1"/>
    <col min="1038" max="1038" width="10.28515625" style="884" bestFit="1" customWidth="1"/>
    <col min="1039" max="1039" width="7.28515625" style="884" bestFit="1" customWidth="1"/>
    <col min="1040" max="1040" width="4.7109375" style="884" customWidth="1"/>
    <col min="1041" max="1280" width="9.140625" style="884"/>
    <col min="1281" max="1281" width="9.140625" style="884" customWidth="1"/>
    <col min="1282" max="1282" width="10.28515625" style="884" bestFit="1" customWidth="1"/>
    <col min="1283" max="1283" width="12.140625" style="884" bestFit="1" customWidth="1"/>
    <col min="1284" max="1286" width="10.28515625" style="884" bestFit="1" customWidth="1"/>
    <col min="1287" max="1287" width="7.28515625" style="884" bestFit="1" customWidth="1"/>
    <col min="1288" max="1288" width="6.140625" style="884" customWidth="1"/>
    <col min="1289" max="1289" width="10" style="884" customWidth="1"/>
    <col min="1290" max="1290" width="15.85546875" style="884" bestFit="1" customWidth="1"/>
    <col min="1291" max="1291" width="8.7109375" style="884" bestFit="1" customWidth="1"/>
    <col min="1292" max="1292" width="7.85546875" style="884" bestFit="1" customWidth="1"/>
    <col min="1293" max="1293" width="5.85546875" style="884" bestFit="1" customWidth="1"/>
    <col min="1294" max="1294" width="10.28515625" style="884" bestFit="1" customWidth="1"/>
    <col min="1295" max="1295" width="7.28515625" style="884" bestFit="1" customWidth="1"/>
    <col min="1296" max="1296" width="4.7109375" style="884" customWidth="1"/>
    <col min="1297" max="1536" width="9.140625" style="884"/>
    <col min="1537" max="1537" width="9.140625" style="884" customWidth="1"/>
    <col min="1538" max="1538" width="10.28515625" style="884" bestFit="1" customWidth="1"/>
    <col min="1539" max="1539" width="12.140625" style="884" bestFit="1" customWidth="1"/>
    <col min="1540" max="1542" width="10.28515625" style="884" bestFit="1" customWidth="1"/>
    <col min="1543" max="1543" width="7.28515625" style="884" bestFit="1" customWidth="1"/>
    <col min="1544" max="1544" width="6.140625" style="884" customWidth="1"/>
    <col min="1545" max="1545" width="10" style="884" customWidth="1"/>
    <col min="1546" max="1546" width="15.85546875" style="884" bestFit="1" customWidth="1"/>
    <col min="1547" max="1547" width="8.7109375" style="884" bestFit="1" customWidth="1"/>
    <col min="1548" max="1548" width="7.85546875" style="884" bestFit="1" customWidth="1"/>
    <col min="1549" max="1549" width="5.85546875" style="884" bestFit="1" customWidth="1"/>
    <col min="1550" max="1550" width="10.28515625" style="884" bestFit="1" customWidth="1"/>
    <col min="1551" max="1551" width="7.28515625" style="884" bestFit="1" customWidth="1"/>
    <col min="1552" max="1552" width="4.7109375" style="884" customWidth="1"/>
    <col min="1553" max="1792" width="9.140625" style="884"/>
    <col min="1793" max="1793" width="9.140625" style="884" customWidth="1"/>
    <col min="1794" max="1794" width="10.28515625" style="884" bestFit="1" customWidth="1"/>
    <col min="1795" max="1795" width="12.140625" style="884" bestFit="1" customWidth="1"/>
    <col min="1796" max="1798" width="10.28515625" style="884" bestFit="1" customWidth="1"/>
    <col min="1799" max="1799" width="7.28515625" style="884" bestFit="1" customWidth="1"/>
    <col min="1800" max="1800" width="6.140625" style="884" customWidth="1"/>
    <col min="1801" max="1801" width="10" style="884" customWidth="1"/>
    <col min="1802" max="1802" width="15.85546875" style="884" bestFit="1" customWidth="1"/>
    <col min="1803" max="1803" width="8.7109375" style="884" bestFit="1" customWidth="1"/>
    <col min="1804" max="1804" width="7.85546875" style="884" bestFit="1" customWidth="1"/>
    <col min="1805" max="1805" width="5.85546875" style="884" bestFit="1" customWidth="1"/>
    <col min="1806" max="1806" width="10.28515625" style="884" bestFit="1" customWidth="1"/>
    <col min="1807" max="1807" width="7.28515625" style="884" bestFit="1" customWidth="1"/>
    <col min="1808" max="1808" width="4.7109375" style="884" customWidth="1"/>
    <col min="1809" max="2048" width="9.140625" style="884"/>
    <col min="2049" max="2049" width="9.140625" style="884" customWidth="1"/>
    <col min="2050" max="2050" width="10.28515625" style="884" bestFit="1" customWidth="1"/>
    <col min="2051" max="2051" width="12.140625" style="884" bestFit="1" customWidth="1"/>
    <col min="2052" max="2054" width="10.28515625" style="884" bestFit="1" customWidth="1"/>
    <col min="2055" max="2055" width="7.28515625" style="884" bestFit="1" customWidth="1"/>
    <col min="2056" max="2056" width="6.140625" style="884" customWidth="1"/>
    <col min="2057" max="2057" width="10" style="884" customWidth="1"/>
    <col min="2058" max="2058" width="15.85546875" style="884" bestFit="1" customWidth="1"/>
    <col min="2059" max="2059" width="8.7109375" style="884" bestFit="1" customWidth="1"/>
    <col min="2060" max="2060" width="7.85546875" style="884" bestFit="1" customWidth="1"/>
    <col min="2061" max="2061" width="5.85546875" style="884" bestFit="1" customWidth="1"/>
    <col min="2062" max="2062" width="10.28515625" style="884" bestFit="1" customWidth="1"/>
    <col min="2063" max="2063" width="7.28515625" style="884" bestFit="1" customWidth="1"/>
    <col min="2064" max="2064" width="4.7109375" style="884" customWidth="1"/>
    <col min="2065" max="2304" width="9.140625" style="884"/>
    <col min="2305" max="2305" width="9.140625" style="884" customWidth="1"/>
    <col min="2306" max="2306" width="10.28515625" style="884" bestFit="1" customWidth="1"/>
    <col min="2307" max="2307" width="12.140625" style="884" bestFit="1" customWidth="1"/>
    <col min="2308" max="2310" width="10.28515625" style="884" bestFit="1" customWidth="1"/>
    <col min="2311" max="2311" width="7.28515625" style="884" bestFit="1" customWidth="1"/>
    <col min="2312" max="2312" width="6.140625" style="884" customWidth="1"/>
    <col min="2313" max="2313" width="10" style="884" customWidth="1"/>
    <col min="2314" max="2314" width="15.85546875" style="884" bestFit="1" customWidth="1"/>
    <col min="2315" max="2315" width="8.7109375" style="884" bestFit="1" customWidth="1"/>
    <col min="2316" max="2316" width="7.85546875" style="884" bestFit="1" customWidth="1"/>
    <col min="2317" max="2317" width="5.85546875" style="884" bestFit="1" customWidth="1"/>
    <col min="2318" max="2318" width="10.28515625" style="884" bestFit="1" customWidth="1"/>
    <col min="2319" max="2319" width="7.28515625" style="884" bestFit="1" customWidth="1"/>
    <col min="2320" max="2320" width="4.7109375" style="884" customWidth="1"/>
    <col min="2321" max="2560" width="9.140625" style="884"/>
    <col min="2561" max="2561" width="9.140625" style="884" customWidth="1"/>
    <col min="2562" max="2562" width="10.28515625" style="884" bestFit="1" customWidth="1"/>
    <col min="2563" max="2563" width="12.140625" style="884" bestFit="1" customWidth="1"/>
    <col min="2564" max="2566" width="10.28515625" style="884" bestFit="1" customWidth="1"/>
    <col min="2567" max="2567" width="7.28515625" style="884" bestFit="1" customWidth="1"/>
    <col min="2568" max="2568" width="6.140625" style="884" customWidth="1"/>
    <col min="2569" max="2569" width="10" style="884" customWidth="1"/>
    <col min="2570" max="2570" width="15.85546875" style="884" bestFit="1" customWidth="1"/>
    <col min="2571" max="2571" width="8.7109375" style="884" bestFit="1" customWidth="1"/>
    <col min="2572" max="2572" width="7.85546875" style="884" bestFit="1" customWidth="1"/>
    <col min="2573" max="2573" width="5.85546875" style="884" bestFit="1" customWidth="1"/>
    <col min="2574" max="2574" width="10.28515625" style="884" bestFit="1" customWidth="1"/>
    <col min="2575" max="2575" width="7.28515625" style="884" bestFit="1" customWidth="1"/>
    <col min="2576" max="2576" width="4.7109375" style="884" customWidth="1"/>
    <col min="2577" max="2816" width="9.140625" style="884"/>
    <col min="2817" max="2817" width="9.140625" style="884" customWidth="1"/>
    <col min="2818" max="2818" width="10.28515625" style="884" bestFit="1" customWidth="1"/>
    <col min="2819" max="2819" width="12.140625" style="884" bestFit="1" customWidth="1"/>
    <col min="2820" max="2822" width="10.28515625" style="884" bestFit="1" customWidth="1"/>
    <col min="2823" max="2823" width="7.28515625" style="884" bestFit="1" customWidth="1"/>
    <col min="2824" max="2824" width="6.140625" style="884" customWidth="1"/>
    <col min="2825" max="2825" width="10" style="884" customWidth="1"/>
    <col min="2826" max="2826" width="15.85546875" style="884" bestFit="1" customWidth="1"/>
    <col min="2827" max="2827" width="8.7109375" style="884" bestFit="1" customWidth="1"/>
    <col min="2828" max="2828" width="7.85546875" style="884" bestFit="1" customWidth="1"/>
    <col min="2829" max="2829" width="5.85546875" style="884" bestFit="1" customWidth="1"/>
    <col min="2830" max="2830" width="10.28515625" style="884" bestFit="1" customWidth="1"/>
    <col min="2831" max="2831" width="7.28515625" style="884" bestFit="1" customWidth="1"/>
    <col min="2832" max="2832" width="4.7109375" style="884" customWidth="1"/>
    <col min="2833" max="3072" width="9.140625" style="884"/>
    <col min="3073" max="3073" width="9.140625" style="884" customWidth="1"/>
    <col min="3074" max="3074" width="10.28515625" style="884" bestFit="1" customWidth="1"/>
    <col min="3075" max="3075" width="12.140625" style="884" bestFit="1" customWidth="1"/>
    <col min="3076" max="3078" width="10.28515625" style="884" bestFit="1" customWidth="1"/>
    <col min="3079" max="3079" width="7.28515625" style="884" bestFit="1" customWidth="1"/>
    <col min="3080" max="3080" width="6.140625" style="884" customWidth="1"/>
    <col min="3081" max="3081" width="10" style="884" customWidth="1"/>
    <col min="3082" max="3082" width="15.85546875" style="884" bestFit="1" customWidth="1"/>
    <col min="3083" max="3083" width="8.7109375" style="884" bestFit="1" customWidth="1"/>
    <col min="3084" max="3084" width="7.85546875" style="884" bestFit="1" customWidth="1"/>
    <col min="3085" max="3085" width="5.85546875" style="884" bestFit="1" customWidth="1"/>
    <col min="3086" max="3086" width="10.28515625" style="884" bestFit="1" customWidth="1"/>
    <col min="3087" max="3087" width="7.28515625" style="884" bestFit="1" customWidth="1"/>
    <col min="3088" max="3088" width="4.7109375" style="884" customWidth="1"/>
    <col min="3089" max="3328" width="9.140625" style="884"/>
    <col min="3329" max="3329" width="9.140625" style="884" customWidth="1"/>
    <col min="3330" max="3330" width="10.28515625" style="884" bestFit="1" customWidth="1"/>
    <col min="3331" max="3331" width="12.140625" style="884" bestFit="1" customWidth="1"/>
    <col min="3332" max="3334" width="10.28515625" style="884" bestFit="1" customWidth="1"/>
    <col min="3335" max="3335" width="7.28515625" style="884" bestFit="1" customWidth="1"/>
    <col min="3336" max="3336" width="6.140625" style="884" customWidth="1"/>
    <col min="3337" max="3337" width="10" style="884" customWidth="1"/>
    <col min="3338" max="3338" width="15.85546875" style="884" bestFit="1" customWidth="1"/>
    <col min="3339" max="3339" width="8.7109375" style="884" bestFit="1" customWidth="1"/>
    <col min="3340" max="3340" width="7.85546875" style="884" bestFit="1" customWidth="1"/>
    <col min="3341" max="3341" width="5.85546875" style="884" bestFit="1" customWidth="1"/>
    <col min="3342" max="3342" width="10.28515625" style="884" bestFit="1" customWidth="1"/>
    <col min="3343" max="3343" width="7.28515625" style="884" bestFit="1" customWidth="1"/>
    <col min="3344" max="3344" width="4.7109375" style="884" customWidth="1"/>
    <col min="3345" max="3584" width="9.140625" style="884"/>
    <col min="3585" max="3585" width="9.140625" style="884" customWidth="1"/>
    <col min="3586" max="3586" width="10.28515625" style="884" bestFit="1" customWidth="1"/>
    <col min="3587" max="3587" width="12.140625" style="884" bestFit="1" customWidth="1"/>
    <col min="3588" max="3590" width="10.28515625" style="884" bestFit="1" customWidth="1"/>
    <col min="3591" max="3591" width="7.28515625" style="884" bestFit="1" customWidth="1"/>
    <col min="3592" max="3592" width="6.140625" style="884" customWidth="1"/>
    <col min="3593" max="3593" width="10" style="884" customWidth="1"/>
    <col min="3594" max="3594" width="15.85546875" style="884" bestFit="1" customWidth="1"/>
    <col min="3595" max="3595" width="8.7109375" style="884" bestFit="1" customWidth="1"/>
    <col min="3596" max="3596" width="7.85546875" style="884" bestFit="1" customWidth="1"/>
    <col min="3597" max="3597" width="5.85546875" style="884" bestFit="1" customWidth="1"/>
    <col min="3598" max="3598" width="10.28515625" style="884" bestFit="1" customWidth="1"/>
    <col min="3599" max="3599" width="7.28515625" style="884" bestFit="1" customWidth="1"/>
    <col min="3600" max="3600" width="4.7109375" style="884" customWidth="1"/>
    <col min="3601" max="3840" width="9.140625" style="884"/>
    <col min="3841" max="3841" width="9.140625" style="884" customWidth="1"/>
    <col min="3842" max="3842" width="10.28515625" style="884" bestFit="1" customWidth="1"/>
    <col min="3843" max="3843" width="12.140625" style="884" bestFit="1" customWidth="1"/>
    <col min="3844" max="3846" width="10.28515625" style="884" bestFit="1" customWidth="1"/>
    <col min="3847" max="3847" width="7.28515625" style="884" bestFit="1" customWidth="1"/>
    <col min="3848" max="3848" width="6.140625" style="884" customWidth="1"/>
    <col min="3849" max="3849" width="10" style="884" customWidth="1"/>
    <col min="3850" max="3850" width="15.85546875" style="884" bestFit="1" customWidth="1"/>
    <col min="3851" max="3851" width="8.7109375" style="884" bestFit="1" customWidth="1"/>
    <col min="3852" max="3852" width="7.85546875" style="884" bestFit="1" customWidth="1"/>
    <col min="3853" max="3853" width="5.85546875" style="884" bestFit="1" customWidth="1"/>
    <col min="3854" max="3854" width="10.28515625" style="884" bestFit="1" customWidth="1"/>
    <col min="3855" max="3855" width="7.28515625" style="884" bestFit="1" customWidth="1"/>
    <col min="3856" max="3856" width="4.7109375" style="884" customWidth="1"/>
    <col min="3857" max="4096" width="9.140625" style="884"/>
    <col min="4097" max="4097" width="9.140625" style="884" customWidth="1"/>
    <col min="4098" max="4098" width="10.28515625" style="884" bestFit="1" customWidth="1"/>
    <col min="4099" max="4099" width="12.140625" style="884" bestFit="1" customWidth="1"/>
    <col min="4100" max="4102" width="10.28515625" style="884" bestFit="1" customWidth="1"/>
    <col min="4103" max="4103" width="7.28515625" style="884" bestFit="1" customWidth="1"/>
    <col min="4104" max="4104" width="6.140625" style="884" customWidth="1"/>
    <col min="4105" max="4105" width="10" style="884" customWidth="1"/>
    <col min="4106" max="4106" width="15.85546875" style="884" bestFit="1" customWidth="1"/>
    <col min="4107" max="4107" width="8.7109375" style="884" bestFit="1" customWidth="1"/>
    <col min="4108" max="4108" width="7.85546875" style="884" bestFit="1" customWidth="1"/>
    <col min="4109" max="4109" width="5.85546875" style="884" bestFit="1" customWidth="1"/>
    <col min="4110" max="4110" width="10.28515625" style="884" bestFit="1" customWidth="1"/>
    <col min="4111" max="4111" width="7.28515625" style="884" bestFit="1" customWidth="1"/>
    <col min="4112" max="4112" width="4.7109375" style="884" customWidth="1"/>
    <col min="4113" max="4352" width="9.140625" style="884"/>
    <col min="4353" max="4353" width="9.140625" style="884" customWidth="1"/>
    <col min="4354" max="4354" width="10.28515625" style="884" bestFit="1" customWidth="1"/>
    <col min="4355" max="4355" width="12.140625" style="884" bestFit="1" customWidth="1"/>
    <col min="4356" max="4358" width="10.28515625" style="884" bestFit="1" customWidth="1"/>
    <col min="4359" max="4359" width="7.28515625" style="884" bestFit="1" customWidth="1"/>
    <col min="4360" max="4360" width="6.140625" style="884" customWidth="1"/>
    <col min="4361" max="4361" width="10" style="884" customWidth="1"/>
    <col min="4362" max="4362" width="15.85546875" style="884" bestFit="1" customWidth="1"/>
    <col min="4363" max="4363" width="8.7109375" style="884" bestFit="1" customWidth="1"/>
    <col min="4364" max="4364" width="7.85546875" style="884" bestFit="1" customWidth="1"/>
    <col min="4365" max="4365" width="5.85546875" style="884" bestFit="1" customWidth="1"/>
    <col min="4366" max="4366" width="10.28515625" style="884" bestFit="1" customWidth="1"/>
    <col min="4367" max="4367" width="7.28515625" style="884" bestFit="1" customWidth="1"/>
    <col min="4368" max="4368" width="4.7109375" style="884" customWidth="1"/>
    <col min="4369" max="4608" width="9.140625" style="884"/>
    <col min="4609" max="4609" width="9.140625" style="884" customWidth="1"/>
    <col min="4610" max="4610" width="10.28515625" style="884" bestFit="1" customWidth="1"/>
    <col min="4611" max="4611" width="12.140625" style="884" bestFit="1" customWidth="1"/>
    <col min="4612" max="4614" width="10.28515625" style="884" bestFit="1" customWidth="1"/>
    <col min="4615" max="4615" width="7.28515625" style="884" bestFit="1" customWidth="1"/>
    <col min="4616" max="4616" width="6.140625" style="884" customWidth="1"/>
    <col min="4617" max="4617" width="10" style="884" customWidth="1"/>
    <col min="4618" max="4618" width="15.85546875" style="884" bestFit="1" customWidth="1"/>
    <col min="4619" max="4619" width="8.7109375" style="884" bestFit="1" customWidth="1"/>
    <col min="4620" max="4620" width="7.85546875" style="884" bestFit="1" customWidth="1"/>
    <col min="4621" max="4621" width="5.85546875" style="884" bestFit="1" customWidth="1"/>
    <col min="4622" max="4622" width="10.28515625" style="884" bestFit="1" customWidth="1"/>
    <col min="4623" max="4623" width="7.28515625" style="884" bestFit="1" customWidth="1"/>
    <col min="4624" max="4624" width="4.7109375" style="884" customWidth="1"/>
    <col min="4625" max="4864" width="9.140625" style="884"/>
    <col min="4865" max="4865" width="9.140625" style="884" customWidth="1"/>
    <col min="4866" max="4866" width="10.28515625" style="884" bestFit="1" customWidth="1"/>
    <col min="4867" max="4867" width="12.140625" style="884" bestFit="1" customWidth="1"/>
    <col min="4868" max="4870" width="10.28515625" style="884" bestFit="1" customWidth="1"/>
    <col min="4871" max="4871" width="7.28515625" style="884" bestFit="1" customWidth="1"/>
    <col min="4872" max="4872" width="6.140625" style="884" customWidth="1"/>
    <col min="4873" max="4873" width="10" style="884" customWidth="1"/>
    <col min="4874" max="4874" width="15.85546875" style="884" bestFit="1" customWidth="1"/>
    <col min="4875" max="4875" width="8.7109375" style="884" bestFit="1" customWidth="1"/>
    <col min="4876" max="4876" width="7.85546875" style="884" bestFit="1" customWidth="1"/>
    <col min="4877" max="4877" width="5.85546875" style="884" bestFit="1" customWidth="1"/>
    <col min="4878" max="4878" width="10.28515625" style="884" bestFit="1" customWidth="1"/>
    <col min="4879" max="4879" width="7.28515625" style="884" bestFit="1" customWidth="1"/>
    <col min="4880" max="4880" width="4.7109375" style="884" customWidth="1"/>
    <col min="4881" max="5120" width="9.140625" style="884"/>
    <col min="5121" max="5121" width="9.140625" style="884" customWidth="1"/>
    <col min="5122" max="5122" width="10.28515625" style="884" bestFit="1" customWidth="1"/>
    <col min="5123" max="5123" width="12.140625" style="884" bestFit="1" customWidth="1"/>
    <col min="5124" max="5126" width="10.28515625" style="884" bestFit="1" customWidth="1"/>
    <col min="5127" max="5127" width="7.28515625" style="884" bestFit="1" customWidth="1"/>
    <col min="5128" max="5128" width="6.140625" style="884" customWidth="1"/>
    <col min="5129" max="5129" width="10" style="884" customWidth="1"/>
    <col min="5130" max="5130" width="15.85546875" style="884" bestFit="1" customWidth="1"/>
    <col min="5131" max="5131" width="8.7109375" style="884" bestFit="1" customWidth="1"/>
    <col min="5132" max="5132" width="7.85546875" style="884" bestFit="1" customWidth="1"/>
    <col min="5133" max="5133" width="5.85546875" style="884" bestFit="1" customWidth="1"/>
    <col min="5134" max="5134" width="10.28515625" style="884" bestFit="1" customWidth="1"/>
    <col min="5135" max="5135" width="7.28515625" style="884" bestFit="1" customWidth="1"/>
    <col min="5136" max="5136" width="4.7109375" style="884" customWidth="1"/>
    <col min="5137" max="5376" width="9.140625" style="884"/>
    <col min="5377" max="5377" width="9.140625" style="884" customWidth="1"/>
    <col min="5378" max="5378" width="10.28515625" style="884" bestFit="1" customWidth="1"/>
    <col min="5379" max="5379" width="12.140625" style="884" bestFit="1" customWidth="1"/>
    <col min="5380" max="5382" width="10.28515625" style="884" bestFit="1" customWidth="1"/>
    <col min="5383" max="5383" width="7.28515625" style="884" bestFit="1" customWidth="1"/>
    <col min="5384" max="5384" width="6.140625" style="884" customWidth="1"/>
    <col min="5385" max="5385" width="10" style="884" customWidth="1"/>
    <col min="5386" max="5386" width="15.85546875" style="884" bestFit="1" customWidth="1"/>
    <col min="5387" max="5387" width="8.7109375" style="884" bestFit="1" customWidth="1"/>
    <col min="5388" max="5388" width="7.85546875" style="884" bestFit="1" customWidth="1"/>
    <col min="5389" max="5389" width="5.85546875" style="884" bestFit="1" customWidth="1"/>
    <col min="5390" max="5390" width="10.28515625" style="884" bestFit="1" customWidth="1"/>
    <col min="5391" max="5391" width="7.28515625" style="884" bestFit="1" customWidth="1"/>
    <col min="5392" max="5392" width="4.7109375" style="884" customWidth="1"/>
    <col min="5393" max="5632" width="9.140625" style="884"/>
    <col min="5633" max="5633" width="9.140625" style="884" customWidth="1"/>
    <col min="5634" max="5634" width="10.28515625" style="884" bestFit="1" customWidth="1"/>
    <col min="5635" max="5635" width="12.140625" style="884" bestFit="1" customWidth="1"/>
    <col min="5636" max="5638" width="10.28515625" style="884" bestFit="1" customWidth="1"/>
    <col min="5639" max="5639" width="7.28515625" style="884" bestFit="1" customWidth="1"/>
    <col min="5640" max="5640" width="6.140625" style="884" customWidth="1"/>
    <col min="5641" max="5641" width="10" style="884" customWidth="1"/>
    <col min="5642" max="5642" width="15.85546875" style="884" bestFit="1" customWidth="1"/>
    <col min="5643" max="5643" width="8.7109375" style="884" bestFit="1" customWidth="1"/>
    <col min="5644" max="5644" width="7.85546875" style="884" bestFit="1" customWidth="1"/>
    <col min="5645" max="5645" width="5.85546875" style="884" bestFit="1" customWidth="1"/>
    <col min="5646" max="5646" width="10.28515625" style="884" bestFit="1" customWidth="1"/>
    <col min="5647" max="5647" width="7.28515625" style="884" bestFit="1" customWidth="1"/>
    <col min="5648" max="5648" width="4.7109375" style="884" customWidth="1"/>
    <col min="5649" max="5888" width="9.140625" style="884"/>
    <col min="5889" max="5889" width="9.140625" style="884" customWidth="1"/>
    <col min="5890" max="5890" width="10.28515625" style="884" bestFit="1" customWidth="1"/>
    <col min="5891" max="5891" width="12.140625" style="884" bestFit="1" customWidth="1"/>
    <col min="5892" max="5894" width="10.28515625" style="884" bestFit="1" customWidth="1"/>
    <col min="5895" max="5895" width="7.28515625" style="884" bestFit="1" customWidth="1"/>
    <col min="5896" max="5896" width="6.140625" style="884" customWidth="1"/>
    <col min="5897" max="5897" width="10" style="884" customWidth="1"/>
    <col min="5898" max="5898" width="15.85546875" style="884" bestFit="1" customWidth="1"/>
    <col min="5899" max="5899" width="8.7109375" style="884" bestFit="1" customWidth="1"/>
    <col min="5900" max="5900" width="7.85546875" style="884" bestFit="1" customWidth="1"/>
    <col min="5901" max="5901" width="5.85546875" style="884" bestFit="1" customWidth="1"/>
    <col min="5902" max="5902" width="10.28515625" style="884" bestFit="1" customWidth="1"/>
    <col min="5903" max="5903" width="7.28515625" style="884" bestFit="1" customWidth="1"/>
    <col min="5904" max="5904" width="4.7109375" style="884" customWidth="1"/>
    <col min="5905" max="6144" width="9.140625" style="884"/>
    <col min="6145" max="6145" width="9.140625" style="884" customWidth="1"/>
    <col min="6146" max="6146" width="10.28515625" style="884" bestFit="1" customWidth="1"/>
    <col min="6147" max="6147" width="12.140625" style="884" bestFit="1" customWidth="1"/>
    <col min="6148" max="6150" width="10.28515625" style="884" bestFit="1" customWidth="1"/>
    <col min="6151" max="6151" width="7.28515625" style="884" bestFit="1" customWidth="1"/>
    <col min="6152" max="6152" width="6.140625" style="884" customWidth="1"/>
    <col min="6153" max="6153" width="10" style="884" customWidth="1"/>
    <col min="6154" max="6154" width="15.85546875" style="884" bestFit="1" customWidth="1"/>
    <col min="6155" max="6155" width="8.7109375" style="884" bestFit="1" customWidth="1"/>
    <col min="6156" max="6156" width="7.85546875" style="884" bestFit="1" customWidth="1"/>
    <col min="6157" max="6157" width="5.85546875" style="884" bestFit="1" customWidth="1"/>
    <col min="6158" max="6158" width="10.28515625" style="884" bestFit="1" customWidth="1"/>
    <col min="6159" max="6159" width="7.28515625" style="884" bestFit="1" customWidth="1"/>
    <col min="6160" max="6160" width="4.7109375" style="884" customWidth="1"/>
    <col min="6161" max="6400" width="9.140625" style="884"/>
    <col min="6401" max="6401" width="9.140625" style="884" customWidth="1"/>
    <col min="6402" max="6402" width="10.28515625" style="884" bestFit="1" customWidth="1"/>
    <col min="6403" max="6403" width="12.140625" style="884" bestFit="1" customWidth="1"/>
    <col min="6404" max="6406" width="10.28515625" style="884" bestFit="1" customWidth="1"/>
    <col min="6407" max="6407" width="7.28515625" style="884" bestFit="1" customWidth="1"/>
    <col min="6408" max="6408" width="6.140625" style="884" customWidth="1"/>
    <col min="6409" max="6409" width="10" style="884" customWidth="1"/>
    <col min="6410" max="6410" width="15.85546875" style="884" bestFit="1" customWidth="1"/>
    <col min="6411" max="6411" width="8.7109375" style="884" bestFit="1" customWidth="1"/>
    <col min="6412" max="6412" width="7.85546875" style="884" bestFit="1" customWidth="1"/>
    <col min="6413" max="6413" width="5.85546875" style="884" bestFit="1" customWidth="1"/>
    <col min="6414" max="6414" width="10.28515625" style="884" bestFit="1" customWidth="1"/>
    <col min="6415" max="6415" width="7.28515625" style="884" bestFit="1" customWidth="1"/>
    <col min="6416" max="6416" width="4.7109375" style="884" customWidth="1"/>
    <col min="6417" max="6656" width="9.140625" style="884"/>
    <col min="6657" max="6657" width="9.140625" style="884" customWidth="1"/>
    <col min="6658" max="6658" width="10.28515625" style="884" bestFit="1" customWidth="1"/>
    <col min="6659" max="6659" width="12.140625" style="884" bestFit="1" customWidth="1"/>
    <col min="6660" max="6662" width="10.28515625" style="884" bestFit="1" customWidth="1"/>
    <col min="6663" max="6663" width="7.28515625" style="884" bestFit="1" customWidth="1"/>
    <col min="6664" max="6664" width="6.140625" style="884" customWidth="1"/>
    <col min="6665" max="6665" width="10" style="884" customWidth="1"/>
    <col min="6666" max="6666" width="15.85546875" style="884" bestFit="1" customWidth="1"/>
    <col min="6667" max="6667" width="8.7109375" style="884" bestFit="1" customWidth="1"/>
    <col min="6668" max="6668" width="7.85546875" style="884" bestFit="1" customWidth="1"/>
    <col min="6669" max="6669" width="5.85546875" style="884" bestFit="1" customWidth="1"/>
    <col min="6670" max="6670" width="10.28515625" style="884" bestFit="1" customWidth="1"/>
    <col min="6671" max="6671" width="7.28515625" style="884" bestFit="1" customWidth="1"/>
    <col min="6672" max="6672" width="4.7109375" style="884" customWidth="1"/>
    <col min="6673" max="6912" width="9.140625" style="884"/>
    <col min="6913" max="6913" width="9.140625" style="884" customWidth="1"/>
    <col min="6914" max="6914" width="10.28515625" style="884" bestFit="1" customWidth="1"/>
    <col min="6915" max="6915" width="12.140625" style="884" bestFit="1" customWidth="1"/>
    <col min="6916" max="6918" width="10.28515625" style="884" bestFit="1" customWidth="1"/>
    <col min="6919" max="6919" width="7.28515625" style="884" bestFit="1" customWidth="1"/>
    <col min="6920" max="6920" width="6.140625" style="884" customWidth="1"/>
    <col min="6921" max="6921" width="10" style="884" customWidth="1"/>
    <col min="6922" max="6922" width="15.85546875" style="884" bestFit="1" customWidth="1"/>
    <col min="6923" max="6923" width="8.7109375" style="884" bestFit="1" customWidth="1"/>
    <col min="6924" max="6924" width="7.85546875" style="884" bestFit="1" customWidth="1"/>
    <col min="6925" max="6925" width="5.85546875" style="884" bestFit="1" customWidth="1"/>
    <col min="6926" max="6926" width="10.28515625" style="884" bestFit="1" customWidth="1"/>
    <col min="6927" max="6927" width="7.28515625" style="884" bestFit="1" customWidth="1"/>
    <col min="6928" max="6928" width="4.7109375" style="884" customWidth="1"/>
    <col min="6929" max="7168" width="9.140625" style="884"/>
    <col min="7169" max="7169" width="9.140625" style="884" customWidth="1"/>
    <col min="7170" max="7170" width="10.28515625" style="884" bestFit="1" customWidth="1"/>
    <col min="7171" max="7171" width="12.140625" style="884" bestFit="1" customWidth="1"/>
    <col min="7172" max="7174" width="10.28515625" style="884" bestFit="1" customWidth="1"/>
    <col min="7175" max="7175" width="7.28515625" style="884" bestFit="1" customWidth="1"/>
    <col min="7176" max="7176" width="6.140625" style="884" customWidth="1"/>
    <col min="7177" max="7177" width="10" style="884" customWidth="1"/>
    <col min="7178" max="7178" width="15.85546875" style="884" bestFit="1" customWidth="1"/>
    <col min="7179" max="7179" width="8.7109375" style="884" bestFit="1" customWidth="1"/>
    <col min="7180" max="7180" width="7.85546875" style="884" bestFit="1" customWidth="1"/>
    <col min="7181" max="7181" width="5.85546875" style="884" bestFit="1" customWidth="1"/>
    <col min="7182" max="7182" width="10.28515625" style="884" bestFit="1" customWidth="1"/>
    <col min="7183" max="7183" width="7.28515625" style="884" bestFit="1" customWidth="1"/>
    <col min="7184" max="7184" width="4.7109375" style="884" customWidth="1"/>
    <col min="7185" max="7424" width="9.140625" style="884"/>
    <col min="7425" max="7425" width="9.140625" style="884" customWidth="1"/>
    <col min="7426" max="7426" width="10.28515625" style="884" bestFit="1" customWidth="1"/>
    <col min="7427" max="7427" width="12.140625" style="884" bestFit="1" customWidth="1"/>
    <col min="7428" max="7430" width="10.28515625" style="884" bestFit="1" customWidth="1"/>
    <col min="7431" max="7431" width="7.28515625" style="884" bestFit="1" customWidth="1"/>
    <col min="7432" max="7432" width="6.140625" style="884" customWidth="1"/>
    <col min="7433" max="7433" width="10" style="884" customWidth="1"/>
    <col min="7434" max="7434" width="15.85546875" style="884" bestFit="1" customWidth="1"/>
    <col min="7435" max="7435" width="8.7109375" style="884" bestFit="1" customWidth="1"/>
    <col min="7436" max="7436" width="7.85546875" style="884" bestFit="1" customWidth="1"/>
    <col min="7437" max="7437" width="5.85546875" style="884" bestFit="1" customWidth="1"/>
    <col min="7438" max="7438" width="10.28515625" style="884" bestFit="1" customWidth="1"/>
    <col min="7439" max="7439" width="7.28515625" style="884" bestFit="1" customWidth="1"/>
    <col min="7440" max="7440" width="4.7109375" style="884" customWidth="1"/>
    <col min="7441" max="7680" width="9.140625" style="884"/>
    <col min="7681" max="7681" width="9.140625" style="884" customWidth="1"/>
    <col min="7682" max="7682" width="10.28515625" style="884" bestFit="1" customWidth="1"/>
    <col min="7683" max="7683" width="12.140625" style="884" bestFit="1" customWidth="1"/>
    <col min="7684" max="7686" width="10.28515625" style="884" bestFit="1" customWidth="1"/>
    <col min="7687" max="7687" width="7.28515625" style="884" bestFit="1" customWidth="1"/>
    <col min="7688" max="7688" width="6.140625" style="884" customWidth="1"/>
    <col min="7689" max="7689" width="10" style="884" customWidth="1"/>
    <col min="7690" max="7690" width="15.85546875" style="884" bestFit="1" customWidth="1"/>
    <col min="7691" max="7691" width="8.7109375" style="884" bestFit="1" customWidth="1"/>
    <col min="7692" max="7692" width="7.85546875" style="884" bestFit="1" customWidth="1"/>
    <col min="7693" max="7693" width="5.85546875" style="884" bestFit="1" customWidth="1"/>
    <col min="7694" max="7694" width="10.28515625" style="884" bestFit="1" customWidth="1"/>
    <col min="7695" max="7695" width="7.28515625" style="884" bestFit="1" customWidth="1"/>
    <col min="7696" max="7696" width="4.7109375" style="884" customWidth="1"/>
    <col min="7697" max="7936" width="9.140625" style="884"/>
    <col min="7937" max="7937" width="9.140625" style="884" customWidth="1"/>
    <col min="7938" max="7938" width="10.28515625" style="884" bestFit="1" customWidth="1"/>
    <col min="7939" max="7939" width="12.140625" style="884" bestFit="1" customWidth="1"/>
    <col min="7940" max="7942" width="10.28515625" style="884" bestFit="1" customWidth="1"/>
    <col min="7943" max="7943" width="7.28515625" style="884" bestFit="1" customWidth="1"/>
    <col min="7944" max="7944" width="6.140625" style="884" customWidth="1"/>
    <col min="7945" max="7945" width="10" style="884" customWidth="1"/>
    <col min="7946" max="7946" width="15.85546875" style="884" bestFit="1" customWidth="1"/>
    <col min="7947" max="7947" width="8.7109375" style="884" bestFit="1" customWidth="1"/>
    <col min="7948" max="7948" width="7.85546875" style="884" bestFit="1" customWidth="1"/>
    <col min="7949" max="7949" width="5.85546875" style="884" bestFit="1" customWidth="1"/>
    <col min="7950" max="7950" width="10.28515625" style="884" bestFit="1" customWidth="1"/>
    <col min="7951" max="7951" width="7.28515625" style="884" bestFit="1" customWidth="1"/>
    <col min="7952" max="7952" width="4.7109375" style="884" customWidth="1"/>
    <col min="7953" max="8192" width="9.140625" style="884"/>
    <col min="8193" max="8193" width="9.140625" style="884" customWidth="1"/>
    <col min="8194" max="8194" width="10.28515625" style="884" bestFit="1" customWidth="1"/>
    <col min="8195" max="8195" width="12.140625" style="884" bestFit="1" customWidth="1"/>
    <col min="8196" max="8198" width="10.28515625" style="884" bestFit="1" customWidth="1"/>
    <col min="8199" max="8199" width="7.28515625" style="884" bestFit="1" customWidth="1"/>
    <col min="8200" max="8200" width="6.140625" style="884" customWidth="1"/>
    <col min="8201" max="8201" width="10" style="884" customWidth="1"/>
    <col min="8202" max="8202" width="15.85546875" style="884" bestFit="1" customWidth="1"/>
    <col min="8203" max="8203" width="8.7109375" style="884" bestFit="1" customWidth="1"/>
    <col min="8204" max="8204" width="7.85546875" style="884" bestFit="1" customWidth="1"/>
    <col min="8205" max="8205" width="5.85546875" style="884" bestFit="1" customWidth="1"/>
    <col min="8206" max="8206" width="10.28515625" style="884" bestFit="1" customWidth="1"/>
    <col min="8207" max="8207" width="7.28515625" style="884" bestFit="1" customWidth="1"/>
    <col min="8208" max="8208" width="4.7109375" style="884" customWidth="1"/>
    <col min="8209" max="8448" width="9.140625" style="884"/>
    <col min="8449" max="8449" width="9.140625" style="884" customWidth="1"/>
    <col min="8450" max="8450" width="10.28515625" style="884" bestFit="1" customWidth="1"/>
    <col min="8451" max="8451" width="12.140625" style="884" bestFit="1" customWidth="1"/>
    <col min="8452" max="8454" width="10.28515625" style="884" bestFit="1" customWidth="1"/>
    <col min="8455" max="8455" width="7.28515625" style="884" bestFit="1" customWidth="1"/>
    <col min="8456" max="8456" width="6.140625" style="884" customWidth="1"/>
    <col min="8457" max="8457" width="10" style="884" customWidth="1"/>
    <col min="8458" max="8458" width="15.85546875" style="884" bestFit="1" customWidth="1"/>
    <col min="8459" max="8459" width="8.7109375" style="884" bestFit="1" customWidth="1"/>
    <col min="8460" max="8460" width="7.85546875" style="884" bestFit="1" customWidth="1"/>
    <col min="8461" max="8461" width="5.85546875" style="884" bestFit="1" customWidth="1"/>
    <col min="8462" max="8462" width="10.28515625" style="884" bestFit="1" customWidth="1"/>
    <col min="8463" max="8463" width="7.28515625" style="884" bestFit="1" customWidth="1"/>
    <col min="8464" max="8464" width="4.7109375" style="884" customWidth="1"/>
    <col min="8465" max="8704" width="9.140625" style="884"/>
    <col min="8705" max="8705" width="9.140625" style="884" customWidth="1"/>
    <col min="8706" max="8706" width="10.28515625" style="884" bestFit="1" customWidth="1"/>
    <col min="8707" max="8707" width="12.140625" style="884" bestFit="1" customWidth="1"/>
    <col min="8708" max="8710" width="10.28515625" style="884" bestFit="1" customWidth="1"/>
    <col min="8711" max="8711" width="7.28515625" style="884" bestFit="1" customWidth="1"/>
    <col min="8712" max="8712" width="6.140625" style="884" customWidth="1"/>
    <col min="8713" max="8713" width="10" style="884" customWidth="1"/>
    <col min="8714" max="8714" width="15.85546875" style="884" bestFit="1" customWidth="1"/>
    <col min="8715" max="8715" width="8.7109375" style="884" bestFit="1" customWidth="1"/>
    <col min="8716" max="8716" width="7.85546875" style="884" bestFit="1" customWidth="1"/>
    <col min="8717" max="8717" width="5.85546875" style="884" bestFit="1" customWidth="1"/>
    <col min="8718" max="8718" width="10.28515625" style="884" bestFit="1" customWidth="1"/>
    <col min="8719" max="8719" width="7.28515625" style="884" bestFit="1" customWidth="1"/>
    <col min="8720" max="8720" width="4.7109375" style="884" customWidth="1"/>
    <col min="8721" max="8960" width="9.140625" style="884"/>
    <col min="8961" max="8961" width="9.140625" style="884" customWidth="1"/>
    <col min="8962" max="8962" width="10.28515625" style="884" bestFit="1" customWidth="1"/>
    <col min="8963" max="8963" width="12.140625" style="884" bestFit="1" customWidth="1"/>
    <col min="8964" max="8966" width="10.28515625" style="884" bestFit="1" customWidth="1"/>
    <col min="8967" max="8967" width="7.28515625" style="884" bestFit="1" customWidth="1"/>
    <col min="8968" max="8968" width="6.140625" style="884" customWidth="1"/>
    <col min="8969" max="8969" width="10" style="884" customWidth="1"/>
    <col min="8970" max="8970" width="15.85546875" style="884" bestFit="1" customWidth="1"/>
    <col min="8971" max="8971" width="8.7109375" style="884" bestFit="1" customWidth="1"/>
    <col min="8972" max="8972" width="7.85546875" style="884" bestFit="1" customWidth="1"/>
    <col min="8973" max="8973" width="5.85546875" style="884" bestFit="1" customWidth="1"/>
    <col min="8974" max="8974" width="10.28515625" style="884" bestFit="1" customWidth="1"/>
    <col min="8975" max="8975" width="7.28515625" style="884" bestFit="1" customWidth="1"/>
    <col min="8976" max="8976" width="4.7109375" style="884" customWidth="1"/>
    <col min="8977" max="9216" width="9.140625" style="884"/>
    <col min="9217" max="9217" width="9.140625" style="884" customWidth="1"/>
    <col min="9218" max="9218" width="10.28515625" style="884" bestFit="1" customWidth="1"/>
    <col min="9219" max="9219" width="12.140625" style="884" bestFit="1" customWidth="1"/>
    <col min="9220" max="9222" width="10.28515625" style="884" bestFit="1" customWidth="1"/>
    <col min="9223" max="9223" width="7.28515625" style="884" bestFit="1" customWidth="1"/>
    <col min="9224" max="9224" width="6.140625" style="884" customWidth="1"/>
    <col min="9225" max="9225" width="10" style="884" customWidth="1"/>
    <col min="9226" max="9226" width="15.85546875" style="884" bestFit="1" customWidth="1"/>
    <col min="9227" max="9227" width="8.7109375" style="884" bestFit="1" customWidth="1"/>
    <col min="9228" max="9228" width="7.85546875" style="884" bestFit="1" customWidth="1"/>
    <col min="9229" max="9229" width="5.85546875" style="884" bestFit="1" customWidth="1"/>
    <col min="9230" max="9230" width="10.28515625" style="884" bestFit="1" customWidth="1"/>
    <col min="9231" max="9231" width="7.28515625" style="884" bestFit="1" customWidth="1"/>
    <col min="9232" max="9232" width="4.7109375" style="884" customWidth="1"/>
    <col min="9233" max="9472" width="9.140625" style="884"/>
    <col min="9473" max="9473" width="9.140625" style="884" customWidth="1"/>
    <col min="9474" max="9474" width="10.28515625" style="884" bestFit="1" customWidth="1"/>
    <col min="9475" max="9475" width="12.140625" style="884" bestFit="1" customWidth="1"/>
    <col min="9476" max="9478" width="10.28515625" style="884" bestFit="1" customWidth="1"/>
    <col min="9479" max="9479" width="7.28515625" style="884" bestFit="1" customWidth="1"/>
    <col min="9480" max="9480" width="6.140625" style="884" customWidth="1"/>
    <col min="9481" max="9481" width="10" style="884" customWidth="1"/>
    <col min="9482" max="9482" width="15.85546875" style="884" bestFit="1" customWidth="1"/>
    <col min="9483" max="9483" width="8.7109375" style="884" bestFit="1" customWidth="1"/>
    <col min="9484" max="9484" width="7.85546875" style="884" bestFit="1" customWidth="1"/>
    <col min="9485" max="9485" width="5.85546875" style="884" bestFit="1" customWidth="1"/>
    <col min="9486" max="9486" width="10.28515625" style="884" bestFit="1" customWidth="1"/>
    <col min="9487" max="9487" width="7.28515625" style="884" bestFit="1" customWidth="1"/>
    <col min="9488" max="9488" width="4.7109375" style="884" customWidth="1"/>
    <col min="9489" max="9728" width="9.140625" style="884"/>
    <col min="9729" max="9729" width="9.140625" style="884" customWidth="1"/>
    <col min="9730" max="9730" width="10.28515625" style="884" bestFit="1" customWidth="1"/>
    <col min="9731" max="9731" width="12.140625" style="884" bestFit="1" customWidth="1"/>
    <col min="9732" max="9734" width="10.28515625" style="884" bestFit="1" customWidth="1"/>
    <col min="9735" max="9735" width="7.28515625" style="884" bestFit="1" customWidth="1"/>
    <col min="9736" max="9736" width="6.140625" style="884" customWidth="1"/>
    <col min="9737" max="9737" width="10" style="884" customWidth="1"/>
    <col min="9738" max="9738" width="15.85546875" style="884" bestFit="1" customWidth="1"/>
    <col min="9739" max="9739" width="8.7109375" style="884" bestFit="1" customWidth="1"/>
    <col min="9740" max="9740" width="7.85546875" style="884" bestFit="1" customWidth="1"/>
    <col min="9741" max="9741" width="5.85546875" style="884" bestFit="1" customWidth="1"/>
    <col min="9742" max="9742" width="10.28515625" style="884" bestFit="1" customWidth="1"/>
    <col min="9743" max="9743" width="7.28515625" style="884" bestFit="1" customWidth="1"/>
    <col min="9744" max="9744" width="4.7109375" style="884" customWidth="1"/>
    <col min="9745" max="9984" width="9.140625" style="884"/>
    <col min="9985" max="9985" width="9.140625" style="884" customWidth="1"/>
    <col min="9986" max="9986" width="10.28515625" style="884" bestFit="1" customWidth="1"/>
    <col min="9987" max="9987" width="12.140625" style="884" bestFit="1" customWidth="1"/>
    <col min="9988" max="9990" width="10.28515625" style="884" bestFit="1" customWidth="1"/>
    <col min="9991" max="9991" width="7.28515625" style="884" bestFit="1" customWidth="1"/>
    <col min="9992" max="9992" width="6.140625" style="884" customWidth="1"/>
    <col min="9993" max="9993" width="10" style="884" customWidth="1"/>
    <col min="9994" max="9994" width="15.85546875" style="884" bestFit="1" customWidth="1"/>
    <col min="9995" max="9995" width="8.7109375" style="884" bestFit="1" customWidth="1"/>
    <col min="9996" max="9996" width="7.85546875" style="884" bestFit="1" customWidth="1"/>
    <col min="9997" max="9997" width="5.85546875" style="884" bestFit="1" customWidth="1"/>
    <col min="9998" max="9998" width="10.28515625" style="884" bestFit="1" customWidth="1"/>
    <col min="9999" max="9999" width="7.28515625" style="884" bestFit="1" customWidth="1"/>
    <col min="10000" max="10000" width="4.7109375" style="884" customWidth="1"/>
    <col min="10001" max="10240" width="9.140625" style="884"/>
    <col min="10241" max="10241" width="9.140625" style="884" customWidth="1"/>
    <col min="10242" max="10242" width="10.28515625" style="884" bestFit="1" customWidth="1"/>
    <col min="10243" max="10243" width="12.140625" style="884" bestFit="1" customWidth="1"/>
    <col min="10244" max="10246" width="10.28515625" style="884" bestFit="1" customWidth="1"/>
    <col min="10247" max="10247" width="7.28515625" style="884" bestFit="1" customWidth="1"/>
    <col min="10248" max="10248" width="6.140625" style="884" customWidth="1"/>
    <col min="10249" max="10249" width="10" style="884" customWidth="1"/>
    <col min="10250" max="10250" width="15.85546875" style="884" bestFit="1" customWidth="1"/>
    <col min="10251" max="10251" width="8.7109375" style="884" bestFit="1" customWidth="1"/>
    <col min="10252" max="10252" width="7.85546875" style="884" bestFit="1" customWidth="1"/>
    <col min="10253" max="10253" width="5.85546875" style="884" bestFit="1" customWidth="1"/>
    <col min="10254" max="10254" width="10.28515625" style="884" bestFit="1" customWidth="1"/>
    <col min="10255" max="10255" width="7.28515625" style="884" bestFit="1" customWidth="1"/>
    <col min="10256" max="10256" width="4.7109375" style="884" customWidth="1"/>
    <col min="10257" max="10496" width="9.140625" style="884"/>
    <col min="10497" max="10497" width="9.140625" style="884" customWidth="1"/>
    <col min="10498" max="10498" width="10.28515625" style="884" bestFit="1" customWidth="1"/>
    <col min="10499" max="10499" width="12.140625" style="884" bestFit="1" customWidth="1"/>
    <col min="10500" max="10502" width="10.28515625" style="884" bestFit="1" customWidth="1"/>
    <col min="10503" max="10503" width="7.28515625" style="884" bestFit="1" customWidth="1"/>
    <col min="10504" max="10504" width="6.140625" style="884" customWidth="1"/>
    <col min="10505" max="10505" width="10" style="884" customWidth="1"/>
    <col min="10506" max="10506" width="15.85546875" style="884" bestFit="1" customWidth="1"/>
    <col min="10507" max="10507" width="8.7109375" style="884" bestFit="1" customWidth="1"/>
    <col min="10508" max="10508" width="7.85546875" style="884" bestFit="1" customWidth="1"/>
    <col min="10509" max="10509" width="5.85546875" style="884" bestFit="1" customWidth="1"/>
    <col min="10510" max="10510" width="10.28515625" style="884" bestFit="1" customWidth="1"/>
    <col min="10511" max="10511" width="7.28515625" style="884" bestFit="1" customWidth="1"/>
    <col min="10512" max="10512" width="4.7109375" style="884" customWidth="1"/>
    <col min="10513" max="10752" width="9.140625" style="884"/>
    <col min="10753" max="10753" width="9.140625" style="884" customWidth="1"/>
    <col min="10754" max="10754" width="10.28515625" style="884" bestFit="1" customWidth="1"/>
    <col min="10755" max="10755" width="12.140625" style="884" bestFit="1" customWidth="1"/>
    <col min="10756" max="10758" width="10.28515625" style="884" bestFit="1" customWidth="1"/>
    <col min="10759" max="10759" width="7.28515625" style="884" bestFit="1" customWidth="1"/>
    <col min="10760" max="10760" width="6.140625" style="884" customWidth="1"/>
    <col min="10761" max="10761" width="10" style="884" customWidth="1"/>
    <col min="10762" max="10762" width="15.85546875" style="884" bestFit="1" customWidth="1"/>
    <col min="10763" max="10763" width="8.7109375" style="884" bestFit="1" customWidth="1"/>
    <col min="10764" max="10764" width="7.85546875" style="884" bestFit="1" customWidth="1"/>
    <col min="10765" max="10765" width="5.85546875" style="884" bestFit="1" customWidth="1"/>
    <col min="10766" max="10766" width="10.28515625" style="884" bestFit="1" customWidth="1"/>
    <col min="10767" max="10767" width="7.28515625" style="884" bestFit="1" customWidth="1"/>
    <col min="10768" max="10768" width="4.7109375" style="884" customWidth="1"/>
    <col min="10769" max="11008" width="9.140625" style="884"/>
    <col min="11009" max="11009" width="9.140625" style="884" customWidth="1"/>
    <col min="11010" max="11010" width="10.28515625" style="884" bestFit="1" customWidth="1"/>
    <col min="11011" max="11011" width="12.140625" style="884" bestFit="1" customWidth="1"/>
    <col min="11012" max="11014" width="10.28515625" style="884" bestFit="1" customWidth="1"/>
    <col min="11015" max="11015" width="7.28515625" style="884" bestFit="1" customWidth="1"/>
    <col min="11016" max="11016" width="6.140625" style="884" customWidth="1"/>
    <col min="11017" max="11017" width="10" style="884" customWidth="1"/>
    <col min="11018" max="11018" width="15.85546875" style="884" bestFit="1" customWidth="1"/>
    <col min="11019" max="11019" width="8.7109375" style="884" bestFit="1" customWidth="1"/>
    <col min="11020" max="11020" width="7.85546875" style="884" bestFit="1" customWidth="1"/>
    <col min="11021" max="11021" width="5.85546875" style="884" bestFit="1" customWidth="1"/>
    <col min="11022" max="11022" width="10.28515625" style="884" bestFit="1" customWidth="1"/>
    <col min="11023" max="11023" width="7.28515625" style="884" bestFit="1" customWidth="1"/>
    <col min="11024" max="11024" width="4.7109375" style="884" customWidth="1"/>
    <col min="11025" max="11264" width="9.140625" style="884"/>
    <col min="11265" max="11265" width="9.140625" style="884" customWidth="1"/>
    <col min="11266" max="11266" width="10.28515625" style="884" bestFit="1" customWidth="1"/>
    <col min="11267" max="11267" width="12.140625" style="884" bestFit="1" customWidth="1"/>
    <col min="11268" max="11270" width="10.28515625" style="884" bestFit="1" customWidth="1"/>
    <col min="11271" max="11271" width="7.28515625" style="884" bestFit="1" customWidth="1"/>
    <col min="11272" max="11272" width="6.140625" style="884" customWidth="1"/>
    <col min="11273" max="11273" width="10" style="884" customWidth="1"/>
    <col min="11274" max="11274" width="15.85546875" style="884" bestFit="1" customWidth="1"/>
    <col min="11275" max="11275" width="8.7109375" style="884" bestFit="1" customWidth="1"/>
    <col min="11276" max="11276" width="7.85546875" style="884" bestFit="1" customWidth="1"/>
    <col min="11277" max="11277" width="5.85546875" style="884" bestFit="1" customWidth="1"/>
    <col min="11278" max="11278" width="10.28515625" style="884" bestFit="1" customWidth="1"/>
    <col min="11279" max="11279" width="7.28515625" style="884" bestFit="1" customWidth="1"/>
    <col min="11280" max="11280" width="4.7109375" style="884" customWidth="1"/>
    <col min="11281" max="11520" width="9.140625" style="884"/>
    <col min="11521" max="11521" width="9.140625" style="884" customWidth="1"/>
    <col min="11522" max="11522" width="10.28515625" style="884" bestFit="1" customWidth="1"/>
    <col min="11523" max="11523" width="12.140625" style="884" bestFit="1" customWidth="1"/>
    <col min="11524" max="11526" width="10.28515625" style="884" bestFit="1" customWidth="1"/>
    <col min="11527" max="11527" width="7.28515625" style="884" bestFit="1" customWidth="1"/>
    <col min="11528" max="11528" width="6.140625" style="884" customWidth="1"/>
    <col min="11529" max="11529" width="10" style="884" customWidth="1"/>
    <col min="11530" max="11530" width="15.85546875" style="884" bestFit="1" customWidth="1"/>
    <col min="11531" max="11531" width="8.7109375" style="884" bestFit="1" customWidth="1"/>
    <col min="11532" max="11532" width="7.85546875" style="884" bestFit="1" customWidth="1"/>
    <col min="11533" max="11533" width="5.85546875" style="884" bestFit="1" customWidth="1"/>
    <col min="11534" max="11534" width="10.28515625" style="884" bestFit="1" customWidth="1"/>
    <col min="11535" max="11535" width="7.28515625" style="884" bestFit="1" customWidth="1"/>
    <col min="11536" max="11536" width="4.7109375" style="884" customWidth="1"/>
    <col min="11537" max="11776" width="9.140625" style="884"/>
    <col min="11777" max="11777" width="9.140625" style="884" customWidth="1"/>
    <col min="11778" max="11778" width="10.28515625" style="884" bestFit="1" customWidth="1"/>
    <col min="11779" max="11779" width="12.140625" style="884" bestFit="1" customWidth="1"/>
    <col min="11780" max="11782" width="10.28515625" style="884" bestFit="1" customWidth="1"/>
    <col min="11783" max="11783" width="7.28515625" style="884" bestFit="1" customWidth="1"/>
    <col min="11784" max="11784" width="6.140625" style="884" customWidth="1"/>
    <col min="11785" max="11785" width="10" style="884" customWidth="1"/>
    <col min="11786" max="11786" width="15.85546875" style="884" bestFit="1" customWidth="1"/>
    <col min="11787" max="11787" width="8.7109375" style="884" bestFit="1" customWidth="1"/>
    <col min="11788" max="11788" width="7.85546875" style="884" bestFit="1" customWidth="1"/>
    <col min="11789" max="11789" width="5.85546875" style="884" bestFit="1" customWidth="1"/>
    <col min="11790" max="11790" width="10.28515625" style="884" bestFit="1" customWidth="1"/>
    <col min="11791" max="11791" width="7.28515625" style="884" bestFit="1" customWidth="1"/>
    <col min="11792" max="11792" width="4.7109375" style="884" customWidth="1"/>
    <col min="11793" max="12032" width="9.140625" style="884"/>
    <col min="12033" max="12033" width="9.140625" style="884" customWidth="1"/>
    <col min="12034" max="12034" width="10.28515625" style="884" bestFit="1" customWidth="1"/>
    <col min="12035" max="12035" width="12.140625" style="884" bestFit="1" customWidth="1"/>
    <col min="12036" max="12038" width="10.28515625" style="884" bestFit="1" customWidth="1"/>
    <col min="12039" max="12039" width="7.28515625" style="884" bestFit="1" customWidth="1"/>
    <col min="12040" max="12040" width="6.140625" style="884" customWidth="1"/>
    <col min="12041" max="12041" width="10" style="884" customWidth="1"/>
    <col min="12042" max="12042" width="15.85546875" style="884" bestFit="1" customWidth="1"/>
    <col min="12043" max="12043" width="8.7109375" style="884" bestFit="1" customWidth="1"/>
    <col min="12044" max="12044" width="7.85546875" style="884" bestFit="1" customWidth="1"/>
    <col min="12045" max="12045" width="5.85546875" style="884" bestFit="1" customWidth="1"/>
    <col min="12046" max="12046" width="10.28515625" style="884" bestFit="1" customWidth="1"/>
    <col min="12047" max="12047" width="7.28515625" style="884" bestFit="1" customWidth="1"/>
    <col min="12048" max="12048" width="4.7109375" style="884" customWidth="1"/>
    <col min="12049" max="12288" width="9.140625" style="884"/>
    <col min="12289" max="12289" width="9.140625" style="884" customWidth="1"/>
    <col min="12290" max="12290" width="10.28515625" style="884" bestFit="1" customWidth="1"/>
    <col min="12291" max="12291" width="12.140625" style="884" bestFit="1" customWidth="1"/>
    <col min="12292" max="12294" width="10.28515625" style="884" bestFit="1" customWidth="1"/>
    <col min="12295" max="12295" width="7.28515625" style="884" bestFit="1" customWidth="1"/>
    <col min="12296" max="12296" width="6.140625" style="884" customWidth="1"/>
    <col min="12297" max="12297" width="10" style="884" customWidth="1"/>
    <col min="12298" max="12298" width="15.85546875" style="884" bestFit="1" customWidth="1"/>
    <col min="12299" max="12299" width="8.7109375" style="884" bestFit="1" customWidth="1"/>
    <col min="12300" max="12300" width="7.85546875" style="884" bestFit="1" customWidth="1"/>
    <col min="12301" max="12301" width="5.85546875" style="884" bestFit="1" customWidth="1"/>
    <col min="12302" max="12302" width="10.28515625" style="884" bestFit="1" customWidth="1"/>
    <col min="12303" max="12303" width="7.28515625" style="884" bestFit="1" customWidth="1"/>
    <col min="12304" max="12304" width="4.7109375" style="884" customWidth="1"/>
    <col min="12305" max="12544" width="9.140625" style="884"/>
    <col min="12545" max="12545" width="9.140625" style="884" customWidth="1"/>
    <col min="12546" max="12546" width="10.28515625" style="884" bestFit="1" customWidth="1"/>
    <col min="12547" max="12547" width="12.140625" style="884" bestFit="1" customWidth="1"/>
    <col min="12548" max="12550" width="10.28515625" style="884" bestFit="1" customWidth="1"/>
    <col min="12551" max="12551" width="7.28515625" style="884" bestFit="1" customWidth="1"/>
    <col min="12552" max="12552" width="6.140625" style="884" customWidth="1"/>
    <col min="12553" max="12553" width="10" style="884" customWidth="1"/>
    <col min="12554" max="12554" width="15.85546875" style="884" bestFit="1" customWidth="1"/>
    <col min="12555" max="12555" width="8.7109375" style="884" bestFit="1" customWidth="1"/>
    <col min="12556" max="12556" width="7.85546875" style="884" bestFit="1" customWidth="1"/>
    <col min="12557" max="12557" width="5.85546875" style="884" bestFit="1" customWidth="1"/>
    <col min="12558" max="12558" width="10.28515625" style="884" bestFit="1" customWidth="1"/>
    <col min="12559" max="12559" width="7.28515625" style="884" bestFit="1" customWidth="1"/>
    <col min="12560" max="12560" width="4.7109375" style="884" customWidth="1"/>
    <col min="12561" max="12800" width="9.140625" style="884"/>
    <col min="12801" max="12801" width="9.140625" style="884" customWidth="1"/>
    <col min="12802" max="12802" width="10.28515625" style="884" bestFit="1" customWidth="1"/>
    <col min="12803" max="12803" width="12.140625" style="884" bestFit="1" customWidth="1"/>
    <col min="12804" max="12806" width="10.28515625" style="884" bestFit="1" customWidth="1"/>
    <col min="12807" max="12807" width="7.28515625" style="884" bestFit="1" customWidth="1"/>
    <col min="12808" max="12808" width="6.140625" style="884" customWidth="1"/>
    <col min="12809" max="12809" width="10" style="884" customWidth="1"/>
    <col min="12810" max="12810" width="15.85546875" style="884" bestFit="1" customWidth="1"/>
    <col min="12811" max="12811" width="8.7109375" style="884" bestFit="1" customWidth="1"/>
    <col min="12812" max="12812" width="7.85546875" style="884" bestFit="1" customWidth="1"/>
    <col min="12813" max="12813" width="5.85546875" style="884" bestFit="1" customWidth="1"/>
    <col min="12814" max="12814" width="10.28515625" style="884" bestFit="1" customWidth="1"/>
    <col min="12815" max="12815" width="7.28515625" style="884" bestFit="1" customWidth="1"/>
    <col min="12816" max="12816" width="4.7109375" style="884" customWidth="1"/>
    <col min="12817" max="13056" width="9.140625" style="884"/>
    <col min="13057" max="13057" width="9.140625" style="884" customWidth="1"/>
    <col min="13058" max="13058" width="10.28515625" style="884" bestFit="1" customWidth="1"/>
    <col min="13059" max="13059" width="12.140625" style="884" bestFit="1" customWidth="1"/>
    <col min="13060" max="13062" width="10.28515625" style="884" bestFit="1" customWidth="1"/>
    <col min="13063" max="13063" width="7.28515625" style="884" bestFit="1" customWidth="1"/>
    <col min="13064" max="13064" width="6.140625" style="884" customWidth="1"/>
    <col min="13065" max="13065" width="10" style="884" customWidth="1"/>
    <col min="13066" max="13066" width="15.85546875" style="884" bestFit="1" customWidth="1"/>
    <col min="13067" max="13067" width="8.7109375" style="884" bestFit="1" customWidth="1"/>
    <col min="13068" max="13068" width="7.85546875" style="884" bestFit="1" customWidth="1"/>
    <col min="13069" max="13069" width="5.85546875" style="884" bestFit="1" customWidth="1"/>
    <col min="13070" max="13070" width="10.28515625" style="884" bestFit="1" customWidth="1"/>
    <col min="13071" max="13071" width="7.28515625" style="884" bestFit="1" customWidth="1"/>
    <col min="13072" max="13072" width="4.7109375" style="884" customWidth="1"/>
    <col min="13073" max="13312" width="9.140625" style="884"/>
    <col min="13313" max="13313" width="9.140625" style="884" customWidth="1"/>
    <col min="13314" max="13314" width="10.28515625" style="884" bestFit="1" customWidth="1"/>
    <col min="13315" max="13315" width="12.140625" style="884" bestFit="1" customWidth="1"/>
    <col min="13316" max="13318" width="10.28515625" style="884" bestFit="1" customWidth="1"/>
    <col min="13319" max="13319" width="7.28515625" style="884" bestFit="1" customWidth="1"/>
    <col min="13320" max="13320" width="6.140625" style="884" customWidth="1"/>
    <col min="13321" max="13321" width="10" style="884" customWidth="1"/>
    <col min="13322" max="13322" width="15.85546875" style="884" bestFit="1" customWidth="1"/>
    <col min="13323" max="13323" width="8.7109375" style="884" bestFit="1" customWidth="1"/>
    <col min="13324" max="13324" width="7.85546875" style="884" bestFit="1" customWidth="1"/>
    <col min="13325" max="13325" width="5.85546875" style="884" bestFit="1" customWidth="1"/>
    <col min="13326" max="13326" width="10.28515625" style="884" bestFit="1" customWidth="1"/>
    <col min="13327" max="13327" width="7.28515625" style="884" bestFit="1" customWidth="1"/>
    <col min="13328" max="13328" width="4.7109375" style="884" customWidth="1"/>
    <col min="13329" max="13568" width="9.140625" style="884"/>
    <col min="13569" max="13569" width="9.140625" style="884" customWidth="1"/>
    <col min="13570" max="13570" width="10.28515625" style="884" bestFit="1" customWidth="1"/>
    <col min="13571" max="13571" width="12.140625" style="884" bestFit="1" customWidth="1"/>
    <col min="13572" max="13574" width="10.28515625" style="884" bestFit="1" customWidth="1"/>
    <col min="13575" max="13575" width="7.28515625" style="884" bestFit="1" customWidth="1"/>
    <col min="13576" max="13576" width="6.140625" style="884" customWidth="1"/>
    <col min="13577" max="13577" width="10" style="884" customWidth="1"/>
    <col min="13578" max="13578" width="15.85546875" style="884" bestFit="1" customWidth="1"/>
    <col min="13579" max="13579" width="8.7109375" style="884" bestFit="1" customWidth="1"/>
    <col min="13580" max="13580" width="7.85546875" style="884" bestFit="1" customWidth="1"/>
    <col min="13581" max="13581" width="5.85546875" style="884" bestFit="1" customWidth="1"/>
    <col min="13582" max="13582" width="10.28515625" style="884" bestFit="1" customWidth="1"/>
    <col min="13583" max="13583" width="7.28515625" style="884" bestFit="1" customWidth="1"/>
    <col min="13584" max="13584" width="4.7109375" style="884" customWidth="1"/>
    <col min="13585" max="13824" width="9.140625" style="884"/>
    <col min="13825" max="13825" width="9.140625" style="884" customWidth="1"/>
    <col min="13826" max="13826" width="10.28515625" style="884" bestFit="1" customWidth="1"/>
    <col min="13827" max="13827" width="12.140625" style="884" bestFit="1" customWidth="1"/>
    <col min="13828" max="13830" width="10.28515625" style="884" bestFit="1" customWidth="1"/>
    <col min="13831" max="13831" width="7.28515625" style="884" bestFit="1" customWidth="1"/>
    <col min="13832" max="13832" width="6.140625" style="884" customWidth="1"/>
    <col min="13833" max="13833" width="10" style="884" customWidth="1"/>
    <col min="13834" max="13834" width="15.85546875" style="884" bestFit="1" customWidth="1"/>
    <col min="13835" max="13835" width="8.7109375" style="884" bestFit="1" customWidth="1"/>
    <col min="13836" max="13836" width="7.85546875" style="884" bestFit="1" customWidth="1"/>
    <col min="13837" max="13837" width="5.85546875" style="884" bestFit="1" customWidth="1"/>
    <col min="13838" max="13838" width="10.28515625" style="884" bestFit="1" customWidth="1"/>
    <col min="13839" max="13839" width="7.28515625" style="884" bestFit="1" customWidth="1"/>
    <col min="13840" max="13840" width="4.7109375" style="884" customWidth="1"/>
    <col min="13841" max="14080" width="9.140625" style="884"/>
    <col min="14081" max="14081" width="9.140625" style="884" customWidth="1"/>
    <col min="14082" max="14082" width="10.28515625" style="884" bestFit="1" customWidth="1"/>
    <col min="14083" max="14083" width="12.140625" style="884" bestFit="1" customWidth="1"/>
    <col min="14084" max="14086" width="10.28515625" style="884" bestFit="1" customWidth="1"/>
    <col min="14087" max="14087" width="7.28515625" style="884" bestFit="1" customWidth="1"/>
    <col min="14088" max="14088" width="6.140625" style="884" customWidth="1"/>
    <col min="14089" max="14089" width="10" style="884" customWidth="1"/>
    <col min="14090" max="14090" width="15.85546875" style="884" bestFit="1" customWidth="1"/>
    <col min="14091" max="14091" width="8.7109375" style="884" bestFit="1" customWidth="1"/>
    <col min="14092" max="14092" width="7.85546875" style="884" bestFit="1" customWidth="1"/>
    <col min="14093" max="14093" width="5.85546875" style="884" bestFit="1" customWidth="1"/>
    <col min="14094" max="14094" width="10.28515625" style="884" bestFit="1" customWidth="1"/>
    <col min="14095" max="14095" width="7.28515625" style="884" bestFit="1" customWidth="1"/>
    <col min="14096" max="14096" width="4.7109375" style="884" customWidth="1"/>
    <col min="14097" max="14336" width="9.140625" style="884"/>
    <col min="14337" max="14337" width="9.140625" style="884" customWidth="1"/>
    <col min="14338" max="14338" width="10.28515625" style="884" bestFit="1" customWidth="1"/>
    <col min="14339" max="14339" width="12.140625" style="884" bestFit="1" customWidth="1"/>
    <col min="14340" max="14342" width="10.28515625" style="884" bestFit="1" customWidth="1"/>
    <col min="14343" max="14343" width="7.28515625" style="884" bestFit="1" customWidth="1"/>
    <col min="14344" max="14344" width="6.140625" style="884" customWidth="1"/>
    <col min="14345" max="14345" width="10" style="884" customWidth="1"/>
    <col min="14346" max="14346" width="15.85546875" style="884" bestFit="1" customWidth="1"/>
    <col min="14347" max="14347" width="8.7109375" style="884" bestFit="1" customWidth="1"/>
    <col min="14348" max="14348" width="7.85546875" style="884" bestFit="1" customWidth="1"/>
    <col min="14349" max="14349" width="5.85546875" style="884" bestFit="1" customWidth="1"/>
    <col min="14350" max="14350" width="10.28515625" style="884" bestFit="1" customWidth="1"/>
    <col min="14351" max="14351" width="7.28515625" style="884" bestFit="1" customWidth="1"/>
    <col min="14352" max="14352" width="4.7109375" style="884" customWidth="1"/>
    <col min="14353" max="14592" width="9.140625" style="884"/>
    <col min="14593" max="14593" width="9.140625" style="884" customWidth="1"/>
    <col min="14594" max="14594" width="10.28515625" style="884" bestFit="1" customWidth="1"/>
    <col min="14595" max="14595" width="12.140625" style="884" bestFit="1" customWidth="1"/>
    <col min="14596" max="14598" width="10.28515625" style="884" bestFit="1" customWidth="1"/>
    <col min="14599" max="14599" width="7.28515625" style="884" bestFit="1" customWidth="1"/>
    <col min="14600" max="14600" width="6.140625" style="884" customWidth="1"/>
    <col min="14601" max="14601" width="10" style="884" customWidth="1"/>
    <col min="14602" max="14602" width="15.85546875" style="884" bestFit="1" customWidth="1"/>
    <col min="14603" max="14603" width="8.7109375" style="884" bestFit="1" customWidth="1"/>
    <col min="14604" max="14604" width="7.85546875" style="884" bestFit="1" customWidth="1"/>
    <col min="14605" max="14605" width="5.85546875" style="884" bestFit="1" customWidth="1"/>
    <col min="14606" max="14606" width="10.28515625" style="884" bestFit="1" customWidth="1"/>
    <col min="14607" max="14607" width="7.28515625" style="884" bestFit="1" customWidth="1"/>
    <col min="14608" max="14608" width="4.7109375" style="884" customWidth="1"/>
    <col min="14609" max="14848" width="9.140625" style="884"/>
    <col min="14849" max="14849" width="9.140625" style="884" customWidth="1"/>
    <col min="14850" max="14850" width="10.28515625" style="884" bestFit="1" customWidth="1"/>
    <col min="14851" max="14851" width="12.140625" style="884" bestFit="1" customWidth="1"/>
    <col min="14852" max="14854" width="10.28515625" style="884" bestFit="1" customWidth="1"/>
    <col min="14855" max="14855" width="7.28515625" style="884" bestFit="1" customWidth="1"/>
    <col min="14856" max="14856" width="6.140625" style="884" customWidth="1"/>
    <col min="14857" max="14857" width="10" style="884" customWidth="1"/>
    <col min="14858" max="14858" width="15.85546875" style="884" bestFit="1" customWidth="1"/>
    <col min="14859" max="14859" width="8.7109375" style="884" bestFit="1" customWidth="1"/>
    <col min="14860" max="14860" width="7.85546875" style="884" bestFit="1" customWidth="1"/>
    <col min="14861" max="14861" width="5.85546875" style="884" bestFit="1" customWidth="1"/>
    <col min="14862" max="14862" width="10.28515625" style="884" bestFit="1" customWidth="1"/>
    <col min="14863" max="14863" width="7.28515625" style="884" bestFit="1" customWidth="1"/>
    <col min="14864" max="14864" width="4.7109375" style="884" customWidth="1"/>
    <col min="14865" max="15104" width="9.140625" style="884"/>
    <col min="15105" max="15105" width="9.140625" style="884" customWidth="1"/>
    <col min="15106" max="15106" width="10.28515625" style="884" bestFit="1" customWidth="1"/>
    <col min="15107" max="15107" width="12.140625" style="884" bestFit="1" customWidth="1"/>
    <col min="15108" max="15110" width="10.28515625" style="884" bestFit="1" customWidth="1"/>
    <col min="15111" max="15111" width="7.28515625" style="884" bestFit="1" customWidth="1"/>
    <col min="15112" max="15112" width="6.140625" style="884" customWidth="1"/>
    <col min="15113" max="15113" width="10" style="884" customWidth="1"/>
    <col min="15114" max="15114" width="15.85546875" style="884" bestFit="1" customWidth="1"/>
    <col min="15115" max="15115" width="8.7109375" style="884" bestFit="1" customWidth="1"/>
    <col min="15116" max="15116" width="7.85546875" style="884" bestFit="1" customWidth="1"/>
    <col min="15117" max="15117" width="5.85546875" style="884" bestFit="1" customWidth="1"/>
    <col min="15118" max="15118" width="10.28515625" style="884" bestFit="1" customWidth="1"/>
    <col min="15119" max="15119" width="7.28515625" style="884" bestFit="1" customWidth="1"/>
    <col min="15120" max="15120" width="4.7109375" style="884" customWidth="1"/>
    <col min="15121" max="15360" width="9.140625" style="884"/>
    <col min="15361" max="15361" width="9.140625" style="884" customWidth="1"/>
    <col min="15362" max="15362" width="10.28515625" style="884" bestFit="1" customWidth="1"/>
    <col min="15363" max="15363" width="12.140625" style="884" bestFit="1" customWidth="1"/>
    <col min="15364" max="15366" width="10.28515625" style="884" bestFit="1" customWidth="1"/>
    <col min="15367" max="15367" width="7.28515625" style="884" bestFit="1" customWidth="1"/>
    <col min="15368" max="15368" width="6.140625" style="884" customWidth="1"/>
    <col min="15369" max="15369" width="10" style="884" customWidth="1"/>
    <col min="15370" max="15370" width="15.85546875" style="884" bestFit="1" customWidth="1"/>
    <col min="15371" max="15371" width="8.7109375" style="884" bestFit="1" customWidth="1"/>
    <col min="15372" max="15372" width="7.85546875" style="884" bestFit="1" customWidth="1"/>
    <col min="15373" max="15373" width="5.85546875" style="884" bestFit="1" customWidth="1"/>
    <col min="15374" max="15374" width="10.28515625" style="884" bestFit="1" customWidth="1"/>
    <col min="15375" max="15375" width="7.28515625" style="884" bestFit="1" customWidth="1"/>
    <col min="15376" max="15376" width="4.7109375" style="884" customWidth="1"/>
    <col min="15377" max="15616" width="9.140625" style="884"/>
    <col min="15617" max="15617" width="9.140625" style="884" customWidth="1"/>
    <col min="15618" max="15618" width="10.28515625" style="884" bestFit="1" customWidth="1"/>
    <col min="15619" max="15619" width="12.140625" style="884" bestFit="1" customWidth="1"/>
    <col min="15620" max="15622" width="10.28515625" style="884" bestFit="1" customWidth="1"/>
    <col min="15623" max="15623" width="7.28515625" style="884" bestFit="1" customWidth="1"/>
    <col min="15624" max="15624" width="6.140625" style="884" customWidth="1"/>
    <col min="15625" max="15625" width="10" style="884" customWidth="1"/>
    <col min="15626" max="15626" width="15.85546875" style="884" bestFit="1" customWidth="1"/>
    <col min="15627" max="15627" width="8.7109375" style="884" bestFit="1" customWidth="1"/>
    <col min="15628" max="15628" width="7.85546875" style="884" bestFit="1" customWidth="1"/>
    <col min="15629" max="15629" width="5.85546875" style="884" bestFit="1" customWidth="1"/>
    <col min="15630" max="15630" width="10.28515625" style="884" bestFit="1" customWidth="1"/>
    <col min="15631" max="15631" width="7.28515625" style="884" bestFit="1" customWidth="1"/>
    <col min="15632" max="15632" width="4.7109375" style="884" customWidth="1"/>
    <col min="15633" max="15872" width="9.140625" style="884"/>
    <col min="15873" max="15873" width="9.140625" style="884" customWidth="1"/>
    <col min="15874" max="15874" width="10.28515625" style="884" bestFit="1" customWidth="1"/>
    <col min="15875" max="15875" width="12.140625" style="884" bestFit="1" customWidth="1"/>
    <col min="15876" max="15878" width="10.28515625" style="884" bestFit="1" customWidth="1"/>
    <col min="15879" max="15879" width="7.28515625" style="884" bestFit="1" customWidth="1"/>
    <col min="15880" max="15880" width="6.140625" style="884" customWidth="1"/>
    <col min="15881" max="15881" width="10" style="884" customWidth="1"/>
    <col min="15882" max="15882" width="15.85546875" style="884" bestFit="1" customWidth="1"/>
    <col min="15883" max="15883" width="8.7109375" style="884" bestFit="1" customWidth="1"/>
    <col min="15884" max="15884" width="7.85546875" style="884" bestFit="1" customWidth="1"/>
    <col min="15885" max="15885" width="5.85546875" style="884" bestFit="1" customWidth="1"/>
    <col min="15886" max="15886" width="10.28515625" style="884" bestFit="1" customWidth="1"/>
    <col min="15887" max="15887" width="7.28515625" style="884" bestFit="1" customWidth="1"/>
    <col min="15888" max="15888" width="4.7109375" style="884" customWidth="1"/>
    <col min="15889" max="16128" width="9.140625" style="884"/>
    <col min="16129" max="16129" width="9.140625" style="884" customWidth="1"/>
    <col min="16130" max="16130" width="10.28515625" style="884" bestFit="1" customWidth="1"/>
    <col min="16131" max="16131" width="12.140625" style="884" bestFit="1" customWidth="1"/>
    <col min="16132" max="16134" width="10.28515625" style="884" bestFit="1" customWidth="1"/>
    <col min="16135" max="16135" width="7.28515625" style="884" bestFit="1" customWidth="1"/>
    <col min="16136" max="16136" width="6.140625" style="884" customWidth="1"/>
    <col min="16137" max="16137" width="10" style="884" customWidth="1"/>
    <col min="16138" max="16138" width="15.85546875" style="884" bestFit="1" customWidth="1"/>
    <col min="16139" max="16139" width="8.7109375" style="884" bestFit="1" customWidth="1"/>
    <col min="16140" max="16140" width="7.85546875" style="884" bestFit="1" customWidth="1"/>
    <col min="16141" max="16141" width="5.85546875" style="884" bestFit="1" customWidth="1"/>
    <col min="16142" max="16142" width="10.28515625" style="884" bestFit="1" customWidth="1"/>
    <col min="16143" max="16143" width="7.28515625" style="884" bestFit="1" customWidth="1"/>
    <col min="16144" max="16144" width="4.7109375" style="884" customWidth="1"/>
    <col min="16145" max="16384" width="9.140625" style="884"/>
  </cols>
  <sheetData>
    <row r="1" spans="1:15" ht="23.25">
      <c r="A1" s="880"/>
      <c r="B1" s="880"/>
      <c r="C1" s="880"/>
      <c r="D1" s="880"/>
      <c r="E1" s="880"/>
      <c r="F1" s="880"/>
      <c r="G1" s="880"/>
      <c r="H1" s="880"/>
      <c r="I1" s="880"/>
      <c r="J1" s="880"/>
      <c r="K1" s="880"/>
      <c r="L1" s="880"/>
      <c r="M1" s="880"/>
      <c r="N1" s="880"/>
      <c r="O1" s="880"/>
    </row>
    <row r="2" spans="1:15" ht="23.25">
      <c r="A2" s="1149" t="s">
        <v>1298</v>
      </c>
      <c r="B2" s="1149"/>
      <c r="C2" s="1149"/>
      <c r="D2" s="1149"/>
      <c r="E2" s="1149"/>
      <c r="F2" s="1149"/>
      <c r="G2" s="1149"/>
      <c r="H2" s="1149"/>
      <c r="I2" s="1149"/>
      <c r="J2" s="1149"/>
      <c r="K2" s="1149"/>
      <c r="L2" s="1149"/>
      <c r="M2" s="1149"/>
      <c r="N2" s="1149"/>
      <c r="O2" s="1149"/>
    </row>
    <row r="3" spans="1:15" ht="23.25">
      <c r="A3" s="1149" t="s">
        <v>804</v>
      </c>
      <c r="B3" s="1149"/>
      <c r="C3" s="1149"/>
      <c r="D3" s="1149"/>
      <c r="E3" s="1149"/>
      <c r="F3" s="1149"/>
      <c r="G3" s="1149"/>
      <c r="H3" s="1149"/>
      <c r="I3" s="1149"/>
      <c r="J3" s="1149"/>
      <c r="K3" s="1149"/>
      <c r="L3" s="1149"/>
      <c r="M3" s="1149"/>
      <c r="N3" s="1149"/>
      <c r="O3" s="1149"/>
    </row>
    <row r="4" spans="1:15" ht="23.25">
      <c r="A4" s="1149" t="s">
        <v>1495</v>
      </c>
      <c r="B4" s="1149"/>
      <c r="C4" s="1149"/>
      <c r="D4" s="1149"/>
      <c r="E4" s="1149"/>
      <c r="F4" s="1149"/>
      <c r="G4" s="1149"/>
      <c r="H4" s="1149"/>
      <c r="I4" s="1149"/>
      <c r="J4" s="1149"/>
      <c r="K4" s="1149"/>
      <c r="L4" s="1149"/>
      <c r="M4" s="1149"/>
      <c r="N4" s="1149"/>
      <c r="O4" s="1149"/>
    </row>
    <row r="5" spans="1:15" ht="24" thickBot="1">
      <c r="A5" s="1150" t="s">
        <v>805</v>
      </c>
      <c r="B5" s="1150"/>
      <c r="C5" s="1150"/>
      <c r="D5" s="1150"/>
      <c r="E5" s="1150"/>
      <c r="F5" s="1150"/>
      <c r="G5" s="1150"/>
      <c r="H5" s="1150"/>
      <c r="I5" s="1150"/>
      <c r="J5" s="1150"/>
      <c r="K5" s="1150"/>
      <c r="L5" s="1150"/>
      <c r="M5" s="1150"/>
      <c r="N5" s="1150"/>
      <c r="O5" s="1150"/>
    </row>
    <row r="6" spans="1:15" s="277" customFormat="1" ht="25.5" customHeight="1" thickTop="1" thickBot="1">
      <c r="A6" s="737"/>
      <c r="B6" s="1151" t="s">
        <v>806</v>
      </c>
      <c r="C6" s="1151"/>
      <c r="D6" s="1151"/>
      <c r="E6" s="1151"/>
      <c r="F6" s="1151"/>
      <c r="G6" s="1151"/>
      <c r="H6" s="396"/>
      <c r="I6" s="881"/>
      <c r="J6" s="1151" t="s">
        <v>807</v>
      </c>
      <c r="K6" s="1151"/>
      <c r="L6" s="1151"/>
      <c r="M6" s="1151"/>
      <c r="N6" s="1151"/>
      <c r="O6" s="1151"/>
    </row>
    <row r="7" spans="1:15" s="277" customFormat="1" ht="24.95" customHeight="1" thickTop="1" thickBot="1">
      <c r="A7" s="397" t="s">
        <v>808</v>
      </c>
      <c r="B7" s="206" t="s">
        <v>809</v>
      </c>
      <c r="C7" s="206" t="s">
        <v>810</v>
      </c>
      <c r="D7" s="206" t="s">
        <v>811</v>
      </c>
      <c r="E7" s="206" t="s">
        <v>7</v>
      </c>
      <c r="F7" s="206" t="s">
        <v>728</v>
      </c>
      <c r="G7" s="738"/>
      <c r="H7" s="396"/>
      <c r="I7" s="397" t="str">
        <f>+A7</f>
        <v>BANCO</v>
      </c>
      <c r="J7" s="37" t="s">
        <v>3</v>
      </c>
      <c r="K7" s="37" t="s">
        <v>4</v>
      </c>
      <c r="L7" s="37" t="s">
        <v>5</v>
      </c>
      <c r="M7" s="37" t="s">
        <v>812</v>
      </c>
      <c r="N7" s="37" t="s">
        <v>7</v>
      </c>
      <c r="O7" s="37" t="s">
        <v>728</v>
      </c>
    </row>
    <row r="8" spans="1:15" s="277" customFormat="1" ht="24.95" customHeight="1" thickTop="1">
      <c r="A8" s="396" t="s">
        <v>1325</v>
      </c>
      <c r="B8" s="739">
        <v>66005.514060000001</v>
      </c>
      <c r="C8" s="739">
        <v>1204540.8086999999</v>
      </c>
      <c r="D8" s="739">
        <v>2599753.2178099998</v>
      </c>
      <c r="E8" s="739">
        <v>3870299.5405700002</v>
      </c>
      <c r="F8" s="740">
        <v>0.60939779746118283</v>
      </c>
      <c r="H8" s="396"/>
      <c r="I8" s="38" t="s">
        <v>1325</v>
      </c>
      <c r="J8" s="742">
        <v>51188.212270000004</v>
      </c>
      <c r="K8" s="743">
        <v>14817.30179</v>
      </c>
      <c r="L8" s="742">
        <v>0</v>
      </c>
      <c r="M8" s="742">
        <v>0</v>
      </c>
      <c r="N8" s="742">
        <v>66005.514060000001</v>
      </c>
      <c r="O8" s="740">
        <v>0.90091146324348437</v>
      </c>
    </row>
    <row r="9" spans="1:15" s="277" customFormat="1" ht="24.95" customHeight="1">
      <c r="A9" s="396" t="s">
        <v>1326</v>
      </c>
      <c r="B9" s="739">
        <v>7259.7475700000005</v>
      </c>
      <c r="C9" s="739">
        <v>427291.23657000001</v>
      </c>
      <c r="D9" s="739">
        <v>1506606.96667</v>
      </c>
      <c r="E9" s="739">
        <v>1941157.9508099998</v>
      </c>
      <c r="F9" s="740">
        <v>0.30564491645875536</v>
      </c>
      <c r="H9" s="396"/>
      <c r="I9" s="38" t="s">
        <v>1326</v>
      </c>
      <c r="J9" s="742">
        <v>6804.35653</v>
      </c>
      <c r="K9" s="742">
        <v>455.39103999999998</v>
      </c>
      <c r="L9" s="742">
        <v>0</v>
      </c>
      <c r="M9" s="742">
        <v>0</v>
      </c>
      <c r="N9" s="742">
        <v>7259.7475700000005</v>
      </c>
      <c r="O9" s="740">
        <v>9.9088536756515785E-2</v>
      </c>
    </row>
    <row r="10" spans="1:15" s="277" customFormat="1" ht="24.95" customHeight="1">
      <c r="A10" s="396" t="s">
        <v>1327</v>
      </c>
      <c r="B10" s="739">
        <v>0</v>
      </c>
      <c r="C10" s="739">
        <v>99762.806420000008</v>
      </c>
      <c r="D10" s="739">
        <v>439802.88720999996</v>
      </c>
      <c r="E10" s="739">
        <v>539565.69362999999</v>
      </c>
      <c r="F10" s="740">
        <v>8.4957286080061825E-2</v>
      </c>
      <c r="H10" s="396"/>
      <c r="I10" s="38" t="s">
        <v>1327</v>
      </c>
      <c r="J10" s="742">
        <v>0</v>
      </c>
      <c r="K10" s="742">
        <v>0</v>
      </c>
      <c r="L10" s="742">
        <v>0</v>
      </c>
      <c r="M10" s="742">
        <v>0</v>
      </c>
      <c r="N10" s="742">
        <v>0</v>
      </c>
      <c r="O10" s="740">
        <v>0</v>
      </c>
    </row>
    <row r="11" spans="1:15" s="277" customFormat="1" ht="24.95" customHeight="1" thickBot="1">
      <c r="A11" s="396"/>
      <c r="B11" s="742"/>
      <c r="C11" s="742"/>
      <c r="D11" s="742"/>
      <c r="E11" s="743"/>
      <c r="F11" s="39"/>
      <c r="H11" s="396"/>
      <c r="I11" s="40"/>
      <c r="J11" s="742"/>
      <c r="K11" s="742"/>
      <c r="L11" s="40"/>
      <c r="M11" s="742"/>
      <c r="N11" s="742"/>
      <c r="O11" s="39"/>
    </row>
    <row r="12" spans="1:15" s="277" customFormat="1" ht="24.95" customHeight="1" thickTop="1" thickBot="1">
      <c r="A12" s="397" t="s">
        <v>825</v>
      </c>
      <c r="B12" s="41">
        <v>73265.261629999994</v>
      </c>
      <c r="C12" s="41">
        <v>1731594.8516900002</v>
      </c>
      <c r="D12" s="41">
        <v>4546163.0716899997</v>
      </c>
      <c r="E12" s="42">
        <v>6351023.1850100001</v>
      </c>
      <c r="F12" s="42"/>
      <c r="G12" s="738"/>
      <c r="H12" s="396"/>
      <c r="I12" s="42"/>
      <c r="J12" s="41">
        <v>57992.568799999994</v>
      </c>
      <c r="K12" s="41">
        <v>15272.69283</v>
      </c>
      <c r="L12" s="42">
        <v>0</v>
      </c>
      <c r="M12" s="41">
        <v>0</v>
      </c>
      <c r="N12" s="41">
        <v>73265.261629999994</v>
      </c>
      <c r="O12" s="43"/>
    </row>
    <row r="13" spans="1:15" s="277" customFormat="1" ht="14.25" thickTop="1" thickBot="1">
      <c r="A13" s="396"/>
      <c r="B13" s="742"/>
      <c r="C13" s="742"/>
      <c r="D13" s="742"/>
      <c r="E13" s="742"/>
      <c r="F13" s="743"/>
      <c r="G13" s="743"/>
      <c r="H13" s="396"/>
      <c r="I13" s="743"/>
      <c r="J13" s="742"/>
      <c r="K13" s="742"/>
      <c r="L13" s="40"/>
      <c r="M13" s="742"/>
      <c r="N13" s="742"/>
      <c r="O13" s="739"/>
    </row>
    <row r="14" spans="1:15" s="277" customFormat="1" ht="24.95" customHeight="1" thickTop="1" thickBot="1">
      <c r="A14" s="398"/>
      <c r="B14" s="1148" t="s">
        <v>826</v>
      </c>
      <c r="C14" s="1148"/>
      <c r="D14" s="1148"/>
      <c r="E14" s="1148"/>
      <c r="F14" s="1148"/>
      <c r="G14" s="1148"/>
      <c r="H14" s="396"/>
      <c r="I14" s="789"/>
      <c r="J14" s="879" t="s">
        <v>827</v>
      </c>
      <c r="K14" s="879"/>
      <c r="L14" s="879"/>
      <c r="M14" s="879"/>
      <c r="N14" s="879"/>
      <c r="O14" s="879"/>
    </row>
    <row r="15" spans="1:15" s="277" customFormat="1" ht="24.95" customHeight="1" thickTop="1" thickBot="1">
      <c r="A15" s="397" t="str">
        <f>+A7</f>
        <v>BANCO</v>
      </c>
      <c r="B15" s="37" t="s">
        <v>3</v>
      </c>
      <c r="C15" s="37" t="s">
        <v>4</v>
      </c>
      <c r="D15" s="37" t="s">
        <v>5</v>
      </c>
      <c r="E15" s="37" t="s">
        <v>812</v>
      </c>
      <c r="F15" s="37" t="s">
        <v>7</v>
      </c>
      <c r="G15" s="37" t="s">
        <v>728</v>
      </c>
      <c r="H15" s="396"/>
      <c r="I15" s="787" t="str">
        <f>+I7</f>
        <v>BANCO</v>
      </c>
      <c r="J15" s="37" t="s">
        <v>3</v>
      </c>
      <c r="K15" s="37" t="s">
        <v>4</v>
      </c>
      <c r="L15" s="37" t="s">
        <v>5</v>
      </c>
      <c r="M15" s="37" t="s">
        <v>812</v>
      </c>
      <c r="N15" s="37" t="s">
        <v>7</v>
      </c>
      <c r="O15" s="37" t="s">
        <v>728</v>
      </c>
    </row>
    <row r="16" spans="1:15" s="277" customFormat="1" ht="24.95" customHeight="1" thickTop="1">
      <c r="A16" s="396" t="s">
        <v>1325</v>
      </c>
      <c r="B16" s="739">
        <v>972580.03110000002</v>
      </c>
      <c r="C16" s="739">
        <v>231960.7776</v>
      </c>
      <c r="D16" s="739">
        <v>0</v>
      </c>
      <c r="E16" s="739">
        <v>0</v>
      </c>
      <c r="F16" s="739">
        <v>1204540.8086999999</v>
      </c>
      <c r="G16" s="744">
        <v>0.69562508084636165</v>
      </c>
      <c r="H16" s="396"/>
      <c r="I16" s="40" t="s">
        <v>1325</v>
      </c>
      <c r="J16" s="739">
        <v>2253613.25765</v>
      </c>
      <c r="K16" s="739">
        <v>345901.57426999998</v>
      </c>
      <c r="L16" s="739">
        <v>0</v>
      </c>
      <c r="M16" s="739">
        <v>238.38589000000002</v>
      </c>
      <c r="N16" s="739">
        <v>2599753.2178099998</v>
      </c>
      <c r="O16" s="745">
        <v>0.57185656933409612</v>
      </c>
    </row>
    <row r="17" spans="1:15" s="277" customFormat="1" ht="24.95" customHeight="1">
      <c r="A17" s="396" t="s">
        <v>1326</v>
      </c>
      <c r="B17" s="739">
        <v>397800.00368999998</v>
      </c>
      <c r="C17" s="739">
        <v>29417.664920000003</v>
      </c>
      <c r="D17" s="739">
        <v>0</v>
      </c>
      <c r="E17" s="739">
        <v>73.567959999999999</v>
      </c>
      <c r="F17" s="739">
        <v>427291.23657000001</v>
      </c>
      <c r="G17" s="744">
        <v>0.24676166954006173</v>
      </c>
      <c r="H17" s="396"/>
      <c r="I17" s="40" t="s">
        <v>1326</v>
      </c>
      <c r="J17" s="739">
        <v>1404798.8259700001</v>
      </c>
      <c r="K17" s="739">
        <v>101808.1407</v>
      </c>
      <c r="L17" s="739">
        <v>0</v>
      </c>
      <c r="M17" s="739">
        <v>0</v>
      </c>
      <c r="N17" s="739">
        <v>1506606.96667</v>
      </c>
      <c r="O17" s="745">
        <v>0.33140187514433594</v>
      </c>
    </row>
    <row r="18" spans="1:15" s="277" customFormat="1" ht="24.95" customHeight="1">
      <c r="A18" s="396" t="s">
        <v>1327</v>
      </c>
      <c r="B18" s="739">
        <v>66564.039310000007</v>
      </c>
      <c r="C18" s="739">
        <v>33198.767110000001</v>
      </c>
      <c r="D18" s="739">
        <v>0</v>
      </c>
      <c r="E18" s="739">
        <v>0</v>
      </c>
      <c r="F18" s="739">
        <v>99762.806420000008</v>
      </c>
      <c r="G18" s="744">
        <v>5.7613249613576528E-2</v>
      </c>
      <c r="H18" s="396"/>
      <c r="I18" s="40" t="s">
        <v>1327</v>
      </c>
      <c r="J18" s="739">
        <v>310276.41952</v>
      </c>
      <c r="K18" s="739">
        <v>129526.46768999999</v>
      </c>
      <c r="L18" s="739">
        <v>0</v>
      </c>
      <c r="M18" s="739">
        <v>0</v>
      </c>
      <c r="N18" s="739">
        <v>439802.88720999996</v>
      </c>
      <c r="O18" s="745">
        <v>9.6741555521567935E-2</v>
      </c>
    </row>
    <row r="19" spans="1:15" s="277" customFormat="1" ht="24.95" customHeight="1" thickBot="1">
      <c r="A19" s="396"/>
      <c r="B19" s="742"/>
      <c r="C19" s="742"/>
      <c r="D19" s="742"/>
      <c r="E19" s="742"/>
      <c r="F19" s="743"/>
      <c r="G19" s="744"/>
      <c r="H19" s="40"/>
      <c r="I19" s="743"/>
      <c r="J19" s="742"/>
      <c r="K19" s="742"/>
      <c r="L19" s="40"/>
      <c r="M19" s="742"/>
      <c r="N19" s="742"/>
      <c r="O19" s="745"/>
    </row>
    <row r="20" spans="1:15" s="277" customFormat="1" ht="24.95" customHeight="1" thickTop="1" thickBot="1">
      <c r="A20" s="397" t="s">
        <v>828</v>
      </c>
      <c r="B20" s="41">
        <v>1436944.0740999999</v>
      </c>
      <c r="C20" s="41">
        <v>294577.20963</v>
      </c>
      <c r="D20" s="41">
        <v>0</v>
      </c>
      <c r="E20" s="41">
        <v>73.567959999999999</v>
      </c>
      <c r="F20" s="42">
        <v>1731594.8516900002</v>
      </c>
      <c r="G20" s="42"/>
      <c r="H20" s="40"/>
      <c r="I20" s="787"/>
      <c r="J20" s="43">
        <v>3968688.5031399997</v>
      </c>
      <c r="K20" s="41">
        <v>577236.18265999993</v>
      </c>
      <c r="L20" s="42">
        <v>0</v>
      </c>
      <c r="M20" s="41">
        <v>238.38589000000002</v>
      </c>
      <c r="N20" s="41">
        <v>4546163.0716899997</v>
      </c>
      <c r="O20" s="43"/>
    </row>
    <row r="21" spans="1:15" s="277" customFormat="1" ht="3" customHeight="1" thickTop="1">
      <c r="A21" s="396"/>
      <c r="B21" s="739"/>
      <c r="C21" s="739"/>
      <c r="D21" s="739"/>
      <c r="E21" s="739"/>
      <c r="F21" s="744"/>
      <c r="J21" s="40"/>
      <c r="K21" s="739"/>
      <c r="L21" s="739"/>
      <c r="M21" s="739"/>
      <c r="N21" s="739"/>
      <c r="O21" s="739"/>
    </row>
    <row r="22" spans="1:15" s="277" customFormat="1" ht="2.25" customHeight="1" thickBot="1">
      <c r="A22" s="733"/>
      <c r="B22" s="747"/>
      <c r="C22" s="747"/>
      <c r="D22" s="747"/>
      <c r="E22" s="747"/>
      <c r="F22" s="790"/>
      <c r="G22" s="733"/>
      <c r="H22" s="733"/>
      <c r="I22" s="733"/>
      <c r="J22" s="791"/>
      <c r="K22" s="747"/>
      <c r="L22" s="747"/>
      <c r="M22" s="747"/>
      <c r="N22" s="747"/>
      <c r="O22" s="747"/>
    </row>
    <row r="23" spans="1:15" s="277" customFormat="1" ht="13.5" thickTop="1">
      <c r="A23" s="734" t="s">
        <v>829</v>
      </c>
      <c r="B23" s="46"/>
      <c r="C23" s="46"/>
      <c r="D23" s="46"/>
      <c r="E23" s="46"/>
      <c r="F23" s="45"/>
      <c r="J23" s="40"/>
      <c r="K23" s="49"/>
      <c r="L23" s="49"/>
      <c r="M23" s="49"/>
      <c r="N23" s="49"/>
      <c r="O23" s="49"/>
    </row>
    <row r="24" spans="1:15" s="277" customFormat="1" ht="12.75">
      <c r="A24" s="734" t="s">
        <v>830</v>
      </c>
      <c r="B24" s="742"/>
      <c r="C24" s="742"/>
      <c r="D24" s="742"/>
      <c r="E24" s="742"/>
      <c r="F24" s="742"/>
      <c r="G24" s="742"/>
      <c r="J24" s="742"/>
      <c r="K24" s="742"/>
      <c r="L24" s="46"/>
      <c r="M24" s="742"/>
      <c r="N24" s="742"/>
      <c r="O24" s="742"/>
    </row>
    <row r="25" spans="1:15" s="277" customFormat="1" ht="12.75">
      <c r="A25" s="277" t="s">
        <v>831</v>
      </c>
      <c r="B25" s="38"/>
      <c r="C25" s="38"/>
      <c r="D25" s="38"/>
      <c r="E25" s="38"/>
      <c r="F25" s="38"/>
      <c r="G25" s="38"/>
      <c r="J25" s="742"/>
      <c r="K25" s="38"/>
      <c r="L25" s="38"/>
      <c r="M25" s="38"/>
      <c r="N25" s="38"/>
      <c r="O25" s="38"/>
    </row>
    <row r="26" spans="1:15" s="277" customFormat="1" ht="12.75">
      <c r="A26" s="277" t="s">
        <v>832</v>
      </c>
      <c r="B26" s="38"/>
      <c r="C26" s="38"/>
      <c r="D26" s="38"/>
      <c r="E26" s="38"/>
      <c r="F26" s="38"/>
      <c r="G26" s="38"/>
      <c r="J26" s="46"/>
      <c r="K26" s="38"/>
      <c r="L26" s="38"/>
      <c r="M26" s="38"/>
      <c r="N26" s="38"/>
      <c r="O26" s="38"/>
    </row>
    <row r="27" spans="1:15" s="277" customFormat="1" ht="12.75">
      <c r="A27" s="396"/>
      <c r="B27" s="739"/>
      <c r="C27" s="739"/>
      <c r="D27" s="739"/>
      <c r="E27" s="739"/>
      <c r="F27" s="739"/>
      <c r="G27" s="745"/>
      <c r="J27" s="40"/>
      <c r="K27" s="739"/>
      <c r="L27" s="739"/>
      <c r="M27" s="739"/>
      <c r="N27" s="739"/>
      <c r="O27" s="739"/>
    </row>
    <row r="28" spans="1:15" s="277" customFormat="1" ht="12.75">
      <c r="A28" s="396"/>
      <c r="B28" s="739"/>
      <c r="C28" s="739"/>
      <c r="D28" s="739"/>
      <c r="E28" s="739"/>
      <c r="F28" s="739"/>
      <c r="G28" s="745"/>
      <c r="J28" s="40"/>
      <c r="K28" s="739"/>
      <c r="L28" s="739"/>
      <c r="M28" s="739"/>
      <c r="N28" s="739"/>
      <c r="O28" s="739"/>
    </row>
    <row r="29" spans="1:15" s="277" customFormat="1" ht="12.75">
      <c r="A29" s="396"/>
      <c r="B29" s="739"/>
      <c r="C29" s="739"/>
      <c r="D29" s="739"/>
      <c r="E29" s="739"/>
      <c r="F29" s="739"/>
      <c r="G29" s="745"/>
      <c r="J29" s="40"/>
      <c r="K29" s="739"/>
      <c r="L29" s="739"/>
      <c r="M29" s="739"/>
      <c r="N29" s="739"/>
      <c r="O29" s="739"/>
    </row>
    <row r="30" spans="1:15" s="277" customFormat="1" ht="12.75">
      <c r="A30" s="396"/>
      <c r="B30" s="739"/>
      <c r="C30" s="739"/>
      <c r="D30" s="739"/>
      <c r="E30" s="739"/>
      <c r="F30" s="739"/>
      <c r="G30" s="745"/>
      <c r="J30" s="40"/>
      <c r="K30" s="739"/>
      <c r="L30" s="739"/>
      <c r="M30" s="739"/>
      <c r="N30" s="739"/>
      <c r="O30" s="739"/>
    </row>
    <row r="31" spans="1:15" s="277" customFormat="1" ht="12.75">
      <c r="A31" s="396"/>
      <c r="B31" s="739"/>
      <c r="C31" s="739"/>
      <c r="D31" s="739"/>
      <c r="E31" s="739"/>
      <c r="F31" s="739"/>
      <c r="G31" s="745"/>
      <c r="J31" s="40"/>
      <c r="K31" s="739"/>
      <c r="L31" s="739"/>
      <c r="M31" s="739"/>
      <c r="N31" s="739"/>
      <c r="O31" s="739"/>
    </row>
    <row r="32" spans="1:15" s="277" customFormat="1" ht="12.75">
      <c r="A32" s="396"/>
      <c r="B32" s="739"/>
      <c r="C32" s="739"/>
      <c r="D32" s="739"/>
      <c r="E32" s="739"/>
      <c r="F32" s="739"/>
      <c r="G32" s="745"/>
      <c r="J32" s="40"/>
      <c r="K32" s="739"/>
      <c r="L32" s="739"/>
      <c r="M32" s="739"/>
      <c r="N32" s="739"/>
      <c r="O32" s="739"/>
    </row>
    <row r="33" spans="1:15" s="277" customFormat="1" ht="12.75">
      <c r="A33" s="396"/>
      <c r="B33" s="739"/>
      <c r="C33" s="739"/>
      <c r="D33" s="739"/>
      <c r="E33" s="739"/>
      <c r="F33" s="739"/>
      <c r="G33" s="745"/>
      <c r="J33" s="40"/>
      <c r="K33" s="739"/>
      <c r="L33" s="739"/>
      <c r="M33" s="739"/>
      <c r="N33" s="739"/>
      <c r="O33" s="739"/>
    </row>
    <row r="34" spans="1:15" s="277" customFormat="1" ht="12.75">
      <c r="A34" s="396"/>
      <c r="B34" s="739"/>
      <c r="C34" s="739"/>
      <c r="D34" s="739"/>
      <c r="E34" s="739"/>
      <c r="F34" s="739"/>
      <c r="G34" s="745"/>
      <c r="J34" s="40"/>
      <c r="K34" s="739"/>
      <c r="L34" s="739"/>
      <c r="M34" s="739"/>
      <c r="N34" s="739"/>
      <c r="O34" s="739"/>
    </row>
    <row r="35" spans="1:15" s="277" customFormat="1" ht="12.75">
      <c r="A35" s="396"/>
      <c r="B35" s="739"/>
      <c r="C35" s="739"/>
      <c r="D35" s="739"/>
      <c r="E35" s="739"/>
      <c r="F35" s="739"/>
      <c r="G35" s="745"/>
      <c r="J35" s="40"/>
      <c r="K35" s="739"/>
      <c r="L35" s="739"/>
      <c r="M35" s="739"/>
      <c r="N35" s="739"/>
      <c r="O35" s="739"/>
    </row>
    <row r="36" spans="1:15" s="277" customFormat="1" ht="12.75">
      <c r="A36" s="396"/>
      <c r="B36" s="739"/>
      <c r="C36" s="739"/>
      <c r="D36" s="739"/>
      <c r="E36" s="739"/>
      <c r="F36" s="739"/>
      <c r="G36" s="745"/>
      <c r="J36" s="40"/>
      <c r="K36" s="739"/>
      <c r="L36" s="739"/>
      <c r="M36" s="739"/>
      <c r="N36" s="739"/>
      <c r="O36" s="739"/>
    </row>
    <row r="37" spans="1:15" s="277" customFormat="1" ht="12.75">
      <c r="A37" s="396"/>
      <c r="B37" s="739"/>
      <c r="C37" s="739"/>
      <c r="D37" s="739"/>
      <c r="E37" s="739"/>
      <c r="F37" s="739"/>
      <c r="G37" s="745"/>
      <c r="J37" s="40"/>
      <c r="K37" s="739"/>
      <c r="L37" s="739"/>
      <c r="M37" s="739"/>
      <c r="N37" s="739"/>
      <c r="O37" s="739"/>
    </row>
    <row r="38" spans="1:15" s="277" customFormat="1" ht="12.75">
      <c r="A38" s="396"/>
      <c r="B38" s="739"/>
      <c r="C38" s="739"/>
      <c r="D38" s="739"/>
      <c r="E38" s="739"/>
      <c r="F38" s="739"/>
      <c r="G38" s="745"/>
      <c r="J38" s="40"/>
      <c r="K38" s="739"/>
      <c r="L38" s="739"/>
      <c r="M38" s="739"/>
      <c r="N38" s="739"/>
      <c r="O38" s="739"/>
    </row>
    <row r="39" spans="1:15" s="277" customFormat="1" ht="12.75">
      <c r="A39" s="396"/>
      <c r="B39" s="739"/>
      <c r="C39" s="739"/>
      <c r="D39" s="739"/>
      <c r="E39" s="739"/>
      <c r="F39" s="739"/>
      <c r="G39" s="745"/>
      <c r="J39" s="40"/>
      <c r="K39" s="739"/>
      <c r="L39" s="739"/>
      <c r="M39" s="739"/>
      <c r="N39" s="739"/>
      <c r="O39" s="739"/>
    </row>
    <row r="40" spans="1:15" s="277" customFormat="1" ht="12.75">
      <c r="A40" s="396"/>
      <c r="B40" s="739"/>
      <c r="C40" s="739"/>
      <c r="D40" s="739"/>
      <c r="E40" s="739"/>
      <c r="F40" s="739"/>
      <c r="G40" s="745"/>
      <c r="J40" s="40"/>
      <c r="K40" s="739"/>
      <c r="L40" s="739"/>
      <c r="M40" s="49"/>
      <c r="N40" s="739"/>
      <c r="O40" s="739"/>
    </row>
    <row r="41" spans="1:15" s="277" customFormat="1" ht="12.75">
      <c r="A41" s="396"/>
      <c r="B41" s="49"/>
      <c r="C41" s="49"/>
      <c r="D41" s="49"/>
      <c r="E41" s="49"/>
      <c r="F41" s="49"/>
      <c r="G41" s="50"/>
      <c r="J41" s="40"/>
      <c r="K41" s="49"/>
      <c r="L41" s="49"/>
      <c r="M41" s="49"/>
      <c r="N41" s="49"/>
      <c r="O41" s="49"/>
    </row>
    <row r="42" spans="1:15" s="734" customFormat="1" ht="12.75">
      <c r="A42" s="404"/>
      <c r="B42" s="749"/>
      <c r="C42" s="749"/>
      <c r="D42" s="749"/>
      <c r="E42" s="749"/>
      <c r="F42" s="749"/>
      <c r="G42" s="749"/>
      <c r="H42" s="749"/>
      <c r="I42" s="749"/>
      <c r="J42" s="749"/>
      <c r="K42" s="749"/>
      <c r="L42" s="750"/>
      <c r="M42" s="51"/>
      <c r="N42" s="749"/>
      <c r="O42" s="749"/>
    </row>
    <row r="43" spans="1:15" s="753" customFormat="1" ht="12.75">
      <c r="A43" s="403"/>
      <c r="B43" s="751"/>
      <c r="C43" s="751"/>
      <c r="D43" s="751"/>
      <c r="E43" s="751"/>
      <c r="F43" s="751"/>
      <c r="G43" s="751"/>
      <c r="H43" s="751"/>
      <c r="I43" s="751"/>
      <c r="J43" s="751"/>
      <c r="K43" s="751"/>
      <c r="L43" s="752"/>
      <c r="M43" s="52"/>
      <c r="N43" s="751"/>
      <c r="O43" s="751"/>
    </row>
    <row r="44" spans="1:15" s="290" customFormat="1" ht="12.75">
      <c r="A44" s="163"/>
      <c r="B44" s="53"/>
      <c r="C44" s="53"/>
      <c r="D44" s="53"/>
      <c r="E44" s="754"/>
      <c r="F44" s="754"/>
      <c r="G44" s="754"/>
      <c r="H44" s="754"/>
      <c r="I44" s="754"/>
      <c r="J44" s="754"/>
      <c r="K44" s="754"/>
      <c r="L44" s="755"/>
      <c r="M44" s="54"/>
      <c r="N44" s="754"/>
      <c r="O44" s="754"/>
    </row>
    <row r="45" spans="1:15" s="290" customFormat="1" ht="12.75">
      <c r="B45" s="754"/>
      <c r="C45" s="754"/>
      <c r="D45" s="754"/>
      <c r="E45" s="754"/>
      <c r="F45" s="754"/>
      <c r="G45" s="754"/>
      <c r="H45" s="754"/>
      <c r="I45" s="754"/>
      <c r="J45" s="754"/>
      <c r="K45" s="754"/>
      <c r="L45" s="755"/>
      <c r="M45" s="54"/>
      <c r="N45" s="754"/>
      <c r="O45" s="754"/>
    </row>
    <row r="46" spans="1:15">
      <c r="A46" s="290"/>
    </row>
    <row r="47" spans="1:15">
      <c r="A47" s="290"/>
    </row>
    <row r="48" spans="1:15">
      <c r="A48" s="290"/>
    </row>
  </sheetData>
  <mergeCells count="7">
    <mergeCell ref="B14:G14"/>
    <mergeCell ref="A2:O2"/>
    <mergeCell ref="A3:O3"/>
    <mergeCell ref="A4:O4"/>
    <mergeCell ref="A5:O5"/>
    <mergeCell ref="B6:G6"/>
    <mergeCell ref="J6:O6"/>
  </mergeCells>
  <pageMargins left="0.7" right="0.7" top="0.75" bottom="0.75" header="0.3" footer="0.3"/>
</worksheet>
</file>

<file path=xl/worksheets/sheet33.xml><?xml version="1.0" encoding="utf-8"?>
<worksheet xmlns="http://schemas.openxmlformats.org/spreadsheetml/2006/main" xmlns:r="http://schemas.openxmlformats.org/officeDocument/2006/relationships">
  <dimension ref="A1:F641"/>
  <sheetViews>
    <sheetView zoomScale="70" zoomScaleNormal="70" workbookViewId="0">
      <selection activeCell="I50" sqref="I50"/>
    </sheetView>
  </sheetViews>
  <sheetFormatPr defaultRowHeight="15"/>
  <cols>
    <col min="1" max="1" width="70.28515625" style="192" customWidth="1"/>
    <col min="2" max="2" width="22.28515625" style="884" customWidth="1"/>
    <col min="3" max="3" width="19.28515625" style="884" customWidth="1"/>
    <col min="4" max="4" width="20.5703125" style="884" customWidth="1"/>
    <col min="5" max="5" width="24" style="884" customWidth="1"/>
    <col min="6" max="6" width="16.85546875" style="196" customWidth="1"/>
    <col min="7" max="256" width="9.140625" style="884"/>
    <col min="257" max="257" width="48.7109375" style="884" customWidth="1"/>
    <col min="258" max="258" width="22.28515625" style="884" customWidth="1"/>
    <col min="259" max="259" width="19.28515625" style="884" customWidth="1"/>
    <col min="260" max="260" width="20.5703125" style="884" customWidth="1"/>
    <col min="261" max="261" width="24" style="884" customWidth="1"/>
    <col min="262" max="262" width="16.85546875" style="884" customWidth="1"/>
    <col min="263" max="512" width="9.140625" style="884"/>
    <col min="513" max="513" width="48.7109375" style="884" customWidth="1"/>
    <col min="514" max="514" width="22.28515625" style="884" customWidth="1"/>
    <col min="515" max="515" width="19.28515625" style="884" customWidth="1"/>
    <col min="516" max="516" width="20.5703125" style="884" customWidth="1"/>
    <col min="517" max="517" width="24" style="884" customWidth="1"/>
    <col min="518" max="518" width="16.85546875" style="884" customWidth="1"/>
    <col min="519" max="768" width="9.140625" style="884"/>
    <col min="769" max="769" width="48.7109375" style="884" customWidth="1"/>
    <col min="770" max="770" width="22.28515625" style="884" customWidth="1"/>
    <col min="771" max="771" width="19.28515625" style="884" customWidth="1"/>
    <col min="772" max="772" width="20.5703125" style="884" customWidth="1"/>
    <col min="773" max="773" width="24" style="884" customWidth="1"/>
    <col min="774" max="774" width="16.85546875" style="884" customWidth="1"/>
    <col min="775" max="1024" width="9.140625" style="884"/>
    <col min="1025" max="1025" width="48.7109375" style="884" customWidth="1"/>
    <col min="1026" max="1026" width="22.28515625" style="884" customWidth="1"/>
    <col min="1027" max="1027" width="19.28515625" style="884" customWidth="1"/>
    <col min="1028" max="1028" width="20.5703125" style="884" customWidth="1"/>
    <col min="1029" max="1029" width="24" style="884" customWidth="1"/>
    <col min="1030" max="1030" width="16.85546875" style="884" customWidth="1"/>
    <col min="1031" max="1280" width="9.140625" style="884"/>
    <col min="1281" max="1281" width="48.7109375" style="884" customWidth="1"/>
    <col min="1282" max="1282" width="22.28515625" style="884" customWidth="1"/>
    <col min="1283" max="1283" width="19.28515625" style="884" customWidth="1"/>
    <col min="1284" max="1284" width="20.5703125" style="884" customWidth="1"/>
    <col min="1285" max="1285" width="24" style="884" customWidth="1"/>
    <col min="1286" max="1286" width="16.85546875" style="884" customWidth="1"/>
    <col min="1287" max="1536" width="9.140625" style="884"/>
    <col min="1537" max="1537" width="48.7109375" style="884" customWidth="1"/>
    <col min="1538" max="1538" width="22.28515625" style="884" customWidth="1"/>
    <col min="1539" max="1539" width="19.28515625" style="884" customWidth="1"/>
    <col min="1540" max="1540" width="20.5703125" style="884" customWidth="1"/>
    <col min="1541" max="1541" width="24" style="884" customWidth="1"/>
    <col min="1542" max="1542" width="16.85546875" style="884" customWidth="1"/>
    <col min="1543" max="1792" width="9.140625" style="884"/>
    <col min="1793" max="1793" width="48.7109375" style="884" customWidth="1"/>
    <col min="1794" max="1794" width="22.28515625" style="884" customWidth="1"/>
    <col min="1795" max="1795" width="19.28515625" style="884" customWidth="1"/>
    <col min="1796" max="1796" width="20.5703125" style="884" customWidth="1"/>
    <col min="1797" max="1797" width="24" style="884" customWidth="1"/>
    <col min="1798" max="1798" width="16.85546875" style="884" customWidth="1"/>
    <col min="1799" max="2048" width="9.140625" style="884"/>
    <col min="2049" max="2049" width="48.7109375" style="884" customWidth="1"/>
    <col min="2050" max="2050" width="22.28515625" style="884" customWidth="1"/>
    <col min="2051" max="2051" width="19.28515625" style="884" customWidth="1"/>
    <col min="2052" max="2052" width="20.5703125" style="884" customWidth="1"/>
    <col min="2053" max="2053" width="24" style="884" customWidth="1"/>
    <col min="2054" max="2054" width="16.85546875" style="884" customWidth="1"/>
    <col min="2055" max="2304" width="9.140625" style="884"/>
    <col min="2305" max="2305" width="48.7109375" style="884" customWidth="1"/>
    <col min="2306" max="2306" width="22.28515625" style="884" customWidth="1"/>
    <col min="2307" max="2307" width="19.28515625" style="884" customWidth="1"/>
    <col min="2308" max="2308" width="20.5703125" style="884" customWidth="1"/>
    <col min="2309" max="2309" width="24" style="884" customWidth="1"/>
    <col min="2310" max="2310" width="16.85546875" style="884" customWidth="1"/>
    <col min="2311" max="2560" width="9.140625" style="884"/>
    <col min="2561" max="2561" width="48.7109375" style="884" customWidth="1"/>
    <col min="2562" max="2562" width="22.28515625" style="884" customWidth="1"/>
    <col min="2563" max="2563" width="19.28515625" style="884" customWidth="1"/>
    <col min="2564" max="2564" width="20.5703125" style="884" customWidth="1"/>
    <col min="2565" max="2565" width="24" style="884" customWidth="1"/>
    <col min="2566" max="2566" width="16.85546875" style="884" customWidth="1"/>
    <col min="2567" max="2816" width="9.140625" style="884"/>
    <col min="2817" max="2817" width="48.7109375" style="884" customWidth="1"/>
    <col min="2818" max="2818" width="22.28515625" style="884" customWidth="1"/>
    <col min="2819" max="2819" width="19.28515625" style="884" customWidth="1"/>
    <col min="2820" max="2820" width="20.5703125" style="884" customWidth="1"/>
    <col min="2821" max="2821" width="24" style="884" customWidth="1"/>
    <col min="2822" max="2822" width="16.85546875" style="884" customWidth="1"/>
    <col min="2823" max="3072" width="9.140625" style="884"/>
    <col min="3073" max="3073" width="48.7109375" style="884" customWidth="1"/>
    <col min="3074" max="3074" width="22.28515625" style="884" customWidth="1"/>
    <col min="3075" max="3075" width="19.28515625" style="884" customWidth="1"/>
    <col min="3076" max="3076" width="20.5703125" style="884" customWidth="1"/>
    <col min="3077" max="3077" width="24" style="884" customWidth="1"/>
    <col min="3078" max="3078" width="16.85546875" style="884" customWidth="1"/>
    <col min="3079" max="3328" width="9.140625" style="884"/>
    <col min="3329" max="3329" width="48.7109375" style="884" customWidth="1"/>
    <col min="3330" max="3330" width="22.28515625" style="884" customWidth="1"/>
    <col min="3331" max="3331" width="19.28515625" style="884" customWidth="1"/>
    <col min="3332" max="3332" width="20.5703125" style="884" customWidth="1"/>
    <col min="3333" max="3333" width="24" style="884" customWidth="1"/>
    <col min="3334" max="3334" width="16.85546875" style="884" customWidth="1"/>
    <col min="3335" max="3584" width="9.140625" style="884"/>
    <col min="3585" max="3585" width="48.7109375" style="884" customWidth="1"/>
    <col min="3586" max="3586" width="22.28515625" style="884" customWidth="1"/>
    <col min="3587" max="3587" width="19.28515625" style="884" customWidth="1"/>
    <col min="3588" max="3588" width="20.5703125" style="884" customWidth="1"/>
    <col min="3589" max="3589" width="24" style="884" customWidth="1"/>
    <col min="3590" max="3590" width="16.85546875" style="884" customWidth="1"/>
    <col min="3591" max="3840" width="9.140625" style="884"/>
    <col min="3841" max="3841" width="48.7109375" style="884" customWidth="1"/>
    <col min="3842" max="3842" width="22.28515625" style="884" customWidth="1"/>
    <col min="3843" max="3843" width="19.28515625" style="884" customWidth="1"/>
    <col min="3844" max="3844" width="20.5703125" style="884" customWidth="1"/>
    <col min="3845" max="3845" width="24" style="884" customWidth="1"/>
    <col min="3846" max="3846" width="16.85546875" style="884" customWidth="1"/>
    <col min="3847" max="4096" width="9.140625" style="884"/>
    <col min="4097" max="4097" width="48.7109375" style="884" customWidth="1"/>
    <col min="4098" max="4098" width="22.28515625" style="884" customWidth="1"/>
    <col min="4099" max="4099" width="19.28515625" style="884" customWidth="1"/>
    <col min="4100" max="4100" width="20.5703125" style="884" customWidth="1"/>
    <col min="4101" max="4101" width="24" style="884" customWidth="1"/>
    <col min="4102" max="4102" width="16.85546875" style="884" customWidth="1"/>
    <col min="4103" max="4352" width="9.140625" style="884"/>
    <col min="4353" max="4353" width="48.7109375" style="884" customWidth="1"/>
    <col min="4354" max="4354" width="22.28515625" style="884" customWidth="1"/>
    <col min="4355" max="4355" width="19.28515625" style="884" customWidth="1"/>
    <col min="4356" max="4356" width="20.5703125" style="884" customWidth="1"/>
    <col min="4357" max="4357" width="24" style="884" customWidth="1"/>
    <col min="4358" max="4358" width="16.85546875" style="884" customWidth="1"/>
    <col min="4359" max="4608" width="9.140625" style="884"/>
    <col min="4609" max="4609" width="48.7109375" style="884" customWidth="1"/>
    <col min="4610" max="4610" width="22.28515625" style="884" customWidth="1"/>
    <col min="4611" max="4611" width="19.28515625" style="884" customWidth="1"/>
    <col min="4612" max="4612" width="20.5703125" style="884" customWidth="1"/>
    <col min="4613" max="4613" width="24" style="884" customWidth="1"/>
    <col min="4614" max="4614" width="16.85546875" style="884" customWidth="1"/>
    <col min="4615" max="4864" width="9.140625" style="884"/>
    <col min="4865" max="4865" width="48.7109375" style="884" customWidth="1"/>
    <col min="4866" max="4866" width="22.28515625" style="884" customWidth="1"/>
    <col min="4867" max="4867" width="19.28515625" style="884" customWidth="1"/>
    <col min="4868" max="4868" width="20.5703125" style="884" customWidth="1"/>
    <col min="4869" max="4869" width="24" style="884" customWidth="1"/>
    <col min="4870" max="4870" width="16.85546875" style="884" customWidth="1"/>
    <col min="4871" max="5120" width="9.140625" style="884"/>
    <col min="5121" max="5121" width="48.7109375" style="884" customWidth="1"/>
    <col min="5122" max="5122" width="22.28515625" style="884" customWidth="1"/>
    <col min="5123" max="5123" width="19.28515625" style="884" customWidth="1"/>
    <col min="5124" max="5124" width="20.5703125" style="884" customWidth="1"/>
    <col min="5125" max="5125" width="24" style="884" customWidth="1"/>
    <col min="5126" max="5126" width="16.85546875" style="884" customWidth="1"/>
    <col min="5127" max="5376" width="9.140625" style="884"/>
    <col min="5377" max="5377" width="48.7109375" style="884" customWidth="1"/>
    <col min="5378" max="5378" width="22.28515625" style="884" customWidth="1"/>
    <col min="5379" max="5379" width="19.28515625" style="884" customWidth="1"/>
    <col min="5380" max="5380" width="20.5703125" style="884" customWidth="1"/>
    <col min="5381" max="5381" width="24" style="884" customWidth="1"/>
    <col min="5382" max="5382" width="16.85546875" style="884" customWidth="1"/>
    <col min="5383" max="5632" width="9.140625" style="884"/>
    <col min="5633" max="5633" width="48.7109375" style="884" customWidth="1"/>
    <col min="5634" max="5634" width="22.28515625" style="884" customWidth="1"/>
    <col min="5635" max="5635" width="19.28515625" style="884" customWidth="1"/>
    <col min="5636" max="5636" width="20.5703125" style="884" customWidth="1"/>
    <col min="5637" max="5637" width="24" style="884" customWidth="1"/>
    <col min="5638" max="5638" width="16.85546875" style="884" customWidth="1"/>
    <col min="5639" max="5888" width="9.140625" style="884"/>
    <col min="5889" max="5889" width="48.7109375" style="884" customWidth="1"/>
    <col min="5890" max="5890" width="22.28515625" style="884" customWidth="1"/>
    <col min="5891" max="5891" width="19.28515625" style="884" customWidth="1"/>
    <col min="5892" max="5892" width="20.5703125" style="884" customWidth="1"/>
    <col min="5893" max="5893" width="24" style="884" customWidth="1"/>
    <col min="5894" max="5894" width="16.85546875" style="884" customWidth="1"/>
    <col min="5895" max="6144" width="9.140625" style="884"/>
    <col min="6145" max="6145" width="48.7109375" style="884" customWidth="1"/>
    <col min="6146" max="6146" width="22.28515625" style="884" customWidth="1"/>
    <col min="6147" max="6147" width="19.28515625" style="884" customWidth="1"/>
    <col min="6148" max="6148" width="20.5703125" style="884" customWidth="1"/>
    <col min="6149" max="6149" width="24" style="884" customWidth="1"/>
    <col min="6150" max="6150" width="16.85546875" style="884" customWidth="1"/>
    <col min="6151" max="6400" width="9.140625" style="884"/>
    <col min="6401" max="6401" width="48.7109375" style="884" customWidth="1"/>
    <col min="6402" max="6402" width="22.28515625" style="884" customWidth="1"/>
    <col min="6403" max="6403" width="19.28515625" style="884" customWidth="1"/>
    <col min="6404" max="6404" width="20.5703125" style="884" customWidth="1"/>
    <col min="6405" max="6405" width="24" style="884" customWidth="1"/>
    <col min="6406" max="6406" width="16.85546875" style="884" customWidth="1"/>
    <col min="6407" max="6656" width="9.140625" style="884"/>
    <col min="6657" max="6657" width="48.7109375" style="884" customWidth="1"/>
    <col min="6658" max="6658" width="22.28515625" style="884" customWidth="1"/>
    <col min="6659" max="6659" width="19.28515625" style="884" customWidth="1"/>
    <col min="6660" max="6660" width="20.5703125" style="884" customWidth="1"/>
    <col min="6661" max="6661" width="24" style="884" customWidth="1"/>
    <col min="6662" max="6662" width="16.85546875" style="884" customWidth="1"/>
    <col min="6663" max="6912" width="9.140625" style="884"/>
    <col min="6913" max="6913" width="48.7109375" style="884" customWidth="1"/>
    <col min="6914" max="6914" width="22.28515625" style="884" customWidth="1"/>
    <col min="6915" max="6915" width="19.28515625" style="884" customWidth="1"/>
    <col min="6916" max="6916" width="20.5703125" style="884" customWidth="1"/>
    <col min="6917" max="6917" width="24" style="884" customWidth="1"/>
    <col min="6918" max="6918" width="16.85546875" style="884" customWidth="1"/>
    <col min="6919" max="7168" width="9.140625" style="884"/>
    <col min="7169" max="7169" width="48.7109375" style="884" customWidth="1"/>
    <col min="7170" max="7170" width="22.28515625" style="884" customWidth="1"/>
    <col min="7171" max="7171" width="19.28515625" style="884" customWidth="1"/>
    <col min="7172" max="7172" width="20.5703125" style="884" customWidth="1"/>
    <col min="7173" max="7173" width="24" style="884" customWidth="1"/>
    <col min="7174" max="7174" width="16.85546875" style="884" customWidth="1"/>
    <col min="7175" max="7424" width="9.140625" style="884"/>
    <col min="7425" max="7425" width="48.7109375" style="884" customWidth="1"/>
    <col min="7426" max="7426" width="22.28515625" style="884" customWidth="1"/>
    <col min="7427" max="7427" width="19.28515625" style="884" customWidth="1"/>
    <col min="7428" max="7428" width="20.5703125" style="884" customWidth="1"/>
    <col min="7429" max="7429" width="24" style="884" customWidth="1"/>
    <col min="7430" max="7430" width="16.85546875" style="884" customWidth="1"/>
    <col min="7431" max="7680" width="9.140625" style="884"/>
    <col min="7681" max="7681" width="48.7109375" style="884" customWidth="1"/>
    <col min="7682" max="7682" width="22.28515625" style="884" customWidth="1"/>
    <col min="7683" max="7683" width="19.28515625" style="884" customWidth="1"/>
    <col min="7684" max="7684" width="20.5703125" style="884" customWidth="1"/>
    <col min="7685" max="7685" width="24" style="884" customWidth="1"/>
    <col min="7686" max="7686" width="16.85546875" style="884" customWidth="1"/>
    <col min="7687" max="7936" width="9.140625" style="884"/>
    <col min="7937" max="7937" width="48.7109375" style="884" customWidth="1"/>
    <col min="7938" max="7938" width="22.28515625" style="884" customWidth="1"/>
    <col min="7939" max="7939" width="19.28515625" style="884" customWidth="1"/>
    <col min="7940" max="7940" width="20.5703125" style="884" customWidth="1"/>
    <col min="7941" max="7941" width="24" style="884" customWidth="1"/>
    <col min="7942" max="7942" width="16.85546875" style="884" customWidth="1"/>
    <col min="7943" max="8192" width="9.140625" style="884"/>
    <col min="8193" max="8193" width="48.7109375" style="884" customWidth="1"/>
    <col min="8194" max="8194" width="22.28515625" style="884" customWidth="1"/>
    <col min="8195" max="8195" width="19.28515625" style="884" customWidth="1"/>
    <col min="8196" max="8196" width="20.5703125" style="884" customWidth="1"/>
    <col min="8197" max="8197" width="24" style="884" customWidth="1"/>
    <col min="8198" max="8198" width="16.85546875" style="884" customWidth="1"/>
    <col min="8199" max="8448" width="9.140625" style="884"/>
    <col min="8449" max="8449" width="48.7109375" style="884" customWidth="1"/>
    <col min="8450" max="8450" width="22.28515625" style="884" customWidth="1"/>
    <col min="8451" max="8451" width="19.28515625" style="884" customWidth="1"/>
    <col min="8452" max="8452" width="20.5703125" style="884" customWidth="1"/>
    <col min="8453" max="8453" width="24" style="884" customWidth="1"/>
    <col min="8454" max="8454" width="16.85546875" style="884" customWidth="1"/>
    <col min="8455" max="8704" width="9.140625" style="884"/>
    <col min="8705" max="8705" width="48.7109375" style="884" customWidth="1"/>
    <col min="8706" max="8706" width="22.28515625" style="884" customWidth="1"/>
    <col min="8707" max="8707" width="19.28515625" style="884" customWidth="1"/>
    <col min="8708" max="8708" width="20.5703125" style="884" customWidth="1"/>
    <col min="8709" max="8709" width="24" style="884" customWidth="1"/>
    <col min="8710" max="8710" width="16.85546875" style="884" customWidth="1"/>
    <col min="8711" max="8960" width="9.140625" style="884"/>
    <col min="8961" max="8961" width="48.7109375" style="884" customWidth="1"/>
    <col min="8962" max="8962" width="22.28515625" style="884" customWidth="1"/>
    <col min="8963" max="8963" width="19.28515625" style="884" customWidth="1"/>
    <col min="8964" max="8964" width="20.5703125" style="884" customWidth="1"/>
    <col min="8965" max="8965" width="24" style="884" customWidth="1"/>
    <col min="8966" max="8966" width="16.85546875" style="884" customWidth="1"/>
    <col min="8967" max="9216" width="9.140625" style="884"/>
    <col min="9217" max="9217" width="48.7109375" style="884" customWidth="1"/>
    <col min="9218" max="9218" width="22.28515625" style="884" customWidth="1"/>
    <col min="9219" max="9219" width="19.28515625" style="884" customWidth="1"/>
    <col min="9220" max="9220" width="20.5703125" style="884" customWidth="1"/>
    <col min="9221" max="9221" width="24" style="884" customWidth="1"/>
    <col min="9222" max="9222" width="16.85546875" style="884" customWidth="1"/>
    <col min="9223" max="9472" width="9.140625" style="884"/>
    <col min="9473" max="9473" width="48.7109375" style="884" customWidth="1"/>
    <col min="9474" max="9474" width="22.28515625" style="884" customWidth="1"/>
    <col min="9475" max="9475" width="19.28515625" style="884" customWidth="1"/>
    <col min="9476" max="9476" width="20.5703125" style="884" customWidth="1"/>
    <col min="9477" max="9477" width="24" style="884" customWidth="1"/>
    <col min="9478" max="9478" width="16.85546875" style="884" customWidth="1"/>
    <col min="9479" max="9728" width="9.140625" style="884"/>
    <col min="9729" max="9729" width="48.7109375" style="884" customWidth="1"/>
    <col min="9730" max="9730" width="22.28515625" style="884" customWidth="1"/>
    <col min="9731" max="9731" width="19.28515625" style="884" customWidth="1"/>
    <col min="9732" max="9732" width="20.5703125" style="884" customWidth="1"/>
    <col min="9733" max="9733" width="24" style="884" customWidth="1"/>
    <col min="9734" max="9734" width="16.85546875" style="884" customWidth="1"/>
    <col min="9735" max="9984" width="9.140625" style="884"/>
    <col min="9985" max="9985" width="48.7109375" style="884" customWidth="1"/>
    <col min="9986" max="9986" width="22.28515625" style="884" customWidth="1"/>
    <col min="9987" max="9987" width="19.28515625" style="884" customWidth="1"/>
    <col min="9988" max="9988" width="20.5703125" style="884" customWidth="1"/>
    <col min="9989" max="9989" width="24" style="884" customWidth="1"/>
    <col min="9990" max="9990" width="16.85546875" style="884" customWidth="1"/>
    <col min="9991" max="10240" width="9.140625" style="884"/>
    <col min="10241" max="10241" width="48.7109375" style="884" customWidth="1"/>
    <col min="10242" max="10242" width="22.28515625" style="884" customWidth="1"/>
    <col min="10243" max="10243" width="19.28515625" style="884" customWidth="1"/>
    <col min="10244" max="10244" width="20.5703125" style="884" customWidth="1"/>
    <col min="10245" max="10245" width="24" style="884" customWidth="1"/>
    <col min="10246" max="10246" width="16.85546875" style="884" customWidth="1"/>
    <col min="10247" max="10496" width="9.140625" style="884"/>
    <col min="10497" max="10497" width="48.7109375" style="884" customWidth="1"/>
    <col min="10498" max="10498" width="22.28515625" style="884" customWidth="1"/>
    <col min="10499" max="10499" width="19.28515625" style="884" customWidth="1"/>
    <col min="10500" max="10500" width="20.5703125" style="884" customWidth="1"/>
    <col min="10501" max="10501" width="24" style="884" customWidth="1"/>
    <col min="10502" max="10502" width="16.85546875" style="884" customWidth="1"/>
    <col min="10503" max="10752" width="9.140625" style="884"/>
    <col min="10753" max="10753" width="48.7109375" style="884" customWidth="1"/>
    <col min="10754" max="10754" width="22.28515625" style="884" customWidth="1"/>
    <col min="10755" max="10755" width="19.28515625" style="884" customWidth="1"/>
    <col min="10756" max="10756" width="20.5703125" style="884" customWidth="1"/>
    <col min="10757" max="10757" width="24" style="884" customWidth="1"/>
    <col min="10758" max="10758" width="16.85546875" style="884" customWidth="1"/>
    <col min="10759" max="11008" width="9.140625" style="884"/>
    <col min="11009" max="11009" width="48.7109375" style="884" customWidth="1"/>
    <col min="11010" max="11010" width="22.28515625" style="884" customWidth="1"/>
    <col min="11011" max="11011" width="19.28515625" style="884" customWidth="1"/>
    <col min="11012" max="11012" width="20.5703125" style="884" customWidth="1"/>
    <col min="11013" max="11013" width="24" style="884" customWidth="1"/>
    <col min="11014" max="11014" width="16.85546875" style="884" customWidth="1"/>
    <col min="11015" max="11264" width="9.140625" style="884"/>
    <col min="11265" max="11265" width="48.7109375" style="884" customWidth="1"/>
    <col min="11266" max="11266" width="22.28515625" style="884" customWidth="1"/>
    <col min="11267" max="11267" width="19.28515625" style="884" customWidth="1"/>
    <col min="11268" max="11268" width="20.5703125" style="884" customWidth="1"/>
    <col min="11269" max="11269" width="24" style="884" customWidth="1"/>
    <col min="11270" max="11270" width="16.85546875" style="884" customWidth="1"/>
    <col min="11271" max="11520" width="9.140625" style="884"/>
    <col min="11521" max="11521" width="48.7109375" style="884" customWidth="1"/>
    <col min="11522" max="11522" width="22.28515625" style="884" customWidth="1"/>
    <col min="11523" max="11523" width="19.28515625" style="884" customWidth="1"/>
    <col min="11524" max="11524" width="20.5703125" style="884" customWidth="1"/>
    <col min="11525" max="11525" width="24" style="884" customWidth="1"/>
    <col min="11526" max="11526" width="16.85546875" style="884" customWidth="1"/>
    <col min="11527" max="11776" width="9.140625" style="884"/>
    <col min="11777" max="11777" width="48.7109375" style="884" customWidth="1"/>
    <col min="11778" max="11778" width="22.28515625" style="884" customWidth="1"/>
    <col min="11779" max="11779" width="19.28515625" style="884" customWidth="1"/>
    <col min="11780" max="11780" width="20.5703125" style="884" customWidth="1"/>
    <col min="11781" max="11781" width="24" style="884" customWidth="1"/>
    <col min="11782" max="11782" width="16.85546875" style="884" customWidth="1"/>
    <col min="11783" max="12032" width="9.140625" style="884"/>
    <col min="12033" max="12033" width="48.7109375" style="884" customWidth="1"/>
    <col min="12034" max="12034" width="22.28515625" style="884" customWidth="1"/>
    <col min="12035" max="12035" width="19.28515625" style="884" customWidth="1"/>
    <col min="12036" max="12036" width="20.5703125" style="884" customWidth="1"/>
    <col min="12037" max="12037" width="24" style="884" customWidth="1"/>
    <col min="12038" max="12038" width="16.85546875" style="884" customWidth="1"/>
    <col min="12039" max="12288" width="9.140625" style="884"/>
    <col min="12289" max="12289" width="48.7109375" style="884" customWidth="1"/>
    <col min="12290" max="12290" width="22.28515625" style="884" customWidth="1"/>
    <col min="12291" max="12291" width="19.28515625" style="884" customWidth="1"/>
    <col min="12292" max="12292" width="20.5703125" style="884" customWidth="1"/>
    <col min="12293" max="12293" width="24" style="884" customWidth="1"/>
    <col min="12294" max="12294" width="16.85546875" style="884" customWidth="1"/>
    <col min="12295" max="12544" width="9.140625" style="884"/>
    <col min="12545" max="12545" width="48.7109375" style="884" customWidth="1"/>
    <col min="12546" max="12546" width="22.28515625" style="884" customWidth="1"/>
    <col min="12547" max="12547" width="19.28515625" style="884" customWidth="1"/>
    <col min="12548" max="12548" width="20.5703125" style="884" customWidth="1"/>
    <col min="12549" max="12549" width="24" style="884" customWidth="1"/>
    <col min="12550" max="12550" width="16.85546875" style="884" customWidth="1"/>
    <col min="12551" max="12800" width="9.140625" style="884"/>
    <col min="12801" max="12801" width="48.7109375" style="884" customWidth="1"/>
    <col min="12802" max="12802" width="22.28515625" style="884" customWidth="1"/>
    <col min="12803" max="12803" width="19.28515625" style="884" customWidth="1"/>
    <col min="12804" max="12804" width="20.5703125" style="884" customWidth="1"/>
    <col min="12805" max="12805" width="24" style="884" customWidth="1"/>
    <col min="12806" max="12806" width="16.85546875" style="884" customWidth="1"/>
    <col min="12807" max="13056" width="9.140625" style="884"/>
    <col min="13057" max="13057" width="48.7109375" style="884" customWidth="1"/>
    <col min="13058" max="13058" width="22.28515625" style="884" customWidth="1"/>
    <col min="13059" max="13059" width="19.28515625" style="884" customWidth="1"/>
    <col min="13060" max="13060" width="20.5703125" style="884" customWidth="1"/>
    <col min="13061" max="13061" width="24" style="884" customWidth="1"/>
    <col min="13062" max="13062" width="16.85546875" style="884" customWidth="1"/>
    <col min="13063" max="13312" width="9.140625" style="884"/>
    <col min="13313" max="13313" width="48.7109375" style="884" customWidth="1"/>
    <col min="13314" max="13314" width="22.28515625" style="884" customWidth="1"/>
    <col min="13315" max="13315" width="19.28515625" style="884" customWidth="1"/>
    <col min="13316" max="13316" width="20.5703125" style="884" customWidth="1"/>
    <col min="13317" max="13317" width="24" style="884" customWidth="1"/>
    <col min="13318" max="13318" width="16.85546875" style="884" customWidth="1"/>
    <col min="13319" max="13568" width="9.140625" style="884"/>
    <col min="13569" max="13569" width="48.7109375" style="884" customWidth="1"/>
    <col min="13570" max="13570" width="22.28515625" style="884" customWidth="1"/>
    <col min="13571" max="13571" width="19.28515625" style="884" customWidth="1"/>
    <col min="13572" max="13572" width="20.5703125" style="884" customWidth="1"/>
    <col min="13573" max="13573" width="24" style="884" customWidth="1"/>
    <col min="13574" max="13574" width="16.85546875" style="884" customWidth="1"/>
    <col min="13575" max="13824" width="9.140625" style="884"/>
    <col min="13825" max="13825" width="48.7109375" style="884" customWidth="1"/>
    <col min="13826" max="13826" width="22.28515625" style="884" customWidth="1"/>
    <col min="13827" max="13827" width="19.28515625" style="884" customWidth="1"/>
    <col min="13828" max="13828" width="20.5703125" style="884" customWidth="1"/>
    <col min="13829" max="13829" width="24" style="884" customWidth="1"/>
    <col min="13830" max="13830" width="16.85546875" style="884" customWidth="1"/>
    <col min="13831" max="14080" width="9.140625" style="884"/>
    <col min="14081" max="14081" width="48.7109375" style="884" customWidth="1"/>
    <col min="14082" max="14082" width="22.28515625" style="884" customWidth="1"/>
    <col min="14083" max="14083" width="19.28515625" style="884" customWidth="1"/>
    <col min="14084" max="14084" width="20.5703125" style="884" customWidth="1"/>
    <col min="14085" max="14085" width="24" style="884" customWidth="1"/>
    <col min="14086" max="14086" width="16.85546875" style="884" customWidth="1"/>
    <col min="14087" max="14336" width="9.140625" style="884"/>
    <col min="14337" max="14337" width="48.7109375" style="884" customWidth="1"/>
    <col min="14338" max="14338" width="22.28515625" style="884" customWidth="1"/>
    <col min="14339" max="14339" width="19.28515625" style="884" customWidth="1"/>
    <col min="14340" max="14340" width="20.5703125" style="884" customWidth="1"/>
    <col min="14341" max="14341" width="24" style="884" customWidth="1"/>
    <col min="14342" max="14342" width="16.85546875" style="884" customWidth="1"/>
    <col min="14343" max="14592" width="9.140625" style="884"/>
    <col min="14593" max="14593" width="48.7109375" style="884" customWidth="1"/>
    <col min="14594" max="14594" width="22.28515625" style="884" customWidth="1"/>
    <col min="14595" max="14595" width="19.28515625" style="884" customWidth="1"/>
    <col min="14596" max="14596" width="20.5703125" style="884" customWidth="1"/>
    <col min="14597" max="14597" width="24" style="884" customWidth="1"/>
    <col min="14598" max="14598" width="16.85546875" style="884" customWidth="1"/>
    <col min="14599" max="14848" width="9.140625" style="884"/>
    <col min="14849" max="14849" width="48.7109375" style="884" customWidth="1"/>
    <col min="14850" max="14850" width="22.28515625" style="884" customWidth="1"/>
    <col min="14851" max="14851" width="19.28515625" style="884" customWidth="1"/>
    <col min="14852" max="14852" width="20.5703125" style="884" customWidth="1"/>
    <col min="14853" max="14853" width="24" style="884" customWidth="1"/>
    <col min="14854" max="14854" width="16.85546875" style="884" customWidth="1"/>
    <col min="14855" max="15104" width="9.140625" style="884"/>
    <col min="15105" max="15105" width="48.7109375" style="884" customWidth="1"/>
    <col min="15106" max="15106" width="22.28515625" style="884" customWidth="1"/>
    <col min="15107" max="15107" width="19.28515625" style="884" customWidth="1"/>
    <col min="15108" max="15108" width="20.5703125" style="884" customWidth="1"/>
    <col min="15109" max="15109" width="24" style="884" customWidth="1"/>
    <col min="15110" max="15110" width="16.85546875" style="884" customWidth="1"/>
    <col min="15111" max="15360" width="9.140625" style="884"/>
    <col min="15361" max="15361" width="48.7109375" style="884" customWidth="1"/>
    <col min="15362" max="15362" width="22.28515625" style="884" customWidth="1"/>
    <col min="15363" max="15363" width="19.28515625" style="884" customWidth="1"/>
    <col min="15364" max="15364" width="20.5703125" style="884" customWidth="1"/>
    <col min="15365" max="15365" width="24" style="884" customWidth="1"/>
    <col min="15366" max="15366" width="16.85546875" style="884" customWidth="1"/>
    <col min="15367" max="15616" width="9.140625" style="884"/>
    <col min="15617" max="15617" width="48.7109375" style="884" customWidth="1"/>
    <col min="15618" max="15618" width="22.28515625" style="884" customWidth="1"/>
    <col min="15619" max="15619" width="19.28515625" style="884" customWidth="1"/>
    <col min="15620" max="15620" width="20.5703125" style="884" customWidth="1"/>
    <col min="15621" max="15621" width="24" style="884" customWidth="1"/>
    <col min="15622" max="15622" width="16.85546875" style="884" customWidth="1"/>
    <col min="15623" max="15872" width="9.140625" style="884"/>
    <col min="15873" max="15873" width="48.7109375" style="884" customWidth="1"/>
    <col min="15874" max="15874" width="22.28515625" style="884" customWidth="1"/>
    <col min="15875" max="15875" width="19.28515625" style="884" customWidth="1"/>
    <col min="15876" max="15876" width="20.5703125" style="884" customWidth="1"/>
    <col min="15877" max="15877" width="24" style="884" customWidth="1"/>
    <col min="15878" max="15878" width="16.85546875" style="884" customWidth="1"/>
    <col min="15879" max="16128" width="9.140625" style="884"/>
    <col min="16129" max="16129" width="48.7109375" style="884" customWidth="1"/>
    <col min="16130" max="16130" width="22.28515625" style="884" customWidth="1"/>
    <col min="16131" max="16131" width="19.28515625" style="884" customWidth="1"/>
    <col min="16132" max="16132" width="20.5703125" style="884" customWidth="1"/>
    <col min="16133" max="16133" width="24" style="884" customWidth="1"/>
    <col min="16134" max="16134" width="16.85546875" style="884" customWidth="1"/>
    <col min="16135" max="16384" width="9.140625" style="884"/>
  </cols>
  <sheetData>
    <row r="1" spans="1:6" s="195" customFormat="1" ht="7.5" customHeight="1">
      <c r="A1" s="756"/>
      <c r="B1" s="757"/>
      <c r="C1" s="757"/>
      <c r="D1" s="757"/>
      <c r="E1" s="757"/>
      <c r="F1" s="327"/>
    </row>
    <row r="2" spans="1:6" s="184" customFormat="1" ht="23.25">
      <c r="A2" s="1149" t="s">
        <v>1298</v>
      </c>
      <c r="B2" s="1149"/>
      <c r="C2" s="1149"/>
      <c r="D2" s="1149"/>
      <c r="E2" s="1149"/>
      <c r="F2" s="1149"/>
    </row>
    <row r="3" spans="1:6" s="184" customFormat="1" ht="23.25">
      <c r="A3" s="1149" t="s">
        <v>833</v>
      </c>
      <c r="B3" s="1149"/>
      <c r="C3" s="1149"/>
      <c r="D3" s="1149"/>
      <c r="E3" s="1149"/>
      <c r="F3" s="1149"/>
    </row>
    <row r="4" spans="1:6" s="184" customFormat="1" ht="23.25">
      <c r="A4" s="1149" t="s">
        <v>1495</v>
      </c>
      <c r="B4" s="1149"/>
      <c r="C4" s="1149"/>
      <c r="D4" s="1149"/>
      <c r="E4" s="1149"/>
      <c r="F4" s="1149"/>
    </row>
    <row r="5" spans="1:6" s="185" customFormat="1" ht="23.25">
      <c r="A5" s="1150" t="s">
        <v>2</v>
      </c>
      <c r="B5" s="1150"/>
      <c r="C5" s="1150"/>
      <c r="D5" s="1150"/>
      <c r="E5" s="1150"/>
      <c r="F5" s="1150"/>
    </row>
    <row r="6" spans="1:6" ht="3.75" customHeight="1">
      <c r="A6" s="758"/>
      <c r="B6" s="759"/>
      <c r="C6" s="759"/>
      <c r="D6" s="759"/>
      <c r="E6" s="759"/>
      <c r="F6" s="760"/>
    </row>
    <row r="7" spans="1:6" ht="3.75" customHeight="1" thickBot="1">
      <c r="A7" s="761"/>
      <c r="B7" s="762"/>
      <c r="C7" s="763"/>
      <c r="D7" s="762"/>
      <c r="E7" s="762"/>
      <c r="F7" s="198"/>
    </row>
    <row r="8" spans="1:6" ht="17.25" thickTop="1" thickBot="1">
      <c r="A8" s="407" t="s">
        <v>834</v>
      </c>
      <c r="B8" s="407" t="s">
        <v>1301</v>
      </c>
      <c r="C8" s="407" t="s">
        <v>1302</v>
      </c>
      <c r="D8" s="407" t="s">
        <v>1303</v>
      </c>
      <c r="E8" s="408" t="s">
        <v>319</v>
      </c>
      <c r="F8" s="407" t="s">
        <v>835</v>
      </c>
    </row>
    <row r="9" spans="1:6" ht="16.5" thickTop="1">
      <c r="A9" s="765" t="s">
        <v>836</v>
      </c>
      <c r="B9" s="451">
        <v>219883.38133999999</v>
      </c>
      <c r="C9" s="451">
        <v>95855.647569999986</v>
      </c>
      <c r="D9" s="451">
        <v>0</v>
      </c>
      <c r="E9" s="451">
        <v>315739.02890999999</v>
      </c>
      <c r="F9" s="452">
        <v>4.6500950344819311E-2</v>
      </c>
    </row>
    <row r="10" spans="1:6" ht="15.75">
      <c r="A10" s="765" t="s">
        <v>837</v>
      </c>
      <c r="B10" s="451">
        <v>517529.25313999999</v>
      </c>
      <c r="C10" s="451">
        <v>120950</v>
      </c>
      <c r="D10" s="451">
        <v>0</v>
      </c>
      <c r="E10" s="451">
        <v>638479.25313999993</v>
      </c>
      <c r="F10" s="452">
        <v>9.4033012481720871E-2</v>
      </c>
    </row>
    <row r="11" spans="1:6" ht="15.75">
      <c r="A11" s="765" t="s">
        <v>838</v>
      </c>
      <c r="B11" s="451">
        <v>1172253.77146</v>
      </c>
      <c r="C11" s="451">
        <v>679417.69475999998</v>
      </c>
      <c r="D11" s="451">
        <v>94069.181639999995</v>
      </c>
      <c r="E11" s="451">
        <v>1945740.6478599999</v>
      </c>
      <c r="F11" s="452">
        <v>0.28656194187455042</v>
      </c>
    </row>
    <row r="12" spans="1:6" ht="15.75">
      <c r="A12" s="765" t="s">
        <v>839</v>
      </c>
      <c r="B12" s="451">
        <v>442599.64432000002</v>
      </c>
      <c r="C12" s="451">
        <v>312050.48583999998</v>
      </c>
      <c r="D12" s="451">
        <v>161018.84388999999</v>
      </c>
      <c r="E12" s="451">
        <v>915668.97404999996</v>
      </c>
      <c r="F12" s="452">
        <v>0.13485655429290555</v>
      </c>
    </row>
    <row r="13" spans="1:6" ht="15.75">
      <c r="A13" s="765" t="s">
        <v>840</v>
      </c>
      <c r="B13" s="451">
        <v>470690.01633999997</v>
      </c>
      <c r="C13" s="451">
        <v>241852.86230000001</v>
      </c>
      <c r="D13" s="451">
        <v>113519.78923000001</v>
      </c>
      <c r="E13" s="451">
        <v>826062.66787</v>
      </c>
      <c r="F13" s="452">
        <v>0.12165964794704302</v>
      </c>
    </row>
    <row r="14" spans="1:6" ht="15.75">
      <c r="A14" s="765" t="s">
        <v>841</v>
      </c>
      <c r="B14" s="451">
        <v>284150.97327999998</v>
      </c>
      <c r="C14" s="451">
        <v>202630.88228999998</v>
      </c>
      <c r="D14" s="451">
        <v>99165.509860000006</v>
      </c>
      <c r="E14" s="451">
        <v>585947.36543000001</v>
      </c>
      <c r="F14" s="452">
        <v>8.6296298049059986E-2</v>
      </c>
    </row>
    <row r="15" spans="1:6" ht="15.75">
      <c r="A15" s="765" t="s">
        <v>842</v>
      </c>
      <c r="B15" s="451">
        <v>152601.31487</v>
      </c>
      <c r="C15" s="451">
        <v>26146.08567</v>
      </c>
      <c r="D15" s="451">
        <v>30577.104920000002</v>
      </c>
      <c r="E15" s="451">
        <v>209324.50546000001</v>
      </c>
      <c r="F15" s="452">
        <v>3.0828587989113924E-2</v>
      </c>
    </row>
    <row r="16" spans="1:6" ht="15.75">
      <c r="A16" s="765" t="s">
        <v>843</v>
      </c>
      <c r="B16" s="451">
        <v>132262.42531999998</v>
      </c>
      <c r="C16" s="451">
        <v>34202.891609999999</v>
      </c>
      <c r="D16" s="451">
        <v>19658.103219999997</v>
      </c>
      <c r="E16" s="451">
        <v>186123.42014999996</v>
      </c>
      <c r="F16" s="452">
        <v>2.7411612521523701E-2</v>
      </c>
    </row>
    <row r="17" spans="1:6" ht="15.75">
      <c r="A17" s="765" t="s">
        <v>844</v>
      </c>
      <c r="B17" s="451">
        <v>91556.791859999998</v>
      </c>
      <c r="C17" s="451">
        <v>22312.164199999999</v>
      </c>
      <c r="D17" s="451">
        <v>11183.760179999999</v>
      </c>
      <c r="E17" s="451">
        <v>125052.71623999999</v>
      </c>
      <c r="F17" s="452">
        <v>1.8417330820443421E-2</v>
      </c>
    </row>
    <row r="18" spans="1:6" ht="15.75">
      <c r="A18" s="765" t="s">
        <v>845</v>
      </c>
      <c r="B18" s="451">
        <v>146171.05140999999</v>
      </c>
      <c r="C18" s="451">
        <v>34922.304020000003</v>
      </c>
      <c r="D18" s="451">
        <v>10856.869909999999</v>
      </c>
      <c r="E18" s="451">
        <v>191950.22534</v>
      </c>
      <c r="F18" s="452">
        <v>2.8269764203767461E-2</v>
      </c>
    </row>
    <row r="19" spans="1:6" ht="15.75">
      <c r="A19" s="765" t="s">
        <v>846</v>
      </c>
      <c r="B19" s="451">
        <v>215502.48659000001</v>
      </c>
      <c r="C19" s="451">
        <v>57303.876680000001</v>
      </c>
      <c r="D19" s="451">
        <v>11406.61233</v>
      </c>
      <c r="E19" s="451">
        <v>284212.97560000001</v>
      </c>
      <c r="F19" s="452">
        <v>4.1857902430858983E-2</v>
      </c>
    </row>
    <row r="20" spans="1:6" ht="15.75">
      <c r="A20" s="765" t="s">
        <v>847</v>
      </c>
      <c r="B20" s="451">
        <v>272537.19861000002</v>
      </c>
      <c r="C20" s="451">
        <v>96969.437459999986</v>
      </c>
      <c r="D20" s="451">
        <v>11576.50733</v>
      </c>
      <c r="E20" s="451">
        <v>381083.1434</v>
      </c>
      <c r="F20" s="452">
        <v>5.612460515149767E-2</v>
      </c>
    </row>
    <row r="21" spans="1:6" ht="15.75">
      <c r="A21" s="765" t="s">
        <v>848</v>
      </c>
      <c r="B21" s="451">
        <v>45440.537549999994</v>
      </c>
      <c r="C21" s="451">
        <v>23665.071960000001</v>
      </c>
      <c r="D21" s="451">
        <v>2643.2563799999998</v>
      </c>
      <c r="E21" s="451">
        <v>71748.865890000001</v>
      </c>
      <c r="F21" s="452">
        <v>1.0566924404518306E-2</v>
      </c>
    </row>
    <row r="22" spans="1:6" ht="16.5" thickBot="1">
      <c r="A22" s="765" t="s">
        <v>849</v>
      </c>
      <c r="B22" s="451">
        <v>60457.250619999999</v>
      </c>
      <c r="C22" s="451">
        <v>49435.723030000001</v>
      </c>
      <c r="D22" s="451">
        <v>2921.1105200000002</v>
      </c>
      <c r="E22" s="451">
        <v>112814.08417</v>
      </c>
      <c r="F22" s="452">
        <v>1.6614867488177316E-2</v>
      </c>
    </row>
    <row r="23" spans="1:6" ht="17.25" thickTop="1" thickBot="1">
      <c r="A23" s="766" t="s">
        <v>7</v>
      </c>
      <c r="B23" s="767">
        <v>4223636.0967099993</v>
      </c>
      <c r="C23" s="767">
        <v>1997715.1273899998</v>
      </c>
      <c r="D23" s="767">
        <v>568596.64941000007</v>
      </c>
      <c r="E23" s="767">
        <v>6789947.8735100003</v>
      </c>
      <c r="F23" s="768">
        <v>1</v>
      </c>
    </row>
    <row r="24" spans="1:6" ht="17.25" thickTop="1" thickBot="1">
      <c r="A24" s="769" t="s">
        <v>850</v>
      </c>
      <c r="B24" s="452">
        <v>0.62204249213575036</v>
      </c>
      <c r="C24" s="452">
        <v>0.29421656316152239</v>
      </c>
      <c r="D24" s="452">
        <v>8.3740944702727055E-2</v>
      </c>
      <c r="E24" s="452">
        <v>1</v>
      </c>
      <c r="F24" s="770"/>
    </row>
    <row r="25" spans="1:6" ht="17.25" thickTop="1" thickBot="1">
      <c r="A25" s="771" t="s">
        <v>851</v>
      </c>
      <c r="B25" s="407" t="s">
        <v>1301</v>
      </c>
      <c r="C25" s="407" t="s">
        <v>1302</v>
      </c>
      <c r="D25" s="407" t="s">
        <v>1303</v>
      </c>
      <c r="E25" s="408" t="s">
        <v>319</v>
      </c>
      <c r="F25" s="407" t="s">
        <v>728</v>
      </c>
    </row>
    <row r="26" spans="1:6" ht="16.5" thickTop="1">
      <c r="A26" s="765" t="s">
        <v>836</v>
      </c>
      <c r="B26" s="451">
        <v>4</v>
      </c>
      <c r="C26" s="451">
        <v>2</v>
      </c>
      <c r="D26" s="451">
        <v>0</v>
      </c>
      <c r="E26" s="451">
        <v>6</v>
      </c>
      <c r="F26" s="452">
        <v>8.1966205333540973E-6</v>
      </c>
    </row>
    <row r="27" spans="1:6" ht="15.75">
      <c r="A27" s="765" t="s">
        <v>837</v>
      </c>
      <c r="B27" s="451">
        <v>57</v>
      </c>
      <c r="C27" s="451">
        <v>15</v>
      </c>
      <c r="D27" s="451">
        <v>0</v>
      </c>
      <c r="E27" s="451">
        <v>72</v>
      </c>
      <c r="F27" s="452">
        <v>9.8359446400249175E-5</v>
      </c>
    </row>
    <row r="28" spans="1:6" ht="15.75">
      <c r="A28" s="765" t="s">
        <v>838</v>
      </c>
      <c r="B28" s="451">
        <v>230</v>
      </c>
      <c r="C28" s="451">
        <v>143</v>
      </c>
      <c r="D28" s="451">
        <v>20</v>
      </c>
      <c r="E28" s="451">
        <v>393</v>
      </c>
      <c r="F28" s="452">
        <v>5.368786449346934E-4</v>
      </c>
    </row>
    <row r="29" spans="1:6" ht="15.75">
      <c r="A29" s="765" t="s">
        <v>839</v>
      </c>
      <c r="B29" s="451">
        <v>197</v>
      </c>
      <c r="C29" s="451">
        <v>137</v>
      </c>
      <c r="D29" s="451">
        <v>85</v>
      </c>
      <c r="E29" s="451">
        <v>419</v>
      </c>
      <c r="F29" s="452">
        <v>5.7239733391256122E-4</v>
      </c>
    </row>
    <row r="30" spans="1:6" ht="15.75">
      <c r="A30" s="765" t="s">
        <v>840</v>
      </c>
      <c r="B30" s="451">
        <v>475</v>
      </c>
      <c r="C30" s="451">
        <v>243</v>
      </c>
      <c r="D30" s="451">
        <v>109</v>
      </c>
      <c r="E30" s="451">
        <v>827</v>
      </c>
      <c r="F30" s="452">
        <v>1.1297675301806399E-3</v>
      </c>
    </row>
    <row r="31" spans="1:6" ht="15.75">
      <c r="A31" s="765" t="s">
        <v>841</v>
      </c>
      <c r="B31" s="451">
        <v>572</v>
      </c>
      <c r="C31" s="451">
        <v>400</v>
      </c>
      <c r="D31" s="451">
        <v>188</v>
      </c>
      <c r="E31" s="451">
        <v>1160</v>
      </c>
      <c r="F31" s="452">
        <v>1.5846799697817923E-3</v>
      </c>
    </row>
    <row r="32" spans="1:6" ht="15.75">
      <c r="A32" s="765" t="s">
        <v>842</v>
      </c>
      <c r="B32" s="451">
        <v>579</v>
      </c>
      <c r="C32" s="451">
        <v>94</v>
      </c>
      <c r="D32" s="451">
        <v>113</v>
      </c>
      <c r="E32" s="451">
        <v>786</v>
      </c>
      <c r="F32" s="452">
        <v>1.0737572898693868E-3</v>
      </c>
    </row>
    <row r="33" spans="1:6" ht="15.75">
      <c r="A33" s="765" t="s">
        <v>843</v>
      </c>
      <c r="B33" s="451">
        <v>797</v>
      </c>
      <c r="C33" s="451">
        <v>202</v>
      </c>
      <c r="D33" s="451">
        <v>116</v>
      </c>
      <c r="E33" s="451">
        <v>1115</v>
      </c>
      <c r="F33" s="452">
        <v>1.5232053157816366E-3</v>
      </c>
    </row>
    <row r="34" spans="1:6" ht="15.75">
      <c r="A34" s="765" t="s">
        <v>844</v>
      </c>
      <c r="B34" s="451">
        <v>775</v>
      </c>
      <c r="C34" s="451">
        <v>188</v>
      </c>
      <c r="D34" s="451">
        <v>93</v>
      </c>
      <c r="E34" s="451">
        <v>1056</v>
      </c>
      <c r="F34" s="452">
        <v>1.4426052138703212E-3</v>
      </c>
    </row>
    <row r="35" spans="1:6" ht="15.75">
      <c r="A35" s="765" t="s">
        <v>845</v>
      </c>
      <c r="B35" s="451">
        <v>1767</v>
      </c>
      <c r="C35" s="451">
        <v>420</v>
      </c>
      <c r="D35" s="451">
        <v>128</v>
      </c>
      <c r="E35" s="451">
        <v>2315</v>
      </c>
      <c r="F35" s="452">
        <v>3.1625294224524561E-3</v>
      </c>
    </row>
    <row r="36" spans="1:6" ht="15.75">
      <c r="A36" s="765" t="s">
        <v>846</v>
      </c>
      <c r="B36" s="451">
        <v>4478</v>
      </c>
      <c r="C36" s="451">
        <v>1212</v>
      </c>
      <c r="D36" s="451">
        <v>230</v>
      </c>
      <c r="E36" s="451">
        <v>5920</v>
      </c>
      <c r="F36" s="452">
        <v>8.0873322595760438E-3</v>
      </c>
    </row>
    <row r="37" spans="1:6" ht="15.75">
      <c r="A37" s="765" t="s">
        <v>847</v>
      </c>
      <c r="B37" s="451">
        <v>17311</v>
      </c>
      <c r="C37" s="451">
        <v>6620</v>
      </c>
      <c r="D37" s="451">
        <v>732</v>
      </c>
      <c r="E37" s="451">
        <v>24663</v>
      </c>
      <c r="F37" s="452">
        <v>3.3692208702352018E-2</v>
      </c>
    </row>
    <row r="38" spans="1:6" ht="15.75">
      <c r="A38" s="765" t="s">
        <v>848</v>
      </c>
      <c r="B38" s="451">
        <v>9233</v>
      </c>
      <c r="C38" s="451">
        <v>4926</v>
      </c>
      <c r="D38" s="451">
        <v>501</v>
      </c>
      <c r="E38" s="451">
        <v>14660</v>
      </c>
      <c r="F38" s="452">
        <v>2.0027076169828514E-2</v>
      </c>
    </row>
    <row r="39" spans="1:6" ht="16.5" thickBot="1">
      <c r="A39" s="765" t="s">
        <v>849</v>
      </c>
      <c r="B39" s="451">
        <v>398555</v>
      </c>
      <c r="C39" s="451">
        <v>268096</v>
      </c>
      <c r="D39" s="451">
        <v>11966</v>
      </c>
      <c r="E39" s="451">
        <v>678617</v>
      </c>
      <c r="F39" s="452">
        <v>0.92706100608052633</v>
      </c>
    </row>
    <row r="40" spans="1:6" ht="17.25" thickTop="1" thickBot="1">
      <c r="A40" s="766" t="s">
        <v>7</v>
      </c>
      <c r="B40" s="767">
        <v>435030</v>
      </c>
      <c r="C40" s="767">
        <v>282698</v>
      </c>
      <c r="D40" s="767">
        <v>14281</v>
      </c>
      <c r="E40" s="767">
        <v>732009</v>
      </c>
      <c r="F40" s="768">
        <v>1</v>
      </c>
    </row>
    <row r="41" spans="1:6" ht="16.5" thickTop="1">
      <c r="A41" s="769" t="s">
        <v>850</v>
      </c>
      <c r="B41" s="452">
        <v>0.59429597177083893</v>
      </c>
      <c r="C41" s="452">
        <v>0.38619470525635613</v>
      </c>
      <c r="D41" s="452">
        <v>1.9509322972804978E-2</v>
      </c>
      <c r="E41" s="452">
        <v>1</v>
      </c>
      <c r="F41" s="772"/>
    </row>
    <row r="42" spans="1:6" ht="16.5" thickBot="1">
      <c r="A42" s="773"/>
      <c r="B42" s="234"/>
      <c r="C42" s="774"/>
      <c r="D42" s="774"/>
      <c r="E42" s="775"/>
      <c r="F42" s="775"/>
    </row>
    <row r="43" spans="1:6" s="290" customFormat="1" ht="14.25" thickTop="1">
      <c r="A43" s="1167" t="s">
        <v>852</v>
      </c>
      <c r="B43" s="1155"/>
      <c r="C43" s="1155"/>
      <c r="D43" s="1155"/>
      <c r="E43" s="1155"/>
      <c r="F43" s="1155"/>
    </row>
    <row r="44" spans="1:6" s="184" customFormat="1" ht="23.25">
      <c r="A44" s="1149" t="s">
        <v>1389</v>
      </c>
      <c r="B44" s="1149"/>
      <c r="C44" s="1149"/>
      <c r="D44" s="1149"/>
      <c r="E44" s="1149"/>
      <c r="F44" s="1149"/>
    </row>
    <row r="45" spans="1:6" s="184" customFormat="1" ht="23.25">
      <c r="A45" s="1149" t="s">
        <v>853</v>
      </c>
      <c r="B45" s="1149"/>
      <c r="C45" s="1149"/>
      <c r="D45" s="1149"/>
      <c r="E45" s="1149"/>
      <c r="F45" s="1149"/>
    </row>
    <row r="46" spans="1:6" s="184" customFormat="1" ht="23.25">
      <c r="A46" s="1149" t="s">
        <v>1495</v>
      </c>
      <c r="B46" s="1149"/>
      <c r="C46" s="1149"/>
      <c r="D46" s="1149"/>
      <c r="E46" s="1149"/>
      <c r="F46" s="1149"/>
    </row>
    <row r="47" spans="1:6" s="185" customFormat="1" ht="24" thickBot="1">
      <c r="A47" s="1150" t="s">
        <v>2</v>
      </c>
      <c r="B47" s="1150"/>
      <c r="C47" s="1150"/>
      <c r="D47" s="1150"/>
      <c r="E47" s="1150"/>
      <c r="F47" s="1150"/>
    </row>
    <row r="48" spans="1:6" ht="17.25" thickTop="1" thickBot="1">
      <c r="A48" s="407" t="s">
        <v>834</v>
      </c>
      <c r="B48" s="407" t="s">
        <v>1301</v>
      </c>
      <c r="C48" s="407" t="s">
        <v>1302</v>
      </c>
      <c r="D48" s="407" t="s">
        <v>1303</v>
      </c>
      <c r="E48" s="408" t="s">
        <v>319</v>
      </c>
      <c r="F48" s="407" t="s">
        <v>835</v>
      </c>
    </row>
    <row r="49" spans="1:6" ht="16.5" thickTop="1">
      <c r="A49" s="765" t="s">
        <v>836</v>
      </c>
      <c r="B49" s="451">
        <v>0</v>
      </c>
      <c r="C49" s="451">
        <v>0</v>
      </c>
      <c r="D49" s="451">
        <v>0</v>
      </c>
      <c r="E49" s="451">
        <v>0</v>
      </c>
      <c r="F49" s="452">
        <v>0</v>
      </c>
    </row>
    <row r="50" spans="1:6" ht="15.75">
      <c r="A50" s="765" t="s">
        <v>837</v>
      </c>
      <c r="B50" s="451">
        <v>0</v>
      </c>
      <c r="C50" s="451">
        <v>0</v>
      </c>
      <c r="D50" s="451">
        <v>0</v>
      </c>
      <c r="E50" s="451">
        <v>0</v>
      </c>
      <c r="F50" s="452">
        <v>0</v>
      </c>
    </row>
    <row r="51" spans="1:6" ht="15.75">
      <c r="A51" s="765" t="s">
        <v>838</v>
      </c>
      <c r="B51" s="451">
        <v>4474.0074299999997</v>
      </c>
      <c r="C51" s="451">
        <v>0</v>
      </c>
      <c r="D51" s="451">
        <v>0</v>
      </c>
      <c r="E51" s="451">
        <v>4474.0074299999997</v>
      </c>
      <c r="F51" s="452">
        <v>6.1011098413659842E-2</v>
      </c>
    </row>
    <row r="52" spans="1:6" ht="15.75">
      <c r="A52" s="765" t="s">
        <v>839</v>
      </c>
      <c r="B52" s="451">
        <v>6989.3123099999993</v>
      </c>
      <c r="C52" s="451">
        <v>0</v>
      </c>
      <c r="D52" s="451">
        <v>0</v>
      </c>
      <c r="E52" s="451">
        <v>6989.3123099999993</v>
      </c>
      <c r="F52" s="452">
        <v>9.5311782079274335E-2</v>
      </c>
    </row>
    <row r="53" spans="1:6" ht="15.75">
      <c r="A53" s="765" t="s">
        <v>840</v>
      </c>
      <c r="B53" s="451">
        <v>11656.42117</v>
      </c>
      <c r="C53" s="451">
        <v>2888.7542699999999</v>
      </c>
      <c r="D53" s="451">
        <v>0</v>
      </c>
      <c r="E53" s="451">
        <v>14545.175439999999</v>
      </c>
      <c r="F53" s="452">
        <v>0.19834949854202369</v>
      </c>
    </row>
    <row r="54" spans="1:6" ht="15.75">
      <c r="A54" s="765" t="s">
        <v>841</v>
      </c>
      <c r="B54" s="451">
        <v>9908.3041599999997</v>
      </c>
      <c r="C54" s="451">
        <v>1583.34518</v>
      </c>
      <c r="D54" s="451">
        <v>0</v>
      </c>
      <c r="E54" s="451">
        <v>11491.64934</v>
      </c>
      <c r="F54" s="452">
        <v>0.15670920529025792</v>
      </c>
    </row>
    <row r="55" spans="1:6" ht="15.75">
      <c r="A55" s="765" t="s">
        <v>842</v>
      </c>
      <c r="B55" s="451">
        <v>9250.1670399999985</v>
      </c>
      <c r="C55" s="451">
        <v>983.21804000000009</v>
      </c>
      <c r="D55" s="451">
        <v>0</v>
      </c>
      <c r="E55" s="451">
        <v>10233.385079999998</v>
      </c>
      <c r="F55" s="452">
        <v>0.13955052019677988</v>
      </c>
    </row>
    <row r="56" spans="1:6" ht="15.75">
      <c r="A56" s="765" t="s">
        <v>843</v>
      </c>
      <c r="B56" s="451">
        <v>5403.6401599999999</v>
      </c>
      <c r="C56" s="451">
        <v>281.28679999999997</v>
      </c>
      <c r="D56" s="451">
        <v>0</v>
      </c>
      <c r="E56" s="451">
        <v>5684.9269599999998</v>
      </c>
      <c r="F56" s="452">
        <v>7.752415338099429E-2</v>
      </c>
    </row>
    <row r="57" spans="1:6" ht="15.75">
      <c r="A57" s="765" t="s">
        <v>844</v>
      </c>
      <c r="B57" s="451">
        <v>3159.9882699999998</v>
      </c>
      <c r="C57" s="451">
        <v>0</v>
      </c>
      <c r="D57" s="451">
        <v>0</v>
      </c>
      <c r="E57" s="451">
        <v>3159.9882699999998</v>
      </c>
      <c r="F57" s="452">
        <v>4.3092095474454924E-2</v>
      </c>
    </row>
    <row r="58" spans="1:6" ht="15.75">
      <c r="A58" s="765" t="s">
        <v>845</v>
      </c>
      <c r="B58" s="451">
        <v>4282.4925800000001</v>
      </c>
      <c r="C58" s="451">
        <v>428.72186999999997</v>
      </c>
      <c r="D58" s="451">
        <v>0</v>
      </c>
      <c r="E58" s="451">
        <v>4711.2144500000004</v>
      </c>
      <c r="F58" s="452">
        <v>6.4245840659412218E-2</v>
      </c>
    </row>
    <row r="59" spans="1:6" ht="15.75">
      <c r="A59" s="765" t="s">
        <v>846</v>
      </c>
      <c r="B59" s="451">
        <v>5160.0526100000006</v>
      </c>
      <c r="C59" s="451">
        <v>593.92786999999998</v>
      </c>
      <c r="D59" s="451">
        <v>0</v>
      </c>
      <c r="E59" s="451">
        <v>5753.9804800000002</v>
      </c>
      <c r="F59" s="452">
        <v>7.8465821710885661E-2</v>
      </c>
    </row>
    <row r="60" spans="1:6" ht="15.75">
      <c r="A60" s="765" t="s">
        <v>847</v>
      </c>
      <c r="B60" s="451">
        <v>4296.5449200000003</v>
      </c>
      <c r="C60" s="451">
        <v>354.47267999999997</v>
      </c>
      <c r="D60" s="451">
        <v>0</v>
      </c>
      <c r="E60" s="451">
        <v>4651.0176000000001</v>
      </c>
      <c r="F60" s="452">
        <v>6.34249488757027E-2</v>
      </c>
    </row>
    <row r="61" spans="1:6" ht="15.75">
      <c r="A61" s="765" t="s">
        <v>848</v>
      </c>
      <c r="B61" s="451">
        <v>600.67088999999999</v>
      </c>
      <c r="C61" s="451">
        <v>26.812630000000002</v>
      </c>
      <c r="D61" s="451">
        <v>0</v>
      </c>
      <c r="E61" s="451">
        <v>627.48352</v>
      </c>
      <c r="F61" s="452">
        <v>8.5568607988810823E-3</v>
      </c>
    </row>
    <row r="62" spans="1:6" ht="16.5" thickBot="1">
      <c r="A62" s="765" t="s">
        <v>849</v>
      </c>
      <c r="B62" s="451">
        <v>889.69305000000008</v>
      </c>
      <c r="C62" s="451">
        <v>119.20823</v>
      </c>
      <c r="D62" s="451">
        <v>0</v>
      </c>
      <c r="E62" s="451">
        <v>1008.90128</v>
      </c>
      <c r="F62" s="452">
        <v>1.3758174577673286E-2</v>
      </c>
    </row>
    <row r="63" spans="1:6" ht="17.25" thickTop="1" thickBot="1">
      <c r="A63" s="766" t="s">
        <v>7</v>
      </c>
      <c r="B63" s="767">
        <v>66071.294590000005</v>
      </c>
      <c r="C63" s="767">
        <v>7259.7475700000005</v>
      </c>
      <c r="D63" s="767">
        <v>0</v>
      </c>
      <c r="E63" s="767">
        <v>73331.042160000012</v>
      </c>
      <c r="F63" s="768">
        <v>1</v>
      </c>
    </row>
    <row r="64" spans="1:6" ht="17.25" thickTop="1" thickBot="1">
      <c r="A64" s="769" t="s">
        <v>850</v>
      </c>
      <c r="B64" s="452">
        <v>0.90100034915418137</v>
      </c>
      <c r="C64" s="452">
        <v>9.8999650845818549E-2</v>
      </c>
      <c r="D64" s="452">
        <v>0</v>
      </c>
      <c r="E64" s="452">
        <v>1</v>
      </c>
      <c r="F64" s="770"/>
    </row>
    <row r="65" spans="1:6" ht="17.25" thickTop="1" thickBot="1">
      <c r="A65" s="407" t="s">
        <v>854</v>
      </c>
      <c r="B65" s="407" t="s">
        <v>1301</v>
      </c>
      <c r="C65" s="407" t="s">
        <v>1302</v>
      </c>
      <c r="D65" s="407" t="s">
        <v>1303</v>
      </c>
      <c r="E65" s="408" t="s">
        <v>319</v>
      </c>
      <c r="F65" s="407" t="s">
        <v>728</v>
      </c>
    </row>
    <row r="66" spans="1:6" ht="16.5" thickTop="1">
      <c r="A66" s="765" t="s">
        <v>836</v>
      </c>
      <c r="B66" s="451">
        <v>0</v>
      </c>
      <c r="C66" s="451">
        <v>0</v>
      </c>
      <c r="D66" s="451">
        <v>0</v>
      </c>
      <c r="E66" s="451">
        <v>0</v>
      </c>
      <c r="F66" s="452">
        <v>0</v>
      </c>
    </row>
    <row r="67" spans="1:6" ht="15.75">
      <c r="A67" s="765" t="s">
        <v>837</v>
      </c>
      <c r="B67" s="451">
        <v>0</v>
      </c>
      <c r="C67" s="451">
        <v>0</v>
      </c>
      <c r="D67" s="451">
        <v>0</v>
      </c>
      <c r="E67" s="451">
        <v>0</v>
      </c>
      <c r="F67" s="452">
        <v>0</v>
      </c>
    </row>
    <row r="68" spans="1:6" ht="15.75">
      <c r="A68" s="765" t="s">
        <v>838</v>
      </c>
      <c r="B68" s="451">
        <v>1</v>
      </c>
      <c r="C68" s="451">
        <v>0</v>
      </c>
      <c r="D68" s="451">
        <v>0</v>
      </c>
      <c r="E68" s="451">
        <v>1</v>
      </c>
      <c r="F68" s="452">
        <v>3.4698126301179735E-4</v>
      </c>
    </row>
    <row r="69" spans="1:6" ht="15.75">
      <c r="A69" s="765" t="s">
        <v>839</v>
      </c>
      <c r="B69" s="451">
        <v>3</v>
      </c>
      <c r="C69" s="451">
        <v>0</v>
      </c>
      <c r="D69" s="451">
        <v>0</v>
      </c>
      <c r="E69" s="451">
        <v>3</v>
      </c>
      <c r="F69" s="452">
        <v>1.040943789035392E-3</v>
      </c>
    </row>
    <row r="70" spans="1:6" ht="15.75">
      <c r="A70" s="765" t="s">
        <v>840</v>
      </c>
      <c r="B70" s="451">
        <v>13</v>
      </c>
      <c r="C70" s="451">
        <v>3</v>
      </c>
      <c r="D70" s="451">
        <v>0</v>
      </c>
      <c r="E70" s="451">
        <v>16</v>
      </c>
      <c r="F70" s="452">
        <v>5.5517002081887576E-3</v>
      </c>
    </row>
    <row r="71" spans="1:6" ht="15.75">
      <c r="A71" s="765" t="s">
        <v>841</v>
      </c>
      <c r="B71" s="451">
        <v>20</v>
      </c>
      <c r="C71" s="451">
        <v>3</v>
      </c>
      <c r="D71" s="451">
        <v>0</v>
      </c>
      <c r="E71" s="451">
        <v>23</v>
      </c>
      <c r="F71" s="452">
        <v>7.9805690492713386E-3</v>
      </c>
    </row>
    <row r="72" spans="1:6" ht="15.75">
      <c r="A72" s="765" t="s">
        <v>842</v>
      </c>
      <c r="B72" s="451">
        <v>34</v>
      </c>
      <c r="C72" s="451">
        <v>4</v>
      </c>
      <c r="D72" s="451">
        <v>0</v>
      </c>
      <c r="E72" s="451">
        <v>38</v>
      </c>
      <c r="F72" s="452">
        <v>1.31852879944483E-2</v>
      </c>
    </row>
    <row r="73" spans="1:6" ht="15.75">
      <c r="A73" s="765" t="s">
        <v>843</v>
      </c>
      <c r="B73" s="451">
        <v>34</v>
      </c>
      <c r="C73" s="451">
        <v>2</v>
      </c>
      <c r="D73" s="451">
        <v>0</v>
      </c>
      <c r="E73" s="451">
        <v>36</v>
      </c>
      <c r="F73" s="452">
        <v>1.2491325468424705E-2</v>
      </c>
    </row>
    <row r="74" spans="1:6" ht="15.75">
      <c r="A74" s="765" t="s">
        <v>844</v>
      </c>
      <c r="B74" s="451">
        <v>27</v>
      </c>
      <c r="C74" s="451">
        <v>0</v>
      </c>
      <c r="D74" s="451">
        <v>0</v>
      </c>
      <c r="E74" s="451">
        <v>27</v>
      </c>
      <c r="F74" s="452">
        <v>9.368494101318528E-3</v>
      </c>
    </row>
    <row r="75" spans="1:6" ht="15.75">
      <c r="A75" s="765" t="s">
        <v>845</v>
      </c>
      <c r="B75" s="451">
        <v>52</v>
      </c>
      <c r="C75" s="451">
        <v>5</v>
      </c>
      <c r="D75" s="451">
        <v>0</v>
      </c>
      <c r="E75" s="451">
        <v>57</v>
      </c>
      <c r="F75" s="452">
        <v>1.9777931991672451E-2</v>
      </c>
    </row>
    <row r="76" spans="1:6" ht="15.75">
      <c r="A76" s="765" t="s">
        <v>846</v>
      </c>
      <c r="B76" s="451">
        <v>102</v>
      </c>
      <c r="C76" s="451">
        <v>11</v>
      </c>
      <c r="D76" s="451">
        <v>0</v>
      </c>
      <c r="E76" s="451">
        <v>113</v>
      </c>
      <c r="F76" s="452">
        <v>3.9208882720333099E-2</v>
      </c>
    </row>
    <row r="77" spans="1:6" ht="15.75">
      <c r="A77" s="765" t="s">
        <v>847</v>
      </c>
      <c r="B77" s="451">
        <v>259</v>
      </c>
      <c r="C77" s="451">
        <v>19</v>
      </c>
      <c r="D77" s="451">
        <v>0</v>
      </c>
      <c r="E77" s="451">
        <v>278</v>
      </c>
      <c r="F77" s="452">
        <v>9.6460791117279662E-2</v>
      </c>
    </row>
    <row r="78" spans="1:6" ht="15.75">
      <c r="A78" s="765" t="s">
        <v>848</v>
      </c>
      <c r="B78" s="451">
        <v>118</v>
      </c>
      <c r="C78" s="451">
        <v>5</v>
      </c>
      <c r="D78" s="451">
        <v>0</v>
      </c>
      <c r="E78" s="451">
        <v>123</v>
      </c>
      <c r="F78" s="452">
        <v>4.2678695350451074E-2</v>
      </c>
    </row>
    <row r="79" spans="1:6" ht="16.5" thickBot="1">
      <c r="A79" s="765" t="s">
        <v>849</v>
      </c>
      <c r="B79" s="451">
        <v>2012</v>
      </c>
      <c r="C79" s="451">
        <v>155</v>
      </c>
      <c r="D79" s="451">
        <v>0</v>
      </c>
      <c r="E79" s="451">
        <v>2167</v>
      </c>
      <c r="F79" s="452">
        <v>0.75190839694656486</v>
      </c>
    </row>
    <row r="80" spans="1:6" ht="17.25" thickTop="1" thickBot="1">
      <c r="A80" s="766" t="s">
        <v>7</v>
      </c>
      <c r="B80" s="767">
        <v>2675</v>
      </c>
      <c r="C80" s="767">
        <v>207</v>
      </c>
      <c r="D80" s="767">
        <v>0</v>
      </c>
      <c r="E80" s="767">
        <v>2882</v>
      </c>
      <c r="F80" s="768">
        <v>1</v>
      </c>
    </row>
    <row r="81" spans="1:6" ht="16.5" thickTop="1">
      <c r="A81" s="769" t="s">
        <v>850</v>
      </c>
      <c r="B81" s="452">
        <v>0.92817487855655789</v>
      </c>
      <c r="C81" s="452">
        <v>7.1825121443442053E-2</v>
      </c>
      <c r="D81" s="452">
        <v>0</v>
      </c>
      <c r="E81" s="452">
        <v>1</v>
      </c>
      <c r="F81" s="772"/>
    </row>
    <row r="82" spans="1:6" ht="16.5" thickBot="1">
      <c r="A82" s="773"/>
      <c r="B82" s="234"/>
      <c r="C82" s="774"/>
      <c r="D82" s="774"/>
      <c r="E82" s="775"/>
      <c r="F82" s="775"/>
    </row>
    <row r="83" spans="1:6" ht="15.75" thickTop="1">
      <c r="A83" s="1166" t="s">
        <v>855</v>
      </c>
      <c r="B83" s="1160"/>
      <c r="C83" s="1160"/>
      <c r="D83" s="1160"/>
      <c r="E83" s="463"/>
      <c r="F83" s="505"/>
    </row>
    <row r="84" spans="1:6" s="184" customFormat="1" ht="23.25">
      <c r="A84" s="1149" t="s">
        <v>1298</v>
      </c>
      <c r="B84" s="1149"/>
      <c r="C84" s="1149"/>
      <c r="D84" s="1149"/>
      <c r="E84" s="1149"/>
      <c r="F84" s="1149"/>
    </row>
    <row r="85" spans="1:6" s="184" customFormat="1" ht="23.25">
      <c r="A85" s="1149" t="s">
        <v>856</v>
      </c>
      <c r="B85" s="1149"/>
      <c r="C85" s="1149"/>
      <c r="D85" s="1149"/>
      <c r="E85" s="1149"/>
      <c r="F85" s="1149"/>
    </row>
    <row r="86" spans="1:6" s="184" customFormat="1" ht="23.25">
      <c r="A86" s="1149" t="s">
        <v>1495</v>
      </c>
      <c r="B86" s="1149"/>
      <c r="C86" s="1149"/>
      <c r="D86" s="1149"/>
      <c r="E86" s="1149"/>
      <c r="F86" s="1149"/>
    </row>
    <row r="87" spans="1:6" s="185" customFormat="1" ht="24" thickBot="1">
      <c r="A87" s="1150" t="s">
        <v>2</v>
      </c>
      <c r="B87" s="1150"/>
      <c r="C87" s="1150"/>
      <c r="D87" s="1150"/>
      <c r="E87" s="1150"/>
      <c r="F87" s="1150"/>
    </row>
    <row r="88" spans="1:6" ht="17.25" thickTop="1" thickBot="1">
      <c r="A88" s="407" t="s">
        <v>834</v>
      </c>
      <c r="B88" s="407" t="s">
        <v>1301</v>
      </c>
      <c r="C88" s="407" t="s">
        <v>1302</v>
      </c>
      <c r="D88" s="407" t="s">
        <v>1303</v>
      </c>
      <c r="E88" s="408" t="s">
        <v>319</v>
      </c>
      <c r="F88" s="407" t="s">
        <v>835</v>
      </c>
    </row>
    <row r="89" spans="1:6" ht="16.5" thickTop="1">
      <c r="A89" s="765" t="s">
        <v>836</v>
      </c>
      <c r="B89" s="451">
        <v>175583.38133999999</v>
      </c>
      <c r="C89" s="451">
        <v>95855.647569999986</v>
      </c>
      <c r="D89" s="451">
        <v>0</v>
      </c>
      <c r="E89" s="451">
        <v>271439.02890999999</v>
      </c>
      <c r="F89" s="452">
        <v>0.15813294293725755</v>
      </c>
    </row>
    <row r="90" spans="1:6" ht="15.75">
      <c r="A90" s="765" t="s">
        <v>837</v>
      </c>
      <c r="B90" s="451">
        <v>0</v>
      </c>
      <c r="C90" s="451">
        <v>0</v>
      </c>
      <c r="D90" s="451">
        <v>0</v>
      </c>
      <c r="E90" s="451">
        <v>0</v>
      </c>
      <c r="F90" s="452">
        <v>0</v>
      </c>
    </row>
    <row r="91" spans="1:6" ht="15.75">
      <c r="A91" s="765" t="s">
        <v>838</v>
      </c>
      <c r="B91" s="451">
        <v>13488.69875</v>
      </c>
      <c r="C91" s="451">
        <v>4059.6550699999998</v>
      </c>
      <c r="D91" s="451">
        <v>3713.0566400000002</v>
      </c>
      <c r="E91" s="451">
        <v>21261.410459999999</v>
      </c>
      <c r="F91" s="452">
        <v>1.2386315337694341E-2</v>
      </c>
    </row>
    <row r="92" spans="1:6" ht="15.75">
      <c r="A92" s="765" t="s">
        <v>839</v>
      </c>
      <c r="B92" s="451">
        <v>15815.538970000001</v>
      </c>
      <c r="C92" s="451">
        <v>7838.0249000000003</v>
      </c>
      <c r="D92" s="451">
        <v>15811.775519999999</v>
      </c>
      <c r="E92" s="451">
        <v>39465.339390000001</v>
      </c>
      <c r="F92" s="452">
        <v>2.2991425687083494E-2</v>
      </c>
    </row>
    <row r="93" spans="1:6" ht="15.75">
      <c r="A93" s="765" t="s">
        <v>840</v>
      </c>
      <c r="B93" s="451">
        <v>41746.489529999999</v>
      </c>
      <c r="C93" s="451">
        <v>11055.02425</v>
      </c>
      <c r="D93" s="451">
        <v>7594.9278400000003</v>
      </c>
      <c r="E93" s="451">
        <v>60396.441619999998</v>
      </c>
      <c r="F93" s="452">
        <v>3.518531249784107E-2</v>
      </c>
    </row>
    <row r="94" spans="1:6" ht="15.75">
      <c r="A94" s="765" t="s">
        <v>841</v>
      </c>
      <c r="B94" s="451">
        <v>93769.192120000007</v>
      </c>
      <c r="C94" s="451">
        <v>10432.880859999999</v>
      </c>
      <c r="D94" s="451">
        <v>10435.793220000001</v>
      </c>
      <c r="E94" s="451">
        <v>114637.86620000002</v>
      </c>
      <c r="F94" s="452">
        <v>6.6784880667489457E-2</v>
      </c>
    </row>
    <row r="95" spans="1:6" ht="15.75">
      <c r="A95" s="765" t="s">
        <v>842</v>
      </c>
      <c r="B95" s="451">
        <v>98320.200060000003</v>
      </c>
      <c r="C95" s="451">
        <v>15805.4792</v>
      </c>
      <c r="D95" s="451">
        <v>10909.653119999999</v>
      </c>
      <c r="E95" s="451">
        <v>125035.33238000001</v>
      </c>
      <c r="F95" s="452">
        <v>7.2842159654731772E-2</v>
      </c>
    </row>
    <row r="96" spans="1:6" ht="15.75">
      <c r="A96" s="765" t="s">
        <v>843</v>
      </c>
      <c r="B96" s="451">
        <v>96365.291870000001</v>
      </c>
      <c r="C96" s="451">
        <v>24902.919519999999</v>
      </c>
      <c r="D96" s="451">
        <v>7986.8632600000001</v>
      </c>
      <c r="E96" s="451">
        <v>129255.07465</v>
      </c>
      <c r="F96" s="452">
        <v>7.530046591330998E-2</v>
      </c>
    </row>
    <row r="97" spans="1:6" ht="15.75">
      <c r="A97" s="765" t="s">
        <v>844</v>
      </c>
      <c r="B97" s="451">
        <v>71367.004920000007</v>
      </c>
      <c r="C97" s="451">
        <v>20544.168859999998</v>
      </c>
      <c r="D97" s="451">
        <v>6027.1563699999997</v>
      </c>
      <c r="E97" s="451">
        <v>97938.330150000009</v>
      </c>
      <c r="F97" s="452">
        <v>5.7056188401393447E-2</v>
      </c>
    </row>
    <row r="98" spans="1:6" ht="15.75">
      <c r="A98" s="765" t="s">
        <v>845</v>
      </c>
      <c r="B98" s="451">
        <v>105816.74265</v>
      </c>
      <c r="C98" s="451">
        <v>29561.39675</v>
      </c>
      <c r="D98" s="451">
        <v>5808.7424000000001</v>
      </c>
      <c r="E98" s="451">
        <v>141186.88179999997</v>
      </c>
      <c r="F98" s="452">
        <v>8.2251609920736088E-2</v>
      </c>
    </row>
    <row r="99" spans="1:6" ht="15.75">
      <c r="A99" s="765" t="s">
        <v>846</v>
      </c>
      <c r="B99" s="451">
        <v>163288.36937</v>
      </c>
      <c r="C99" s="451">
        <v>50483.831630000001</v>
      </c>
      <c r="D99" s="451">
        <v>8157.2187800000002</v>
      </c>
      <c r="E99" s="451">
        <v>221929.41978</v>
      </c>
      <c r="F99" s="452">
        <v>0.12929000083405662</v>
      </c>
    </row>
    <row r="100" spans="1:6" ht="15.75">
      <c r="A100" s="765" t="s">
        <v>847</v>
      </c>
      <c r="B100" s="451">
        <v>223312.44702000002</v>
      </c>
      <c r="C100" s="451">
        <v>87207.47653</v>
      </c>
      <c r="D100" s="451">
        <v>9609.8989000000001</v>
      </c>
      <c r="E100" s="451">
        <v>320129.82244999998</v>
      </c>
      <c r="F100" s="452">
        <v>0.1864988655068654</v>
      </c>
    </row>
    <row r="101" spans="1:6" ht="15.75">
      <c r="A101" s="765" t="s">
        <v>848</v>
      </c>
      <c r="B101" s="451">
        <v>41412.583020000005</v>
      </c>
      <c r="C101" s="451">
        <v>22342.295429999998</v>
      </c>
      <c r="D101" s="451">
        <v>1786.1487500000001</v>
      </c>
      <c r="E101" s="451">
        <v>65541.027199999997</v>
      </c>
      <c r="F101" s="452">
        <v>3.8182407135354368E-2</v>
      </c>
    </row>
    <row r="102" spans="1:6" ht="16.5" thickBot="1">
      <c r="A102" s="765" t="s">
        <v>849</v>
      </c>
      <c r="B102" s="451">
        <v>58135.010670000003</v>
      </c>
      <c r="C102" s="451">
        <v>47293.206840000006</v>
      </c>
      <c r="D102" s="451">
        <v>2880.0425399999999</v>
      </c>
      <c r="E102" s="451">
        <v>108308.26005000001</v>
      </c>
      <c r="F102" s="452">
        <v>6.3097425506186411E-2</v>
      </c>
    </row>
    <row r="103" spans="1:6" ht="17.25" thickTop="1" thickBot="1">
      <c r="A103" s="766" t="s">
        <v>7</v>
      </c>
      <c r="B103" s="767">
        <v>1198420.9502900001</v>
      </c>
      <c r="C103" s="767">
        <v>427382.00741000002</v>
      </c>
      <c r="D103" s="767">
        <v>90721.277339999986</v>
      </c>
      <c r="E103" s="767">
        <v>1716524.2350399999</v>
      </c>
      <c r="F103" s="768">
        <v>1</v>
      </c>
    </row>
    <row r="104" spans="1:6" ht="17.25" thickTop="1" thickBot="1">
      <c r="A104" s="769" t="s">
        <v>850</v>
      </c>
      <c r="B104" s="452">
        <v>0.69816721828111761</v>
      </c>
      <c r="C104" s="452">
        <v>0.24898105059381279</v>
      </c>
      <c r="D104" s="452">
        <v>5.2851731125069676E-2</v>
      </c>
      <c r="E104" s="452">
        <v>1</v>
      </c>
      <c r="F104" s="770"/>
    </row>
    <row r="105" spans="1:6" ht="17.25" thickTop="1" thickBot="1">
      <c r="A105" s="407" t="s">
        <v>854</v>
      </c>
      <c r="B105" s="407" t="s">
        <v>1301</v>
      </c>
      <c r="C105" s="407" t="s">
        <v>1302</v>
      </c>
      <c r="D105" s="407" t="s">
        <v>1303</v>
      </c>
      <c r="E105" s="408" t="s">
        <v>319</v>
      </c>
      <c r="F105" s="407" t="s">
        <v>728</v>
      </c>
    </row>
    <row r="106" spans="1:6" ht="16.5" thickTop="1">
      <c r="A106" s="765" t="s">
        <v>836</v>
      </c>
      <c r="B106" s="451">
        <v>1</v>
      </c>
      <c r="C106" s="451">
        <v>2</v>
      </c>
      <c r="D106" s="451">
        <v>0</v>
      </c>
      <c r="E106" s="451">
        <v>3</v>
      </c>
      <c r="F106" s="452">
        <v>4.1882653182313797E-6</v>
      </c>
    </row>
    <row r="107" spans="1:6" ht="15.75">
      <c r="A107" s="765" t="s">
        <v>837</v>
      </c>
      <c r="B107" s="451">
        <v>0</v>
      </c>
      <c r="C107" s="451">
        <v>0</v>
      </c>
      <c r="D107" s="451">
        <v>0</v>
      </c>
      <c r="E107" s="451">
        <v>0</v>
      </c>
      <c r="F107" s="452">
        <v>0</v>
      </c>
    </row>
    <row r="108" spans="1:6" ht="15.75">
      <c r="A108" s="765" t="s">
        <v>838</v>
      </c>
      <c r="B108" s="451">
        <v>3</v>
      </c>
      <c r="C108" s="451">
        <v>1</v>
      </c>
      <c r="D108" s="451">
        <v>1</v>
      </c>
      <c r="E108" s="451">
        <v>5</v>
      </c>
      <c r="F108" s="452">
        <v>6.980442197052299E-6</v>
      </c>
    </row>
    <row r="109" spans="1:6" ht="15.75">
      <c r="A109" s="765" t="s">
        <v>839</v>
      </c>
      <c r="B109" s="451">
        <v>9</v>
      </c>
      <c r="C109" s="451">
        <v>4</v>
      </c>
      <c r="D109" s="451">
        <v>8</v>
      </c>
      <c r="E109" s="451">
        <v>21</v>
      </c>
      <c r="F109" s="452">
        <v>2.9317857227619656E-5</v>
      </c>
    </row>
    <row r="110" spans="1:6" ht="15.75">
      <c r="A110" s="765" t="s">
        <v>840</v>
      </c>
      <c r="B110" s="451">
        <v>47</v>
      </c>
      <c r="C110" s="451">
        <v>13</v>
      </c>
      <c r="D110" s="451">
        <v>8</v>
      </c>
      <c r="E110" s="451">
        <v>68</v>
      </c>
      <c r="F110" s="452">
        <v>9.4934013879911268E-5</v>
      </c>
    </row>
    <row r="111" spans="1:6" ht="15.75">
      <c r="A111" s="765" t="s">
        <v>841</v>
      </c>
      <c r="B111" s="451">
        <v>204</v>
      </c>
      <c r="C111" s="451">
        <v>23</v>
      </c>
      <c r="D111" s="451">
        <v>22</v>
      </c>
      <c r="E111" s="451">
        <v>249</v>
      </c>
      <c r="F111" s="452">
        <v>3.4762602141320446E-4</v>
      </c>
    </row>
    <row r="112" spans="1:6" ht="15.75">
      <c r="A112" s="765" t="s">
        <v>842</v>
      </c>
      <c r="B112" s="451">
        <v>385</v>
      </c>
      <c r="C112" s="451">
        <v>60</v>
      </c>
      <c r="D112" s="451">
        <v>43</v>
      </c>
      <c r="E112" s="451">
        <v>488</v>
      </c>
      <c r="F112" s="452">
        <v>6.8129115843230438E-4</v>
      </c>
    </row>
    <row r="113" spans="1:6" ht="15.75">
      <c r="A113" s="765" t="s">
        <v>843</v>
      </c>
      <c r="B113" s="451">
        <v>580</v>
      </c>
      <c r="C113" s="451">
        <v>151</v>
      </c>
      <c r="D113" s="451">
        <v>49</v>
      </c>
      <c r="E113" s="451">
        <v>780</v>
      </c>
      <c r="F113" s="452">
        <v>1.0889489827401585E-3</v>
      </c>
    </row>
    <row r="114" spans="1:6" ht="15.75">
      <c r="A114" s="765" t="s">
        <v>844</v>
      </c>
      <c r="B114" s="451">
        <v>604</v>
      </c>
      <c r="C114" s="451">
        <v>173</v>
      </c>
      <c r="D114" s="451">
        <v>51</v>
      </c>
      <c r="E114" s="451">
        <v>828</v>
      </c>
      <c r="F114" s="452">
        <v>1.1559612278318606E-3</v>
      </c>
    </row>
    <row r="115" spans="1:6" ht="15.75">
      <c r="A115" s="765" t="s">
        <v>845</v>
      </c>
      <c r="B115" s="451">
        <v>1279</v>
      </c>
      <c r="C115" s="451">
        <v>358</v>
      </c>
      <c r="D115" s="451">
        <v>68</v>
      </c>
      <c r="E115" s="451">
        <v>1705</v>
      </c>
      <c r="F115" s="452">
        <v>2.380330789194834E-3</v>
      </c>
    </row>
    <row r="116" spans="1:6" ht="15.75">
      <c r="A116" s="765" t="s">
        <v>846</v>
      </c>
      <c r="B116" s="451">
        <v>3400</v>
      </c>
      <c r="C116" s="451">
        <v>1068</v>
      </c>
      <c r="D116" s="451">
        <v>166</v>
      </c>
      <c r="E116" s="451">
        <v>4634</v>
      </c>
      <c r="F116" s="452">
        <v>6.4694738282280702E-3</v>
      </c>
    </row>
    <row r="117" spans="1:6" ht="15.75">
      <c r="A117" s="765" t="s">
        <v>847</v>
      </c>
      <c r="B117" s="451">
        <v>14375</v>
      </c>
      <c r="C117" s="451">
        <v>6009</v>
      </c>
      <c r="D117" s="451">
        <v>618</v>
      </c>
      <c r="E117" s="451">
        <v>21002</v>
      </c>
      <c r="F117" s="452">
        <v>2.9320649404498477E-2</v>
      </c>
    </row>
    <row r="118" spans="1:6" ht="15.75">
      <c r="A118" s="765" t="s">
        <v>848</v>
      </c>
      <c r="B118" s="451">
        <v>8432</v>
      </c>
      <c r="C118" s="451">
        <v>4654</v>
      </c>
      <c r="D118" s="451">
        <v>372</v>
      </c>
      <c r="E118" s="451">
        <v>13458</v>
      </c>
      <c r="F118" s="452">
        <v>1.8788558217585967E-2</v>
      </c>
    </row>
    <row r="119" spans="1:6" ht="16.5" thickBot="1">
      <c r="A119" s="765" t="s">
        <v>849</v>
      </c>
      <c r="B119" s="451">
        <v>395811</v>
      </c>
      <c r="C119" s="451">
        <v>265290</v>
      </c>
      <c r="D119" s="451">
        <v>11945</v>
      </c>
      <c r="E119" s="451">
        <v>673046</v>
      </c>
      <c r="F119" s="452">
        <v>0.93963173979145231</v>
      </c>
    </row>
    <row r="120" spans="1:6" ht="17.25" thickTop="1" thickBot="1">
      <c r="A120" s="766" t="s">
        <v>7</v>
      </c>
      <c r="B120" s="767">
        <v>425130</v>
      </c>
      <c r="C120" s="767">
        <v>277806</v>
      </c>
      <c r="D120" s="767">
        <v>13351</v>
      </c>
      <c r="E120" s="767">
        <v>716287</v>
      </c>
      <c r="F120" s="768">
        <v>1</v>
      </c>
    </row>
    <row r="121" spans="1:6" ht="16.5" thickTop="1">
      <c r="A121" s="769" t="s">
        <v>850</v>
      </c>
      <c r="B121" s="452">
        <v>0.5935190782465688</v>
      </c>
      <c r="C121" s="452">
        <v>0.3878417449988622</v>
      </c>
      <c r="D121" s="452">
        <v>1.863917675456905E-2</v>
      </c>
      <c r="E121" s="452">
        <v>1</v>
      </c>
      <c r="F121" s="772"/>
    </row>
    <row r="122" spans="1:6" ht="0.75" customHeight="1" thickBot="1">
      <c r="A122" s="773"/>
      <c r="B122" s="234"/>
      <c r="C122" s="774"/>
      <c r="D122" s="774"/>
      <c r="E122" s="775"/>
      <c r="F122" s="775"/>
    </row>
    <row r="123" spans="1:6" ht="26.25" customHeight="1" thickTop="1">
      <c r="A123" s="776" t="s">
        <v>857</v>
      </c>
      <c r="B123" s="202"/>
      <c r="C123" s="356"/>
      <c r="D123" s="356"/>
      <c r="E123" s="463"/>
      <c r="F123" s="505"/>
    </row>
    <row r="124" spans="1:6" s="184" customFormat="1" ht="23.25">
      <c r="A124" s="1149" t="s">
        <v>1298</v>
      </c>
      <c r="B124" s="1149"/>
      <c r="C124" s="1149"/>
      <c r="D124" s="1149"/>
      <c r="E124" s="1149"/>
      <c r="F124" s="1149"/>
    </row>
    <row r="125" spans="1:6" s="184" customFormat="1" ht="23.25">
      <c r="A125" s="1149" t="s">
        <v>858</v>
      </c>
      <c r="B125" s="1149"/>
      <c r="C125" s="1149"/>
      <c r="D125" s="1149"/>
      <c r="E125" s="1149"/>
      <c r="F125" s="1149"/>
    </row>
    <row r="126" spans="1:6" s="184" customFormat="1" ht="23.25">
      <c r="A126" s="1149" t="s">
        <v>1495</v>
      </c>
      <c r="B126" s="1149"/>
      <c r="C126" s="1149"/>
      <c r="D126" s="1149"/>
      <c r="E126" s="1149"/>
      <c r="F126" s="1149"/>
    </row>
    <row r="127" spans="1:6" s="185" customFormat="1" ht="24" thickBot="1">
      <c r="A127" s="1150" t="s">
        <v>2</v>
      </c>
      <c r="B127" s="1150"/>
      <c r="C127" s="1150"/>
      <c r="D127" s="1150"/>
      <c r="E127" s="1150"/>
      <c r="F127" s="1150"/>
    </row>
    <row r="128" spans="1:6" ht="17.25" thickTop="1" thickBot="1">
      <c r="A128" s="407" t="s">
        <v>834</v>
      </c>
      <c r="B128" s="407" t="s">
        <v>1301</v>
      </c>
      <c r="C128" s="407" t="s">
        <v>1302</v>
      </c>
      <c r="D128" s="407" t="s">
        <v>1303</v>
      </c>
      <c r="E128" s="408" t="s">
        <v>319</v>
      </c>
      <c r="F128" s="777" t="s">
        <v>835</v>
      </c>
    </row>
    <row r="129" spans="1:6" ht="16.5" thickTop="1">
      <c r="A129" s="765" t="s">
        <v>836</v>
      </c>
      <c r="B129" s="451">
        <v>44300</v>
      </c>
      <c r="C129" s="451">
        <v>0</v>
      </c>
      <c r="D129" s="451">
        <v>0</v>
      </c>
      <c r="E129" s="451">
        <v>44300</v>
      </c>
      <c r="F129" s="778">
        <v>8.9709222704890054E-3</v>
      </c>
    </row>
    <row r="130" spans="1:6" ht="15.75">
      <c r="A130" s="765" t="s">
        <v>837</v>
      </c>
      <c r="B130" s="451">
        <v>517529.25313999999</v>
      </c>
      <c r="C130" s="451">
        <v>120950</v>
      </c>
      <c r="D130" s="451">
        <v>0</v>
      </c>
      <c r="E130" s="451">
        <v>638479.25313999993</v>
      </c>
      <c r="F130" s="778">
        <v>0.12929453163067298</v>
      </c>
    </row>
    <row r="131" spans="1:6" ht="15.75">
      <c r="A131" s="765" t="s">
        <v>838</v>
      </c>
      <c r="B131" s="451">
        <v>1150755.3069200001</v>
      </c>
      <c r="C131" s="451">
        <v>675358.03969000001</v>
      </c>
      <c r="D131" s="451">
        <v>90356.125</v>
      </c>
      <c r="E131" s="451">
        <v>1916469.4716100001</v>
      </c>
      <c r="F131" s="778">
        <v>0.3880925206225383</v>
      </c>
    </row>
    <row r="132" spans="1:6" ht="15.75">
      <c r="A132" s="765" t="s">
        <v>839</v>
      </c>
      <c r="B132" s="451">
        <v>416794.79304000002</v>
      </c>
      <c r="C132" s="451">
        <v>304212.46094000002</v>
      </c>
      <c r="D132" s="451">
        <v>145207.06836999999</v>
      </c>
      <c r="E132" s="451">
        <v>866214.32235000003</v>
      </c>
      <c r="F132" s="778">
        <v>0.17541176874460854</v>
      </c>
    </row>
    <row r="133" spans="1:6" ht="15.75">
      <c r="A133" s="765" t="s">
        <v>840</v>
      </c>
      <c r="B133" s="451">
        <v>414269.95246</v>
      </c>
      <c r="C133" s="451">
        <v>227909.08378000002</v>
      </c>
      <c r="D133" s="451">
        <v>100982.23656999999</v>
      </c>
      <c r="E133" s="451">
        <v>743161.27280999999</v>
      </c>
      <c r="F133" s="778">
        <v>0.1504930476933676</v>
      </c>
    </row>
    <row r="134" spans="1:6" ht="15.75">
      <c r="A134" s="765" t="s">
        <v>841</v>
      </c>
      <c r="B134" s="451">
        <v>177570.18127</v>
      </c>
      <c r="C134" s="451">
        <v>190614.65625</v>
      </c>
      <c r="D134" s="451">
        <v>81878.808449999997</v>
      </c>
      <c r="E134" s="451">
        <v>450063.64597000001</v>
      </c>
      <c r="F134" s="778">
        <v>9.1139638482387195E-2</v>
      </c>
    </row>
    <row r="135" spans="1:6" ht="15.75">
      <c r="A135" s="765" t="s">
        <v>842</v>
      </c>
      <c r="B135" s="451">
        <v>41406.522520000006</v>
      </c>
      <c r="C135" s="451">
        <v>9014.3884299999991</v>
      </c>
      <c r="D135" s="451">
        <v>16584.645960000002</v>
      </c>
      <c r="E135" s="451">
        <v>67005.556910000014</v>
      </c>
      <c r="F135" s="778">
        <v>1.3568885840416199E-2</v>
      </c>
    </row>
    <row r="136" spans="1:6" ht="15.75">
      <c r="A136" s="765" t="s">
        <v>843</v>
      </c>
      <c r="B136" s="451">
        <v>27527.745620000002</v>
      </c>
      <c r="C136" s="451">
        <v>9018.6852899999994</v>
      </c>
      <c r="D136" s="451">
        <v>9989.1359499999999</v>
      </c>
      <c r="E136" s="451">
        <v>46535.566860000006</v>
      </c>
      <c r="F136" s="778">
        <v>9.4236332531423064E-3</v>
      </c>
    </row>
    <row r="137" spans="1:6" ht="15.75">
      <c r="A137" s="765" t="s">
        <v>844</v>
      </c>
      <c r="B137" s="451">
        <v>14807.882089999999</v>
      </c>
      <c r="C137" s="451">
        <v>1637.9953400000002</v>
      </c>
      <c r="D137" s="451">
        <v>4177.6549999999997</v>
      </c>
      <c r="E137" s="451">
        <v>20623.532429999999</v>
      </c>
      <c r="F137" s="778">
        <v>4.1763455163078833E-3</v>
      </c>
    </row>
    <row r="138" spans="1:6" ht="15.75">
      <c r="A138" s="765" t="s">
        <v>845</v>
      </c>
      <c r="B138" s="451">
        <v>32213.21154</v>
      </c>
      <c r="C138" s="451">
        <v>4654.1766200000002</v>
      </c>
      <c r="D138" s="451">
        <v>3816.2462599999999</v>
      </c>
      <c r="E138" s="451">
        <v>40683.634420000002</v>
      </c>
      <c r="F138" s="778">
        <v>8.2385941774900922E-3</v>
      </c>
    </row>
    <row r="139" spans="1:6" ht="15.75">
      <c r="A139" s="765" t="s">
        <v>846</v>
      </c>
      <c r="B139" s="451">
        <v>41398.445490000006</v>
      </c>
      <c r="C139" s="451">
        <v>5629.6755300000004</v>
      </c>
      <c r="D139" s="451">
        <v>2195.8909900000003</v>
      </c>
      <c r="E139" s="451">
        <v>49224.012010000006</v>
      </c>
      <c r="F139" s="778">
        <v>9.9680538506394436E-3</v>
      </c>
    </row>
    <row r="140" spans="1:6" ht="15.75">
      <c r="A140" s="765" t="s">
        <v>847</v>
      </c>
      <c r="B140" s="451">
        <v>38617.424850000003</v>
      </c>
      <c r="C140" s="451">
        <v>8488.0851300000013</v>
      </c>
      <c r="D140" s="451">
        <v>1040.8530499999999</v>
      </c>
      <c r="E140" s="451">
        <v>48146.36303</v>
      </c>
      <c r="F140" s="778">
        <v>9.7498257415096056E-3</v>
      </c>
    </row>
    <row r="141" spans="1:6" ht="15.75">
      <c r="A141" s="765" t="s">
        <v>848</v>
      </c>
      <c r="B141" s="451">
        <v>2748.28305</v>
      </c>
      <c r="C141" s="451">
        <v>1251.4650200000001</v>
      </c>
      <c r="D141" s="451">
        <v>31.582630000000002</v>
      </c>
      <c r="E141" s="451">
        <v>4031.3307</v>
      </c>
      <c r="F141" s="778">
        <v>8.1636014348388333E-4</v>
      </c>
    </row>
    <row r="142" spans="1:6" ht="16.5" thickBot="1">
      <c r="A142" s="765" t="s">
        <v>849</v>
      </c>
      <c r="B142" s="451">
        <v>1219.2113200000001</v>
      </c>
      <c r="C142" s="451">
        <v>2001.71074</v>
      </c>
      <c r="D142" s="451">
        <v>17.889980000000001</v>
      </c>
      <c r="E142" s="451">
        <v>3238.8120399999998</v>
      </c>
      <c r="F142" s="778">
        <v>6.5587203294726693E-4</v>
      </c>
    </row>
    <row r="143" spans="1:6" ht="17.25" thickTop="1" thickBot="1">
      <c r="A143" s="766" t="s">
        <v>7</v>
      </c>
      <c r="B143" s="767">
        <v>2921158.21331</v>
      </c>
      <c r="C143" s="767">
        <v>1560740.42276</v>
      </c>
      <c r="D143" s="767">
        <v>456278.13821</v>
      </c>
      <c r="E143" s="767">
        <v>4938176.7742799986</v>
      </c>
      <c r="F143" s="779">
        <v>1</v>
      </c>
    </row>
    <row r="144" spans="1:6" ht="17.25" thickTop="1" thickBot="1">
      <c r="A144" s="769" t="s">
        <v>850</v>
      </c>
      <c r="B144" s="452">
        <v>0.59154589777436917</v>
      </c>
      <c r="C144" s="452">
        <v>0.31605600489819663</v>
      </c>
      <c r="D144" s="452">
        <v>9.2398097327434522E-2</v>
      </c>
      <c r="E144" s="452">
        <v>1</v>
      </c>
      <c r="F144" s="772"/>
    </row>
    <row r="145" spans="1:6" ht="17.25" thickTop="1" thickBot="1">
      <c r="A145" s="407" t="s">
        <v>854</v>
      </c>
      <c r="B145" s="407" t="s">
        <v>1301</v>
      </c>
      <c r="C145" s="407" t="s">
        <v>1302</v>
      </c>
      <c r="D145" s="407" t="s">
        <v>1303</v>
      </c>
      <c r="E145" s="408" t="s">
        <v>319</v>
      </c>
      <c r="F145" s="777" t="s">
        <v>728</v>
      </c>
    </row>
    <row r="146" spans="1:6" ht="16.5" thickTop="1">
      <c r="A146" s="765" t="s">
        <v>836</v>
      </c>
      <c r="B146" s="451">
        <v>3</v>
      </c>
      <c r="C146" s="451">
        <v>0</v>
      </c>
      <c r="D146" s="451">
        <v>0</v>
      </c>
      <c r="E146" s="451">
        <v>3</v>
      </c>
      <c r="F146" s="452">
        <v>2.5864298646435037E-4</v>
      </c>
    </row>
    <row r="147" spans="1:6" ht="15.75">
      <c r="A147" s="765" t="s">
        <v>837</v>
      </c>
      <c r="B147" s="451">
        <v>57</v>
      </c>
      <c r="C147" s="451">
        <v>15</v>
      </c>
      <c r="D147" s="451">
        <v>0</v>
      </c>
      <c r="E147" s="451">
        <v>72</v>
      </c>
      <c r="F147" s="452">
        <v>6.2074316751444094E-3</v>
      </c>
    </row>
    <row r="148" spans="1:6" ht="15.75">
      <c r="A148" s="765" t="s">
        <v>838</v>
      </c>
      <c r="B148" s="451">
        <v>225</v>
      </c>
      <c r="C148" s="451">
        <v>142</v>
      </c>
      <c r="D148" s="451">
        <v>19</v>
      </c>
      <c r="E148" s="451">
        <v>386</v>
      </c>
      <c r="F148" s="452">
        <v>3.3278730925079748E-2</v>
      </c>
    </row>
    <row r="149" spans="1:6" ht="15.75">
      <c r="A149" s="765" t="s">
        <v>839</v>
      </c>
      <c r="B149" s="451">
        <v>184</v>
      </c>
      <c r="C149" s="451">
        <v>133</v>
      </c>
      <c r="D149" s="451">
        <v>77</v>
      </c>
      <c r="E149" s="451">
        <v>394</v>
      </c>
      <c r="F149" s="452">
        <v>3.3968445555651351E-2</v>
      </c>
    </row>
    <row r="150" spans="1:6" ht="15.75">
      <c r="A150" s="765" t="s">
        <v>840</v>
      </c>
      <c r="B150" s="451">
        <v>412</v>
      </c>
      <c r="C150" s="451">
        <v>227</v>
      </c>
      <c r="D150" s="451">
        <v>95</v>
      </c>
      <c r="E150" s="451">
        <v>734</v>
      </c>
      <c r="F150" s="452">
        <v>6.3281317354944397E-2</v>
      </c>
    </row>
    <row r="151" spans="1:6" ht="15.75">
      <c r="A151" s="765" t="s">
        <v>841</v>
      </c>
      <c r="B151" s="451">
        <v>342</v>
      </c>
      <c r="C151" s="451">
        <v>374</v>
      </c>
      <c r="D151" s="451">
        <v>150</v>
      </c>
      <c r="E151" s="451">
        <v>866</v>
      </c>
      <c r="F151" s="452">
        <v>7.4661608759375803E-2</v>
      </c>
    </row>
    <row r="152" spans="1:6" ht="15.75">
      <c r="A152" s="765" t="s">
        <v>842</v>
      </c>
      <c r="B152" s="451">
        <v>146</v>
      </c>
      <c r="C152" s="451">
        <v>29</v>
      </c>
      <c r="D152" s="451">
        <v>59</v>
      </c>
      <c r="E152" s="451">
        <v>234</v>
      </c>
      <c r="F152" s="452">
        <v>2.0174152944219328E-2</v>
      </c>
    </row>
    <row r="153" spans="1:6" ht="15.75">
      <c r="A153" s="765" t="s">
        <v>843</v>
      </c>
      <c r="B153" s="451">
        <v>165</v>
      </c>
      <c r="C153" s="451">
        <v>49</v>
      </c>
      <c r="D153" s="451">
        <v>57</v>
      </c>
      <c r="E153" s="451">
        <v>271</v>
      </c>
      <c r="F153" s="452">
        <v>2.3364083110612985E-2</v>
      </c>
    </row>
    <row r="154" spans="1:6" ht="15.75">
      <c r="A154" s="765" t="s">
        <v>844</v>
      </c>
      <c r="B154" s="451">
        <v>125</v>
      </c>
      <c r="C154" s="451">
        <v>14</v>
      </c>
      <c r="D154" s="451">
        <v>34</v>
      </c>
      <c r="E154" s="451">
        <v>173</v>
      </c>
      <c r="F154" s="452">
        <v>1.4915078886110872E-2</v>
      </c>
    </row>
    <row r="155" spans="1:6" ht="15.75">
      <c r="A155" s="765" t="s">
        <v>845</v>
      </c>
      <c r="B155" s="451">
        <v>390</v>
      </c>
      <c r="C155" s="451">
        <v>53</v>
      </c>
      <c r="D155" s="451">
        <v>45</v>
      </c>
      <c r="E155" s="451">
        <v>488</v>
      </c>
      <c r="F155" s="452">
        <v>4.2072592464867664E-2</v>
      </c>
    </row>
    <row r="156" spans="1:6" ht="15.75">
      <c r="A156" s="765" t="s">
        <v>846</v>
      </c>
      <c r="B156" s="451">
        <v>860</v>
      </c>
      <c r="C156" s="451">
        <v>120</v>
      </c>
      <c r="D156" s="451">
        <v>44</v>
      </c>
      <c r="E156" s="451">
        <v>1024</v>
      </c>
      <c r="F156" s="452">
        <v>8.8283472713164932E-2</v>
      </c>
    </row>
    <row r="157" spans="1:6" ht="15.75">
      <c r="A157" s="765" t="s">
        <v>847</v>
      </c>
      <c r="B157" s="451">
        <v>2261</v>
      </c>
      <c r="C157" s="451">
        <v>542</v>
      </c>
      <c r="D157" s="451">
        <v>54</v>
      </c>
      <c r="E157" s="451">
        <v>2857</v>
      </c>
      <c r="F157" s="452">
        <v>0.246314337442883</v>
      </c>
    </row>
    <row r="158" spans="1:6" ht="15.75">
      <c r="A158" s="765" t="s">
        <v>848</v>
      </c>
      <c r="B158" s="451">
        <v>547</v>
      </c>
      <c r="C158" s="451">
        <v>258</v>
      </c>
      <c r="D158" s="451">
        <v>6</v>
      </c>
      <c r="E158" s="451">
        <v>811</v>
      </c>
      <c r="F158" s="452">
        <v>6.9919820674196054E-2</v>
      </c>
    </row>
    <row r="159" spans="1:6" ht="11.25" customHeight="1" thickBot="1">
      <c r="A159" s="765" t="s">
        <v>849</v>
      </c>
      <c r="B159" s="451">
        <v>638</v>
      </c>
      <c r="C159" s="451">
        <v>2641</v>
      </c>
      <c r="D159" s="451">
        <v>7</v>
      </c>
      <c r="E159" s="451">
        <v>3286</v>
      </c>
      <c r="F159" s="452">
        <v>0.28330028450728512</v>
      </c>
    </row>
    <row r="160" spans="1:6" ht="17.25" thickTop="1" thickBot="1">
      <c r="A160" s="766" t="s">
        <v>7</v>
      </c>
      <c r="B160" s="767">
        <v>6355</v>
      </c>
      <c r="C160" s="767">
        <v>4597</v>
      </c>
      <c r="D160" s="767">
        <v>647</v>
      </c>
      <c r="E160" s="767">
        <v>11599</v>
      </c>
      <c r="F160" s="768">
        <v>1</v>
      </c>
    </row>
    <row r="161" spans="1:6" ht="16.5" thickTop="1">
      <c r="A161" s="769" t="s">
        <v>850</v>
      </c>
      <c r="B161" s="452">
        <v>0.54789205966031551</v>
      </c>
      <c r="C161" s="452">
        <v>0.39632726959220621</v>
      </c>
      <c r="D161" s="452">
        <v>5.578067074747823E-2</v>
      </c>
      <c r="E161" s="452">
        <v>1</v>
      </c>
      <c r="F161" s="772"/>
    </row>
    <row r="162" spans="1:6" ht="16.5" thickBot="1">
      <c r="A162" s="773"/>
      <c r="B162" s="234"/>
      <c r="C162" s="774"/>
      <c r="D162" s="234"/>
      <c r="E162" s="775"/>
      <c r="F162" s="775"/>
    </row>
    <row r="163" spans="1:6" ht="15.75" thickTop="1">
      <c r="A163" s="780" t="s">
        <v>860</v>
      </c>
      <c r="B163" s="202"/>
      <c r="C163" s="356"/>
      <c r="D163" s="202"/>
      <c r="E163" s="463"/>
      <c r="F163" s="504"/>
    </row>
    <row r="164" spans="1:6" s="184" customFormat="1" ht="23.25">
      <c r="A164" s="1149" t="s">
        <v>1298</v>
      </c>
      <c r="B164" s="1149"/>
      <c r="C164" s="1149"/>
      <c r="D164" s="1149"/>
      <c r="E164" s="1149"/>
      <c r="F164" s="1149"/>
    </row>
    <row r="165" spans="1:6" s="184" customFormat="1" ht="23.25">
      <c r="A165" s="1149" t="s">
        <v>861</v>
      </c>
      <c r="B165" s="1149"/>
      <c r="C165" s="1149"/>
      <c r="D165" s="1149"/>
      <c r="E165" s="1149"/>
      <c r="F165" s="1149"/>
    </row>
    <row r="166" spans="1:6" s="184" customFormat="1" ht="23.25">
      <c r="A166" s="1149" t="s">
        <v>1495</v>
      </c>
      <c r="B166" s="1149"/>
      <c r="C166" s="1149"/>
      <c r="D166" s="1149"/>
      <c r="E166" s="1149"/>
      <c r="F166" s="1149"/>
    </row>
    <row r="167" spans="1:6" s="185" customFormat="1" ht="24" thickBot="1">
      <c r="A167" s="1150" t="s">
        <v>2</v>
      </c>
      <c r="B167" s="1150"/>
      <c r="C167" s="1150"/>
      <c r="D167" s="1150"/>
      <c r="E167" s="1150"/>
      <c r="F167" s="1150"/>
    </row>
    <row r="168" spans="1:6" ht="17.25" thickTop="1" thickBot="1">
      <c r="A168" s="407" t="s">
        <v>834</v>
      </c>
      <c r="B168" s="407" t="s">
        <v>1301</v>
      </c>
      <c r="C168" s="407" t="s">
        <v>1302</v>
      </c>
      <c r="D168" s="407" t="s">
        <v>1303</v>
      </c>
      <c r="E168" s="408" t="s">
        <v>319</v>
      </c>
      <c r="F168" s="407" t="s">
        <v>835</v>
      </c>
    </row>
    <row r="169" spans="1:6" ht="16.5" thickTop="1">
      <c r="A169" s="765" t="s">
        <v>836</v>
      </c>
      <c r="B169" s="451">
        <v>0</v>
      </c>
      <c r="C169" s="451">
        <v>0</v>
      </c>
      <c r="D169" s="451">
        <v>0</v>
      </c>
      <c r="E169" s="451">
        <v>0</v>
      </c>
      <c r="F169" s="452">
        <v>0</v>
      </c>
    </row>
    <row r="170" spans="1:6" ht="15.75">
      <c r="A170" s="765" t="s">
        <v>837</v>
      </c>
      <c r="B170" s="451">
        <v>0</v>
      </c>
      <c r="C170" s="451">
        <v>0</v>
      </c>
      <c r="D170" s="451">
        <v>0</v>
      </c>
      <c r="E170" s="451">
        <v>0</v>
      </c>
      <c r="F170" s="452">
        <v>0</v>
      </c>
    </row>
    <row r="171" spans="1:6" ht="15.75">
      <c r="A171" s="765" t="s">
        <v>838</v>
      </c>
      <c r="B171" s="451">
        <v>3535.7583599999998</v>
      </c>
      <c r="C171" s="451">
        <v>0</v>
      </c>
      <c r="D171" s="451">
        <v>0</v>
      </c>
      <c r="E171" s="451">
        <v>3535.7583599999998</v>
      </c>
      <c r="F171" s="452">
        <v>5.7105893842236695E-2</v>
      </c>
    </row>
    <row r="172" spans="1:6" ht="15.75">
      <c r="A172" s="765" t="s">
        <v>839</v>
      </c>
      <c r="B172" s="451">
        <v>3000</v>
      </c>
      <c r="C172" s="451">
        <v>0</v>
      </c>
      <c r="D172" s="451">
        <v>0</v>
      </c>
      <c r="E172" s="451">
        <v>3000</v>
      </c>
      <c r="F172" s="452">
        <v>4.8452881697127657E-2</v>
      </c>
    </row>
    <row r="173" spans="1:6" ht="15.75">
      <c r="A173" s="765" t="s">
        <v>840</v>
      </c>
      <c r="B173" s="451">
        <v>3017.1531800000002</v>
      </c>
      <c r="C173" s="451">
        <v>0</v>
      </c>
      <c r="D173" s="451">
        <v>4942.62482</v>
      </c>
      <c r="E173" s="451">
        <v>7959.7780000000002</v>
      </c>
      <c r="F173" s="452">
        <v>0.12855806058979979</v>
      </c>
    </row>
    <row r="174" spans="1:6" ht="15.75">
      <c r="A174" s="765" t="s">
        <v>841</v>
      </c>
      <c r="B174" s="451">
        <v>2903.2957299999998</v>
      </c>
      <c r="C174" s="451">
        <v>0</v>
      </c>
      <c r="D174" s="451">
        <v>6850.9081900000001</v>
      </c>
      <c r="E174" s="451">
        <v>9754.2039199999999</v>
      </c>
      <c r="F174" s="452">
        <v>0.15753976286180627</v>
      </c>
    </row>
    <row r="175" spans="1:6" ht="15.75">
      <c r="A175" s="765" t="s">
        <v>842</v>
      </c>
      <c r="B175" s="451">
        <v>3624.4252499999998</v>
      </c>
      <c r="C175" s="451">
        <v>343</v>
      </c>
      <c r="D175" s="451">
        <v>3082.80584</v>
      </c>
      <c r="E175" s="451">
        <v>7050.2310899999993</v>
      </c>
      <c r="F175" s="452">
        <v>0.11386800431372711</v>
      </c>
    </row>
    <row r="176" spans="1:6" ht="15.75">
      <c r="A176" s="765" t="s">
        <v>843</v>
      </c>
      <c r="B176" s="451">
        <v>2965.7476699999997</v>
      </c>
      <c r="C176" s="451">
        <v>0</v>
      </c>
      <c r="D176" s="451">
        <v>1682.10401</v>
      </c>
      <c r="E176" s="451">
        <v>4647.8516799999998</v>
      </c>
      <c r="F176" s="452">
        <v>7.5067269198945338E-2</v>
      </c>
    </row>
    <row r="177" spans="1:6" ht="15.75">
      <c r="A177" s="765" t="s">
        <v>844</v>
      </c>
      <c r="B177" s="451">
        <v>2221.9165800000001</v>
      </c>
      <c r="C177" s="451">
        <v>130</v>
      </c>
      <c r="D177" s="451">
        <v>978.94881000000009</v>
      </c>
      <c r="E177" s="451">
        <v>3330.8653899999999</v>
      </c>
      <c r="F177" s="452">
        <v>5.3796675563575654E-2</v>
      </c>
    </row>
    <row r="178" spans="1:6" ht="15.75">
      <c r="A178" s="765" t="s">
        <v>845</v>
      </c>
      <c r="B178" s="451">
        <v>3858.60464</v>
      </c>
      <c r="C178" s="451">
        <v>278.00878</v>
      </c>
      <c r="D178" s="451">
        <v>1231.8812499999999</v>
      </c>
      <c r="E178" s="451">
        <v>5368.49467</v>
      </c>
      <c r="F178" s="452">
        <v>8.6706345712390123E-2</v>
      </c>
    </row>
    <row r="179" spans="1:6" ht="15.75">
      <c r="A179" s="765" t="s">
        <v>846</v>
      </c>
      <c r="B179" s="451">
        <v>5655.6191200000003</v>
      </c>
      <c r="C179" s="451">
        <v>596.44164999999998</v>
      </c>
      <c r="D179" s="451">
        <v>1053.5025600000001</v>
      </c>
      <c r="E179" s="451">
        <v>7305.56333</v>
      </c>
      <c r="F179" s="452">
        <v>0.11799186525312132</v>
      </c>
    </row>
    <row r="180" spans="1:6" ht="15.75">
      <c r="A180" s="765" t="s">
        <v>847</v>
      </c>
      <c r="B180" s="451">
        <v>6310.7818200000002</v>
      </c>
      <c r="C180" s="451">
        <v>919.40311999999994</v>
      </c>
      <c r="D180" s="451">
        <v>925.75538000000006</v>
      </c>
      <c r="E180" s="451">
        <v>8155.9403199999997</v>
      </c>
      <c r="F180" s="452">
        <v>0.13172627048459781</v>
      </c>
    </row>
    <row r="181" spans="1:6" ht="15.75">
      <c r="A181" s="765" t="s">
        <v>848</v>
      </c>
      <c r="B181" s="451">
        <v>679.00058999999999</v>
      </c>
      <c r="C181" s="451">
        <v>44.49888</v>
      </c>
      <c r="D181" s="451">
        <v>825.52499999999998</v>
      </c>
      <c r="E181" s="451">
        <v>1549.0244699999998</v>
      </c>
      <c r="F181" s="452">
        <v>2.5018233130288618E-2</v>
      </c>
    </row>
    <row r="182" spans="1:6" ht="16.5" thickBot="1">
      <c r="A182" s="765" t="s">
        <v>849</v>
      </c>
      <c r="B182" s="451">
        <v>213.33557999999999</v>
      </c>
      <c r="C182" s="451">
        <v>21.59722</v>
      </c>
      <c r="D182" s="451">
        <v>23.178000000000001</v>
      </c>
      <c r="E182" s="451">
        <v>258.11079999999998</v>
      </c>
      <c r="F182" s="452">
        <v>4.1687373523836583E-3</v>
      </c>
    </row>
    <row r="183" spans="1:6" ht="17.25" thickTop="1" thickBot="1">
      <c r="A183" s="766" t="s">
        <v>7</v>
      </c>
      <c r="B183" s="767">
        <v>37985.63852</v>
      </c>
      <c r="C183" s="767">
        <v>2332.94965</v>
      </c>
      <c r="D183" s="767">
        <v>21597.23386</v>
      </c>
      <c r="E183" s="767">
        <v>61915.822029999996</v>
      </c>
      <c r="F183" s="768">
        <v>1</v>
      </c>
    </row>
    <row r="184" spans="1:6" ht="17.25" thickTop="1" thickBot="1">
      <c r="A184" s="769" t="s">
        <v>850</v>
      </c>
      <c r="B184" s="452">
        <v>0.61350454979980507</v>
      </c>
      <c r="C184" s="452">
        <v>3.7679377798935119E-2</v>
      </c>
      <c r="D184" s="452">
        <v>0.34881607240125989</v>
      </c>
      <c r="E184" s="452">
        <v>1</v>
      </c>
      <c r="F184" s="770"/>
    </row>
    <row r="185" spans="1:6" ht="17.25" thickTop="1" thickBot="1">
      <c r="A185" s="407" t="s">
        <v>854</v>
      </c>
      <c r="B185" s="407" t="s">
        <v>1301</v>
      </c>
      <c r="C185" s="407" t="s">
        <v>1302</v>
      </c>
      <c r="D185" s="407" t="s">
        <v>1303</v>
      </c>
      <c r="E185" s="408" t="s">
        <v>319</v>
      </c>
      <c r="F185" s="407" t="s">
        <v>728</v>
      </c>
    </row>
    <row r="186" spans="1:6" ht="16.5" thickTop="1">
      <c r="A186" s="765" t="s">
        <v>836</v>
      </c>
      <c r="B186" s="451">
        <v>0</v>
      </c>
      <c r="C186" s="451">
        <v>0</v>
      </c>
      <c r="D186" s="451">
        <v>0</v>
      </c>
      <c r="E186" s="451">
        <v>0</v>
      </c>
      <c r="F186" s="452">
        <v>0</v>
      </c>
    </row>
    <row r="187" spans="1:6" ht="15.75">
      <c r="A187" s="765" t="s">
        <v>837</v>
      </c>
      <c r="B187" s="451">
        <v>0</v>
      </c>
      <c r="C187" s="451">
        <v>0</v>
      </c>
      <c r="D187" s="451">
        <v>0</v>
      </c>
      <c r="E187" s="451">
        <v>0</v>
      </c>
      <c r="F187" s="452">
        <v>0</v>
      </c>
    </row>
    <row r="188" spans="1:6" ht="15.75">
      <c r="A188" s="765" t="s">
        <v>838</v>
      </c>
      <c r="B188" s="451">
        <v>1</v>
      </c>
      <c r="C188" s="451">
        <v>0</v>
      </c>
      <c r="D188" s="451">
        <v>0</v>
      </c>
      <c r="E188" s="451">
        <v>1</v>
      </c>
      <c r="F188" s="452">
        <v>8.0580177276390005E-4</v>
      </c>
    </row>
    <row r="189" spans="1:6" ht="15.75">
      <c r="A189" s="765" t="s">
        <v>839</v>
      </c>
      <c r="B189" s="451">
        <v>1</v>
      </c>
      <c r="C189" s="451">
        <v>0</v>
      </c>
      <c r="D189" s="451">
        <v>0</v>
      </c>
      <c r="E189" s="451">
        <v>1</v>
      </c>
      <c r="F189" s="452">
        <v>8.0580177276390005E-4</v>
      </c>
    </row>
    <row r="190" spans="1:6" ht="15.75">
      <c r="A190" s="765" t="s">
        <v>840</v>
      </c>
      <c r="B190" s="451">
        <v>3</v>
      </c>
      <c r="C190" s="451">
        <v>0</v>
      </c>
      <c r="D190" s="451">
        <v>6</v>
      </c>
      <c r="E190" s="451">
        <v>9</v>
      </c>
      <c r="F190" s="452">
        <v>7.2522159548751011E-3</v>
      </c>
    </row>
    <row r="191" spans="1:6" ht="15.75">
      <c r="A191" s="765" t="s">
        <v>841</v>
      </c>
      <c r="B191" s="451">
        <v>6</v>
      </c>
      <c r="C191" s="451">
        <v>0</v>
      </c>
      <c r="D191" s="451">
        <v>16</v>
      </c>
      <c r="E191" s="451">
        <v>22</v>
      </c>
      <c r="F191" s="452">
        <v>1.7727639000805803E-2</v>
      </c>
    </row>
    <row r="192" spans="1:6" ht="15.75">
      <c r="A192" s="765" t="s">
        <v>842</v>
      </c>
      <c r="B192" s="451">
        <v>14</v>
      </c>
      <c r="C192" s="451">
        <v>1</v>
      </c>
      <c r="D192" s="451">
        <v>11</v>
      </c>
      <c r="E192" s="451">
        <v>26</v>
      </c>
      <c r="F192" s="452">
        <v>2.0950846091861403E-2</v>
      </c>
    </row>
    <row r="193" spans="1:6" ht="15.75">
      <c r="A193" s="765" t="s">
        <v>843</v>
      </c>
      <c r="B193" s="451">
        <v>18</v>
      </c>
      <c r="C193" s="451">
        <v>0</v>
      </c>
      <c r="D193" s="451">
        <v>10</v>
      </c>
      <c r="E193" s="451">
        <v>28</v>
      </c>
      <c r="F193" s="452">
        <v>2.2562449637389202E-2</v>
      </c>
    </row>
    <row r="194" spans="1:6" ht="15.75">
      <c r="A194" s="765" t="s">
        <v>844</v>
      </c>
      <c r="B194" s="451">
        <v>19</v>
      </c>
      <c r="C194" s="451">
        <v>1</v>
      </c>
      <c r="D194" s="451">
        <v>8</v>
      </c>
      <c r="E194" s="451">
        <v>28</v>
      </c>
      <c r="F194" s="452">
        <v>2.2562449637389202E-2</v>
      </c>
    </row>
    <row r="195" spans="1:6" ht="15.75">
      <c r="A195" s="765" t="s">
        <v>845</v>
      </c>
      <c r="B195" s="451">
        <v>46</v>
      </c>
      <c r="C195" s="451">
        <v>4</v>
      </c>
      <c r="D195" s="451">
        <v>15</v>
      </c>
      <c r="E195" s="451">
        <v>65</v>
      </c>
      <c r="F195" s="452">
        <v>5.2377115229653506E-2</v>
      </c>
    </row>
    <row r="196" spans="1:6" ht="15.75">
      <c r="A196" s="765" t="s">
        <v>846</v>
      </c>
      <c r="B196" s="451">
        <v>116</v>
      </c>
      <c r="C196" s="451">
        <v>13</v>
      </c>
      <c r="D196" s="451">
        <v>20</v>
      </c>
      <c r="E196" s="451">
        <v>149</v>
      </c>
      <c r="F196" s="452">
        <v>0.12006446414182111</v>
      </c>
    </row>
    <row r="197" spans="1:6" ht="15.75">
      <c r="A197" s="765" t="s">
        <v>847</v>
      </c>
      <c r="B197" s="451">
        <v>416</v>
      </c>
      <c r="C197" s="451">
        <v>50</v>
      </c>
      <c r="D197" s="451">
        <v>60</v>
      </c>
      <c r="E197" s="451">
        <v>526</v>
      </c>
      <c r="F197" s="452">
        <v>0.42385173247381142</v>
      </c>
    </row>
    <row r="198" spans="1:6" ht="15.75">
      <c r="A198" s="765" t="s">
        <v>848</v>
      </c>
      <c r="B198" s="451">
        <v>136</v>
      </c>
      <c r="C198" s="451">
        <v>9</v>
      </c>
      <c r="D198" s="451">
        <v>123</v>
      </c>
      <c r="E198" s="451">
        <v>268</v>
      </c>
      <c r="F198" s="452">
        <v>0.21595487510072522</v>
      </c>
    </row>
    <row r="199" spans="1:6" ht="16.5" thickBot="1">
      <c r="A199" s="765" t="s">
        <v>849</v>
      </c>
      <c r="B199" s="451">
        <v>94</v>
      </c>
      <c r="C199" s="451">
        <v>10</v>
      </c>
      <c r="D199" s="451">
        <v>14</v>
      </c>
      <c r="E199" s="451">
        <v>118</v>
      </c>
      <c r="F199" s="452">
        <v>9.5084609186140215E-2</v>
      </c>
    </row>
    <row r="200" spans="1:6" ht="17.25" thickTop="1" thickBot="1">
      <c r="A200" s="766" t="s">
        <v>7</v>
      </c>
      <c r="B200" s="767">
        <v>870</v>
      </c>
      <c r="C200" s="767">
        <v>88</v>
      </c>
      <c r="D200" s="767">
        <v>283</v>
      </c>
      <c r="E200" s="767">
        <v>1241</v>
      </c>
      <c r="F200" s="768">
        <v>1</v>
      </c>
    </row>
    <row r="201" spans="1:6" ht="16.5" thickTop="1">
      <c r="A201" s="769" t="s">
        <v>850</v>
      </c>
      <c r="B201" s="452">
        <v>0.7010475423045931</v>
      </c>
      <c r="C201" s="452">
        <v>7.0910556003223213E-2</v>
      </c>
      <c r="D201" s="452">
        <v>0.22804190169218372</v>
      </c>
      <c r="E201" s="452">
        <v>1</v>
      </c>
      <c r="F201" s="772"/>
    </row>
    <row r="202" spans="1:6" ht="16.5" thickBot="1">
      <c r="A202" s="773"/>
      <c r="B202" s="234"/>
      <c r="C202" s="774"/>
      <c r="D202" s="774"/>
      <c r="E202" s="775"/>
      <c r="F202" s="775"/>
    </row>
    <row r="203" spans="1:6" ht="15.75" thickTop="1">
      <c r="A203" s="780" t="s">
        <v>862</v>
      </c>
      <c r="B203" s="202"/>
      <c r="C203" s="356"/>
      <c r="D203" s="356"/>
      <c r="E203" s="463"/>
      <c r="F203" s="505"/>
    </row>
    <row r="204" spans="1:6" ht="15.75">
      <c r="A204" s="355"/>
      <c r="B204" s="451"/>
      <c r="C204" s="451"/>
      <c r="D204" s="451"/>
      <c r="E204" s="451"/>
      <c r="F204" s="451"/>
    </row>
    <row r="205" spans="1:6" ht="15.75">
      <c r="A205" s="355"/>
      <c r="B205" s="451"/>
      <c r="C205" s="451"/>
      <c r="D205" s="451"/>
      <c r="E205" s="451"/>
      <c r="F205" s="451"/>
    </row>
    <row r="206" spans="1:6">
      <c r="A206" s="355"/>
      <c r="B206" s="202"/>
      <c r="C206" s="356"/>
      <c r="D206" s="356"/>
      <c r="E206" s="463"/>
      <c r="F206" s="505"/>
    </row>
    <row r="207" spans="1:6">
      <c r="A207" s="355"/>
      <c r="B207" s="202"/>
      <c r="C207" s="356"/>
      <c r="D207" s="356"/>
      <c r="E207" s="463"/>
      <c r="F207" s="505"/>
    </row>
    <row r="208" spans="1:6">
      <c r="A208" s="357"/>
      <c r="B208" s="202"/>
      <c r="C208" s="356"/>
      <c r="D208" s="356"/>
      <c r="E208" s="463"/>
      <c r="F208" s="505"/>
    </row>
    <row r="209" spans="1:6">
      <c r="A209" s="355"/>
      <c r="B209" s="202"/>
      <c r="C209" s="356"/>
      <c r="D209" s="356"/>
      <c r="E209" s="463"/>
      <c r="F209" s="505"/>
    </row>
    <row r="210" spans="1:6">
      <c r="A210" s="355"/>
      <c r="B210" s="202"/>
      <c r="C210" s="356"/>
      <c r="D210" s="356"/>
      <c r="E210" s="463"/>
      <c r="F210" s="505"/>
    </row>
    <row r="211" spans="1:6">
      <c r="A211" s="355"/>
      <c r="B211" s="202"/>
      <c r="C211" s="356"/>
      <c r="D211" s="356"/>
      <c r="E211" s="463"/>
      <c r="F211" s="505"/>
    </row>
    <row r="212" spans="1:6">
      <c r="A212" s="355"/>
      <c r="B212" s="202"/>
      <c r="C212" s="356"/>
      <c r="D212" s="356"/>
      <c r="E212" s="463"/>
      <c r="F212" s="505"/>
    </row>
    <row r="213" spans="1:6">
      <c r="A213" s="357"/>
      <c r="C213" s="356"/>
      <c r="D213" s="356"/>
      <c r="E213" s="463"/>
      <c r="F213" s="505"/>
    </row>
    <row r="214" spans="1:6">
      <c r="A214" s="358"/>
      <c r="C214" s="356"/>
      <c r="D214" s="356"/>
      <c r="E214" s="463"/>
      <c r="F214" s="505"/>
    </row>
    <row r="215" spans="1:6">
      <c r="A215" s="358"/>
      <c r="C215" s="356"/>
      <c r="D215" s="356"/>
      <c r="E215" s="463"/>
      <c r="F215" s="505"/>
    </row>
    <row r="216" spans="1:6">
      <c r="A216" s="358"/>
      <c r="C216" s="356"/>
      <c r="D216" s="356"/>
      <c r="E216" s="463"/>
      <c r="F216" s="505"/>
    </row>
    <row r="217" spans="1:6">
      <c r="A217" s="358"/>
      <c r="C217" s="356"/>
      <c r="D217" s="356"/>
      <c r="E217" s="463"/>
      <c r="F217" s="505"/>
    </row>
    <row r="218" spans="1:6">
      <c r="A218" s="359"/>
      <c r="C218" s="356"/>
      <c r="D218" s="356"/>
      <c r="E218" s="463"/>
      <c r="F218" s="505"/>
    </row>
    <row r="219" spans="1:6">
      <c r="A219" s="359"/>
      <c r="C219" s="356"/>
      <c r="D219" s="356"/>
      <c r="E219" s="463"/>
      <c r="F219" s="505"/>
    </row>
    <row r="220" spans="1:6">
      <c r="A220" s="360"/>
      <c r="C220" s="356"/>
      <c r="D220" s="356"/>
      <c r="E220" s="463"/>
      <c r="F220" s="505"/>
    </row>
    <row r="221" spans="1:6">
      <c r="A221" s="355"/>
      <c r="C221" s="356"/>
      <c r="D221" s="356"/>
      <c r="E221" s="463"/>
      <c r="F221" s="505"/>
    </row>
    <row r="222" spans="1:6">
      <c r="A222" s="355"/>
      <c r="C222" s="356"/>
      <c r="D222" s="356"/>
      <c r="E222" s="463"/>
      <c r="F222" s="505"/>
    </row>
    <row r="223" spans="1:6">
      <c r="A223" s="355"/>
      <c r="C223" s="356"/>
      <c r="D223" s="356"/>
      <c r="E223" s="463"/>
      <c r="F223" s="505"/>
    </row>
    <row r="224" spans="1:6">
      <c r="A224" s="355"/>
      <c r="C224" s="356"/>
      <c r="D224" s="356"/>
      <c r="E224" s="463"/>
      <c r="F224" s="505"/>
    </row>
    <row r="225" spans="1:6">
      <c r="A225" s="358"/>
      <c r="C225" s="356"/>
      <c r="D225" s="356"/>
      <c r="E225" s="463"/>
      <c r="F225" s="505"/>
    </row>
    <row r="226" spans="1:6">
      <c r="A226" s="360"/>
      <c r="C226" s="356"/>
      <c r="D226" s="356"/>
      <c r="E226" s="463"/>
      <c r="F226" s="505"/>
    </row>
    <row r="227" spans="1:6">
      <c r="A227" s="355"/>
      <c r="C227" s="356"/>
      <c r="D227" s="356"/>
      <c r="E227" s="463"/>
      <c r="F227" s="505"/>
    </row>
    <row r="228" spans="1:6">
      <c r="A228" s="355"/>
      <c r="C228" s="356"/>
      <c r="D228" s="356"/>
      <c r="E228" s="463"/>
      <c r="F228" s="505"/>
    </row>
    <row r="229" spans="1:6">
      <c r="A229" s="355"/>
      <c r="C229" s="356"/>
      <c r="D229" s="356"/>
      <c r="E229" s="463"/>
      <c r="F229" s="505"/>
    </row>
    <row r="230" spans="1:6">
      <c r="A230" s="355"/>
      <c r="C230" s="356"/>
      <c r="D230" s="356"/>
      <c r="E230" s="463"/>
      <c r="F230" s="505"/>
    </row>
    <row r="231" spans="1:6">
      <c r="A231" s="358"/>
      <c r="C231" s="356"/>
      <c r="D231" s="356"/>
      <c r="E231" s="463"/>
      <c r="F231" s="505"/>
    </row>
    <row r="232" spans="1:6">
      <c r="A232" s="360"/>
      <c r="C232" s="356"/>
      <c r="D232" s="356"/>
      <c r="E232" s="463"/>
      <c r="F232" s="505"/>
    </row>
    <row r="233" spans="1:6">
      <c r="A233" s="355"/>
      <c r="C233" s="356"/>
      <c r="D233" s="356"/>
      <c r="E233" s="463"/>
      <c r="F233" s="505"/>
    </row>
    <row r="234" spans="1:6">
      <c r="A234" s="355"/>
      <c r="C234" s="356"/>
      <c r="D234" s="356"/>
      <c r="E234" s="463"/>
      <c r="F234" s="505"/>
    </row>
    <row r="235" spans="1:6">
      <c r="A235" s="355"/>
      <c r="C235" s="203"/>
      <c r="D235" s="203"/>
      <c r="E235" s="349"/>
    </row>
    <row r="236" spans="1:6">
      <c r="A236" s="355"/>
      <c r="C236" s="203"/>
      <c r="D236" s="203"/>
      <c r="E236" s="349"/>
    </row>
    <row r="237" spans="1:6">
      <c r="A237" s="355"/>
      <c r="C237" s="203"/>
      <c r="D237" s="203"/>
      <c r="E237" s="349"/>
    </row>
    <row r="238" spans="1:6">
      <c r="A238" s="355"/>
      <c r="C238" s="203"/>
      <c r="D238" s="203"/>
      <c r="E238" s="349"/>
    </row>
    <row r="239" spans="1:6">
      <c r="A239" s="355"/>
      <c r="C239" s="203"/>
      <c r="D239" s="203"/>
      <c r="E239" s="349"/>
    </row>
    <row r="240" spans="1:6">
      <c r="A240" s="355"/>
      <c r="C240" s="203"/>
      <c r="D240" s="203"/>
      <c r="E240" s="349"/>
    </row>
    <row r="241" spans="1:5">
      <c r="A241" s="358"/>
      <c r="C241" s="203"/>
      <c r="D241" s="203"/>
      <c r="E241" s="349"/>
    </row>
    <row r="242" spans="1:5">
      <c r="A242" s="360"/>
      <c r="C242" s="203"/>
      <c r="D242" s="203"/>
      <c r="E242" s="349"/>
    </row>
    <row r="243" spans="1:5">
      <c r="A243" s="355"/>
      <c r="C243" s="203"/>
      <c r="D243" s="203"/>
      <c r="E243" s="349"/>
    </row>
    <row r="244" spans="1:5">
      <c r="A244" s="355"/>
      <c r="C244" s="203"/>
      <c r="D244" s="203"/>
      <c r="E244" s="349"/>
    </row>
    <row r="245" spans="1:5">
      <c r="A245" s="355"/>
      <c r="C245" s="203"/>
      <c r="D245" s="203"/>
      <c r="E245" s="349"/>
    </row>
    <row r="246" spans="1:5">
      <c r="A246" s="355"/>
      <c r="C246" s="203"/>
      <c r="D246" s="203"/>
      <c r="E246" s="349"/>
    </row>
    <row r="247" spans="1:5">
      <c r="A247" s="355"/>
      <c r="C247" s="203"/>
      <c r="D247" s="203"/>
      <c r="E247" s="349"/>
    </row>
    <row r="248" spans="1:5">
      <c r="A248" s="355"/>
      <c r="C248" s="203"/>
      <c r="D248" s="203"/>
      <c r="E248" s="349"/>
    </row>
    <row r="249" spans="1:5">
      <c r="A249" s="355"/>
      <c r="C249" s="203"/>
      <c r="D249" s="203"/>
      <c r="E249" s="349"/>
    </row>
    <row r="250" spans="1:5">
      <c r="A250" s="355"/>
      <c r="C250" s="203"/>
      <c r="D250" s="203"/>
      <c r="E250" s="349"/>
    </row>
    <row r="251" spans="1:5">
      <c r="A251" s="355"/>
      <c r="C251" s="203"/>
      <c r="D251" s="203"/>
      <c r="E251" s="349"/>
    </row>
    <row r="252" spans="1:5">
      <c r="A252" s="360"/>
      <c r="C252" s="203"/>
      <c r="D252" s="203"/>
      <c r="E252" s="349"/>
    </row>
    <row r="253" spans="1:5">
      <c r="A253" s="355"/>
      <c r="C253" s="203"/>
      <c r="D253" s="203"/>
      <c r="E253" s="349"/>
    </row>
    <row r="254" spans="1:5">
      <c r="A254" s="355"/>
      <c r="C254" s="203"/>
      <c r="D254" s="203"/>
      <c r="E254" s="349"/>
    </row>
    <row r="255" spans="1:5">
      <c r="A255" s="355"/>
      <c r="C255" s="203"/>
      <c r="D255" s="203"/>
      <c r="E255" s="349"/>
    </row>
    <row r="256" spans="1:5">
      <c r="A256" s="361"/>
      <c r="C256" s="203"/>
      <c r="D256" s="203"/>
      <c r="E256" s="349"/>
    </row>
    <row r="257" spans="1:5">
      <c r="A257" s="361"/>
      <c r="C257" s="203"/>
      <c r="D257" s="203"/>
      <c r="E257" s="349"/>
    </row>
    <row r="258" spans="1:5">
      <c r="A258" s="361"/>
      <c r="C258" s="203"/>
      <c r="D258" s="203"/>
      <c r="E258" s="349"/>
    </row>
    <row r="259" spans="1:5">
      <c r="A259" s="361"/>
      <c r="C259" s="203"/>
      <c r="D259" s="203"/>
      <c r="E259" s="349"/>
    </row>
    <row r="260" spans="1:5">
      <c r="A260" s="361"/>
      <c r="C260" s="203"/>
      <c r="D260" s="203"/>
      <c r="E260" s="349"/>
    </row>
    <row r="261" spans="1:5">
      <c r="A261" s="361"/>
      <c r="C261" s="203"/>
      <c r="D261" s="203"/>
      <c r="E261" s="349"/>
    </row>
    <row r="262" spans="1:5">
      <c r="A262" s="361"/>
      <c r="C262" s="203"/>
      <c r="D262" s="203"/>
      <c r="E262" s="349"/>
    </row>
    <row r="263" spans="1:5" ht="15.75">
      <c r="A263" s="362"/>
      <c r="C263" s="203"/>
      <c r="D263" s="203"/>
      <c r="E263" s="349"/>
    </row>
    <row r="264" spans="1:5" ht="15.75">
      <c r="A264" s="362"/>
      <c r="C264" s="203"/>
      <c r="D264" s="203"/>
      <c r="E264" s="349"/>
    </row>
    <row r="265" spans="1:5" ht="15.75">
      <c r="A265" s="362"/>
      <c r="C265" s="203"/>
      <c r="D265" s="203"/>
      <c r="E265" s="349"/>
    </row>
    <row r="266" spans="1:5" ht="15.75">
      <c r="A266" s="362"/>
      <c r="C266" s="203"/>
      <c r="D266" s="203"/>
      <c r="E266" s="349"/>
    </row>
    <row r="267" spans="1:5" ht="15.75">
      <c r="A267" s="362"/>
      <c r="C267" s="203"/>
      <c r="D267" s="203"/>
      <c r="E267" s="349"/>
    </row>
    <row r="268" spans="1:5" ht="15.75">
      <c r="A268" s="362"/>
      <c r="C268" s="203"/>
      <c r="D268" s="203"/>
      <c r="E268" s="349"/>
    </row>
    <row r="269" spans="1:5" ht="15.75">
      <c r="A269" s="362"/>
      <c r="C269" s="203"/>
      <c r="D269" s="203"/>
      <c r="E269" s="349"/>
    </row>
    <row r="270" spans="1:5" ht="15.75">
      <c r="A270" s="362"/>
      <c r="C270" s="203"/>
      <c r="D270" s="203"/>
      <c r="E270" s="349"/>
    </row>
    <row r="271" spans="1:5" ht="15.75">
      <c r="A271" s="362"/>
      <c r="C271" s="203"/>
      <c r="D271" s="203"/>
      <c r="E271" s="349"/>
    </row>
    <row r="272" spans="1:5" ht="15.75">
      <c r="A272" s="362"/>
      <c r="C272" s="203"/>
      <c r="D272" s="203"/>
      <c r="E272" s="349"/>
    </row>
    <row r="273" spans="1:5" ht="15.75">
      <c r="A273" s="362"/>
      <c r="C273" s="203"/>
      <c r="D273" s="203"/>
      <c r="E273" s="349"/>
    </row>
    <row r="274" spans="1:5" ht="15.75">
      <c r="A274" s="362"/>
      <c r="C274" s="203"/>
      <c r="D274" s="203"/>
      <c r="E274" s="349"/>
    </row>
    <row r="275" spans="1:5" ht="15.75">
      <c r="A275" s="362"/>
      <c r="C275" s="203"/>
      <c r="D275" s="203"/>
      <c r="E275" s="349"/>
    </row>
    <row r="276" spans="1:5" ht="15.75">
      <c r="A276" s="362"/>
      <c r="C276" s="203"/>
      <c r="D276" s="203"/>
      <c r="E276" s="349"/>
    </row>
    <row r="277" spans="1:5" ht="15.75">
      <c r="A277" s="362"/>
      <c r="C277" s="203"/>
      <c r="D277" s="203"/>
      <c r="E277" s="349"/>
    </row>
    <row r="278" spans="1:5" ht="15.75">
      <c r="A278" s="362"/>
      <c r="C278" s="203"/>
      <c r="D278" s="203"/>
      <c r="E278" s="349"/>
    </row>
    <row r="279" spans="1:5" ht="15.75">
      <c r="A279" s="190"/>
    </row>
    <row r="280" spans="1:5" ht="15.75">
      <c r="A280" s="190"/>
    </row>
    <row r="281" spans="1:5" ht="15.75">
      <c r="A281" s="190"/>
    </row>
    <row r="282" spans="1:5" ht="15.75">
      <c r="A282" s="190"/>
    </row>
    <row r="283" spans="1:5" ht="15.75">
      <c r="A283" s="190"/>
    </row>
    <row r="284" spans="1:5" ht="15.75">
      <c r="A284" s="190"/>
    </row>
    <row r="285" spans="1:5" ht="15.75">
      <c r="A285" s="190"/>
    </row>
    <row r="286" spans="1:5" ht="15.75">
      <c r="A286" s="190"/>
    </row>
    <row r="287" spans="1:5" ht="15.75">
      <c r="A287" s="190"/>
    </row>
    <row r="288" spans="1:5" ht="15.75">
      <c r="A288" s="190"/>
    </row>
    <row r="289" spans="1:1" ht="15.75">
      <c r="A289" s="190"/>
    </row>
    <row r="290" spans="1:1" ht="15.75">
      <c r="A290" s="190"/>
    </row>
    <row r="291" spans="1:1" ht="15.75">
      <c r="A291" s="190"/>
    </row>
    <row r="292" spans="1:1" ht="15.75">
      <c r="A292" s="190"/>
    </row>
    <row r="293" spans="1:1" ht="15.75">
      <c r="A293" s="190"/>
    </row>
    <row r="294" spans="1:1" ht="15.75">
      <c r="A294" s="190"/>
    </row>
    <row r="295" spans="1:1" ht="15.75">
      <c r="A295" s="190"/>
    </row>
    <row r="296" spans="1:1" ht="15.75">
      <c r="A296" s="190"/>
    </row>
    <row r="297" spans="1:1" ht="15.75">
      <c r="A297" s="190"/>
    </row>
    <row r="298" spans="1:1" ht="15.75">
      <c r="A298" s="190"/>
    </row>
    <row r="299" spans="1:1" ht="15.75">
      <c r="A299" s="190"/>
    </row>
    <row r="300" spans="1:1" ht="15.75">
      <c r="A300" s="190"/>
    </row>
    <row r="301" spans="1:1" ht="15.75">
      <c r="A301" s="190"/>
    </row>
    <row r="302" spans="1:1" ht="15.75">
      <c r="A302" s="190"/>
    </row>
    <row r="303" spans="1:1" ht="15.75">
      <c r="A303" s="190"/>
    </row>
    <row r="304" spans="1:1" ht="15.75">
      <c r="A304" s="190"/>
    </row>
    <row r="305" spans="1:1" ht="15.75">
      <c r="A305" s="190"/>
    </row>
    <row r="306" spans="1:1" ht="15.75">
      <c r="A306" s="190"/>
    </row>
    <row r="307" spans="1:1" ht="15.75">
      <c r="A307" s="190"/>
    </row>
    <row r="308" spans="1:1" ht="15.75">
      <c r="A308" s="190"/>
    </row>
    <row r="309" spans="1:1" ht="15.75">
      <c r="A309" s="190"/>
    </row>
    <row r="310" spans="1:1" ht="15.75">
      <c r="A310" s="190"/>
    </row>
    <row r="311" spans="1:1" ht="15.75">
      <c r="A311" s="190"/>
    </row>
    <row r="312" spans="1:1" ht="15.75">
      <c r="A312" s="190"/>
    </row>
    <row r="313" spans="1:1" ht="15.75">
      <c r="A313" s="190"/>
    </row>
    <row r="314" spans="1:1" ht="15.75">
      <c r="A314" s="190"/>
    </row>
    <row r="315" spans="1:1" ht="15.75">
      <c r="A315" s="190"/>
    </row>
    <row r="316" spans="1:1" ht="15.75">
      <c r="A316" s="190"/>
    </row>
    <row r="317" spans="1:1" ht="15.75">
      <c r="A317" s="190"/>
    </row>
    <row r="318" spans="1:1" ht="15.75">
      <c r="A318" s="190"/>
    </row>
    <row r="319" spans="1:1" ht="15.75">
      <c r="A319" s="190"/>
    </row>
    <row r="320" spans="1:1" ht="15.75">
      <c r="A320" s="190"/>
    </row>
    <row r="321" spans="1:1" ht="15.75">
      <c r="A321" s="190"/>
    </row>
    <row r="322" spans="1:1" ht="15.75">
      <c r="A322" s="190"/>
    </row>
    <row r="323" spans="1:1" ht="15.75">
      <c r="A323" s="190"/>
    </row>
    <row r="324" spans="1:1" ht="15.75">
      <c r="A324" s="190"/>
    </row>
    <row r="325" spans="1:1" ht="15.75">
      <c r="A325" s="190"/>
    </row>
    <row r="326" spans="1:1" ht="15.75">
      <c r="A326" s="190"/>
    </row>
    <row r="327" spans="1:1" ht="15.75">
      <c r="A327" s="190"/>
    </row>
    <row r="328" spans="1:1" ht="15.75">
      <c r="A328" s="190"/>
    </row>
    <row r="329" spans="1:1" ht="15.75">
      <c r="A329" s="190"/>
    </row>
    <row r="330" spans="1:1" ht="15.75">
      <c r="A330" s="190"/>
    </row>
    <row r="331" spans="1:1" ht="15.75">
      <c r="A331" s="190"/>
    </row>
    <row r="332" spans="1:1" ht="15.75">
      <c r="A332" s="190"/>
    </row>
    <row r="333" spans="1:1" ht="15.75">
      <c r="A333" s="190"/>
    </row>
    <row r="334" spans="1:1" ht="15.75">
      <c r="A334" s="190"/>
    </row>
    <row r="335" spans="1:1" ht="15.75">
      <c r="A335" s="190"/>
    </row>
    <row r="336" spans="1:1" ht="15.75">
      <c r="A336" s="190"/>
    </row>
    <row r="337" spans="1:1" ht="15.75">
      <c r="A337" s="190"/>
    </row>
    <row r="338" spans="1:1" ht="15.75">
      <c r="A338" s="190"/>
    </row>
    <row r="339" spans="1:1" ht="15.75">
      <c r="A339" s="190"/>
    </row>
    <row r="340" spans="1:1" ht="15.75">
      <c r="A340" s="190"/>
    </row>
    <row r="341" spans="1:1" ht="15.75">
      <c r="A341" s="190"/>
    </row>
    <row r="342" spans="1:1" ht="15.75">
      <c r="A342" s="190"/>
    </row>
    <row r="343" spans="1:1" ht="15.75">
      <c r="A343" s="190"/>
    </row>
    <row r="344" spans="1:1" ht="15.75">
      <c r="A344" s="190"/>
    </row>
    <row r="345" spans="1:1" ht="15.75">
      <c r="A345" s="190"/>
    </row>
    <row r="346" spans="1:1" ht="15.75">
      <c r="A346" s="190"/>
    </row>
    <row r="347" spans="1:1" ht="15.75">
      <c r="A347" s="190"/>
    </row>
    <row r="348" spans="1:1" ht="15.75">
      <c r="A348" s="190"/>
    </row>
    <row r="349" spans="1:1" ht="15.75">
      <c r="A349" s="190"/>
    </row>
    <row r="350" spans="1:1" ht="15.75">
      <c r="A350" s="190"/>
    </row>
    <row r="351" spans="1:1" ht="15.75">
      <c r="A351" s="190"/>
    </row>
    <row r="352" spans="1:1" ht="15.75">
      <c r="A352" s="190"/>
    </row>
    <row r="353" spans="1:1" ht="15.75">
      <c r="A353" s="190"/>
    </row>
    <row r="354" spans="1:1" ht="15.75">
      <c r="A354" s="190"/>
    </row>
    <row r="355" spans="1:1" ht="15.75">
      <c r="A355" s="190"/>
    </row>
    <row r="356" spans="1:1" ht="15.75">
      <c r="A356" s="190"/>
    </row>
    <row r="357" spans="1:1" ht="15.75">
      <c r="A357" s="190"/>
    </row>
    <row r="358" spans="1:1" ht="15.75">
      <c r="A358" s="190"/>
    </row>
    <row r="359" spans="1:1" ht="15.75">
      <c r="A359" s="190"/>
    </row>
    <row r="360" spans="1:1" ht="15.75">
      <c r="A360" s="190"/>
    </row>
    <row r="361" spans="1:1" ht="15.75">
      <c r="A361" s="190"/>
    </row>
    <row r="362" spans="1:1" ht="15.75">
      <c r="A362" s="190"/>
    </row>
    <row r="363" spans="1:1" ht="15.75">
      <c r="A363" s="190"/>
    </row>
    <row r="364" spans="1:1" ht="15.75">
      <c r="A364" s="190"/>
    </row>
    <row r="365" spans="1:1" ht="15.75">
      <c r="A365" s="190"/>
    </row>
    <row r="366" spans="1:1" ht="15.75">
      <c r="A366" s="190"/>
    </row>
    <row r="367" spans="1:1" ht="15.75">
      <c r="A367" s="190"/>
    </row>
    <row r="368" spans="1:1" ht="15.75">
      <c r="A368" s="190"/>
    </row>
    <row r="369" spans="1:1" ht="15.75">
      <c r="A369" s="190"/>
    </row>
    <row r="370" spans="1:1" ht="15.75">
      <c r="A370" s="190"/>
    </row>
    <row r="371" spans="1:1" ht="15.75">
      <c r="A371" s="190"/>
    </row>
    <row r="372" spans="1:1" ht="15.75">
      <c r="A372" s="190"/>
    </row>
    <row r="373" spans="1:1" ht="15.75">
      <c r="A373" s="190"/>
    </row>
    <row r="374" spans="1:1" ht="15.75">
      <c r="A374" s="190"/>
    </row>
    <row r="375" spans="1:1" ht="15.75">
      <c r="A375" s="190"/>
    </row>
    <row r="376" spans="1:1" ht="15.75">
      <c r="A376" s="190"/>
    </row>
    <row r="377" spans="1:1" ht="15.75">
      <c r="A377" s="190"/>
    </row>
    <row r="378" spans="1:1" ht="15.75">
      <c r="A378" s="190"/>
    </row>
    <row r="379" spans="1:1" ht="15.75">
      <c r="A379" s="190"/>
    </row>
    <row r="380" spans="1:1" ht="15.75">
      <c r="A380" s="190"/>
    </row>
    <row r="381" spans="1:1" ht="15.75">
      <c r="A381" s="190"/>
    </row>
    <row r="382" spans="1:1" ht="15.75">
      <c r="A382" s="190"/>
    </row>
    <row r="383" spans="1:1" ht="15.75">
      <c r="A383" s="190"/>
    </row>
    <row r="384" spans="1:1" ht="15.75">
      <c r="A384" s="190"/>
    </row>
    <row r="385" spans="1:1" ht="15.75">
      <c r="A385" s="190"/>
    </row>
    <row r="386" spans="1:1" ht="15.75">
      <c r="A386" s="190"/>
    </row>
    <row r="387" spans="1:1" ht="15.75">
      <c r="A387" s="190"/>
    </row>
    <row r="388" spans="1:1" ht="15.75">
      <c r="A388" s="190"/>
    </row>
    <row r="389" spans="1:1" ht="15.75">
      <c r="A389" s="190"/>
    </row>
    <row r="390" spans="1:1" ht="15.75">
      <c r="A390" s="190"/>
    </row>
    <row r="391" spans="1:1" ht="15.75">
      <c r="A391" s="190"/>
    </row>
    <row r="392" spans="1:1" ht="15.75">
      <c r="A392" s="190"/>
    </row>
    <row r="393" spans="1:1" ht="15.75">
      <c r="A393" s="190"/>
    </row>
    <row r="394" spans="1:1" ht="15.75">
      <c r="A394" s="190"/>
    </row>
    <row r="395" spans="1:1" ht="15.75">
      <c r="A395" s="190"/>
    </row>
    <row r="396" spans="1:1" ht="15.75">
      <c r="A396" s="190"/>
    </row>
    <row r="397" spans="1:1" ht="15.75">
      <c r="A397" s="190"/>
    </row>
    <row r="398" spans="1:1" ht="15.75">
      <c r="A398" s="190"/>
    </row>
    <row r="399" spans="1:1" ht="15.75">
      <c r="A399" s="190"/>
    </row>
    <row r="400" spans="1:1" ht="15.75">
      <c r="A400" s="190"/>
    </row>
    <row r="401" spans="1:1" ht="15.75">
      <c r="A401" s="190"/>
    </row>
    <row r="402" spans="1:1" ht="15.75">
      <c r="A402" s="190"/>
    </row>
    <row r="403" spans="1:1" ht="15.75">
      <c r="A403" s="190"/>
    </row>
    <row r="404" spans="1:1" ht="15.75">
      <c r="A404" s="190"/>
    </row>
    <row r="405" spans="1:1" ht="15.75">
      <c r="A405" s="190"/>
    </row>
    <row r="406" spans="1:1" ht="15.75">
      <c r="A406" s="190"/>
    </row>
    <row r="407" spans="1:1" ht="15.75">
      <c r="A407" s="190"/>
    </row>
    <row r="408" spans="1:1" ht="15.75">
      <c r="A408" s="190"/>
    </row>
    <row r="409" spans="1:1" ht="15.75">
      <c r="A409" s="190"/>
    </row>
    <row r="410" spans="1:1" ht="15.75">
      <c r="A410" s="190"/>
    </row>
    <row r="411" spans="1:1" ht="15.75">
      <c r="A411" s="190"/>
    </row>
    <row r="412" spans="1:1" ht="15.75">
      <c r="A412" s="190"/>
    </row>
    <row r="413" spans="1:1" ht="15.75">
      <c r="A413" s="190"/>
    </row>
    <row r="414" spans="1:1" ht="15.75">
      <c r="A414" s="190"/>
    </row>
    <row r="415" spans="1:1" ht="15.75">
      <c r="A415" s="190"/>
    </row>
    <row r="416" spans="1:1" ht="15.75">
      <c r="A416" s="190"/>
    </row>
    <row r="417" spans="1:1" ht="15.75">
      <c r="A417" s="190"/>
    </row>
    <row r="418" spans="1:1" ht="15.75">
      <c r="A418" s="190"/>
    </row>
    <row r="419" spans="1:1" ht="15.75">
      <c r="A419" s="190"/>
    </row>
    <row r="420" spans="1:1" ht="15.75">
      <c r="A420" s="190"/>
    </row>
    <row r="421" spans="1:1" ht="15.75">
      <c r="A421" s="190"/>
    </row>
    <row r="422" spans="1:1" ht="15.75">
      <c r="A422" s="190"/>
    </row>
    <row r="423" spans="1:1" ht="15.75">
      <c r="A423" s="190"/>
    </row>
    <row r="424" spans="1:1" ht="15.75">
      <c r="A424" s="190"/>
    </row>
    <row r="425" spans="1:1" ht="15.75">
      <c r="A425" s="190"/>
    </row>
    <row r="426" spans="1:1" ht="15.75">
      <c r="A426" s="190"/>
    </row>
    <row r="427" spans="1:1" ht="15.75">
      <c r="A427" s="190"/>
    </row>
    <row r="428" spans="1:1" ht="15.75">
      <c r="A428" s="190"/>
    </row>
    <row r="429" spans="1:1" ht="15.75">
      <c r="A429" s="190"/>
    </row>
    <row r="430" spans="1:1" ht="15.75">
      <c r="A430" s="190"/>
    </row>
    <row r="431" spans="1:1" ht="15.75">
      <c r="A431" s="190"/>
    </row>
    <row r="432" spans="1:1" ht="15.75">
      <c r="A432" s="190"/>
    </row>
    <row r="433" spans="1:1" ht="15.75">
      <c r="A433" s="190"/>
    </row>
    <row r="434" spans="1:1" ht="15.75">
      <c r="A434" s="190"/>
    </row>
    <row r="435" spans="1:1" ht="15.75">
      <c r="A435" s="190"/>
    </row>
    <row r="436" spans="1:1" ht="15.75">
      <c r="A436" s="190"/>
    </row>
    <row r="437" spans="1:1" ht="15.75">
      <c r="A437" s="190"/>
    </row>
    <row r="438" spans="1:1" ht="15.75">
      <c r="A438" s="190"/>
    </row>
    <row r="439" spans="1:1" ht="15.75">
      <c r="A439" s="190"/>
    </row>
    <row r="440" spans="1:1" ht="15.75">
      <c r="A440" s="190"/>
    </row>
    <row r="441" spans="1:1" ht="15.75">
      <c r="A441" s="190"/>
    </row>
    <row r="442" spans="1:1" ht="15.75">
      <c r="A442" s="190"/>
    </row>
    <row r="443" spans="1:1" ht="15.75">
      <c r="A443" s="190"/>
    </row>
    <row r="444" spans="1:1" ht="15.75">
      <c r="A444" s="190"/>
    </row>
    <row r="445" spans="1:1" ht="15.75">
      <c r="A445" s="190"/>
    </row>
    <row r="446" spans="1:1" ht="15.75">
      <c r="A446" s="190"/>
    </row>
    <row r="447" spans="1:1" ht="15.75">
      <c r="A447" s="190"/>
    </row>
    <row r="448" spans="1:1" ht="15.75">
      <c r="A448" s="190"/>
    </row>
    <row r="449" spans="1:1" ht="15.75">
      <c r="A449" s="190"/>
    </row>
    <row r="450" spans="1:1" ht="15.75">
      <c r="A450" s="190"/>
    </row>
    <row r="451" spans="1:1" ht="15.75">
      <c r="A451" s="190"/>
    </row>
    <row r="452" spans="1:1" ht="15.75">
      <c r="A452" s="190"/>
    </row>
    <row r="453" spans="1:1" ht="15.75">
      <c r="A453" s="190"/>
    </row>
    <row r="454" spans="1:1" ht="15.75">
      <c r="A454" s="190"/>
    </row>
    <row r="455" spans="1:1" ht="15.75">
      <c r="A455" s="190"/>
    </row>
    <row r="456" spans="1:1" ht="15.75">
      <c r="A456" s="190"/>
    </row>
    <row r="457" spans="1:1" ht="15.75">
      <c r="A457" s="190"/>
    </row>
    <row r="458" spans="1:1" ht="15.75">
      <c r="A458" s="190"/>
    </row>
    <row r="459" spans="1:1" ht="15.75">
      <c r="A459" s="190"/>
    </row>
    <row r="460" spans="1:1" ht="15.75">
      <c r="A460" s="190"/>
    </row>
    <row r="461" spans="1:1" ht="15.75">
      <c r="A461" s="190"/>
    </row>
    <row r="462" spans="1:1" ht="15.75">
      <c r="A462" s="190"/>
    </row>
    <row r="463" spans="1:1" ht="15.75">
      <c r="A463" s="190"/>
    </row>
    <row r="464" spans="1:1" ht="15.75">
      <c r="A464" s="190"/>
    </row>
    <row r="465" spans="1:1" ht="15.75">
      <c r="A465" s="190"/>
    </row>
    <row r="466" spans="1:1" ht="15.75">
      <c r="A466" s="190"/>
    </row>
    <row r="467" spans="1:1" ht="15.75">
      <c r="A467" s="190"/>
    </row>
    <row r="468" spans="1:1" ht="15.75">
      <c r="A468" s="190"/>
    </row>
    <row r="469" spans="1:1" ht="15.75">
      <c r="A469" s="190"/>
    </row>
    <row r="470" spans="1:1" ht="15.75">
      <c r="A470" s="190"/>
    </row>
    <row r="471" spans="1:1" ht="15.75">
      <c r="A471" s="190"/>
    </row>
    <row r="472" spans="1:1" ht="15.75">
      <c r="A472" s="190"/>
    </row>
    <row r="473" spans="1:1" ht="15.75">
      <c r="A473" s="190"/>
    </row>
    <row r="474" spans="1:1" ht="15.75">
      <c r="A474" s="190"/>
    </row>
    <row r="475" spans="1:1" ht="15.75">
      <c r="A475" s="190"/>
    </row>
    <row r="476" spans="1:1" ht="15.75">
      <c r="A476" s="190"/>
    </row>
    <row r="477" spans="1:1" ht="15.75">
      <c r="A477" s="190"/>
    </row>
    <row r="478" spans="1:1" ht="15.75">
      <c r="A478" s="190"/>
    </row>
    <row r="479" spans="1:1" ht="15.75">
      <c r="A479" s="190"/>
    </row>
    <row r="480" spans="1:1" ht="15.75">
      <c r="A480" s="190"/>
    </row>
    <row r="481" spans="1:1" ht="15.75">
      <c r="A481" s="190"/>
    </row>
    <row r="482" spans="1:1" ht="15.75">
      <c r="A482" s="190"/>
    </row>
    <row r="483" spans="1:1" ht="15.75">
      <c r="A483" s="190"/>
    </row>
    <row r="484" spans="1:1" ht="15.75">
      <c r="A484" s="190"/>
    </row>
    <row r="485" spans="1:1" ht="15.75">
      <c r="A485" s="190"/>
    </row>
    <row r="486" spans="1:1" ht="15.75">
      <c r="A486" s="190"/>
    </row>
    <row r="487" spans="1:1" ht="15.75">
      <c r="A487" s="190"/>
    </row>
    <row r="488" spans="1:1" ht="15.75">
      <c r="A488" s="190"/>
    </row>
    <row r="489" spans="1:1" ht="15.75">
      <c r="A489" s="190"/>
    </row>
    <row r="490" spans="1:1" ht="15.75">
      <c r="A490" s="190"/>
    </row>
    <row r="491" spans="1:1" ht="15.75">
      <c r="A491" s="190"/>
    </row>
    <row r="492" spans="1:1" ht="15.75">
      <c r="A492" s="190"/>
    </row>
    <row r="493" spans="1:1" ht="15.75">
      <c r="A493" s="190"/>
    </row>
    <row r="494" spans="1:1" ht="15.75">
      <c r="A494" s="190"/>
    </row>
    <row r="495" spans="1:1" ht="15.75">
      <c r="A495" s="190"/>
    </row>
    <row r="496" spans="1:1" ht="15.75">
      <c r="A496" s="190"/>
    </row>
    <row r="497" spans="1:1" ht="15.75">
      <c r="A497" s="190"/>
    </row>
    <row r="498" spans="1:1" ht="15.75">
      <c r="A498" s="190"/>
    </row>
    <row r="499" spans="1:1" ht="15.75">
      <c r="A499" s="190"/>
    </row>
    <row r="500" spans="1:1" ht="15.75">
      <c r="A500" s="190"/>
    </row>
    <row r="501" spans="1:1" ht="15.75">
      <c r="A501" s="190"/>
    </row>
    <row r="502" spans="1:1" ht="15.75">
      <c r="A502" s="190"/>
    </row>
    <row r="503" spans="1:1" ht="15.75">
      <c r="A503" s="190"/>
    </row>
    <row r="504" spans="1:1" ht="15.75">
      <c r="A504" s="190"/>
    </row>
    <row r="505" spans="1:1" ht="15.75">
      <c r="A505" s="190"/>
    </row>
    <row r="506" spans="1:1" ht="15.75">
      <c r="A506" s="190"/>
    </row>
    <row r="507" spans="1:1" ht="15.75">
      <c r="A507" s="190"/>
    </row>
    <row r="508" spans="1:1" ht="15.75">
      <c r="A508" s="190"/>
    </row>
    <row r="509" spans="1:1" ht="15.75">
      <c r="A509" s="190"/>
    </row>
    <row r="510" spans="1:1" ht="15.75">
      <c r="A510" s="190"/>
    </row>
    <row r="511" spans="1:1" ht="15.75">
      <c r="A511" s="190"/>
    </row>
    <row r="512" spans="1:1" ht="15.75">
      <c r="A512" s="190"/>
    </row>
    <row r="513" spans="1:1" ht="15.75">
      <c r="A513" s="190"/>
    </row>
    <row r="514" spans="1:1" ht="15.75">
      <c r="A514" s="190"/>
    </row>
    <row r="515" spans="1:1" ht="15.75">
      <c r="A515" s="190"/>
    </row>
    <row r="516" spans="1:1" ht="15.75">
      <c r="A516" s="190"/>
    </row>
    <row r="517" spans="1:1" ht="15.75">
      <c r="A517" s="190"/>
    </row>
    <row r="518" spans="1:1" ht="15.75">
      <c r="A518" s="190"/>
    </row>
    <row r="519" spans="1:1" ht="15.75">
      <c r="A519" s="190"/>
    </row>
    <row r="520" spans="1:1" ht="15.75">
      <c r="A520" s="190"/>
    </row>
    <row r="521" spans="1:1" ht="15.75">
      <c r="A521" s="190"/>
    </row>
    <row r="522" spans="1:1" ht="15.75">
      <c r="A522" s="190"/>
    </row>
    <row r="523" spans="1:1" ht="15.75">
      <c r="A523" s="190"/>
    </row>
    <row r="524" spans="1:1" ht="15.75">
      <c r="A524" s="190"/>
    </row>
    <row r="525" spans="1:1" ht="15.75">
      <c r="A525" s="190"/>
    </row>
    <row r="526" spans="1:1" ht="15.75">
      <c r="A526" s="190"/>
    </row>
    <row r="527" spans="1:1" ht="15.75">
      <c r="A527" s="190"/>
    </row>
    <row r="528" spans="1:1" ht="15.75">
      <c r="A528" s="190"/>
    </row>
    <row r="529" spans="1:1" ht="15.75">
      <c r="A529" s="190"/>
    </row>
    <row r="530" spans="1:1" ht="15.75">
      <c r="A530" s="190"/>
    </row>
    <row r="531" spans="1:1" ht="15.75">
      <c r="A531" s="190"/>
    </row>
    <row r="532" spans="1:1" ht="15.75">
      <c r="A532" s="190"/>
    </row>
    <row r="533" spans="1:1" ht="15.75">
      <c r="A533" s="190"/>
    </row>
    <row r="534" spans="1:1" ht="15.75">
      <c r="A534" s="190"/>
    </row>
    <row r="535" spans="1:1" ht="15.75">
      <c r="A535" s="190"/>
    </row>
    <row r="536" spans="1:1" ht="15.75">
      <c r="A536" s="190"/>
    </row>
    <row r="537" spans="1:1" ht="15.75">
      <c r="A537" s="190"/>
    </row>
    <row r="538" spans="1:1" ht="15.75">
      <c r="A538" s="190"/>
    </row>
    <row r="539" spans="1:1" ht="15.75">
      <c r="A539" s="190"/>
    </row>
    <row r="540" spans="1:1" ht="15.75">
      <c r="A540" s="190"/>
    </row>
    <row r="541" spans="1:1" ht="15.75">
      <c r="A541" s="190"/>
    </row>
    <row r="542" spans="1:1" ht="15.75">
      <c r="A542" s="190"/>
    </row>
    <row r="543" spans="1:1" ht="15.75">
      <c r="A543" s="190"/>
    </row>
    <row r="544" spans="1:1" ht="15.75">
      <c r="A544" s="190"/>
    </row>
    <row r="545" spans="1:1" ht="15.75">
      <c r="A545" s="190"/>
    </row>
    <row r="546" spans="1:1" ht="15.75">
      <c r="A546" s="190"/>
    </row>
    <row r="547" spans="1:1" ht="15.75">
      <c r="A547" s="190"/>
    </row>
    <row r="548" spans="1:1" ht="15.75">
      <c r="A548" s="190"/>
    </row>
    <row r="549" spans="1:1" ht="15.75">
      <c r="A549" s="190"/>
    </row>
    <row r="550" spans="1:1" ht="15.75">
      <c r="A550" s="190"/>
    </row>
    <row r="551" spans="1:1" ht="15.75">
      <c r="A551" s="190"/>
    </row>
    <row r="552" spans="1:1" ht="15.75">
      <c r="A552" s="190"/>
    </row>
    <row r="553" spans="1:1" ht="15.75">
      <c r="A553" s="190"/>
    </row>
    <row r="554" spans="1:1" ht="15.75">
      <c r="A554" s="190"/>
    </row>
    <row r="555" spans="1:1" ht="15.75">
      <c r="A555" s="190"/>
    </row>
    <row r="556" spans="1:1" ht="15.75">
      <c r="A556" s="190"/>
    </row>
    <row r="557" spans="1:1" ht="15.75">
      <c r="A557" s="190"/>
    </row>
    <row r="558" spans="1:1" ht="15.75">
      <c r="A558" s="190"/>
    </row>
    <row r="559" spans="1:1" ht="15.75">
      <c r="A559" s="190"/>
    </row>
    <row r="560" spans="1:1" ht="15.75">
      <c r="A560" s="190"/>
    </row>
    <row r="561" spans="1:1" ht="15.75">
      <c r="A561" s="190"/>
    </row>
    <row r="562" spans="1:1" ht="15.75">
      <c r="A562" s="190"/>
    </row>
    <row r="563" spans="1:1" ht="15.75">
      <c r="A563" s="190"/>
    </row>
    <row r="564" spans="1:1" ht="15.75">
      <c r="A564" s="190"/>
    </row>
    <row r="565" spans="1:1" ht="15.75">
      <c r="A565" s="190"/>
    </row>
    <row r="566" spans="1:1" ht="15.75">
      <c r="A566" s="190"/>
    </row>
    <row r="567" spans="1:1" ht="15.75">
      <c r="A567" s="190"/>
    </row>
    <row r="568" spans="1:1" ht="15.75">
      <c r="A568" s="190"/>
    </row>
    <row r="569" spans="1:1" ht="15.75">
      <c r="A569" s="190"/>
    </row>
    <row r="570" spans="1:1" ht="15.75">
      <c r="A570" s="190"/>
    </row>
    <row r="571" spans="1:1" ht="15.75">
      <c r="A571" s="190"/>
    </row>
    <row r="572" spans="1:1" ht="15.75">
      <c r="A572" s="190"/>
    </row>
    <row r="573" spans="1:1" ht="15.75">
      <c r="A573" s="190"/>
    </row>
    <row r="574" spans="1:1" ht="15.75">
      <c r="A574" s="190"/>
    </row>
    <row r="575" spans="1:1" ht="15.75">
      <c r="A575" s="190"/>
    </row>
    <row r="576" spans="1:1" ht="15.75">
      <c r="A576" s="190"/>
    </row>
    <row r="577" spans="1:1" ht="15.75">
      <c r="A577" s="190"/>
    </row>
    <row r="578" spans="1:1" ht="15.75">
      <c r="A578" s="190"/>
    </row>
    <row r="579" spans="1:1" ht="15.75">
      <c r="A579" s="190"/>
    </row>
    <row r="580" spans="1:1" ht="15.75">
      <c r="A580" s="190"/>
    </row>
    <row r="581" spans="1:1" ht="15.75">
      <c r="A581" s="190"/>
    </row>
    <row r="582" spans="1:1" ht="15.75">
      <c r="A582" s="190"/>
    </row>
    <row r="583" spans="1:1" ht="15.75">
      <c r="A583" s="190"/>
    </row>
    <row r="584" spans="1:1" ht="15.75">
      <c r="A584" s="190"/>
    </row>
    <row r="585" spans="1:1" ht="15.75">
      <c r="A585" s="190"/>
    </row>
    <row r="586" spans="1:1" ht="15.75">
      <c r="A586" s="190"/>
    </row>
    <row r="587" spans="1:1" ht="15.75">
      <c r="A587" s="190"/>
    </row>
    <row r="588" spans="1:1" ht="15.75">
      <c r="A588" s="190"/>
    </row>
    <row r="589" spans="1:1" ht="15.75">
      <c r="A589" s="190"/>
    </row>
    <row r="590" spans="1:1" ht="15.75">
      <c r="A590" s="190"/>
    </row>
    <row r="591" spans="1:1" ht="15.75">
      <c r="A591" s="190"/>
    </row>
    <row r="592" spans="1:1" ht="15.75">
      <c r="A592" s="190"/>
    </row>
    <row r="593" spans="1:1" ht="15.75">
      <c r="A593" s="190"/>
    </row>
    <row r="594" spans="1:1" ht="15.75">
      <c r="A594" s="190"/>
    </row>
    <row r="595" spans="1:1" ht="15.75">
      <c r="A595" s="190"/>
    </row>
    <row r="596" spans="1:1" ht="15.75">
      <c r="A596" s="190"/>
    </row>
    <row r="597" spans="1:1" ht="15.75">
      <c r="A597" s="190"/>
    </row>
    <row r="598" spans="1:1" ht="15.75">
      <c r="A598" s="190"/>
    </row>
    <row r="599" spans="1:1" ht="15.75">
      <c r="A599" s="190"/>
    </row>
    <row r="600" spans="1:1" ht="15.75">
      <c r="A600" s="190"/>
    </row>
    <row r="601" spans="1:1" ht="15.75">
      <c r="A601" s="190"/>
    </row>
    <row r="602" spans="1:1" ht="15.75">
      <c r="A602" s="190"/>
    </row>
    <row r="603" spans="1:1" ht="15.75">
      <c r="A603" s="190"/>
    </row>
    <row r="604" spans="1:1" ht="15.75">
      <c r="A604" s="190"/>
    </row>
    <row r="605" spans="1:1" ht="15.75">
      <c r="A605" s="190"/>
    </row>
    <row r="606" spans="1:1" ht="15.75">
      <c r="A606" s="190"/>
    </row>
    <row r="607" spans="1:1" ht="15.75">
      <c r="A607" s="190"/>
    </row>
    <row r="608" spans="1:1" ht="15.75">
      <c r="A608" s="190"/>
    </row>
    <row r="609" spans="1:1" ht="15.75">
      <c r="A609" s="190"/>
    </row>
    <row r="610" spans="1:1" ht="15.75">
      <c r="A610" s="190"/>
    </row>
    <row r="611" spans="1:1" ht="15.75">
      <c r="A611" s="190"/>
    </row>
    <row r="612" spans="1:1" ht="15.75">
      <c r="A612" s="190"/>
    </row>
    <row r="613" spans="1:1" ht="15.75">
      <c r="A613" s="190"/>
    </row>
    <row r="614" spans="1:1" ht="15.75">
      <c r="A614" s="190"/>
    </row>
    <row r="615" spans="1:1" ht="15.75">
      <c r="A615" s="190"/>
    </row>
    <row r="616" spans="1:1" ht="15.75">
      <c r="A616" s="190"/>
    </row>
    <row r="617" spans="1:1" ht="15.75">
      <c r="A617" s="190"/>
    </row>
    <row r="618" spans="1:1" ht="15.75">
      <c r="A618" s="190"/>
    </row>
    <row r="619" spans="1:1" ht="15.75">
      <c r="A619" s="190"/>
    </row>
    <row r="620" spans="1:1" ht="15.75">
      <c r="A620" s="190"/>
    </row>
    <row r="621" spans="1:1" ht="15.75">
      <c r="A621" s="190"/>
    </row>
    <row r="622" spans="1:1" ht="15.75">
      <c r="A622" s="190"/>
    </row>
    <row r="623" spans="1:1" ht="15.75">
      <c r="A623" s="190"/>
    </row>
    <row r="624" spans="1:1" ht="15.75">
      <c r="A624" s="190"/>
    </row>
    <row r="625" spans="1:1" ht="15.75">
      <c r="A625" s="190"/>
    </row>
    <row r="626" spans="1:1" ht="15.75">
      <c r="A626" s="190"/>
    </row>
    <row r="627" spans="1:1" ht="15.75">
      <c r="A627" s="190"/>
    </row>
    <row r="628" spans="1:1" ht="15.75">
      <c r="A628" s="190"/>
    </row>
    <row r="629" spans="1:1" ht="15.75">
      <c r="A629" s="190"/>
    </row>
    <row r="630" spans="1:1" ht="15.75">
      <c r="A630" s="190"/>
    </row>
    <row r="631" spans="1:1" ht="15.75">
      <c r="A631" s="190"/>
    </row>
    <row r="632" spans="1:1" ht="15.75">
      <c r="A632" s="190"/>
    </row>
    <row r="633" spans="1:1" ht="15.75">
      <c r="A633" s="190"/>
    </row>
    <row r="634" spans="1:1" ht="15.75">
      <c r="A634" s="190"/>
    </row>
    <row r="635" spans="1:1" ht="15.75">
      <c r="A635" s="190"/>
    </row>
    <row r="636" spans="1:1" ht="15.75">
      <c r="A636" s="190"/>
    </row>
    <row r="637" spans="1:1" ht="15.75">
      <c r="A637" s="190"/>
    </row>
    <row r="638" spans="1:1" ht="15.75">
      <c r="A638" s="190"/>
    </row>
    <row r="639" spans="1:1" ht="15.75">
      <c r="A639" s="190"/>
    </row>
    <row r="640" spans="1:1" ht="15.75">
      <c r="A640" s="190"/>
    </row>
    <row r="641" spans="1:1" ht="15.75">
      <c r="A641" s="190"/>
    </row>
  </sheetData>
  <mergeCells count="22">
    <mergeCell ref="A164:F164"/>
    <mergeCell ref="A165:F165"/>
    <mergeCell ref="A166:F166"/>
    <mergeCell ref="A167:F167"/>
    <mergeCell ref="A124:F124"/>
    <mergeCell ref="A125:F125"/>
    <mergeCell ref="A126:F126"/>
    <mergeCell ref="A127:F127"/>
    <mergeCell ref="A86:F86"/>
    <mergeCell ref="A83:D83"/>
    <mergeCell ref="A87:F87"/>
    <mergeCell ref="A44:F44"/>
    <mergeCell ref="A2:F2"/>
    <mergeCell ref="A3:F3"/>
    <mergeCell ref="A4:F4"/>
    <mergeCell ref="A5:F5"/>
    <mergeCell ref="A43:F43"/>
    <mergeCell ref="A45:F45"/>
    <mergeCell ref="A46:F46"/>
    <mergeCell ref="A47:F47"/>
    <mergeCell ref="A84:F84"/>
    <mergeCell ref="A85:F85"/>
  </mergeCells>
  <pageMargins left="0.7" right="0.7" top="0.75" bottom="0.75" header="0.3" footer="0.3"/>
  <pageSetup scale="55" orientation="portrait" r:id="rId1"/>
</worksheet>
</file>

<file path=xl/worksheets/sheet34.xml><?xml version="1.0" encoding="utf-8"?>
<worksheet xmlns="http://schemas.openxmlformats.org/spreadsheetml/2006/main" xmlns:r="http://schemas.openxmlformats.org/officeDocument/2006/relationships">
  <sheetPr>
    <pageSetUpPr fitToPage="1"/>
  </sheetPr>
  <dimension ref="C1:K30"/>
  <sheetViews>
    <sheetView topLeftCell="C1" zoomScale="70" zoomScaleNormal="70" workbookViewId="0">
      <selection activeCell="C4" sqref="C4:K4"/>
    </sheetView>
  </sheetViews>
  <sheetFormatPr defaultRowHeight="15"/>
  <cols>
    <col min="1" max="2" width="0" hidden="1" customWidth="1"/>
    <col min="3" max="3" width="95.85546875" customWidth="1"/>
    <col min="4" max="9" width="17.28515625" customWidth="1"/>
    <col min="10" max="10" width="20.140625" customWidth="1"/>
    <col min="11" max="11" width="19.7109375" customWidth="1"/>
    <col min="12" max="12" width="0" hidden="1" customWidth="1"/>
    <col min="13" max="13" width="3.42578125" customWidth="1"/>
    <col min="14" max="14" width="9.140625" customWidth="1"/>
    <col min="15" max="15" width="21.28515625" customWidth="1"/>
    <col min="16" max="16" width="12.42578125" customWidth="1"/>
    <col min="257" max="258" width="0" hidden="1" customWidth="1"/>
    <col min="259" max="259" width="95.85546875" customWidth="1"/>
    <col min="260" max="265" width="17.28515625" customWidth="1"/>
    <col min="266" max="266" width="20.140625" customWidth="1"/>
    <col min="267" max="267" width="19.7109375" customWidth="1"/>
    <col min="268" max="268" width="0" hidden="1" customWidth="1"/>
    <col min="269" max="269" width="3.42578125" customWidth="1"/>
    <col min="270" max="270" width="9.140625" customWidth="1"/>
    <col min="271" max="271" width="21.28515625" customWidth="1"/>
    <col min="272" max="272" width="12.42578125" customWidth="1"/>
    <col min="513" max="514" width="0" hidden="1" customWidth="1"/>
    <col min="515" max="515" width="95.85546875" customWidth="1"/>
    <col min="516" max="521" width="17.28515625" customWidth="1"/>
    <col min="522" max="522" width="20.140625" customWidth="1"/>
    <col min="523" max="523" width="19.7109375" customWidth="1"/>
    <col min="524" max="524" width="0" hidden="1" customWidth="1"/>
    <col min="525" max="525" width="3.42578125" customWidth="1"/>
    <col min="526" max="526" width="9.140625" customWidth="1"/>
    <col min="527" max="527" width="21.28515625" customWidth="1"/>
    <col min="528" max="528" width="12.42578125" customWidth="1"/>
    <col min="769" max="770" width="0" hidden="1" customWidth="1"/>
    <col min="771" max="771" width="95.85546875" customWidth="1"/>
    <col min="772" max="777" width="17.28515625" customWidth="1"/>
    <col min="778" max="778" width="20.140625" customWidth="1"/>
    <col min="779" max="779" width="19.7109375" customWidth="1"/>
    <col min="780" max="780" width="0" hidden="1" customWidth="1"/>
    <col min="781" max="781" width="3.42578125" customWidth="1"/>
    <col min="782" max="782" width="9.140625" customWidth="1"/>
    <col min="783" max="783" width="21.28515625" customWidth="1"/>
    <col min="784" max="784" width="12.42578125" customWidth="1"/>
    <col min="1025" max="1026" width="0" hidden="1" customWidth="1"/>
    <col min="1027" max="1027" width="95.85546875" customWidth="1"/>
    <col min="1028" max="1033" width="17.28515625" customWidth="1"/>
    <col min="1034" max="1034" width="20.140625" customWidth="1"/>
    <col min="1035" max="1035" width="19.7109375" customWidth="1"/>
    <col min="1036" max="1036" width="0" hidden="1" customWidth="1"/>
    <col min="1037" max="1037" width="3.42578125" customWidth="1"/>
    <col min="1038" max="1038" width="9.140625" customWidth="1"/>
    <col min="1039" max="1039" width="21.28515625" customWidth="1"/>
    <col min="1040" max="1040" width="12.42578125" customWidth="1"/>
    <col min="1281" max="1282" width="0" hidden="1" customWidth="1"/>
    <col min="1283" max="1283" width="95.85546875" customWidth="1"/>
    <col min="1284" max="1289" width="17.28515625" customWidth="1"/>
    <col min="1290" max="1290" width="20.140625" customWidth="1"/>
    <col min="1291" max="1291" width="19.7109375" customWidth="1"/>
    <col min="1292" max="1292" width="0" hidden="1" customWidth="1"/>
    <col min="1293" max="1293" width="3.42578125" customWidth="1"/>
    <col min="1294" max="1294" width="9.140625" customWidth="1"/>
    <col min="1295" max="1295" width="21.28515625" customWidth="1"/>
    <col min="1296" max="1296" width="12.42578125" customWidth="1"/>
    <col min="1537" max="1538" width="0" hidden="1" customWidth="1"/>
    <col min="1539" max="1539" width="95.85546875" customWidth="1"/>
    <col min="1540" max="1545" width="17.28515625" customWidth="1"/>
    <col min="1546" max="1546" width="20.140625" customWidth="1"/>
    <col min="1547" max="1547" width="19.7109375" customWidth="1"/>
    <col min="1548" max="1548" width="0" hidden="1" customWidth="1"/>
    <col min="1549" max="1549" width="3.42578125" customWidth="1"/>
    <col min="1550" max="1550" width="9.140625" customWidth="1"/>
    <col min="1551" max="1551" width="21.28515625" customWidth="1"/>
    <col min="1552" max="1552" width="12.42578125" customWidth="1"/>
    <col min="1793" max="1794" width="0" hidden="1" customWidth="1"/>
    <col min="1795" max="1795" width="95.85546875" customWidth="1"/>
    <col min="1796" max="1801" width="17.28515625" customWidth="1"/>
    <col min="1802" max="1802" width="20.140625" customWidth="1"/>
    <col min="1803" max="1803" width="19.7109375" customWidth="1"/>
    <col min="1804" max="1804" width="0" hidden="1" customWidth="1"/>
    <col min="1805" max="1805" width="3.42578125" customWidth="1"/>
    <col min="1806" max="1806" width="9.140625" customWidth="1"/>
    <col min="1807" max="1807" width="21.28515625" customWidth="1"/>
    <col min="1808" max="1808" width="12.42578125" customWidth="1"/>
    <col min="2049" max="2050" width="0" hidden="1" customWidth="1"/>
    <col min="2051" max="2051" width="95.85546875" customWidth="1"/>
    <col min="2052" max="2057" width="17.28515625" customWidth="1"/>
    <col min="2058" max="2058" width="20.140625" customWidth="1"/>
    <col min="2059" max="2059" width="19.7109375" customWidth="1"/>
    <col min="2060" max="2060" width="0" hidden="1" customWidth="1"/>
    <col min="2061" max="2061" width="3.42578125" customWidth="1"/>
    <col min="2062" max="2062" width="9.140625" customWidth="1"/>
    <col min="2063" max="2063" width="21.28515625" customWidth="1"/>
    <col min="2064" max="2064" width="12.42578125" customWidth="1"/>
    <col min="2305" max="2306" width="0" hidden="1" customWidth="1"/>
    <col min="2307" max="2307" width="95.85546875" customWidth="1"/>
    <col min="2308" max="2313" width="17.28515625" customWidth="1"/>
    <col min="2314" max="2314" width="20.140625" customWidth="1"/>
    <col min="2315" max="2315" width="19.7109375" customWidth="1"/>
    <col min="2316" max="2316" width="0" hidden="1" customWidth="1"/>
    <col min="2317" max="2317" width="3.42578125" customWidth="1"/>
    <col min="2318" max="2318" width="9.140625" customWidth="1"/>
    <col min="2319" max="2319" width="21.28515625" customWidth="1"/>
    <col min="2320" max="2320" width="12.42578125" customWidth="1"/>
    <col min="2561" max="2562" width="0" hidden="1" customWidth="1"/>
    <col min="2563" max="2563" width="95.85546875" customWidth="1"/>
    <col min="2564" max="2569" width="17.28515625" customWidth="1"/>
    <col min="2570" max="2570" width="20.140625" customWidth="1"/>
    <col min="2571" max="2571" width="19.7109375" customWidth="1"/>
    <col min="2572" max="2572" width="0" hidden="1" customWidth="1"/>
    <col min="2573" max="2573" width="3.42578125" customWidth="1"/>
    <col min="2574" max="2574" width="9.140625" customWidth="1"/>
    <col min="2575" max="2575" width="21.28515625" customWidth="1"/>
    <col min="2576" max="2576" width="12.42578125" customWidth="1"/>
    <col min="2817" max="2818" width="0" hidden="1" customWidth="1"/>
    <col min="2819" max="2819" width="95.85546875" customWidth="1"/>
    <col min="2820" max="2825" width="17.28515625" customWidth="1"/>
    <col min="2826" max="2826" width="20.140625" customWidth="1"/>
    <col min="2827" max="2827" width="19.7109375" customWidth="1"/>
    <col min="2828" max="2828" width="0" hidden="1" customWidth="1"/>
    <col min="2829" max="2829" width="3.42578125" customWidth="1"/>
    <col min="2830" max="2830" width="9.140625" customWidth="1"/>
    <col min="2831" max="2831" width="21.28515625" customWidth="1"/>
    <col min="2832" max="2832" width="12.42578125" customWidth="1"/>
    <col min="3073" max="3074" width="0" hidden="1" customWidth="1"/>
    <col min="3075" max="3075" width="95.85546875" customWidth="1"/>
    <col min="3076" max="3081" width="17.28515625" customWidth="1"/>
    <col min="3082" max="3082" width="20.140625" customWidth="1"/>
    <col min="3083" max="3083" width="19.7109375" customWidth="1"/>
    <col min="3084" max="3084" width="0" hidden="1" customWidth="1"/>
    <col min="3085" max="3085" width="3.42578125" customWidth="1"/>
    <col min="3086" max="3086" width="9.140625" customWidth="1"/>
    <col min="3087" max="3087" width="21.28515625" customWidth="1"/>
    <col min="3088" max="3088" width="12.42578125" customWidth="1"/>
    <col min="3329" max="3330" width="0" hidden="1" customWidth="1"/>
    <col min="3331" max="3331" width="95.85546875" customWidth="1"/>
    <col min="3332" max="3337" width="17.28515625" customWidth="1"/>
    <col min="3338" max="3338" width="20.140625" customWidth="1"/>
    <col min="3339" max="3339" width="19.7109375" customWidth="1"/>
    <col min="3340" max="3340" width="0" hidden="1" customWidth="1"/>
    <col min="3341" max="3341" width="3.42578125" customWidth="1"/>
    <col min="3342" max="3342" width="9.140625" customWidth="1"/>
    <col min="3343" max="3343" width="21.28515625" customWidth="1"/>
    <col min="3344" max="3344" width="12.42578125" customWidth="1"/>
    <col min="3585" max="3586" width="0" hidden="1" customWidth="1"/>
    <col min="3587" max="3587" width="95.85546875" customWidth="1"/>
    <col min="3588" max="3593" width="17.28515625" customWidth="1"/>
    <col min="3594" max="3594" width="20.140625" customWidth="1"/>
    <col min="3595" max="3595" width="19.7109375" customWidth="1"/>
    <col min="3596" max="3596" width="0" hidden="1" customWidth="1"/>
    <col min="3597" max="3597" width="3.42578125" customWidth="1"/>
    <col min="3598" max="3598" width="9.140625" customWidth="1"/>
    <col min="3599" max="3599" width="21.28515625" customWidth="1"/>
    <col min="3600" max="3600" width="12.42578125" customWidth="1"/>
    <col min="3841" max="3842" width="0" hidden="1" customWidth="1"/>
    <col min="3843" max="3843" width="95.85546875" customWidth="1"/>
    <col min="3844" max="3849" width="17.28515625" customWidth="1"/>
    <col min="3850" max="3850" width="20.140625" customWidth="1"/>
    <col min="3851" max="3851" width="19.7109375" customWidth="1"/>
    <col min="3852" max="3852" width="0" hidden="1" customWidth="1"/>
    <col min="3853" max="3853" width="3.42578125" customWidth="1"/>
    <col min="3854" max="3854" width="9.140625" customWidth="1"/>
    <col min="3855" max="3855" width="21.28515625" customWidth="1"/>
    <col min="3856" max="3856" width="12.42578125" customWidth="1"/>
    <col min="4097" max="4098" width="0" hidden="1" customWidth="1"/>
    <col min="4099" max="4099" width="95.85546875" customWidth="1"/>
    <col min="4100" max="4105" width="17.28515625" customWidth="1"/>
    <col min="4106" max="4106" width="20.140625" customWidth="1"/>
    <col min="4107" max="4107" width="19.7109375" customWidth="1"/>
    <col min="4108" max="4108" width="0" hidden="1" customWidth="1"/>
    <col min="4109" max="4109" width="3.42578125" customWidth="1"/>
    <col min="4110" max="4110" width="9.140625" customWidth="1"/>
    <col min="4111" max="4111" width="21.28515625" customWidth="1"/>
    <col min="4112" max="4112" width="12.42578125" customWidth="1"/>
    <col min="4353" max="4354" width="0" hidden="1" customWidth="1"/>
    <col min="4355" max="4355" width="95.85546875" customWidth="1"/>
    <col min="4356" max="4361" width="17.28515625" customWidth="1"/>
    <col min="4362" max="4362" width="20.140625" customWidth="1"/>
    <col min="4363" max="4363" width="19.7109375" customWidth="1"/>
    <col min="4364" max="4364" width="0" hidden="1" customWidth="1"/>
    <col min="4365" max="4365" width="3.42578125" customWidth="1"/>
    <col min="4366" max="4366" width="9.140625" customWidth="1"/>
    <col min="4367" max="4367" width="21.28515625" customWidth="1"/>
    <col min="4368" max="4368" width="12.42578125" customWidth="1"/>
    <col min="4609" max="4610" width="0" hidden="1" customWidth="1"/>
    <col min="4611" max="4611" width="95.85546875" customWidth="1"/>
    <col min="4612" max="4617" width="17.28515625" customWidth="1"/>
    <col min="4618" max="4618" width="20.140625" customWidth="1"/>
    <col min="4619" max="4619" width="19.7109375" customWidth="1"/>
    <col min="4620" max="4620" width="0" hidden="1" customWidth="1"/>
    <col min="4621" max="4621" width="3.42578125" customWidth="1"/>
    <col min="4622" max="4622" width="9.140625" customWidth="1"/>
    <col min="4623" max="4623" width="21.28515625" customWidth="1"/>
    <col min="4624" max="4624" width="12.42578125" customWidth="1"/>
    <col min="4865" max="4866" width="0" hidden="1" customWidth="1"/>
    <col min="4867" max="4867" width="95.85546875" customWidth="1"/>
    <col min="4868" max="4873" width="17.28515625" customWidth="1"/>
    <col min="4874" max="4874" width="20.140625" customWidth="1"/>
    <col min="4875" max="4875" width="19.7109375" customWidth="1"/>
    <col min="4876" max="4876" width="0" hidden="1" customWidth="1"/>
    <col min="4877" max="4877" width="3.42578125" customWidth="1"/>
    <col min="4878" max="4878" width="9.140625" customWidth="1"/>
    <col min="4879" max="4879" width="21.28515625" customWidth="1"/>
    <col min="4880" max="4880" width="12.42578125" customWidth="1"/>
    <col min="5121" max="5122" width="0" hidden="1" customWidth="1"/>
    <col min="5123" max="5123" width="95.85546875" customWidth="1"/>
    <col min="5124" max="5129" width="17.28515625" customWidth="1"/>
    <col min="5130" max="5130" width="20.140625" customWidth="1"/>
    <col min="5131" max="5131" width="19.7109375" customWidth="1"/>
    <col min="5132" max="5132" width="0" hidden="1" customWidth="1"/>
    <col min="5133" max="5133" width="3.42578125" customWidth="1"/>
    <col min="5134" max="5134" width="9.140625" customWidth="1"/>
    <col min="5135" max="5135" width="21.28515625" customWidth="1"/>
    <col min="5136" max="5136" width="12.42578125" customWidth="1"/>
    <col min="5377" max="5378" width="0" hidden="1" customWidth="1"/>
    <col min="5379" max="5379" width="95.85546875" customWidth="1"/>
    <col min="5380" max="5385" width="17.28515625" customWidth="1"/>
    <col min="5386" max="5386" width="20.140625" customWidth="1"/>
    <col min="5387" max="5387" width="19.7109375" customWidth="1"/>
    <col min="5388" max="5388" width="0" hidden="1" customWidth="1"/>
    <col min="5389" max="5389" width="3.42578125" customWidth="1"/>
    <col min="5390" max="5390" width="9.140625" customWidth="1"/>
    <col min="5391" max="5391" width="21.28515625" customWidth="1"/>
    <col min="5392" max="5392" width="12.42578125" customWidth="1"/>
    <col min="5633" max="5634" width="0" hidden="1" customWidth="1"/>
    <col min="5635" max="5635" width="95.85546875" customWidth="1"/>
    <col min="5636" max="5641" width="17.28515625" customWidth="1"/>
    <col min="5642" max="5642" width="20.140625" customWidth="1"/>
    <col min="5643" max="5643" width="19.7109375" customWidth="1"/>
    <col min="5644" max="5644" width="0" hidden="1" customWidth="1"/>
    <col min="5645" max="5645" width="3.42578125" customWidth="1"/>
    <col min="5646" max="5646" width="9.140625" customWidth="1"/>
    <col min="5647" max="5647" width="21.28515625" customWidth="1"/>
    <col min="5648" max="5648" width="12.42578125" customWidth="1"/>
    <col min="5889" max="5890" width="0" hidden="1" customWidth="1"/>
    <col min="5891" max="5891" width="95.85546875" customWidth="1"/>
    <col min="5892" max="5897" width="17.28515625" customWidth="1"/>
    <col min="5898" max="5898" width="20.140625" customWidth="1"/>
    <col min="5899" max="5899" width="19.7109375" customWidth="1"/>
    <col min="5900" max="5900" width="0" hidden="1" customWidth="1"/>
    <col min="5901" max="5901" width="3.42578125" customWidth="1"/>
    <col min="5902" max="5902" width="9.140625" customWidth="1"/>
    <col min="5903" max="5903" width="21.28515625" customWidth="1"/>
    <col min="5904" max="5904" width="12.42578125" customWidth="1"/>
    <col min="6145" max="6146" width="0" hidden="1" customWidth="1"/>
    <col min="6147" max="6147" width="95.85546875" customWidth="1"/>
    <col min="6148" max="6153" width="17.28515625" customWidth="1"/>
    <col min="6154" max="6154" width="20.140625" customWidth="1"/>
    <col min="6155" max="6155" width="19.7109375" customWidth="1"/>
    <col min="6156" max="6156" width="0" hidden="1" customWidth="1"/>
    <col min="6157" max="6157" width="3.42578125" customWidth="1"/>
    <col min="6158" max="6158" width="9.140625" customWidth="1"/>
    <col min="6159" max="6159" width="21.28515625" customWidth="1"/>
    <col min="6160" max="6160" width="12.42578125" customWidth="1"/>
    <col min="6401" max="6402" width="0" hidden="1" customWidth="1"/>
    <col min="6403" max="6403" width="95.85546875" customWidth="1"/>
    <col min="6404" max="6409" width="17.28515625" customWidth="1"/>
    <col min="6410" max="6410" width="20.140625" customWidth="1"/>
    <col min="6411" max="6411" width="19.7109375" customWidth="1"/>
    <col min="6412" max="6412" width="0" hidden="1" customWidth="1"/>
    <col min="6413" max="6413" width="3.42578125" customWidth="1"/>
    <col min="6414" max="6414" width="9.140625" customWidth="1"/>
    <col min="6415" max="6415" width="21.28515625" customWidth="1"/>
    <col min="6416" max="6416" width="12.42578125" customWidth="1"/>
    <col min="6657" max="6658" width="0" hidden="1" customWidth="1"/>
    <col min="6659" max="6659" width="95.85546875" customWidth="1"/>
    <col min="6660" max="6665" width="17.28515625" customWidth="1"/>
    <col min="6666" max="6666" width="20.140625" customWidth="1"/>
    <col min="6667" max="6667" width="19.7109375" customWidth="1"/>
    <col min="6668" max="6668" width="0" hidden="1" customWidth="1"/>
    <col min="6669" max="6669" width="3.42578125" customWidth="1"/>
    <col min="6670" max="6670" width="9.140625" customWidth="1"/>
    <col min="6671" max="6671" width="21.28515625" customWidth="1"/>
    <col min="6672" max="6672" width="12.42578125" customWidth="1"/>
    <col min="6913" max="6914" width="0" hidden="1" customWidth="1"/>
    <col min="6915" max="6915" width="95.85546875" customWidth="1"/>
    <col min="6916" max="6921" width="17.28515625" customWidth="1"/>
    <col min="6922" max="6922" width="20.140625" customWidth="1"/>
    <col min="6923" max="6923" width="19.7109375" customWidth="1"/>
    <col min="6924" max="6924" width="0" hidden="1" customWidth="1"/>
    <col min="6925" max="6925" width="3.42578125" customWidth="1"/>
    <col min="6926" max="6926" width="9.140625" customWidth="1"/>
    <col min="6927" max="6927" width="21.28515625" customWidth="1"/>
    <col min="6928" max="6928" width="12.42578125" customWidth="1"/>
    <col min="7169" max="7170" width="0" hidden="1" customWidth="1"/>
    <col min="7171" max="7171" width="95.85546875" customWidth="1"/>
    <col min="7172" max="7177" width="17.28515625" customWidth="1"/>
    <col min="7178" max="7178" width="20.140625" customWidth="1"/>
    <col min="7179" max="7179" width="19.7109375" customWidth="1"/>
    <col min="7180" max="7180" width="0" hidden="1" customWidth="1"/>
    <col min="7181" max="7181" width="3.42578125" customWidth="1"/>
    <col min="7182" max="7182" width="9.140625" customWidth="1"/>
    <col min="7183" max="7183" width="21.28515625" customWidth="1"/>
    <col min="7184" max="7184" width="12.42578125" customWidth="1"/>
    <col min="7425" max="7426" width="0" hidden="1" customWidth="1"/>
    <col min="7427" max="7427" width="95.85546875" customWidth="1"/>
    <col min="7428" max="7433" width="17.28515625" customWidth="1"/>
    <col min="7434" max="7434" width="20.140625" customWidth="1"/>
    <col min="7435" max="7435" width="19.7109375" customWidth="1"/>
    <col min="7436" max="7436" width="0" hidden="1" customWidth="1"/>
    <col min="7437" max="7437" width="3.42578125" customWidth="1"/>
    <col min="7438" max="7438" width="9.140625" customWidth="1"/>
    <col min="7439" max="7439" width="21.28515625" customWidth="1"/>
    <col min="7440" max="7440" width="12.42578125" customWidth="1"/>
    <col min="7681" max="7682" width="0" hidden="1" customWidth="1"/>
    <col min="7683" max="7683" width="95.85546875" customWidth="1"/>
    <col min="7684" max="7689" width="17.28515625" customWidth="1"/>
    <col min="7690" max="7690" width="20.140625" customWidth="1"/>
    <col min="7691" max="7691" width="19.7109375" customWidth="1"/>
    <col min="7692" max="7692" width="0" hidden="1" customWidth="1"/>
    <col min="7693" max="7693" width="3.42578125" customWidth="1"/>
    <col min="7694" max="7694" width="9.140625" customWidth="1"/>
    <col min="7695" max="7695" width="21.28515625" customWidth="1"/>
    <col min="7696" max="7696" width="12.42578125" customWidth="1"/>
    <col min="7937" max="7938" width="0" hidden="1" customWidth="1"/>
    <col min="7939" max="7939" width="95.85546875" customWidth="1"/>
    <col min="7940" max="7945" width="17.28515625" customWidth="1"/>
    <col min="7946" max="7946" width="20.140625" customWidth="1"/>
    <col min="7947" max="7947" width="19.7109375" customWidth="1"/>
    <col min="7948" max="7948" width="0" hidden="1" customWidth="1"/>
    <col min="7949" max="7949" width="3.42578125" customWidth="1"/>
    <col min="7950" max="7950" width="9.140625" customWidth="1"/>
    <col min="7951" max="7951" width="21.28515625" customWidth="1"/>
    <col min="7952" max="7952" width="12.42578125" customWidth="1"/>
    <col min="8193" max="8194" width="0" hidden="1" customWidth="1"/>
    <col min="8195" max="8195" width="95.85546875" customWidth="1"/>
    <col min="8196" max="8201" width="17.28515625" customWidth="1"/>
    <col min="8202" max="8202" width="20.140625" customWidth="1"/>
    <col min="8203" max="8203" width="19.7109375" customWidth="1"/>
    <col min="8204" max="8204" width="0" hidden="1" customWidth="1"/>
    <col min="8205" max="8205" width="3.42578125" customWidth="1"/>
    <col min="8206" max="8206" width="9.140625" customWidth="1"/>
    <col min="8207" max="8207" width="21.28515625" customWidth="1"/>
    <col min="8208" max="8208" width="12.42578125" customWidth="1"/>
    <col min="8449" max="8450" width="0" hidden="1" customWidth="1"/>
    <col min="8451" max="8451" width="95.85546875" customWidth="1"/>
    <col min="8452" max="8457" width="17.28515625" customWidth="1"/>
    <col min="8458" max="8458" width="20.140625" customWidth="1"/>
    <col min="8459" max="8459" width="19.7109375" customWidth="1"/>
    <col min="8460" max="8460" width="0" hidden="1" customWidth="1"/>
    <col min="8461" max="8461" width="3.42578125" customWidth="1"/>
    <col min="8462" max="8462" width="9.140625" customWidth="1"/>
    <col min="8463" max="8463" width="21.28515625" customWidth="1"/>
    <col min="8464" max="8464" width="12.42578125" customWidth="1"/>
    <col min="8705" max="8706" width="0" hidden="1" customWidth="1"/>
    <col min="8707" max="8707" width="95.85546875" customWidth="1"/>
    <col min="8708" max="8713" width="17.28515625" customWidth="1"/>
    <col min="8714" max="8714" width="20.140625" customWidth="1"/>
    <col min="8715" max="8715" width="19.7109375" customWidth="1"/>
    <col min="8716" max="8716" width="0" hidden="1" customWidth="1"/>
    <col min="8717" max="8717" width="3.42578125" customWidth="1"/>
    <col min="8718" max="8718" width="9.140625" customWidth="1"/>
    <col min="8719" max="8719" width="21.28515625" customWidth="1"/>
    <col min="8720" max="8720" width="12.42578125" customWidth="1"/>
    <col min="8961" max="8962" width="0" hidden="1" customWidth="1"/>
    <col min="8963" max="8963" width="95.85546875" customWidth="1"/>
    <col min="8964" max="8969" width="17.28515625" customWidth="1"/>
    <col min="8970" max="8970" width="20.140625" customWidth="1"/>
    <col min="8971" max="8971" width="19.7109375" customWidth="1"/>
    <col min="8972" max="8972" width="0" hidden="1" customWidth="1"/>
    <col min="8973" max="8973" width="3.42578125" customWidth="1"/>
    <col min="8974" max="8974" width="9.140625" customWidth="1"/>
    <col min="8975" max="8975" width="21.28515625" customWidth="1"/>
    <col min="8976" max="8976" width="12.42578125" customWidth="1"/>
    <col min="9217" max="9218" width="0" hidden="1" customWidth="1"/>
    <col min="9219" max="9219" width="95.85546875" customWidth="1"/>
    <col min="9220" max="9225" width="17.28515625" customWidth="1"/>
    <col min="9226" max="9226" width="20.140625" customWidth="1"/>
    <col min="9227" max="9227" width="19.7109375" customWidth="1"/>
    <col min="9228" max="9228" width="0" hidden="1" customWidth="1"/>
    <col min="9229" max="9229" width="3.42578125" customWidth="1"/>
    <col min="9230" max="9230" width="9.140625" customWidth="1"/>
    <col min="9231" max="9231" width="21.28515625" customWidth="1"/>
    <col min="9232" max="9232" width="12.42578125" customWidth="1"/>
    <col min="9473" max="9474" width="0" hidden="1" customWidth="1"/>
    <col min="9475" max="9475" width="95.85546875" customWidth="1"/>
    <col min="9476" max="9481" width="17.28515625" customWidth="1"/>
    <col min="9482" max="9482" width="20.140625" customWidth="1"/>
    <col min="9483" max="9483" width="19.7109375" customWidth="1"/>
    <col min="9484" max="9484" width="0" hidden="1" customWidth="1"/>
    <col min="9485" max="9485" width="3.42578125" customWidth="1"/>
    <col min="9486" max="9486" width="9.140625" customWidth="1"/>
    <col min="9487" max="9487" width="21.28515625" customWidth="1"/>
    <col min="9488" max="9488" width="12.42578125" customWidth="1"/>
    <col min="9729" max="9730" width="0" hidden="1" customWidth="1"/>
    <col min="9731" max="9731" width="95.85546875" customWidth="1"/>
    <col min="9732" max="9737" width="17.28515625" customWidth="1"/>
    <col min="9738" max="9738" width="20.140625" customWidth="1"/>
    <col min="9739" max="9739" width="19.7109375" customWidth="1"/>
    <col min="9740" max="9740" width="0" hidden="1" customWidth="1"/>
    <col min="9741" max="9741" width="3.42578125" customWidth="1"/>
    <col min="9742" max="9742" width="9.140625" customWidth="1"/>
    <col min="9743" max="9743" width="21.28515625" customWidth="1"/>
    <col min="9744" max="9744" width="12.42578125" customWidth="1"/>
    <col min="9985" max="9986" width="0" hidden="1" customWidth="1"/>
    <col min="9987" max="9987" width="95.85546875" customWidth="1"/>
    <col min="9988" max="9993" width="17.28515625" customWidth="1"/>
    <col min="9994" max="9994" width="20.140625" customWidth="1"/>
    <col min="9995" max="9995" width="19.7109375" customWidth="1"/>
    <col min="9996" max="9996" width="0" hidden="1" customWidth="1"/>
    <col min="9997" max="9997" width="3.42578125" customWidth="1"/>
    <col min="9998" max="9998" width="9.140625" customWidth="1"/>
    <col min="9999" max="9999" width="21.28515625" customWidth="1"/>
    <col min="10000" max="10000" width="12.42578125" customWidth="1"/>
    <col min="10241" max="10242" width="0" hidden="1" customWidth="1"/>
    <col min="10243" max="10243" width="95.85546875" customWidth="1"/>
    <col min="10244" max="10249" width="17.28515625" customWidth="1"/>
    <col min="10250" max="10250" width="20.140625" customWidth="1"/>
    <col min="10251" max="10251" width="19.7109375" customWidth="1"/>
    <col min="10252" max="10252" width="0" hidden="1" customWidth="1"/>
    <col min="10253" max="10253" width="3.42578125" customWidth="1"/>
    <col min="10254" max="10254" width="9.140625" customWidth="1"/>
    <col min="10255" max="10255" width="21.28515625" customWidth="1"/>
    <col min="10256" max="10256" width="12.42578125" customWidth="1"/>
    <col min="10497" max="10498" width="0" hidden="1" customWidth="1"/>
    <col min="10499" max="10499" width="95.85546875" customWidth="1"/>
    <col min="10500" max="10505" width="17.28515625" customWidth="1"/>
    <col min="10506" max="10506" width="20.140625" customWidth="1"/>
    <col min="10507" max="10507" width="19.7109375" customWidth="1"/>
    <col min="10508" max="10508" width="0" hidden="1" customWidth="1"/>
    <col min="10509" max="10509" width="3.42578125" customWidth="1"/>
    <col min="10510" max="10510" width="9.140625" customWidth="1"/>
    <col min="10511" max="10511" width="21.28515625" customWidth="1"/>
    <col min="10512" max="10512" width="12.42578125" customWidth="1"/>
    <col min="10753" max="10754" width="0" hidden="1" customWidth="1"/>
    <col min="10755" max="10755" width="95.85546875" customWidth="1"/>
    <col min="10756" max="10761" width="17.28515625" customWidth="1"/>
    <col min="10762" max="10762" width="20.140625" customWidth="1"/>
    <col min="10763" max="10763" width="19.7109375" customWidth="1"/>
    <col min="10764" max="10764" width="0" hidden="1" customWidth="1"/>
    <col min="10765" max="10765" width="3.42578125" customWidth="1"/>
    <col min="10766" max="10766" width="9.140625" customWidth="1"/>
    <col min="10767" max="10767" width="21.28515625" customWidth="1"/>
    <col min="10768" max="10768" width="12.42578125" customWidth="1"/>
    <col min="11009" max="11010" width="0" hidden="1" customWidth="1"/>
    <col min="11011" max="11011" width="95.85546875" customWidth="1"/>
    <col min="11012" max="11017" width="17.28515625" customWidth="1"/>
    <col min="11018" max="11018" width="20.140625" customWidth="1"/>
    <col min="11019" max="11019" width="19.7109375" customWidth="1"/>
    <col min="11020" max="11020" width="0" hidden="1" customWidth="1"/>
    <col min="11021" max="11021" width="3.42578125" customWidth="1"/>
    <col min="11022" max="11022" width="9.140625" customWidth="1"/>
    <col min="11023" max="11023" width="21.28515625" customWidth="1"/>
    <col min="11024" max="11024" width="12.42578125" customWidth="1"/>
    <col min="11265" max="11266" width="0" hidden="1" customWidth="1"/>
    <col min="11267" max="11267" width="95.85546875" customWidth="1"/>
    <col min="11268" max="11273" width="17.28515625" customWidth="1"/>
    <col min="11274" max="11274" width="20.140625" customWidth="1"/>
    <col min="11275" max="11275" width="19.7109375" customWidth="1"/>
    <col min="11276" max="11276" width="0" hidden="1" customWidth="1"/>
    <col min="11277" max="11277" width="3.42578125" customWidth="1"/>
    <col min="11278" max="11278" width="9.140625" customWidth="1"/>
    <col min="11279" max="11279" width="21.28515625" customWidth="1"/>
    <col min="11280" max="11280" width="12.42578125" customWidth="1"/>
    <col min="11521" max="11522" width="0" hidden="1" customWidth="1"/>
    <col min="11523" max="11523" width="95.85546875" customWidth="1"/>
    <col min="11524" max="11529" width="17.28515625" customWidth="1"/>
    <col min="11530" max="11530" width="20.140625" customWidth="1"/>
    <col min="11531" max="11531" width="19.7109375" customWidth="1"/>
    <col min="11532" max="11532" width="0" hidden="1" customWidth="1"/>
    <col min="11533" max="11533" width="3.42578125" customWidth="1"/>
    <col min="11534" max="11534" width="9.140625" customWidth="1"/>
    <col min="11535" max="11535" width="21.28515625" customWidth="1"/>
    <col min="11536" max="11536" width="12.42578125" customWidth="1"/>
    <col min="11777" max="11778" width="0" hidden="1" customWidth="1"/>
    <col min="11779" max="11779" width="95.85546875" customWidth="1"/>
    <col min="11780" max="11785" width="17.28515625" customWidth="1"/>
    <col min="11786" max="11786" width="20.140625" customWidth="1"/>
    <col min="11787" max="11787" width="19.7109375" customWidth="1"/>
    <col min="11788" max="11788" width="0" hidden="1" customWidth="1"/>
    <col min="11789" max="11789" width="3.42578125" customWidth="1"/>
    <col min="11790" max="11790" width="9.140625" customWidth="1"/>
    <col min="11791" max="11791" width="21.28515625" customWidth="1"/>
    <col min="11792" max="11792" width="12.42578125" customWidth="1"/>
    <col min="12033" max="12034" width="0" hidden="1" customWidth="1"/>
    <col min="12035" max="12035" width="95.85546875" customWidth="1"/>
    <col min="12036" max="12041" width="17.28515625" customWidth="1"/>
    <col min="12042" max="12042" width="20.140625" customWidth="1"/>
    <col min="12043" max="12043" width="19.7109375" customWidth="1"/>
    <col min="12044" max="12044" width="0" hidden="1" customWidth="1"/>
    <col min="12045" max="12045" width="3.42578125" customWidth="1"/>
    <col min="12046" max="12046" width="9.140625" customWidth="1"/>
    <col min="12047" max="12047" width="21.28515625" customWidth="1"/>
    <col min="12048" max="12048" width="12.42578125" customWidth="1"/>
    <col min="12289" max="12290" width="0" hidden="1" customWidth="1"/>
    <col min="12291" max="12291" width="95.85546875" customWidth="1"/>
    <col min="12292" max="12297" width="17.28515625" customWidth="1"/>
    <col min="12298" max="12298" width="20.140625" customWidth="1"/>
    <col min="12299" max="12299" width="19.7109375" customWidth="1"/>
    <col min="12300" max="12300" width="0" hidden="1" customWidth="1"/>
    <col min="12301" max="12301" width="3.42578125" customWidth="1"/>
    <col min="12302" max="12302" width="9.140625" customWidth="1"/>
    <col min="12303" max="12303" width="21.28515625" customWidth="1"/>
    <col min="12304" max="12304" width="12.42578125" customWidth="1"/>
    <col min="12545" max="12546" width="0" hidden="1" customWidth="1"/>
    <col min="12547" max="12547" width="95.85546875" customWidth="1"/>
    <col min="12548" max="12553" width="17.28515625" customWidth="1"/>
    <col min="12554" max="12554" width="20.140625" customWidth="1"/>
    <col min="12555" max="12555" width="19.7109375" customWidth="1"/>
    <col min="12556" max="12556" width="0" hidden="1" customWidth="1"/>
    <col min="12557" max="12557" width="3.42578125" customWidth="1"/>
    <col min="12558" max="12558" width="9.140625" customWidth="1"/>
    <col min="12559" max="12559" width="21.28515625" customWidth="1"/>
    <col min="12560" max="12560" width="12.42578125" customWidth="1"/>
    <col min="12801" max="12802" width="0" hidden="1" customWidth="1"/>
    <col min="12803" max="12803" width="95.85546875" customWidth="1"/>
    <col min="12804" max="12809" width="17.28515625" customWidth="1"/>
    <col min="12810" max="12810" width="20.140625" customWidth="1"/>
    <col min="12811" max="12811" width="19.7109375" customWidth="1"/>
    <col min="12812" max="12812" width="0" hidden="1" customWidth="1"/>
    <col min="12813" max="12813" width="3.42578125" customWidth="1"/>
    <col min="12814" max="12814" width="9.140625" customWidth="1"/>
    <col min="12815" max="12815" width="21.28515625" customWidth="1"/>
    <col min="12816" max="12816" width="12.42578125" customWidth="1"/>
    <col min="13057" max="13058" width="0" hidden="1" customWidth="1"/>
    <col min="13059" max="13059" width="95.85546875" customWidth="1"/>
    <col min="13060" max="13065" width="17.28515625" customWidth="1"/>
    <col min="13066" max="13066" width="20.140625" customWidth="1"/>
    <col min="13067" max="13067" width="19.7109375" customWidth="1"/>
    <col min="13068" max="13068" width="0" hidden="1" customWidth="1"/>
    <col min="13069" max="13069" width="3.42578125" customWidth="1"/>
    <col min="13070" max="13070" width="9.140625" customWidth="1"/>
    <col min="13071" max="13071" width="21.28515625" customWidth="1"/>
    <col min="13072" max="13072" width="12.42578125" customWidth="1"/>
    <col min="13313" max="13314" width="0" hidden="1" customWidth="1"/>
    <col min="13315" max="13315" width="95.85546875" customWidth="1"/>
    <col min="13316" max="13321" width="17.28515625" customWidth="1"/>
    <col min="13322" max="13322" width="20.140625" customWidth="1"/>
    <col min="13323" max="13323" width="19.7109375" customWidth="1"/>
    <col min="13324" max="13324" width="0" hidden="1" customWidth="1"/>
    <col min="13325" max="13325" width="3.42578125" customWidth="1"/>
    <col min="13326" max="13326" width="9.140625" customWidth="1"/>
    <col min="13327" max="13327" width="21.28515625" customWidth="1"/>
    <col min="13328" max="13328" width="12.42578125" customWidth="1"/>
    <col min="13569" max="13570" width="0" hidden="1" customWidth="1"/>
    <col min="13571" max="13571" width="95.85546875" customWidth="1"/>
    <col min="13572" max="13577" width="17.28515625" customWidth="1"/>
    <col min="13578" max="13578" width="20.140625" customWidth="1"/>
    <col min="13579" max="13579" width="19.7109375" customWidth="1"/>
    <col min="13580" max="13580" width="0" hidden="1" customWidth="1"/>
    <col min="13581" max="13581" width="3.42578125" customWidth="1"/>
    <col min="13582" max="13582" width="9.140625" customWidth="1"/>
    <col min="13583" max="13583" width="21.28515625" customWidth="1"/>
    <col min="13584" max="13584" width="12.42578125" customWidth="1"/>
    <col min="13825" max="13826" width="0" hidden="1" customWidth="1"/>
    <col min="13827" max="13827" width="95.85546875" customWidth="1"/>
    <col min="13828" max="13833" width="17.28515625" customWidth="1"/>
    <col min="13834" max="13834" width="20.140625" customWidth="1"/>
    <col min="13835" max="13835" width="19.7109375" customWidth="1"/>
    <col min="13836" max="13836" width="0" hidden="1" customWidth="1"/>
    <col min="13837" max="13837" width="3.42578125" customWidth="1"/>
    <col min="13838" max="13838" width="9.140625" customWidth="1"/>
    <col min="13839" max="13839" width="21.28515625" customWidth="1"/>
    <col min="13840" max="13840" width="12.42578125" customWidth="1"/>
    <col min="14081" max="14082" width="0" hidden="1" customWidth="1"/>
    <col min="14083" max="14083" width="95.85546875" customWidth="1"/>
    <col min="14084" max="14089" width="17.28515625" customWidth="1"/>
    <col min="14090" max="14090" width="20.140625" customWidth="1"/>
    <col min="14091" max="14091" width="19.7109375" customWidth="1"/>
    <col min="14092" max="14092" width="0" hidden="1" customWidth="1"/>
    <col min="14093" max="14093" width="3.42578125" customWidth="1"/>
    <col min="14094" max="14094" width="9.140625" customWidth="1"/>
    <col min="14095" max="14095" width="21.28515625" customWidth="1"/>
    <col min="14096" max="14096" width="12.42578125" customWidth="1"/>
    <col min="14337" max="14338" width="0" hidden="1" customWidth="1"/>
    <col min="14339" max="14339" width="95.85546875" customWidth="1"/>
    <col min="14340" max="14345" width="17.28515625" customWidth="1"/>
    <col min="14346" max="14346" width="20.140625" customWidth="1"/>
    <col min="14347" max="14347" width="19.7109375" customWidth="1"/>
    <col min="14348" max="14348" width="0" hidden="1" customWidth="1"/>
    <col min="14349" max="14349" width="3.42578125" customWidth="1"/>
    <col min="14350" max="14350" width="9.140625" customWidth="1"/>
    <col min="14351" max="14351" width="21.28515625" customWidth="1"/>
    <col min="14352" max="14352" width="12.42578125" customWidth="1"/>
    <col min="14593" max="14594" width="0" hidden="1" customWidth="1"/>
    <col min="14595" max="14595" width="95.85546875" customWidth="1"/>
    <col min="14596" max="14601" width="17.28515625" customWidth="1"/>
    <col min="14602" max="14602" width="20.140625" customWidth="1"/>
    <col min="14603" max="14603" width="19.7109375" customWidth="1"/>
    <col min="14604" max="14604" width="0" hidden="1" customWidth="1"/>
    <col min="14605" max="14605" width="3.42578125" customWidth="1"/>
    <col min="14606" max="14606" width="9.140625" customWidth="1"/>
    <col min="14607" max="14607" width="21.28515625" customWidth="1"/>
    <col min="14608" max="14608" width="12.42578125" customWidth="1"/>
    <col min="14849" max="14850" width="0" hidden="1" customWidth="1"/>
    <col min="14851" max="14851" width="95.85546875" customWidth="1"/>
    <col min="14852" max="14857" width="17.28515625" customWidth="1"/>
    <col min="14858" max="14858" width="20.140625" customWidth="1"/>
    <col min="14859" max="14859" width="19.7109375" customWidth="1"/>
    <col min="14860" max="14860" width="0" hidden="1" customWidth="1"/>
    <col min="14861" max="14861" width="3.42578125" customWidth="1"/>
    <col min="14862" max="14862" width="9.140625" customWidth="1"/>
    <col min="14863" max="14863" width="21.28515625" customWidth="1"/>
    <col min="14864" max="14864" width="12.42578125" customWidth="1"/>
    <col min="15105" max="15106" width="0" hidden="1" customWidth="1"/>
    <col min="15107" max="15107" width="95.85546875" customWidth="1"/>
    <col min="15108" max="15113" width="17.28515625" customWidth="1"/>
    <col min="15114" max="15114" width="20.140625" customWidth="1"/>
    <col min="15115" max="15115" width="19.7109375" customWidth="1"/>
    <col min="15116" max="15116" width="0" hidden="1" customWidth="1"/>
    <col min="15117" max="15117" width="3.42578125" customWidth="1"/>
    <col min="15118" max="15118" width="9.140625" customWidth="1"/>
    <col min="15119" max="15119" width="21.28515625" customWidth="1"/>
    <col min="15120" max="15120" width="12.42578125" customWidth="1"/>
    <col min="15361" max="15362" width="0" hidden="1" customWidth="1"/>
    <col min="15363" max="15363" width="95.85546875" customWidth="1"/>
    <col min="15364" max="15369" width="17.28515625" customWidth="1"/>
    <col min="15370" max="15370" width="20.140625" customWidth="1"/>
    <col min="15371" max="15371" width="19.7109375" customWidth="1"/>
    <col min="15372" max="15372" width="0" hidden="1" customWidth="1"/>
    <col min="15373" max="15373" width="3.42578125" customWidth="1"/>
    <col min="15374" max="15374" width="9.140625" customWidth="1"/>
    <col min="15375" max="15375" width="21.28515625" customWidth="1"/>
    <col min="15376" max="15376" width="12.42578125" customWidth="1"/>
    <col min="15617" max="15618" width="0" hidden="1" customWidth="1"/>
    <col min="15619" max="15619" width="95.85546875" customWidth="1"/>
    <col min="15620" max="15625" width="17.28515625" customWidth="1"/>
    <col min="15626" max="15626" width="20.140625" customWidth="1"/>
    <col min="15627" max="15627" width="19.7109375" customWidth="1"/>
    <col min="15628" max="15628" width="0" hidden="1" customWidth="1"/>
    <col min="15629" max="15629" width="3.42578125" customWidth="1"/>
    <col min="15630" max="15630" width="9.140625" customWidth="1"/>
    <col min="15631" max="15631" width="21.28515625" customWidth="1"/>
    <col min="15632" max="15632" width="12.42578125" customWidth="1"/>
    <col min="15873" max="15874" width="0" hidden="1" customWidth="1"/>
    <col min="15875" max="15875" width="95.85546875" customWidth="1"/>
    <col min="15876" max="15881" width="17.28515625" customWidth="1"/>
    <col min="15882" max="15882" width="20.140625" customWidth="1"/>
    <col min="15883" max="15883" width="19.7109375" customWidth="1"/>
    <col min="15884" max="15884" width="0" hidden="1" customWidth="1"/>
    <col min="15885" max="15885" width="3.42578125" customWidth="1"/>
    <col min="15886" max="15886" width="9.140625" customWidth="1"/>
    <col min="15887" max="15887" width="21.28515625" customWidth="1"/>
    <col min="15888" max="15888" width="12.42578125" customWidth="1"/>
    <col min="16129" max="16130" width="0" hidden="1" customWidth="1"/>
    <col min="16131" max="16131" width="95.85546875" customWidth="1"/>
    <col min="16132" max="16137" width="17.28515625" customWidth="1"/>
    <col min="16138" max="16138" width="20.140625" customWidth="1"/>
    <col min="16139" max="16139" width="19.7109375" customWidth="1"/>
    <col min="16140" max="16140" width="0" hidden="1" customWidth="1"/>
    <col min="16141" max="16141" width="3.42578125" customWidth="1"/>
    <col min="16142" max="16142" width="9.140625" customWidth="1"/>
    <col min="16143" max="16143" width="21.28515625" customWidth="1"/>
    <col min="16144" max="16144" width="12.42578125" customWidth="1"/>
  </cols>
  <sheetData>
    <row r="1" spans="3:11" ht="27.75">
      <c r="C1" s="1169" t="s">
        <v>0</v>
      </c>
      <c r="D1" s="1169"/>
      <c r="E1" s="1169"/>
      <c r="F1" s="1169"/>
      <c r="G1" s="1169"/>
      <c r="H1" s="1169"/>
      <c r="I1" s="1169"/>
      <c r="J1" s="1169"/>
      <c r="K1" s="1169"/>
    </row>
    <row r="2" spans="3:11" ht="27.75">
      <c r="C2" s="1169" t="s">
        <v>746</v>
      </c>
      <c r="D2" s="1169"/>
      <c r="E2" s="1169"/>
      <c r="F2" s="1169"/>
      <c r="G2" s="1169"/>
      <c r="H2" s="1169"/>
      <c r="I2" s="1169"/>
      <c r="J2" s="1169"/>
      <c r="K2" s="1169"/>
    </row>
    <row r="3" spans="3:11" ht="27.75">
      <c r="C3" s="1169" t="s">
        <v>1495</v>
      </c>
      <c r="D3" s="1169"/>
      <c r="E3" s="1169"/>
      <c r="F3" s="1169"/>
      <c r="G3" s="1169"/>
      <c r="H3" s="1169"/>
      <c r="I3" s="1169"/>
      <c r="J3" s="1169"/>
      <c r="K3" s="1169"/>
    </row>
    <row r="4" spans="3:11" ht="27">
      <c r="C4" s="1170" t="s">
        <v>2</v>
      </c>
      <c r="D4" s="1170"/>
      <c r="E4" s="1170"/>
      <c r="F4" s="1170"/>
      <c r="G4" s="1170"/>
      <c r="H4" s="1170"/>
      <c r="I4" s="1170"/>
      <c r="J4" s="1170"/>
      <c r="K4" s="1170"/>
    </row>
    <row r="5" spans="3:11" ht="15.75">
      <c r="C5" s="363"/>
      <c r="D5" s="363"/>
      <c r="E5" s="363"/>
      <c r="F5" s="363"/>
      <c r="G5" s="363"/>
      <c r="H5" s="363"/>
      <c r="I5" s="363"/>
      <c r="J5" s="363"/>
      <c r="K5" s="363"/>
    </row>
    <row r="6" spans="3:11" ht="18">
      <c r="C6" s="364"/>
      <c r="D6" s="365" t="s">
        <v>747</v>
      </c>
      <c r="E6" s="365" t="s">
        <v>748</v>
      </c>
      <c r="F6" s="365" t="s">
        <v>749</v>
      </c>
      <c r="G6" s="365" t="s">
        <v>750</v>
      </c>
      <c r="H6" s="365" t="s">
        <v>751</v>
      </c>
      <c r="I6" s="365" t="s">
        <v>752</v>
      </c>
      <c r="J6" s="1171" t="s">
        <v>753</v>
      </c>
      <c r="K6" s="1171"/>
    </row>
    <row r="7" spans="3:11" ht="18">
      <c r="C7" s="366"/>
      <c r="D7" s="367" t="s">
        <v>754</v>
      </c>
      <c r="E7" s="367" t="s">
        <v>754</v>
      </c>
      <c r="F7" s="367" t="s">
        <v>754</v>
      </c>
      <c r="G7" s="367" t="str">
        <f>"DIC"</f>
        <v>DIC</v>
      </c>
      <c r="H7" s="367" t="str">
        <f>"DIC"</f>
        <v>DIC</v>
      </c>
      <c r="I7" s="368" t="str">
        <f>"DIC"</f>
        <v>DIC</v>
      </c>
      <c r="J7" s="1171" t="s">
        <v>1504</v>
      </c>
      <c r="K7" s="1168"/>
    </row>
    <row r="8" spans="3:11" ht="18">
      <c r="C8" s="366"/>
      <c r="D8" s="1168" t="s">
        <v>871</v>
      </c>
      <c r="E8" s="1168"/>
      <c r="F8" s="1168"/>
      <c r="G8" s="1168"/>
      <c r="H8" s="1168"/>
      <c r="I8" s="1168"/>
      <c r="J8" s="714" t="s">
        <v>1390</v>
      </c>
      <c r="K8" s="367" t="s">
        <v>1322</v>
      </c>
    </row>
    <row r="9" spans="3:11" ht="24.95" customHeight="1">
      <c r="C9" s="369" t="s">
        <v>755</v>
      </c>
      <c r="D9" s="370">
        <v>24910472.519609999</v>
      </c>
      <c r="E9" s="370">
        <v>27778627.977880001</v>
      </c>
      <c r="F9" s="370">
        <v>36223316.545870006</v>
      </c>
      <c r="G9" s="370">
        <v>45150897.487739995</v>
      </c>
      <c r="H9" s="370">
        <v>54556080.634240001</v>
      </c>
      <c r="I9" s="370">
        <v>65610817.64508</v>
      </c>
      <c r="J9" s="370">
        <v>76909747.865650028</v>
      </c>
      <c r="K9" s="370">
        <v>6832282.8047000002</v>
      </c>
    </row>
    <row r="10" spans="3:11" ht="24.95" customHeight="1">
      <c r="C10" s="369" t="s">
        <v>756</v>
      </c>
      <c r="D10" s="370">
        <v>23135384.654279999</v>
      </c>
      <c r="E10" s="370">
        <v>26359793.024390001</v>
      </c>
      <c r="F10" s="370">
        <v>35226192.860459998</v>
      </c>
      <c r="G10" s="370">
        <v>44421766.969750002</v>
      </c>
      <c r="H10" s="370">
        <v>53943147.241530001</v>
      </c>
      <c r="I10" s="370">
        <v>64929128.996870004</v>
      </c>
      <c r="J10" s="370">
        <v>76221778.752490029</v>
      </c>
      <c r="K10" s="370">
        <v>6753008.7347900001</v>
      </c>
    </row>
    <row r="11" spans="3:11" ht="24.95" customHeight="1">
      <c r="C11" s="112" t="s">
        <v>757</v>
      </c>
      <c r="D11" s="370">
        <v>22762749.625799999</v>
      </c>
      <c r="E11" s="370">
        <v>25974380.52282</v>
      </c>
      <c r="F11" s="370">
        <v>34613534.029959999</v>
      </c>
      <c r="G11" s="370">
        <v>43647052.080089994</v>
      </c>
      <c r="H11" s="370">
        <v>52853979.370800003</v>
      </c>
      <c r="I11" s="370">
        <v>63817977.737609997</v>
      </c>
      <c r="J11" s="370">
        <v>75763088.853210017</v>
      </c>
      <c r="K11" s="370">
        <v>6612340.09473</v>
      </c>
    </row>
    <row r="12" spans="3:11" ht="24.95" customHeight="1">
      <c r="C12" s="112" t="s">
        <v>758</v>
      </c>
      <c r="D12" s="370">
        <v>36364.578259999995</v>
      </c>
      <c r="E12" s="370">
        <v>20922.31799</v>
      </c>
      <c r="F12" s="370">
        <v>30092.20822</v>
      </c>
      <c r="G12" s="370">
        <v>18222.46155</v>
      </c>
      <c r="H12" s="370">
        <v>16044.474039999999</v>
      </c>
      <c r="I12" s="370">
        <v>13072.46595</v>
      </c>
      <c r="J12" s="370">
        <v>11520.71644</v>
      </c>
      <c r="K12" s="370">
        <v>0</v>
      </c>
    </row>
    <row r="13" spans="3:11" ht="24.95" customHeight="1">
      <c r="C13" s="112" t="s">
        <v>759</v>
      </c>
      <c r="D13" s="370">
        <v>284930.17322000006</v>
      </c>
      <c r="E13" s="370">
        <v>271362.12255999999</v>
      </c>
      <c r="F13" s="370">
        <v>472675.48922000005</v>
      </c>
      <c r="G13" s="370">
        <v>499757.77000999998</v>
      </c>
      <c r="H13" s="370">
        <v>629216.53186999995</v>
      </c>
      <c r="I13" s="370">
        <v>556566.12803000002</v>
      </c>
      <c r="J13" s="370">
        <v>371980.21091000002</v>
      </c>
      <c r="K13" s="370">
        <v>97074.836280000003</v>
      </c>
    </row>
    <row r="14" spans="3:11" ht="24.95" customHeight="1">
      <c r="C14" s="112" t="s">
        <v>760</v>
      </c>
      <c r="D14" s="370">
        <v>22824.99684</v>
      </c>
      <c r="E14" s="370">
        <v>33267.22539</v>
      </c>
      <c r="F14" s="370">
        <v>75286.024219999992</v>
      </c>
      <c r="G14" s="370">
        <v>64879.383439999998</v>
      </c>
      <c r="H14" s="370">
        <v>27490.179390000001</v>
      </c>
      <c r="I14" s="370">
        <v>11776.0486</v>
      </c>
      <c r="J14" s="370">
        <v>8740.6916600000004</v>
      </c>
      <c r="K14" s="370">
        <v>0</v>
      </c>
    </row>
    <row r="15" spans="3:11" ht="24.95" customHeight="1">
      <c r="C15" s="112" t="s">
        <v>761</v>
      </c>
      <c r="D15" s="370">
        <v>28515.280149999999</v>
      </c>
      <c r="E15" s="370">
        <v>59860.835639999998</v>
      </c>
      <c r="F15" s="370">
        <v>34605.108850000004</v>
      </c>
      <c r="G15" s="370">
        <v>102072.31346999999</v>
      </c>
      <c r="H15" s="370">
        <v>104865.64526</v>
      </c>
      <c r="I15" s="370">
        <v>150207.6943</v>
      </c>
      <c r="J15" s="370">
        <v>66448.280270000003</v>
      </c>
      <c r="K15" s="370">
        <v>43593.803780000002</v>
      </c>
    </row>
    <row r="16" spans="3:11" ht="24.95" customHeight="1">
      <c r="C16" s="369" t="s">
        <v>762</v>
      </c>
      <c r="D16" s="370">
        <v>1775087.8653299999</v>
      </c>
      <c r="E16" s="370">
        <v>1418834.95349</v>
      </c>
      <c r="F16" s="370">
        <v>997123.68540999992</v>
      </c>
      <c r="G16" s="370">
        <v>729130.51798999996</v>
      </c>
      <c r="H16" s="370">
        <v>612933.39271000004</v>
      </c>
      <c r="I16" s="370">
        <v>681688.64821000001</v>
      </c>
      <c r="J16" s="370">
        <v>687969.11315999995</v>
      </c>
      <c r="K16" s="370">
        <v>79274.069909999991</v>
      </c>
    </row>
    <row r="17" spans="3:11" ht="24.95" customHeight="1">
      <c r="C17" s="369" t="s">
        <v>763</v>
      </c>
      <c r="D17" s="370">
        <v>143209.81480000002</v>
      </c>
      <c r="E17" s="370">
        <v>133434.07884999999</v>
      </c>
      <c r="F17" s="370">
        <v>133004.44922000001</v>
      </c>
      <c r="G17" s="370">
        <v>146905.58713</v>
      </c>
      <c r="H17" s="370">
        <v>210831.18809000001</v>
      </c>
      <c r="I17" s="370">
        <v>311311.45677999995</v>
      </c>
      <c r="J17" s="370">
        <v>452127.85120000003</v>
      </c>
      <c r="K17" s="370">
        <v>47235.893430000004</v>
      </c>
    </row>
    <row r="18" spans="3:11" ht="24.95" customHeight="1">
      <c r="C18" s="369" t="s">
        <v>764</v>
      </c>
      <c r="D18" s="370">
        <v>92251.08799</v>
      </c>
      <c r="E18" s="370">
        <v>98134.104879999999</v>
      </c>
      <c r="F18" s="370">
        <v>125755.92327</v>
      </c>
      <c r="G18" s="370">
        <v>129924.61865</v>
      </c>
      <c r="H18" s="370">
        <v>177446.69261000003</v>
      </c>
      <c r="I18" s="370">
        <v>281980.63594000001</v>
      </c>
      <c r="J18" s="370">
        <v>421940.65194000001</v>
      </c>
      <c r="K18" s="370">
        <v>44892.909450000006</v>
      </c>
    </row>
    <row r="19" spans="3:11" ht="24.95" customHeight="1">
      <c r="C19" s="369" t="s">
        <v>765</v>
      </c>
      <c r="D19" s="370">
        <v>50958.72681</v>
      </c>
      <c r="E19" s="370">
        <v>35299.973969999999</v>
      </c>
      <c r="F19" s="370">
        <v>7248.5259500000002</v>
      </c>
      <c r="G19" s="370">
        <v>16980.96848</v>
      </c>
      <c r="H19" s="370">
        <v>33384.495479999998</v>
      </c>
      <c r="I19" s="370">
        <v>29330.82084</v>
      </c>
      <c r="J19" s="370">
        <v>30187.199260000001</v>
      </c>
      <c r="K19" s="370">
        <v>2342.98398</v>
      </c>
    </row>
    <row r="20" spans="3:11" ht="24.95" customHeight="1">
      <c r="C20" s="369" t="s">
        <v>766</v>
      </c>
      <c r="D20" s="370">
        <v>970259.61468</v>
      </c>
      <c r="E20" s="370">
        <v>882752.25136999995</v>
      </c>
      <c r="F20" s="370">
        <v>680706.24176</v>
      </c>
      <c r="G20" s="370">
        <v>612210.84355999995</v>
      </c>
      <c r="H20" s="370">
        <v>601153.15524999995</v>
      </c>
      <c r="I20" s="370">
        <v>698476.19555999991</v>
      </c>
      <c r="J20" s="370">
        <v>808379.98510000005</v>
      </c>
      <c r="K20" s="370">
        <v>51610.660089999998</v>
      </c>
    </row>
    <row r="21" spans="3:11" ht="24.95" customHeight="1">
      <c r="C21" s="369" t="s">
        <v>767</v>
      </c>
      <c r="D21" s="370">
        <v>504825.29674999998</v>
      </c>
      <c r="E21" s="370">
        <v>504203.00043000001</v>
      </c>
      <c r="F21" s="370">
        <v>354022.78811000002</v>
      </c>
      <c r="G21" s="370">
        <v>346573.60749999998</v>
      </c>
      <c r="H21" s="370">
        <v>413914.75541000004</v>
      </c>
      <c r="I21" s="370">
        <v>503165.04989999998</v>
      </c>
      <c r="J21" s="370">
        <v>607872.91471000004</v>
      </c>
      <c r="K21" s="370">
        <v>49756.553039999999</v>
      </c>
    </row>
    <row r="22" spans="3:11" ht="24.95" customHeight="1">
      <c r="C22" s="369" t="s">
        <v>768</v>
      </c>
      <c r="D22" s="370">
        <v>465434.31793000002</v>
      </c>
      <c r="E22" s="370">
        <v>378549.25094</v>
      </c>
      <c r="F22" s="370">
        <v>326683.45364999998</v>
      </c>
      <c r="G22" s="370">
        <v>265637.23606000002</v>
      </c>
      <c r="H22" s="370">
        <v>187238.39984</v>
      </c>
      <c r="I22" s="370">
        <v>195311.14566000001</v>
      </c>
      <c r="J22" s="370">
        <v>200507.07038999998</v>
      </c>
      <c r="K22" s="370">
        <v>1854.1070500000001</v>
      </c>
    </row>
    <row r="23" spans="3:11" ht="24.95" customHeight="1">
      <c r="C23" s="369" t="s">
        <v>769</v>
      </c>
      <c r="D23" s="370">
        <v>4877252.7900900003</v>
      </c>
      <c r="E23" s="370">
        <v>5332949.3673</v>
      </c>
      <c r="F23" s="370">
        <v>6112992.36283</v>
      </c>
      <c r="G23" s="370">
        <v>8019870.4957400002</v>
      </c>
      <c r="H23" s="370">
        <v>9696980.0709599983</v>
      </c>
      <c r="I23" s="370">
        <v>12725552.33674</v>
      </c>
      <c r="J23" s="370">
        <v>13686426.058350001</v>
      </c>
      <c r="K23" s="370">
        <v>70786.983790000013</v>
      </c>
    </row>
    <row r="24" spans="3:11" ht="24.95" customHeight="1">
      <c r="C24" s="112" t="s">
        <v>770</v>
      </c>
      <c r="D24" s="370">
        <v>303431.61582000001</v>
      </c>
      <c r="E24" s="370">
        <v>265532.75657999999</v>
      </c>
      <c r="F24" s="370">
        <v>278206.55695</v>
      </c>
      <c r="G24" s="370">
        <v>372802.71927</v>
      </c>
      <c r="H24" s="370">
        <v>484659.61911000003</v>
      </c>
      <c r="I24" s="370">
        <v>577932.75071000005</v>
      </c>
      <c r="J24" s="370">
        <v>726330.37578999996</v>
      </c>
      <c r="K24" s="370">
        <v>84483.099279999995</v>
      </c>
    </row>
    <row r="25" spans="3:11" ht="24.95" customHeight="1">
      <c r="C25" s="371" t="s">
        <v>771</v>
      </c>
      <c r="D25" s="370">
        <v>-1547857.4552500001</v>
      </c>
      <c r="E25" s="370">
        <v>-1415464.4569399999</v>
      </c>
      <c r="F25" s="370">
        <v>-1387194.6875400001</v>
      </c>
      <c r="G25" s="370">
        <v>-1510491.2151400002</v>
      </c>
      <c r="H25" s="370">
        <v>-1584577.0681099999</v>
      </c>
      <c r="I25" s="370">
        <v>-1992463.4864700001</v>
      </c>
      <c r="J25" s="370">
        <v>-2388128.3808499998</v>
      </c>
      <c r="K25" s="370">
        <v>-227520.02719999998</v>
      </c>
    </row>
    <row r="26" spans="3:11" ht="24.95" customHeight="1">
      <c r="C26" s="372" t="s">
        <v>772</v>
      </c>
      <c r="D26" s="370">
        <v>29656768.899769999</v>
      </c>
      <c r="E26" s="370">
        <v>32977831.975029998</v>
      </c>
      <c r="F26" s="370">
        <v>42041031.46909</v>
      </c>
      <c r="G26" s="370">
        <v>52792195.918290004</v>
      </c>
      <c r="H26" s="370">
        <v>63965127.599529997</v>
      </c>
      <c r="I26" s="370">
        <v>77931626.898399994</v>
      </c>
      <c r="J26" s="370">
        <v>90194883.755240023</v>
      </c>
      <c r="K26" s="370">
        <v>6858879.4140900001</v>
      </c>
    </row>
    <row r="27" spans="3:11" ht="15.75" thickBot="1">
      <c r="C27" s="373"/>
      <c r="D27" s="373"/>
      <c r="E27" s="186"/>
      <c r="F27" s="374"/>
      <c r="G27" s="374"/>
      <c r="H27" s="374"/>
      <c r="I27" s="374"/>
      <c r="J27" s="374"/>
      <c r="K27" s="374"/>
    </row>
    <row r="28" spans="3:11" ht="16.5" thickTop="1">
      <c r="C28" s="120" t="s">
        <v>1391</v>
      </c>
      <c r="D28" s="163"/>
      <c r="E28" s="375"/>
      <c r="F28" s="356"/>
      <c r="G28" s="356"/>
      <c r="H28" s="356"/>
      <c r="I28" s="356"/>
      <c r="J28" s="356"/>
      <c r="K28" s="356"/>
    </row>
    <row r="29" spans="3:11" ht="15.75">
      <c r="C29" s="120" t="s">
        <v>1392</v>
      </c>
      <c r="D29" s="163"/>
      <c r="E29" s="375"/>
      <c r="F29" s="356"/>
      <c r="G29" s="356"/>
      <c r="H29" s="356"/>
      <c r="I29" s="356"/>
      <c r="J29" s="356"/>
      <c r="K29" s="356"/>
    </row>
    <row r="30" spans="3:11" ht="15.75">
      <c r="C30" s="120" t="s">
        <v>773</v>
      </c>
      <c r="D30" s="163"/>
      <c r="E30" s="375"/>
      <c r="F30" s="356"/>
      <c r="G30" s="356"/>
      <c r="H30" s="356"/>
      <c r="I30" s="356"/>
      <c r="J30" s="356"/>
      <c r="K30" s="356"/>
    </row>
  </sheetData>
  <mergeCells count="7">
    <mergeCell ref="D8:I8"/>
    <mergeCell ref="C1:K1"/>
    <mergeCell ref="C2:K2"/>
    <mergeCell ref="C3:K3"/>
    <mergeCell ref="C4:K4"/>
    <mergeCell ref="J6:K6"/>
    <mergeCell ref="J7:K7"/>
  </mergeCells>
  <pageMargins left="0.7" right="0.7" top="0.75" bottom="0.75" header="0.3" footer="0.3"/>
  <pageSetup scale="37" orientation="portrait" r:id="rId1"/>
</worksheet>
</file>

<file path=xl/worksheets/sheet35.xml><?xml version="1.0" encoding="utf-8"?>
<worksheet xmlns="http://schemas.openxmlformats.org/spreadsheetml/2006/main" xmlns:r="http://schemas.openxmlformats.org/officeDocument/2006/relationships">
  <sheetPr>
    <pageSetUpPr fitToPage="1"/>
  </sheetPr>
  <dimension ref="A1:K599"/>
  <sheetViews>
    <sheetView topLeftCell="C1" zoomScale="70" zoomScaleNormal="70" workbookViewId="0">
      <selection activeCell="N10" sqref="N10"/>
    </sheetView>
  </sheetViews>
  <sheetFormatPr defaultRowHeight="15"/>
  <cols>
    <col min="1" max="2" width="0" style="716" hidden="1" customWidth="1"/>
    <col min="3" max="3" width="73.140625" style="192" customWidth="1"/>
    <col min="4" max="4" width="15.7109375" style="716" customWidth="1"/>
    <col min="5" max="5" width="17" style="716" customWidth="1"/>
    <col min="6" max="6" width="15.42578125" style="716" customWidth="1"/>
    <col min="7" max="7" width="15.28515625" style="716" customWidth="1"/>
    <col min="8" max="8" width="16.7109375" style="816" customWidth="1"/>
    <col min="9" max="10" width="18.42578125" style="816" customWidth="1"/>
    <col min="11" max="11" width="17.42578125" style="716" customWidth="1"/>
    <col min="12" max="12" width="3" style="716" customWidth="1"/>
    <col min="13" max="13" width="9.140625" style="716" customWidth="1"/>
    <col min="14" max="14" width="21.28515625" style="716" customWidth="1"/>
    <col min="15" max="256" width="9.140625" style="716"/>
    <col min="257" max="258" width="0" style="716" hidden="1" customWidth="1"/>
    <col min="259" max="259" width="73.140625" style="716" customWidth="1"/>
    <col min="260" max="260" width="15.7109375" style="716" customWidth="1"/>
    <col min="261" max="261" width="17" style="716" customWidth="1"/>
    <col min="262" max="262" width="15.42578125" style="716" customWidth="1"/>
    <col min="263" max="263" width="15.28515625" style="716" customWidth="1"/>
    <col min="264" max="264" width="16.7109375" style="716" customWidth="1"/>
    <col min="265" max="266" width="18.42578125" style="716" customWidth="1"/>
    <col min="267" max="267" width="17.42578125" style="716" customWidth="1"/>
    <col min="268" max="268" width="3" style="716" customWidth="1"/>
    <col min="269" max="269" width="9.140625" style="716" customWidth="1"/>
    <col min="270" max="270" width="21.28515625" style="716" customWidth="1"/>
    <col min="271" max="512" width="9.140625" style="716"/>
    <col min="513" max="514" width="0" style="716" hidden="1" customWidth="1"/>
    <col min="515" max="515" width="73.140625" style="716" customWidth="1"/>
    <col min="516" max="516" width="15.7109375" style="716" customWidth="1"/>
    <col min="517" max="517" width="17" style="716" customWidth="1"/>
    <col min="518" max="518" width="15.42578125" style="716" customWidth="1"/>
    <col min="519" max="519" width="15.28515625" style="716" customWidth="1"/>
    <col min="520" max="520" width="16.7109375" style="716" customWidth="1"/>
    <col min="521" max="522" width="18.42578125" style="716" customWidth="1"/>
    <col min="523" max="523" width="17.42578125" style="716" customWidth="1"/>
    <col min="524" max="524" width="3" style="716" customWidth="1"/>
    <col min="525" max="525" width="9.140625" style="716" customWidth="1"/>
    <col min="526" max="526" width="21.28515625" style="716" customWidth="1"/>
    <col min="527" max="768" width="9.140625" style="716"/>
    <col min="769" max="770" width="0" style="716" hidden="1" customWidth="1"/>
    <col min="771" max="771" width="73.140625" style="716" customWidth="1"/>
    <col min="772" max="772" width="15.7109375" style="716" customWidth="1"/>
    <col min="773" max="773" width="17" style="716" customWidth="1"/>
    <col min="774" max="774" width="15.42578125" style="716" customWidth="1"/>
    <col min="775" max="775" width="15.28515625" style="716" customWidth="1"/>
    <col min="776" max="776" width="16.7109375" style="716" customWidth="1"/>
    <col min="777" max="778" width="18.42578125" style="716" customWidth="1"/>
    <col min="779" max="779" width="17.42578125" style="716" customWidth="1"/>
    <col min="780" max="780" width="3" style="716" customWidth="1"/>
    <col min="781" max="781" width="9.140625" style="716" customWidth="1"/>
    <col min="782" max="782" width="21.28515625" style="716" customWidth="1"/>
    <col min="783" max="1024" width="9.140625" style="716"/>
    <col min="1025" max="1026" width="0" style="716" hidden="1" customWidth="1"/>
    <col min="1027" max="1027" width="73.140625" style="716" customWidth="1"/>
    <col min="1028" max="1028" width="15.7109375" style="716" customWidth="1"/>
    <col min="1029" max="1029" width="17" style="716" customWidth="1"/>
    <col min="1030" max="1030" width="15.42578125" style="716" customWidth="1"/>
    <col min="1031" max="1031" width="15.28515625" style="716" customWidth="1"/>
    <col min="1032" max="1032" width="16.7109375" style="716" customWidth="1"/>
    <col min="1033" max="1034" width="18.42578125" style="716" customWidth="1"/>
    <col min="1035" max="1035" width="17.42578125" style="716" customWidth="1"/>
    <col min="1036" max="1036" width="3" style="716" customWidth="1"/>
    <col min="1037" max="1037" width="9.140625" style="716" customWidth="1"/>
    <col min="1038" max="1038" width="21.28515625" style="716" customWidth="1"/>
    <col min="1039" max="1280" width="9.140625" style="716"/>
    <col min="1281" max="1282" width="0" style="716" hidden="1" customWidth="1"/>
    <col min="1283" max="1283" width="73.140625" style="716" customWidth="1"/>
    <col min="1284" max="1284" width="15.7109375" style="716" customWidth="1"/>
    <col min="1285" max="1285" width="17" style="716" customWidth="1"/>
    <col min="1286" max="1286" width="15.42578125" style="716" customWidth="1"/>
    <col min="1287" max="1287" width="15.28515625" style="716" customWidth="1"/>
    <col min="1288" max="1288" width="16.7109375" style="716" customWidth="1"/>
    <col min="1289" max="1290" width="18.42578125" style="716" customWidth="1"/>
    <col min="1291" max="1291" width="17.42578125" style="716" customWidth="1"/>
    <col min="1292" max="1292" width="3" style="716" customWidth="1"/>
    <col min="1293" max="1293" width="9.140625" style="716" customWidth="1"/>
    <col min="1294" max="1294" width="21.28515625" style="716" customWidth="1"/>
    <col min="1295" max="1536" width="9.140625" style="716"/>
    <col min="1537" max="1538" width="0" style="716" hidden="1" customWidth="1"/>
    <col min="1539" max="1539" width="73.140625" style="716" customWidth="1"/>
    <col min="1540" max="1540" width="15.7109375" style="716" customWidth="1"/>
    <col min="1541" max="1541" width="17" style="716" customWidth="1"/>
    <col min="1542" max="1542" width="15.42578125" style="716" customWidth="1"/>
    <col min="1543" max="1543" width="15.28515625" style="716" customWidth="1"/>
    <col min="1544" max="1544" width="16.7109375" style="716" customWidth="1"/>
    <col min="1545" max="1546" width="18.42578125" style="716" customWidth="1"/>
    <col min="1547" max="1547" width="17.42578125" style="716" customWidth="1"/>
    <col min="1548" max="1548" width="3" style="716" customWidth="1"/>
    <col min="1549" max="1549" width="9.140625" style="716" customWidth="1"/>
    <col min="1550" max="1550" width="21.28515625" style="716" customWidth="1"/>
    <col min="1551" max="1792" width="9.140625" style="716"/>
    <col min="1793" max="1794" width="0" style="716" hidden="1" customWidth="1"/>
    <col min="1795" max="1795" width="73.140625" style="716" customWidth="1"/>
    <col min="1796" max="1796" width="15.7109375" style="716" customWidth="1"/>
    <col min="1797" max="1797" width="17" style="716" customWidth="1"/>
    <col min="1798" max="1798" width="15.42578125" style="716" customWidth="1"/>
    <col min="1799" max="1799" width="15.28515625" style="716" customWidth="1"/>
    <col min="1800" max="1800" width="16.7109375" style="716" customWidth="1"/>
    <col min="1801" max="1802" width="18.42578125" style="716" customWidth="1"/>
    <col min="1803" max="1803" width="17.42578125" style="716" customWidth="1"/>
    <col min="1804" max="1804" width="3" style="716" customWidth="1"/>
    <col min="1805" max="1805" width="9.140625" style="716" customWidth="1"/>
    <col min="1806" max="1806" width="21.28515625" style="716" customWidth="1"/>
    <col min="1807" max="2048" width="9.140625" style="716"/>
    <col min="2049" max="2050" width="0" style="716" hidden="1" customWidth="1"/>
    <col min="2051" max="2051" width="73.140625" style="716" customWidth="1"/>
    <col min="2052" max="2052" width="15.7109375" style="716" customWidth="1"/>
    <col min="2053" max="2053" width="17" style="716" customWidth="1"/>
    <col min="2054" max="2054" width="15.42578125" style="716" customWidth="1"/>
    <col min="2055" max="2055" width="15.28515625" style="716" customWidth="1"/>
    <col min="2056" max="2056" width="16.7109375" style="716" customWidth="1"/>
    <col min="2057" max="2058" width="18.42578125" style="716" customWidth="1"/>
    <col min="2059" max="2059" width="17.42578125" style="716" customWidth="1"/>
    <col min="2060" max="2060" width="3" style="716" customWidth="1"/>
    <col min="2061" max="2061" width="9.140625" style="716" customWidth="1"/>
    <col min="2062" max="2062" width="21.28515625" style="716" customWidth="1"/>
    <col min="2063" max="2304" width="9.140625" style="716"/>
    <col min="2305" max="2306" width="0" style="716" hidden="1" customWidth="1"/>
    <col min="2307" max="2307" width="73.140625" style="716" customWidth="1"/>
    <col min="2308" max="2308" width="15.7109375" style="716" customWidth="1"/>
    <col min="2309" max="2309" width="17" style="716" customWidth="1"/>
    <col min="2310" max="2310" width="15.42578125" style="716" customWidth="1"/>
    <col min="2311" max="2311" width="15.28515625" style="716" customWidth="1"/>
    <col min="2312" max="2312" width="16.7109375" style="716" customWidth="1"/>
    <col min="2313" max="2314" width="18.42578125" style="716" customWidth="1"/>
    <col min="2315" max="2315" width="17.42578125" style="716" customWidth="1"/>
    <col min="2316" max="2316" width="3" style="716" customWidth="1"/>
    <col min="2317" max="2317" width="9.140625" style="716" customWidth="1"/>
    <col min="2318" max="2318" width="21.28515625" style="716" customWidth="1"/>
    <col min="2319" max="2560" width="9.140625" style="716"/>
    <col min="2561" max="2562" width="0" style="716" hidden="1" customWidth="1"/>
    <col min="2563" max="2563" width="73.140625" style="716" customWidth="1"/>
    <col min="2564" max="2564" width="15.7109375" style="716" customWidth="1"/>
    <col min="2565" max="2565" width="17" style="716" customWidth="1"/>
    <col min="2566" max="2566" width="15.42578125" style="716" customWidth="1"/>
    <col min="2567" max="2567" width="15.28515625" style="716" customWidth="1"/>
    <col min="2568" max="2568" width="16.7109375" style="716" customWidth="1"/>
    <col min="2569" max="2570" width="18.42578125" style="716" customWidth="1"/>
    <col min="2571" max="2571" width="17.42578125" style="716" customWidth="1"/>
    <col min="2572" max="2572" width="3" style="716" customWidth="1"/>
    <col min="2573" max="2573" width="9.140625" style="716" customWidth="1"/>
    <col min="2574" max="2574" width="21.28515625" style="716" customWidth="1"/>
    <col min="2575" max="2816" width="9.140625" style="716"/>
    <col min="2817" max="2818" width="0" style="716" hidden="1" customWidth="1"/>
    <col min="2819" max="2819" width="73.140625" style="716" customWidth="1"/>
    <col min="2820" max="2820" width="15.7109375" style="716" customWidth="1"/>
    <col min="2821" max="2821" width="17" style="716" customWidth="1"/>
    <col min="2822" max="2822" width="15.42578125" style="716" customWidth="1"/>
    <col min="2823" max="2823" width="15.28515625" style="716" customWidth="1"/>
    <col min="2824" max="2824" width="16.7109375" style="716" customWidth="1"/>
    <col min="2825" max="2826" width="18.42578125" style="716" customWidth="1"/>
    <col min="2827" max="2827" width="17.42578125" style="716" customWidth="1"/>
    <col min="2828" max="2828" width="3" style="716" customWidth="1"/>
    <col min="2829" max="2829" width="9.140625" style="716" customWidth="1"/>
    <col min="2830" max="2830" width="21.28515625" style="716" customWidth="1"/>
    <col min="2831" max="3072" width="9.140625" style="716"/>
    <col min="3073" max="3074" width="0" style="716" hidden="1" customWidth="1"/>
    <col min="3075" max="3075" width="73.140625" style="716" customWidth="1"/>
    <col min="3076" max="3076" width="15.7109375" style="716" customWidth="1"/>
    <col min="3077" max="3077" width="17" style="716" customWidth="1"/>
    <col min="3078" max="3078" width="15.42578125" style="716" customWidth="1"/>
    <col min="3079" max="3079" width="15.28515625" style="716" customWidth="1"/>
    <col min="3080" max="3080" width="16.7109375" style="716" customWidth="1"/>
    <col min="3081" max="3082" width="18.42578125" style="716" customWidth="1"/>
    <col min="3083" max="3083" width="17.42578125" style="716" customWidth="1"/>
    <col min="3084" max="3084" width="3" style="716" customWidth="1"/>
    <col min="3085" max="3085" width="9.140625" style="716" customWidth="1"/>
    <col min="3086" max="3086" width="21.28515625" style="716" customWidth="1"/>
    <col min="3087" max="3328" width="9.140625" style="716"/>
    <col min="3329" max="3330" width="0" style="716" hidden="1" customWidth="1"/>
    <col min="3331" max="3331" width="73.140625" style="716" customWidth="1"/>
    <col min="3332" max="3332" width="15.7109375" style="716" customWidth="1"/>
    <col min="3333" max="3333" width="17" style="716" customWidth="1"/>
    <col min="3334" max="3334" width="15.42578125" style="716" customWidth="1"/>
    <col min="3335" max="3335" width="15.28515625" style="716" customWidth="1"/>
    <col min="3336" max="3336" width="16.7109375" style="716" customWidth="1"/>
    <col min="3337" max="3338" width="18.42578125" style="716" customWidth="1"/>
    <col min="3339" max="3339" width="17.42578125" style="716" customWidth="1"/>
    <col min="3340" max="3340" width="3" style="716" customWidth="1"/>
    <col min="3341" max="3341" width="9.140625" style="716" customWidth="1"/>
    <col min="3342" max="3342" width="21.28515625" style="716" customWidth="1"/>
    <col min="3343" max="3584" width="9.140625" style="716"/>
    <col min="3585" max="3586" width="0" style="716" hidden="1" customWidth="1"/>
    <col min="3587" max="3587" width="73.140625" style="716" customWidth="1"/>
    <col min="3588" max="3588" width="15.7109375" style="716" customWidth="1"/>
    <col min="3589" max="3589" width="17" style="716" customWidth="1"/>
    <col min="3590" max="3590" width="15.42578125" style="716" customWidth="1"/>
    <col min="3591" max="3591" width="15.28515625" style="716" customWidth="1"/>
    <col min="3592" max="3592" width="16.7109375" style="716" customWidth="1"/>
    <col min="3593" max="3594" width="18.42578125" style="716" customWidth="1"/>
    <col min="3595" max="3595" width="17.42578125" style="716" customWidth="1"/>
    <col min="3596" max="3596" width="3" style="716" customWidth="1"/>
    <col min="3597" max="3597" width="9.140625" style="716" customWidth="1"/>
    <col min="3598" max="3598" width="21.28515625" style="716" customWidth="1"/>
    <col min="3599" max="3840" width="9.140625" style="716"/>
    <col min="3841" max="3842" width="0" style="716" hidden="1" customWidth="1"/>
    <col min="3843" max="3843" width="73.140625" style="716" customWidth="1"/>
    <col min="3844" max="3844" width="15.7109375" style="716" customWidth="1"/>
    <col min="3845" max="3845" width="17" style="716" customWidth="1"/>
    <col min="3846" max="3846" width="15.42578125" style="716" customWidth="1"/>
    <col min="3847" max="3847" width="15.28515625" style="716" customWidth="1"/>
    <col min="3848" max="3848" width="16.7109375" style="716" customWidth="1"/>
    <col min="3849" max="3850" width="18.42578125" style="716" customWidth="1"/>
    <col min="3851" max="3851" width="17.42578125" style="716" customWidth="1"/>
    <col min="3852" max="3852" width="3" style="716" customWidth="1"/>
    <col min="3853" max="3853" width="9.140625" style="716" customWidth="1"/>
    <col min="3854" max="3854" width="21.28515625" style="716" customWidth="1"/>
    <col min="3855" max="4096" width="9.140625" style="716"/>
    <col min="4097" max="4098" width="0" style="716" hidden="1" customWidth="1"/>
    <col min="4099" max="4099" width="73.140625" style="716" customWidth="1"/>
    <col min="4100" max="4100" width="15.7109375" style="716" customWidth="1"/>
    <col min="4101" max="4101" width="17" style="716" customWidth="1"/>
    <col min="4102" max="4102" width="15.42578125" style="716" customWidth="1"/>
    <col min="4103" max="4103" width="15.28515625" style="716" customWidth="1"/>
    <col min="4104" max="4104" width="16.7109375" style="716" customWidth="1"/>
    <col min="4105" max="4106" width="18.42578125" style="716" customWidth="1"/>
    <col min="4107" max="4107" width="17.42578125" style="716" customWidth="1"/>
    <col min="4108" max="4108" width="3" style="716" customWidth="1"/>
    <col min="4109" max="4109" width="9.140625" style="716" customWidth="1"/>
    <col min="4110" max="4110" width="21.28515625" style="716" customWidth="1"/>
    <col min="4111" max="4352" width="9.140625" style="716"/>
    <col min="4353" max="4354" width="0" style="716" hidden="1" customWidth="1"/>
    <col min="4355" max="4355" width="73.140625" style="716" customWidth="1"/>
    <col min="4356" max="4356" width="15.7109375" style="716" customWidth="1"/>
    <col min="4357" max="4357" width="17" style="716" customWidth="1"/>
    <col min="4358" max="4358" width="15.42578125" style="716" customWidth="1"/>
    <col min="4359" max="4359" width="15.28515625" style="716" customWidth="1"/>
    <col min="4360" max="4360" width="16.7109375" style="716" customWidth="1"/>
    <col min="4361" max="4362" width="18.42578125" style="716" customWidth="1"/>
    <col min="4363" max="4363" width="17.42578125" style="716" customWidth="1"/>
    <col min="4364" max="4364" width="3" style="716" customWidth="1"/>
    <col min="4365" max="4365" width="9.140625" style="716" customWidth="1"/>
    <col min="4366" max="4366" width="21.28515625" style="716" customWidth="1"/>
    <col min="4367" max="4608" width="9.140625" style="716"/>
    <col min="4609" max="4610" width="0" style="716" hidden="1" customWidth="1"/>
    <col min="4611" max="4611" width="73.140625" style="716" customWidth="1"/>
    <col min="4612" max="4612" width="15.7109375" style="716" customWidth="1"/>
    <col min="4613" max="4613" width="17" style="716" customWidth="1"/>
    <col min="4614" max="4614" width="15.42578125" style="716" customWidth="1"/>
    <col min="4615" max="4615" width="15.28515625" style="716" customWidth="1"/>
    <col min="4616" max="4616" width="16.7109375" style="716" customWidth="1"/>
    <col min="4617" max="4618" width="18.42578125" style="716" customWidth="1"/>
    <col min="4619" max="4619" width="17.42578125" style="716" customWidth="1"/>
    <col min="4620" max="4620" width="3" style="716" customWidth="1"/>
    <col min="4621" max="4621" width="9.140625" style="716" customWidth="1"/>
    <col min="4622" max="4622" width="21.28515625" style="716" customWidth="1"/>
    <col min="4623" max="4864" width="9.140625" style="716"/>
    <col min="4865" max="4866" width="0" style="716" hidden="1" customWidth="1"/>
    <col min="4867" max="4867" width="73.140625" style="716" customWidth="1"/>
    <col min="4868" max="4868" width="15.7109375" style="716" customWidth="1"/>
    <col min="4869" max="4869" width="17" style="716" customWidth="1"/>
    <col min="4870" max="4870" width="15.42578125" style="716" customWidth="1"/>
    <col min="4871" max="4871" width="15.28515625" style="716" customWidth="1"/>
    <col min="4872" max="4872" width="16.7109375" style="716" customWidth="1"/>
    <col min="4873" max="4874" width="18.42578125" style="716" customWidth="1"/>
    <col min="4875" max="4875" width="17.42578125" style="716" customWidth="1"/>
    <col min="4876" max="4876" width="3" style="716" customWidth="1"/>
    <col min="4877" max="4877" width="9.140625" style="716" customWidth="1"/>
    <col min="4878" max="4878" width="21.28515625" style="716" customWidth="1"/>
    <col min="4879" max="5120" width="9.140625" style="716"/>
    <col min="5121" max="5122" width="0" style="716" hidden="1" customWidth="1"/>
    <col min="5123" max="5123" width="73.140625" style="716" customWidth="1"/>
    <col min="5124" max="5124" width="15.7109375" style="716" customWidth="1"/>
    <col min="5125" max="5125" width="17" style="716" customWidth="1"/>
    <col min="5126" max="5126" width="15.42578125" style="716" customWidth="1"/>
    <col min="5127" max="5127" width="15.28515625" style="716" customWidth="1"/>
    <col min="5128" max="5128" width="16.7109375" style="716" customWidth="1"/>
    <col min="5129" max="5130" width="18.42578125" style="716" customWidth="1"/>
    <col min="5131" max="5131" width="17.42578125" style="716" customWidth="1"/>
    <col min="5132" max="5132" width="3" style="716" customWidth="1"/>
    <col min="5133" max="5133" width="9.140625" style="716" customWidth="1"/>
    <col min="5134" max="5134" width="21.28515625" style="716" customWidth="1"/>
    <col min="5135" max="5376" width="9.140625" style="716"/>
    <col min="5377" max="5378" width="0" style="716" hidden="1" customWidth="1"/>
    <col min="5379" max="5379" width="73.140625" style="716" customWidth="1"/>
    <col min="5380" max="5380" width="15.7109375" style="716" customWidth="1"/>
    <col min="5381" max="5381" width="17" style="716" customWidth="1"/>
    <col min="5382" max="5382" width="15.42578125" style="716" customWidth="1"/>
    <col min="5383" max="5383" width="15.28515625" style="716" customWidth="1"/>
    <col min="5384" max="5384" width="16.7109375" style="716" customWidth="1"/>
    <col min="5385" max="5386" width="18.42578125" style="716" customWidth="1"/>
    <col min="5387" max="5387" width="17.42578125" style="716" customWidth="1"/>
    <col min="5388" max="5388" width="3" style="716" customWidth="1"/>
    <col min="5389" max="5389" width="9.140625" style="716" customWidth="1"/>
    <col min="5390" max="5390" width="21.28515625" style="716" customWidth="1"/>
    <col min="5391" max="5632" width="9.140625" style="716"/>
    <col min="5633" max="5634" width="0" style="716" hidden="1" customWidth="1"/>
    <col min="5635" max="5635" width="73.140625" style="716" customWidth="1"/>
    <col min="5636" max="5636" width="15.7109375" style="716" customWidth="1"/>
    <col min="5637" max="5637" width="17" style="716" customWidth="1"/>
    <col min="5638" max="5638" width="15.42578125" style="716" customWidth="1"/>
    <col min="5639" max="5639" width="15.28515625" style="716" customWidth="1"/>
    <col min="5640" max="5640" width="16.7109375" style="716" customWidth="1"/>
    <col min="5641" max="5642" width="18.42578125" style="716" customWidth="1"/>
    <col min="5643" max="5643" width="17.42578125" style="716" customWidth="1"/>
    <col min="5644" max="5644" width="3" style="716" customWidth="1"/>
    <col min="5645" max="5645" width="9.140625" style="716" customWidth="1"/>
    <col min="5646" max="5646" width="21.28515625" style="716" customWidth="1"/>
    <col min="5647" max="5888" width="9.140625" style="716"/>
    <col min="5889" max="5890" width="0" style="716" hidden="1" customWidth="1"/>
    <col min="5891" max="5891" width="73.140625" style="716" customWidth="1"/>
    <col min="5892" max="5892" width="15.7109375" style="716" customWidth="1"/>
    <col min="5893" max="5893" width="17" style="716" customWidth="1"/>
    <col min="5894" max="5894" width="15.42578125" style="716" customWidth="1"/>
    <col min="5895" max="5895" width="15.28515625" style="716" customWidth="1"/>
    <col min="5896" max="5896" width="16.7109375" style="716" customWidth="1"/>
    <col min="5897" max="5898" width="18.42578125" style="716" customWidth="1"/>
    <col min="5899" max="5899" width="17.42578125" style="716" customWidth="1"/>
    <col min="5900" max="5900" width="3" style="716" customWidth="1"/>
    <col min="5901" max="5901" width="9.140625" style="716" customWidth="1"/>
    <col min="5902" max="5902" width="21.28515625" style="716" customWidth="1"/>
    <col min="5903" max="6144" width="9.140625" style="716"/>
    <col min="6145" max="6146" width="0" style="716" hidden="1" customWidth="1"/>
    <col min="6147" max="6147" width="73.140625" style="716" customWidth="1"/>
    <col min="6148" max="6148" width="15.7109375" style="716" customWidth="1"/>
    <col min="6149" max="6149" width="17" style="716" customWidth="1"/>
    <col min="6150" max="6150" width="15.42578125" style="716" customWidth="1"/>
    <col min="6151" max="6151" width="15.28515625" style="716" customWidth="1"/>
    <col min="6152" max="6152" width="16.7109375" style="716" customWidth="1"/>
    <col min="6153" max="6154" width="18.42578125" style="716" customWidth="1"/>
    <col min="6155" max="6155" width="17.42578125" style="716" customWidth="1"/>
    <col min="6156" max="6156" width="3" style="716" customWidth="1"/>
    <col min="6157" max="6157" width="9.140625" style="716" customWidth="1"/>
    <col min="6158" max="6158" width="21.28515625" style="716" customWidth="1"/>
    <col min="6159" max="6400" width="9.140625" style="716"/>
    <col min="6401" max="6402" width="0" style="716" hidden="1" customWidth="1"/>
    <col min="6403" max="6403" width="73.140625" style="716" customWidth="1"/>
    <col min="6404" max="6404" width="15.7109375" style="716" customWidth="1"/>
    <col min="6405" max="6405" width="17" style="716" customWidth="1"/>
    <col min="6406" max="6406" width="15.42578125" style="716" customWidth="1"/>
    <col min="6407" max="6407" width="15.28515625" style="716" customWidth="1"/>
    <col min="6408" max="6408" width="16.7109375" style="716" customWidth="1"/>
    <col min="6409" max="6410" width="18.42578125" style="716" customWidth="1"/>
    <col min="6411" max="6411" width="17.42578125" style="716" customWidth="1"/>
    <col min="6412" max="6412" width="3" style="716" customWidth="1"/>
    <col min="6413" max="6413" width="9.140625" style="716" customWidth="1"/>
    <col min="6414" max="6414" width="21.28515625" style="716" customWidth="1"/>
    <col min="6415" max="6656" width="9.140625" style="716"/>
    <col min="6657" max="6658" width="0" style="716" hidden="1" customWidth="1"/>
    <col min="6659" max="6659" width="73.140625" style="716" customWidth="1"/>
    <col min="6660" max="6660" width="15.7109375" style="716" customWidth="1"/>
    <col min="6661" max="6661" width="17" style="716" customWidth="1"/>
    <col min="6662" max="6662" width="15.42578125" style="716" customWidth="1"/>
    <col min="6663" max="6663" width="15.28515625" style="716" customWidth="1"/>
    <col min="6664" max="6664" width="16.7109375" style="716" customWidth="1"/>
    <col min="6665" max="6666" width="18.42578125" style="716" customWidth="1"/>
    <col min="6667" max="6667" width="17.42578125" style="716" customWidth="1"/>
    <col min="6668" max="6668" width="3" style="716" customWidth="1"/>
    <col min="6669" max="6669" width="9.140625" style="716" customWidth="1"/>
    <col min="6670" max="6670" width="21.28515625" style="716" customWidth="1"/>
    <col min="6671" max="6912" width="9.140625" style="716"/>
    <col min="6913" max="6914" width="0" style="716" hidden="1" customWidth="1"/>
    <col min="6915" max="6915" width="73.140625" style="716" customWidth="1"/>
    <col min="6916" max="6916" width="15.7109375" style="716" customWidth="1"/>
    <col min="6917" max="6917" width="17" style="716" customWidth="1"/>
    <col min="6918" max="6918" width="15.42578125" style="716" customWidth="1"/>
    <col min="6919" max="6919" width="15.28515625" style="716" customWidth="1"/>
    <col min="6920" max="6920" width="16.7109375" style="716" customWidth="1"/>
    <col min="6921" max="6922" width="18.42578125" style="716" customWidth="1"/>
    <col min="6923" max="6923" width="17.42578125" style="716" customWidth="1"/>
    <col min="6924" max="6924" width="3" style="716" customWidth="1"/>
    <col min="6925" max="6925" width="9.140625" style="716" customWidth="1"/>
    <col min="6926" max="6926" width="21.28515625" style="716" customWidth="1"/>
    <col min="6927" max="7168" width="9.140625" style="716"/>
    <col min="7169" max="7170" width="0" style="716" hidden="1" customWidth="1"/>
    <col min="7171" max="7171" width="73.140625" style="716" customWidth="1"/>
    <col min="7172" max="7172" width="15.7109375" style="716" customWidth="1"/>
    <col min="7173" max="7173" width="17" style="716" customWidth="1"/>
    <col min="7174" max="7174" width="15.42578125" style="716" customWidth="1"/>
    <col min="7175" max="7175" width="15.28515625" style="716" customWidth="1"/>
    <col min="7176" max="7176" width="16.7109375" style="716" customWidth="1"/>
    <col min="7177" max="7178" width="18.42578125" style="716" customWidth="1"/>
    <col min="7179" max="7179" width="17.42578125" style="716" customWidth="1"/>
    <col min="7180" max="7180" width="3" style="716" customWidth="1"/>
    <col min="7181" max="7181" width="9.140625" style="716" customWidth="1"/>
    <col min="7182" max="7182" width="21.28515625" style="716" customWidth="1"/>
    <col min="7183" max="7424" width="9.140625" style="716"/>
    <col min="7425" max="7426" width="0" style="716" hidden="1" customWidth="1"/>
    <col min="7427" max="7427" width="73.140625" style="716" customWidth="1"/>
    <col min="7428" max="7428" width="15.7109375" style="716" customWidth="1"/>
    <col min="7429" max="7429" width="17" style="716" customWidth="1"/>
    <col min="7430" max="7430" width="15.42578125" style="716" customWidth="1"/>
    <col min="7431" max="7431" width="15.28515625" style="716" customWidth="1"/>
    <col min="7432" max="7432" width="16.7109375" style="716" customWidth="1"/>
    <col min="7433" max="7434" width="18.42578125" style="716" customWidth="1"/>
    <col min="7435" max="7435" width="17.42578125" style="716" customWidth="1"/>
    <col min="7436" max="7436" width="3" style="716" customWidth="1"/>
    <col min="7437" max="7437" width="9.140625" style="716" customWidth="1"/>
    <col min="7438" max="7438" width="21.28515625" style="716" customWidth="1"/>
    <col min="7439" max="7680" width="9.140625" style="716"/>
    <col min="7681" max="7682" width="0" style="716" hidden="1" customWidth="1"/>
    <col min="7683" max="7683" width="73.140625" style="716" customWidth="1"/>
    <col min="7684" max="7684" width="15.7109375" style="716" customWidth="1"/>
    <col min="7685" max="7685" width="17" style="716" customWidth="1"/>
    <col min="7686" max="7686" width="15.42578125" style="716" customWidth="1"/>
    <col min="7687" max="7687" width="15.28515625" style="716" customWidth="1"/>
    <col min="7688" max="7688" width="16.7109375" style="716" customWidth="1"/>
    <col min="7689" max="7690" width="18.42578125" style="716" customWidth="1"/>
    <col min="7691" max="7691" width="17.42578125" style="716" customWidth="1"/>
    <col min="7692" max="7692" width="3" style="716" customWidth="1"/>
    <col min="7693" max="7693" width="9.140625" style="716" customWidth="1"/>
    <col min="7694" max="7694" width="21.28515625" style="716" customWidth="1"/>
    <col min="7695" max="7936" width="9.140625" style="716"/>
    <col min="7937" max="7938" width="0" style="716" hidden="1" customWidth="1"/>
    <col min="7939" max="7939" width="73.140625" style="716" customWidth="1"/>
    <col min="7940" max="7940" width="15.7109375" style="716" customWidth="1"/>
    <col min="7941" max="7941" width="17" style="716" customWidth="1"/>
    <col min="7942" max="7942" width="15.42578125" style="716" customWidth="1"/>
    <col min="7943" max="7943" width="15.28515625" style="716" customWidth="1"/>
    <col min="7944" max="7944" width="16.7109375" style="716" customWidth="1"/>
    <col min="7945" max="7946" width="18.42578125" style="716" customWidth="1"/>
    <col min="7947" max="7947" width="17.42578125" style="716" customWidth="1"/>
    <col min="7948" max="7948" width="3" style="716" customWidth="1"/>
    <col min="7949" max="7949" width="9.140625" style="716" customWidth="1"/>
    <col min="7950" max="7950" width="21.28515625" style="716" customWidth="1"/>
    <col min="7951" max="8192" width="9.140625" style="716"/>
    <col min="8193" max="8194" width="0" style="716" hidden="1" customWidth="1"/>
    <col min="8195" max="8195" width="73.140625" style="716" customWidth="1"/>
    <col min="8196" max="8196" width="15.7109375" style="716" customWidth="1"/>
    <col min="8197" max="8197" width="17" style="716" customWidth="1"/>
    <col min="8198" max="8198" width="15.42578125" style="716" customWidth="1"/>
    <col min="8199" max="8199" width="15.28515625" style="716" customWidth="1"/>
    <col min="8200" max="8200" width="16.7109375" style="716" customWidth="1"/>
    <col min="8201" max="8202" width="18.42578125" style="716" customWidth="1"/>
    <col min="8203" max="8203" width="17.42578125" style="716" customWidth="1"/>
    <col min="8204" max="8204" width="3" style="716" customWidth="1"/>
    <col min="8205" max="8205" width="9.140625" style="716" customWidth="1"/>
    <col min="8206" max="8206" width="21.28515625" style="716" customWidth="1"/>
    <col min="8207" max="8448" width="9.140625" style="716"/>
    <col min="8449" max="8450" width="0" style="716" hidden="1" customWidth="1"/>
    <col min="8451" max="8451" width="73.140625" style="716" customWidth="1"/>
    <col min="8452" max="8452" width="15.7109375" style="716" customWidth="1"/>
    <col min="8453" max="8453" width="17" style="716" customWidth="1"/>
    <col min="8454" max="8454" width="15.42578125" style="716" customWidth="1"/>
    <col min="8455" max="8455" width="15.28515625" style="716" customWidth="1"/>
    <col min="8456" max="8456" width="16.7109375" style="716" customWidth="1"/>
    <col min="8457" max="8458" width="18.42578125" style="716" customWidth="1"/>
    <col min="8459" max="8459" width="17.42578125" style="716" customWidth="1"/>
    <col min="8460" max="8460" width="3" style="716" customWidth="1"/>
    <col min="8461" max="8461" width="9.140625" style="716" customWidth="1"/>
    <col min="8462" max="8462" width="21.28515625" style="716" customWidth="1"/>
    <col min="8463" max="8704" width="9.140625" style="716"/>
    <col min="8705" max="8706" width="0" style="716" hidden="1" customWidth="1"/>
    <col min="8707" max="8707" width="73.140625" style="716" customWidth="1"/>
    <col min="8708" max="8708" width="15.7109375" style="716" customWidth="1"/>
    <col min="8709" max="8709" width="17" style="716" customWidth="1"/>
    <col min="8710" max="8710" width="15.42578125" style="716" customWidth="1"/>
    <col min="8711" max="8711" width="15.28515625" style="716" customWidth="1"/>
    <col min="8712" max="8712" width="16.7109375" style="716" customWidth="1"/>
    <col min="8713" max="8714" width="18.42578125" style="716" customWidth="1"/>
    <col min="8715" max="8715" width="17.42578125" style="716" customWidth="1"/>
    <col min="8716" max="8716" width="3" style="716" customWidth="1"/>
    <col min="8717" max="8717" width="9.140625" style="716" customWidth="1"/>
    <col min="8718" max="8718" width="21.28515625" style="716" customWidth="1"/>
    <col min="8719" max="8960" width="9.140625" style="716"/>
    <col min="8961" max="8962" width="0" style="716" hidden="1" customWidth="1"/>
    <col min="8963" max="8963" width="73.140625" style="716" customWidth="1"/>
    <col min="8964" max="8964" width="15.7109375" style="716" customWidth="1"/>
    <col min="8965" max="8965" width="17" style="716" customWidth="1"/>
    <col min="8966" max="8966" width="15.42578125" style="716" customWidth="1"/>
    <col min="8967" max="8967" width="15.28515625" style="716" customWidth="1"/>
    <col min="8968" max="8968" width="16.7109375" style="716" customWidth="1"/>
    <col min="8969" max="8970" width="18.42578125" style="716" customWidth="1"/>
    <col min="8971" max="8971" width="17.42578125" style="716" customWidth="1"/>
    <col min="8972" max="8972" width="3" style="716" customWidth="1"/>
    <col min="8973" max="8973" width="9.140625" style="716" customWidth="1"/>
    <col min="8974" max="8974" width="21.28515625" style="716" customWidth="1"/>
    <col min="8975" max="9216" width="9.140625" style="716"/>
    <col min="9217" max="9218" width="0" style="716" hidden="1" customWidth="1"/>
    <col min="9219" max="9219" width="73.140625" style="716" customWidth="1"/>
    <col min="9220" max="9220" width="15.7109375" style="716" customWidth="1"/>
    <col min="9221" max="9221" width="17" style="716" customWidth="1"/>
    <col min="9222" max="9222" width="15.42578125" style="716" customWidth="1"/>
    <col min="9223" max="9223" width="15.28515625" style="716" customWidth="1"/>
    <col min="9224" max="9224" width="16.7109375" style="716" customWidth="1"/>
    <col min="9225" max="9226" width="18.42578125" style="716" customWidth="1"/>
    <col min="9227" max="9227" width="17.42578125" style="716" customWidth="1"/>
    <col min="9228" max="9228" width="3" style="716" customWidth="1"/>
    <col min="9229" max="9229" width="9.140625" style="716" customWidth="1"/>
    <col min="9230" max="9230" width="21.28515625" style="716" customWidth="1"/>
    <col min="9231" max="9472" width="9.140625" style="716"/>
    <col min="9473" max="9474" width="0" style="716" hidden="1" customWidth="1"/>
    <col min="9475" max="9475" width="73.140625" style="716" customWidth="1"/>
    <col min="9476" max="9476" width="15.7109375" style="716" customWidth="1"/>
    <col min="9477" max="9477" width="17" style="716" customWidth="1"/>
    <col min="9478" max="9478" width="15.42578125" style="716" customWidth="1"/>
    <col min="9479" max="9479" width="15.28515625" style="716" customWidth="1"/>
    <col min="9480" max="9480" width="16.7109375" style="716" customWidth="1"/>
    <col min="9481" max="9482" width="18.42578125" style="716" customWidth="1"/>
    <col min="9483" max="9483" width="17.42578125" style="716" customWidth="1"/>
    <col min="9484" max="9484" width="3" style="716" customWidth="1"/>
    <col min="9485" max="9485" width="9.140625" style="716" customWidth="1"/>
    <col min="9486" max="9486" width="21.28515625" style="716" customWidth="1"/>
    <col min="9487" max="9728" width="9.140625" style="716"/>
    <col min="9729" max="9730" width="0" style="716" hidden="1" customWidth="1"/>
    <col min="9731" max="9731" width="73.140625" style="716" customWidth="1"/>
    <col min="9732" max="9732" width="15.7109375" style="716" customWidth="1"/>
    <col min="9733" max="9733" width="17" style="716" customWidth="1"/>
    <col min="9734" max="9734" width="15.42578125" style="716" customWidth="1"/>
    <col min="9735" max="9735" width="15.28515625" style="716" customWidth="1"/>
    <col min="9736" max="9736" width="16.7109375" style="716" customWidth="1"/>
    <col min="9737" max="9738" width="18.42578125" style="716" customWidth="1"/>
    <col min="9739" max="9739" width="17.42578125" style="716" customWidth="1"/>
    <col min="9740" max="9740" width="3" style="716" customWidth="1"/>
    <col min="9741" max="9741" width="9.140625" style="716" customWidth="1"/>
    <col min="9742" max="9742" width="21.28515625" style="716" customWidth="1"/>
    <col min="9743" max="9984" width="9.140625" style="716"/>
    <col min="9985" max="9986" width="0" style="716" hidden="1" customWidth="1"/>
    <col min="9987" max="9987" width="73.140625" style="716" customWidth="1"/>
    <col min="9988" max="9988" width="15.7109375" style="716" customWidth="1"/>
    <col min="9989" max="9989" width="17" style="716" customWidth="1"/>
    <col min="9990" max="9990" width="15.42578125" style="716" customWidth="1"/>
    <col min="9991" max="9991" width="15.28515625" style="716" customWidth="1"/>
    <col min="9992" max="9992" width="16.7109375" style="716" customWidth="1"/>
    <col min="9993" max="9994" width="18.42578125" style="716" customWidth="1"/>
    <col min="9995" max="9995" width="17.42578125" style="716" customWidth="1"/>
    <col min="9996" max="9996" width="3" style="716" customWidth="1"/>
    <col min="9997" max="9997" width="9.140625" style="716" customWidth="1"/>
    <col min="9998" max="9998" width="21.28515625" style="716" customWidth="1"/>
    <col min="9999" max="10240" width="9.140625" style="716"/>
    <col min="10241" max="10242" width="0" style="716" hidden="1" customWidth="1"/>
    <col min="10243" max="10243" width="73.140625" style="716" customWidth="1"/>
    <col min="10244" max="10244" width="15.7109375" style="716" customWidth="1"/>
    <col min="10245" max="10245" width="17" style="716" customWidth="1"/>
    <col min="10246" max="10246" width="15.42578125" style="716" customWidth="1"/>
    <col min="10247" max="10247" width="15.28515625" style="716" customWidth="1"/>
    <col min="10248" max="10248" width="16.7109375" style="716" customWidth="1"/>
    <col min="10249" max="10250" width="18.42578125" style="716" customWidth="1"/>
    <col min="10251" max="10251" width="17.42578125" style="716" customWidth="1"/>
    <col min="10252" max="10252" width="3" style="716" customWidth="1"/>
    <col min="10253" max="10253" width="9.140625" style="716" customWidth="1"/>
    <col min="10254" max="10254" width="21.28515625" style="716" customWidth="1"/>
    <col min="10255" max="10496" width="9.140625" style="716"/>
    <col min="10497" max="10498" width="0" style="716" hidden="1" customWidth="1"/>
    <col min="10499" max="10499" width="73.140625" style="716" customWidth="1"/>
    <col min="10500" max="10500" width="15.7109375" style="716" customWidth="1"/>
    <col min="10501" max="10501" width="17" style="716" customWidth="1"/>
    <col min="10502" max="10502" width="15.42578125" style="716" customWidth="1"/>
    <col min="10503" max="10503" width="15.28515625" style="716" customWidth="1"/>
    <col min="10504" max="10504" width="16.7109375" style="716" customWidth="1"/>
    <col min="10505" max="10506" width="18.42578125" style="716" customWidth="1"/>
    <col min="10507" max="10507" width="17.42578125" style="716" customWidth="1"/>
    <col min="10508" max="10508" width="3" style="716" customWidth="1"/>
    <col min="10509" max="10509" width="9.140625" style="716" customWidth="1"/>
    <col min="10510" max="10510" width="21.28515625" style="716" customWidth="1"/>
    <col min="10511" max="10752" width="9.140625" style="716"/>
    <col min="10753" max="10754" width="0" style="716" hidden="1" customWidth="1"/>
    <col min="10755" max="10755" width="73.140625" style="716" customWidth="1"/>
    <col min="10756" max="10756" width="15.7109375" style="716" customWidth="1"/>
    <col min="10757" max="10757" width="17" style="716" customWidth="1"/>
    <col min="10758" max="10758" width="15.42578125" style="716" customWidth="1"/>
    <col min="10759" max="10759" width="15.28515625" style="716" customWidth="1"/>
    <col min="10760" max="10760" width="16.7109375" style="716" customWidth="1"/>
    <col min="10761" max="10762" width="18.42578125" style="716" customWidth="1"/>
    <col min="10763" max="10763" width="17.42578125" style="716" customWidth="1"/>
    <col min="10764" max="10764" width="3" style="716" customWidth="1"/>
    <col min="10765" max="10765" width="9.140625" style="716" customWidth="1"/>
    <col min="10766" max="10766" width="21.28515625" style="716" customWidth="1"/>
    <col min="10767" max="11008" width="9.140625" style="716"/>
    <col min="11009" max="11010" width="0" style="716" hidden="1" customWidth="1"/>
    <col min="11011" max="11011" width="73.140625" style="716" customWidth="1"/>
    <col min="11012" max="11012" width="15.7109375" style="716" customWidth="1"/>
    <col min="11013" max="11013" width="17" style="716" customWidth="1"/>
    <col min="11014" max="11014" width="15.42578125" style="716" customWidth="1"/>
    <col min="11015" max="11015" width="15.28515625" style="716" customWidth="1"/>
    <col min="11016" max="11016" width="16.7109375" style="716" customWidth="1"/>
    <col min="11017" max="11018" width="18.42578125" style="716" customWidth="1"/>
    <col min="11019" max="11019" width="17.42578125" style="716" customWidth="1"/>
    <col min="11020" max="11020" width="3" style="716" customWidth="1"/>
    <col min="11021" max="11021" width="9.140625" style="716" customWidth="1"/>
    <col min="11022" max="11022" width="21.28515625" style="716" customWidth="1"/>
    <col min="11023" max="11264" width="9.140625" style="716"/>
    <col min="11265" max="11266" width="0" style="716" hidden="1" customWidth="1"/>
    <col min="11267" max="11267" width="73.140625" style="716" customWidth="1"/>
    <col min="11268" max="11268" width="15.7109375" style="716" customWidth="1"/>
    <col min="11269" max="11269" width="17" style="716" customWidth="1"/>
    <col min="11270" max="11270" width="15.42578125" style="716" customWidth="1"/>
    <col min="11271" max="11271" width="15.28515625" style="716" customWidth="1"/>
    <col min="11272" max="11272" width="16.7109375" style="716" customWidth="1"/>
    <col min="11273" max="11274" width="18.42578125" style="716" customWidth="1"/>
    <col min="11275" max="11275" width="17.42578125" style="716" customWidth="1"/>
    <col min="11276" max="11276" width="3" style="716" customWidth="1"/>
    <col min="11277" max="11277" width="9.140625" style="716" customWidth="1"/>
    <col min="11278" max="11278" width="21.28515625" style="716" customWidth="1"/>
    <col min="11279" max="11520" width="9.140625" style="716"/>
    <col min="11521" max="11522" width="0" style="716" hidden="1" customWidth="1"/>
    <col min="11523" max="11523" width="73.140625" style="716" customWidth="1"/>
    <col min="11524" max="11524" width="15.7109375" style="716" customWidth="1"/>
    <col min="11525" max="11525" width="17" style="716" customWidth="1"/>
    <col min="11526" max="11526" width="15.42578125" style="716" customWidth="1"/>
    <col min="11527" max="11527" width="15.28515625" style="716" customWidth="1"/>
    <col min="11528" max="11528" width="16.7109375" style="716" customWidth="1"/>
    <col min="11529" max="11530" width="18.42578125" style="716" customWidth="1"/>
    <col min="11531" max="11531" width="17.42578125" style="716" customWidth="1"/>
    <col min="11532" max="11532" width="3" style="716" customWidth="1"/>
    <col min="11533" max="11533" width="9.140625" style="716" customWidth="1"/>
    <col min="11534" max="11534" width="21.28515625" style="716" customWidth="1"/>
    <col min="11535" max="11776" width="9.140625" style="716"/>
    <col min="11777" max="11778" width="0" style="716" hidden="1" customWidth="1"/>
    <col min="11779" max="11779" width="73.140625" style="716" customWidth="1"/>
    <col min="11780" max="11780" width="15.7109375" style="716" customWidth="1"/>
    <col min="11781" max="11781" width="17" style="716" customWidth="1"/>
    <col min="11782" max="11782" width="15.42578125" style="716" customWidth="1"/>
    <col min="11783" max="11783" width="15.28515625" style="716" customWidth="1"/>
    <col min="11784" max="11784" width="16.7109375" style="716" customWidth="1"/>
    <col min="11785" max="11786" width="18.42578125" style="716" customWidth="1"/>
    <col min="11787" max="11787" width="17.42578125" style="716" customWidth="1"/>
    <col min="11788" max="11788" width="3" style="716" customWidth="1"/>
    <col min="11789" max="11789" width="9.140625" style="716" customWidth="1"/>
    <col min="11790" max="11790" width="21.28515625" style="716" customWidth="1"/>
    <col min="11791" max="12032" width="9.140625" style="716"/>
    <col min="12033" max="12034" width="0" style="716" hidden="1" customWidth="1"/>
    <col min="12035" max="12035" width="73.140625" style="716" customWidth="1"/>
    <col min="12036" max="12036" width="15.7109375" style="716" customWidth="1"/>
    <col min="12037" max="12037" width="17" style="716" customWidth="1"/>
    <col min="12038" max="12038" width="15.42578125" style="716" customWidth="1"/>
    <col min="12039" max="12039" width="15.28515625" style="716" customWidth="1"/>
    <col min="12040" max="12040" width="16.7109375" style="716" customWidth="1"/>
    <col min="12041" max="12042" width="18.42578125" style="716" customWidth="1"/>
    <col min="12043" max="12043" width="17.42578125" style="716" customWidth="1"/>
    <col min="12044" max="12044" width="3" style="716" customWidth="1"/>
    <col min="12045" max="12045" width="9.140625" style="716" customWidth="1"/>
    <col min="12046" max="12046" width="21.28515625" style="716" customWidth="1"/>
    <col min="12047" max="12288" width="9.140625" style="716"/>
    <col min="12289" max="12290" width="0" style="716" hidden="1" customWidth="1"/>
    <col min="12291" max="12291" width="73.140625" style="716" customWidth="1"/>
    <col min="12292" max="12292" width="15.7109375" style="716" customWidth="1"/>
    <col min="12293" max="12293" width="17" style="716" customWidth="1"/>
    <col min="12294" max="12294" width="15.42578125" style="716" customWidth="1"/>
    <col min="12295" max="12295" width="15.28515625" style="716" customWidth="1"/>
    <col min="12296" max="12296" width="16.7109375" style="716" customWidth="1"/>
    <col min="12297" max="12298" width="18.42578125" style="716" customWidth="1"/>
    <col min="12299" max="12299" width="17.42578125" style="716" customWidth="1"/>
    <col min="12300" max="12300" width="3" style="716" customWidth="1"/>
    <col min="12301" max="12301" width="9.140625" style="716" customWidth="1"/>
    <col min="12302" max="12302" width="21.28515625" style="716" customWidth="1"/>
    <col min="12303" max="12544" width="9.140625" style="716"/>
    <col min="12545" max="12546" width="0" style="716" hidden="1" customWidth="1"/>
    <col min="12547" max="12547" width="73.140625" style="716" customWidth="1"/>
    <col min="12548" max="12548" width="15.7109375" style="716" customWidth="1"/>
    <col min="12549" max="12549" width="17" style="716" customWidth="1"/>
    <col min="12550" max="12550" width="15.42578125" style="716" customWidth="1"/>
    <col min="12551" max="12551" width="15.28515625" style="716" customWidth="1"/>
    <col min="12552" max="12552" width="16.7109375" style="716" customWidth="1"/>
    <col min="12553" max="12554" width="18.42578125" style="716" customWidth="1"/>
    <col min="12555" max="12555" width="17.42578125" style="716" customWidth="1"/>
    <col min="12556" max="12556" width="3" style="716" customWidth="1"/>
    <col min="12557" max="12557" width="9.140625" style="716" customWidth="1"/>
    <col min="12558" max="12558" width="21.28515625" style="716" customWidth="1"/>
    <col min="12559" max="12800" width="9.140625" style="716"/>
    <col min="12801" max="12802" width="0" style="716" hidden="1" customWidth="1"/>
    <col min="12803" max="12803" width="73.140625" style="716" customWidth="1"/>
    <col min="12804" max="12804" width="15.7109375" style="716" customWidth="1"/>
    <col min="12805" max="12805" width="17" style="716" customWidth="1"/>
    <col min="12806" max="12806" width="15.42578125" style="716" customWidth="1"/>
    <col min="12807" max="12807" width="15.28515625" style="716" customWidth="1"/>
    <col min="12808" max="12808" width="16.7109375" style="716" customWidth="1"/>
    <col min="12809" max="12810" width="18.42578125" style="716" customWidth="1"/>
    <col min="12811" max="12811" width="17.42578125" style="716" customWidth="1"/>
    <col min="12812" max="12812" width="3" style="716" customWidth="1"/>
    <col min="12813" max="12813" width="9.140625" style="716" customWidth="1"/>
    <col min="12814" max="12814" width="21.28515625" style="716" customWidth="1"/>
    <col min="12815" max="13056" width="9.140625" style="716"/>
    <col min="13057" max="13058" width="0" style="716" hidden="1" customWidth="1"/>
    <col min="13059" max="13059" width="73.140625" style="716" customWidth="1"/>
    <col min="13060" max="13060" width="15.7109375" style="716" customWidth="1"/>
    <col min="13061" max="13061" width="17" style="716" customWidth="1"/>
    <col min="13062" max="13062" width="15.42578125" style="716" customWidth="1"/>
    <col min="13063" max="13063" width="15.28515625" style="716" customWidth="1"/>
    <col min="13064" max="13064" width="16.7109375" style="716" customWidth="1"/>
    <col min="13065" max="13066" width="18.42578125" style="716" customWidth="1"/>
    <col min="13067" max="13067" width="17.42578125" style="716" customWidth="1"/>
    <col min="13068" max="13068" width="3" style="716" customWidth="1"/>
    <col min="13069" max="13069" width="9.140625" style="716" customWidth="1"/>
    <col min="13070" max="13070" width="21.28515625" style="716" customWidth="1"/>
    <col min="13071" max="13312" width="9.140625" style="716"/>
    <col min="13313" max="13314" width="0" style="716" hidden="1" customWidth="1"/>
    <col min="13315" max="13315" width="73.140625" style="716" customWidth="1"/>
    <col min="13316" max="13316" width="15.7109375" style="716" customWidth="1"/>
    <col min="13317" max="13317" width="17" style="716" customWidth="1"/>
    <col min="13318" max="13318" width="15.42578125" style="716" customWidth="1"/>
    <col min="13319" max="13319" width="15.28515625" style="716" customWidth="1"/>
    <col min="13320" max="13320" width="16.7109375" style="716" customWidth="1"/>
    <col min="13321" max="13322" width="18.42578125" style="716" customWidth="1"/>
    <col min="13323" max="13323" width="17.42578125" style="716" customWidth="1"/>
    <col min="13324" max="13324" width="3" style="716" customWidth="1"/>
    <col min="13325" max="13325" width="9.140625" style="716" customWidth="1"/>
    <col min="13326" max="13326" width="21.28515625" style="716" customWidth="1"/>
    <col min="13327" max="13568" width="9.140625" style="716"/>
    <col min="13569" max="13570" width="0" style="716" hidden="1" customWidth="1"/>
    <col min="13571" max="13571" width="73.140625" style="716" customWidth="1"/>
    <col min="13572" max="13572" width="15.7109375" style="716" customWidth="1"/>
    <col min="13573" max="13573" width="17" style="716" customWidth="1"/>
    <col min="13574" max="13574" width="15.42578125" style="716" customWidth="1"/>
    <col min="13575" max="13575" width="15.28515625" style="716" customWidth="1"/>
    <col min="13576" max="13576" width="16.7109375" style="716" customWidth="1"/>
    <col min="13577" max="13578" width="18.42578125" style="716" customWidth="1"/>
    <col min="13579" max="13579" width="17.42578125" style="716" customWidth="1"/>
    <col min="13580" max="13580" width="3" style="716" customWidth="1"/>
    <col min="13581" max="13581" width="9.140625" style="716" customWidth="1"/>
    <col min="13582" max="13582" width="21.28515625" style="716" customWidth="1"/>
    <col min="13583" max="13824" width="9.140625" style="716"/>
    <col min="13825" max="13826" width="0" style="716" hidden="1" customWidth="1"/>
    <col min="13827" max="13827" width="73.140625" style="716" customWidth="1"/>
    <col min="13828" max="13828" width="15.7109375" style="716" customWidth="1"/>
    <col min="13829" max="13829" width="17" style="716" customWidth="1"/>
    <col min="13830" max="13830" width="15.42578125" style="716" customWidth="1"/>
    <col min="13831" max="13831" width="15.28515625" style="716" customWidth="1"/>
    <col min="13832" max="13832" width="16.7109375" style="716" customWidth="1"/>
    <col min="13833" max="13834" width="18.42578125" style="716" customWidth="1"/>
    <col min="13835" max="13835" width="17.42578125" style="716" customWidth="1"/>
    <col min="13836" max="13836" width="3" style="716" customWidth="1"/>
    <col min="13837" max="13837" width="9.140625" style="716" customWidth="1"/>
    <col min="13838" max="13838" width="21.28515625" style="716" customWidth="1"/>
    <col min="13839" max="14080" width="9.140625" style="716"/>
    <col min="14081" max="14082" width="0" style="716" hidden="1" customWidth="1"/>
    <col min="14083" max="14083" width="73.140625" style="716" customWidth="1"/>
    <col min="14084" max="14084" width="15.7109375" style="716" customWidth="1"/>
    <col min="14085" max="14085" width="17" style="716" customWidth="1"/>
    <col min="14086" max="14086" width="15.42578125" style="716" customWidth="1"/>
    <col min="14087" max="14087" width="15.28515625" style="716" customWidth="1"/>
    <col min="14088" max="14088" width="16.7109375" style="716" customWidth="1"/>
    <col min="14089" max="14090" width="18.42578125" style="716" customWidth="1"/>
    <col min="14091" max="14091" width="17.42578125" style="716" customWidth="1"/>
    <col min="14092" max="14092" width="3" style="716" customWidth="1"/>
    <col min="14093" max="14093" width="9.140625" style="716" customWidth="1"/>
    <col min="14094" max="14094" width="21.28515625" style="716" customWidth="1"/>
    <col min="14095" max="14336" width="9.140625" style="716"/>
    <col min="14337" max="14338" width="0" style="716" hidden="1" customWidth="1"/>
    <col min="14339" max="14339" width="73.140625" style="716" customWidth="1"/>
    <col min="14340" max="14340" width="15.7109375" style="716" customWidth="1"/>
    <col min="14341" max="14341" width="17" style="716" customWidth="1"/>
    <col min="14342" max="14342" width="15.42578125" style="716" customWidth="1"/>
    <col min="14343" max="14343" width="15.28515625" style="716" customWidth="1"/>
    <col min="14344" max="14344" width="16.7109375" style="716" customWidth="1"/>
    <col min="14345" max="14346" width="18.42578125" style="716" customWidth="1"/>
    <col min="14347" max="14347" width="17.42578125" style="716" customWidth="1"/>
    <col min="14348" max="14348" width="3" style="716" customWidth="1"/>
    <col min="14349" max="14349" width="9.140625" style="716" customWidth="1"/>
    <col min="14350" max="14350" width="21.28515625" style="716" customWidth="1"/>
    <col min="14351" max="14592" width="9.140625" style="716"/>
    <col min="14593" max="14594" width="0" style="716" hidden="1" customWidth="1"/>
    <col min="14595" max="14595" width="73.140625" style="716" customWidth="1"/>
    <col min="14596" max="14596" width="15.7109375" style="716" customWidth="1"/>
    <col min="14597" max="14597" width="17" style="716" customWidth="1"/>
    <col min="14598" max="14598" width="15.42578125" style="716" customWidth="1"/>
    <col min="14599" max="14599" width="15.28515625" style="716" customWidth="1"/>
    <col min="14600" max="14600" width="16.7109375" style="716" customWidth="1"/>
    <col min="14601" max="14602" width="18.42578125" style="716" customWidth="1"/>
    <col min="14603" max="14603" width="17.42578125" style="716" customWidth="1"/>
    <col min="14604" max="14604" width="3" style="716" customWidth="1"/>
    <col min="14605" max="14605" width="9.140625" style="716" customWidth="1"/>
    <col min="14606" max="14606" width="21.28515625" style="716" customWidth="1"/>
    <col min="14607" max="14848" width="9.140625" style="716"/>
    <col min="14849" max="14850" width="0" style="716" hidden="1" customWidth="1"/>
    <col min="14851" max="14851" width="73.140625" style="716" customWidth="1"/>
    <col min="14852" max="14852" width="15.7109375" style="716" customWidth="1"/>
    <col min="14853" max="14853" width="17" style="716" customWidth="1"/>
    <col min="14854" max="14854" width="15.42578125" style="716" customWidth="1"/>
    <col min="14855" max="14855" width="15.28515625" style="716" customWidth="1"/>
    <col min="14856" max="14856" width="16.7109375" style="716" customWidth="1"/>
    <col min="14857" max="14858" width="18.42578125" style="716" customWidth="1"/>
    <col min="14859" max="14859" width="17.42578125" style="716" customWidth="1"/>
    <col min="14860" max="14860" width="3" style="716" customWidth="1"/>
    <col min="14861" max="14861" width="9.140625" style="716" customWidth="1"/>
    <col min="14862" max="14862" width="21.28515625" style="716" customWidth="1"/>
    <col min="14863" max="15104" width="9.140625" style="716"/>
    <col min="15105" max="15106" width="0" style="716" hidden="1" customWidth="1"/>
    <col min="15107" max="15107" width="73.140625" style="716" customWidth="1"/>
    <col min="15108" max="15108" width="15.7109375" style="716" customWidth="1"/>
    <col min="15109" max="15109" width="17" style="716" customWidth="1"/>
    <col min="15110" max="15110" width="15.42578125" style="716" customWidth="1"/>
    <col min="15111" max="15111" width="15.28515625" style="716" customWidth="1"/>
    <col min="15112" max="15112" width="16.7109375" style="716" customWidth="1"/>
    <col min="15113" max="15114" width="18.42578125" style="716" customWidth="1"/>
    <col min="15115" max="15115" width="17.42578125" style="716" customWidth="1"/>
    <col min="15116" max="15116" width="3" style="716" customWidth="1"/>
    <col min="15117" max="15117" width="9.140625" style="716" customWidth="1"/>
    <col min="15118" max="15118" width="21.28515625" style="716" customWidth="1"/>
    <col min="15119" max="15360" width="9.140625" style="716"/>
    <col min="15361" max="15362" width="0" style="716" hidden="1" customWidth="1"/>
    <col min="15363" max="15363" width="73.140625" style="716" customWidth="1"/>
    <col min="15364" max="15364" width="15.7109375" style="716" customWidth="1"/>
    <col min="15365" max="15365" width="17" style="716" customWidth="1"/>
    <col min="15366" max="15366" width="15.42578125" style="716" customWidth="1"/>
    <col min="15367" max="15367" width="15.28515625" style="716" customWidth="1"/>
    <col min="15368" max="15368" width="16.7109375" style="716" customWidth="1"/>
    <col min="15369" max="15370" width="18.42578125" style="716" customWidth="1"/>
    <col min="15371" max="15371" width="17.42578125" style="716" customWidth="1"/>
    <col min="15372" max="15372" width="3" style="716" customWidth="1"/>
    <col min="15373" max="15373" width="9.140625" style="716" customWidth="1"/>
    <col min="15374" max="15374" width="21.28515625" style="716" customWidth="1"/>
    <col min="15375" max="15616" width="9.140625" style="716"/>
    <col min="15617" max="15618" width="0" style="716" hidden="1" customWidth="1"/>
    <col min="15619" max="15619" width="73.140625" style="716" customWidth="1"/>
    <col min="15620" max="15620" width="15.7109375" style="716" customWidth="1"/>
    <col min="15621" max="15621" width="17" style="716" customWidth="1"/>
    <col min="15622" max="15622" width="15.42578125" style="716" customWidth="1"/>
    <col min="15623" max="15623" width="15.28515625" style="716" customWidth="1"/>
    <col min="15624" max="15624" width="16.7109375" style="716" customWidth="1"/>
    <col min="15625" max="15626" width="18.42578125" style="716" customWidth="1"/>
    <col min="15627" max="15627" width="17.42578125" style="716" customWidth="1"/>
    <col min="15628" max="15628" width="3" style="716" customWidth="1"/>
    <col min="15629" max="15629" width="9.140625" style="716" customWidth="1"/>
    <col min="15630" max="15630" width="21.28515625" style="716" customWidth="1"/>
    <col min="15631" max="15872" width="9.140625" style="716"/>
    <col min="15873" max="15874" width="0" style="716" hidden="1" customWidth="1"/>
    <col min="15875" max="15875" width="73.140625" style="716" customWidth="1"/>
    <col min="15876" max="15876" width="15.7109375" style="716" customWidth="1"/>
    <col min="15877" max="15877" width="17" style="716" customWidth="1"/>
    <col min="15878" max="15878" width="15.42578125" style="716" customWidth="1"/>
    <col min="15879" max="15879" width="15.28515625" style="716" customWidth="1"/>
    <col min="15880" max="15880" width="16.7109375" style="716" customWidth="1"/>
    <col min="15881" max="15882" width="18.42578125" style="716" customWidth="1"/>
    <col min="15883" max="15883" width="17.42578125" style="716" customWidth="1"/>
    <col min="15884" max="15884" width="3" style="716" customWidth="1"/>
    <col min="15885" max="15885" width="9.140625" style="716" customWidth="1"/>
    <col min="15886" max="15886" width="21.28515625" style="716" customWidth="1"/>
    <col min="15887" max="16128" width="9.140625" style="716"/>
    <col min="16129" max="16130" width="0" style="716" hidden="1" customWidth="1"/>
    <col min="16131" max="16131" width="73.140625" style="716" customWidth="1"/>
    <col min="16132" max="16132" width="15.7109375" style="716" customWidth="1"/>
    <col min="16133" max="16133" width="17" style="716" customWidth="1"/>
    <col min="16134" max="16134" width="15.42578125" style="716" customWidth="1"/>
    <col min="16135" max="16135" width="15.28515625" style="716" customWidth="1"/>
    <col min="16136" max="16136" width="16.7109375" style="716" customWidth="1"/>
    <col min="16137" max="16138" width="18.42578125" style="716" customWidth="1"/>
    <col min="16139" max="16139" width="17.42578125" style="716" customWidth="1"/>
    <col min="16140" max="16140" width="3" style="716" customWidth="1"/>
    <col min="16141" max="16141" width="9.140625" style="716" customWidth="1"/>
    <col min="16142" max="16142" width="21.28515625" style="716" customWidth="1"/>
    <col min="16143" max="16384" width="9.140625" style="716"/>
  </cols>
  <sheetData>
    <row r="1" spans="1:11" s="195" customFormat="1" ht="15.75">
      <c r="C1" s="193"/>
      <c r="D1" s="194"/>
      <c r="E1" s="194"/>
      <c r="F1" s="194"/>
      <c r="G1" s="194"/>
      <c r="H1" s="804"/>
      <c r="I1" s="804"/>
      <c r="J1" s="804"/>
      <c r="K1" s="194"/>
    </row>
    <row r="2" spans="1:11" s="805" customFormat="1" ht="27.75">
      <c r="C2" s="1169" t="s">
        <v>0</v>
      </c>
      <c r="D2" s="1169"/>
      <c r="E2" s="1169"/>
      <c r="F2" s="1169"/>
      <c r="G2" s="1169"/>
      <c r="H2" s="1169"/>
      <c r="I2" s="1169"/>
      <c r="J2" s="1169"/>
      <c r="K2" s="1169"/>
    </row>
    <row r="3" spans="1:11" s="805" customFormat="1" ht="51" customHeight="1">
      <c r="C3" s="1173" t="s">
        <v>774</v>
      </c>
      <c r="D3" s="1153"/>
      <c r="E3" s="1153"/>
      <c r="F3" s="1153"/>
      <c r="G3" s="1153"/>
      <c r="H3" s="1153"/>
      <c r="I3" s="1153"/>
      <c r="J3" s="1153"/>
      <c r="K3" s="1153"/>
    </row>
    <row r="4" spans="1:11" s="806" customFormat="1" ht="23.25">
      <c r="A4" s="806" t="s">
        <v>1382</v>
      </c>
      <c r="C4" s="1176" t="s">
        <v>775</v>
      </c>
      <c r="D4" s="1176"/>
      <c r="E4" s="1176"/>
      <c r="F4" s="1176"/>
      <c r="G4" s="1176"/>
      <c r="H4" s="1176"/>
      <c r="I4" s="1176"/>
      <c r="J4" s="1176"/>
      <c r="K4" s="1176"/>
    </row>
    <row r="5" spans="1:11" s="806" customFormat="1" ht="24" thickBot="1">
      <c r="C5" s="715"/>
      <c r="D5" s="715"/>
      <c r="E5" s="715"/>
      <c r="F5" s="715"/>
      <c r="G5" s="715"/>
      <c r="H5" s="715"/>
      <c r="I5" s="715"/>
      <c r="J5" s="715"/>
      <c r="K5" s="715"/>
    </row>
    <row r="6" spans="1:11" ht="17.25" thickTop="1" thickBot="1">
      <c r="A6" s="807"/>
      <c r="B6" s="807"/>
      <c r="C6" s="174"/>
      <c r="D6" s="377" t="s">
        <v>747</v>
      </c>
      <c r="E6" s="377" t="s">
        <v>748</v>
      </c>
      <c r="F6" s="377" t="s">
        <v>749</v>
      </c>
      <c r="G6" s="377" t="s">
        <v>750</v>
      </c>
      <c r="H6" s="377" t="s">
        <v>751</v>
      </c>
      <c r="I6" s="377" t="s">
        <v>752</v>
      </c>
      <c r="J6" s="1174" t="s">
        <v>753</v>
      </c>
      <c r="K6" s="1174"/>
    </row>
    <row r="7" spans="1:11" ht="17.25" thickTop="1" thickBot="1">
      <c r="A7" s="808"/>
      <c r="B7" s="808"/>
      <c r="C7" s="378"/>
      <c r="D7" s="883" t="s">
        <v>754</v>
      </c>
      <c r="E7" s="883" t="s">
        <v>754</v>
      </c>
      <c r="F7" s="883" t="s">
        <v>754</v>
      </c>
      <c r="G7" s="883" t="s">
        <v>754</v>
      </c>
      <c r="H7" s="883" t="s">
        <v>754</v>
      </c>
      <c r="I7" s="883" t="s">
        <v>754</v>
      </c>
      <c r="J7" s="1175" t="s">
        <v>1504</v>
      </c>
      <c r="K7" s="1175"/>
    </row>
    <row r="8" spans="1:11" ht="33" thickTop="1" thickBot="1">
      <c r="C8" s="1003"/>
      <c r="D8" s="1172" t="s">
        <v>871</v>
      </c>
      <c r="E8" s="1172"/>
      <c r="F8" s="1172"/>
      <c r="G8" s="1172"/>
      <c r="H8" s="1172"/>
      <c r="I8" s="1172"/>
      <c r="J8" s="379" t="s">
        <v>1505</v>
      </c>
      <c r="K8" s="379" t="s">
        <v>1506</v>
      </c>
    </row>
    <row r="9" spans="1:11" s="120" customFormat="1" ht="17.25" thickTop="1" thickBot="1">
      <c r="A9" s="809"/>
      <c r="B9" s="809"/>
      <c r="C9" s="375"/>
      <c r="D9" s="884"/>
      <c r="E9" s="884"/>
      <c r="F9" s="884"/>
      <c r="G9" s="884"/>
      <c r="H9" s="884"/>
      <c r="I9" s="884"/>
      <c r="J9" s="884"/>
      <c r="K9" s="884"/>
    </row>
    <row r="10" spans="1:11" s="120" customFormat="1" ht="24.95" customHeight="1" thickTop="1" thickBot="1">
      <c r="A10" s="809" t="s">
        <v>516</v>
      </c>
      <c r="B10" s="810" t="s">
        <v>1393</v>
      </c>
      <c r="C10" s="1004"/>
      <c r="D10" s="380"/>
      <c r="E10" s="380"/>
      <c r="F10" s="380"/>
      <c r="G10" s="380"/>
      <c r="H10" s="380"/>
      <c r="I10" s="380"/>
      <c r="J10" s="380"/>
      <c r="K10" s="380"/>
    </row>
    <row r="11" spans="1:11" s="120" customFormat="1" ht="24.95" customHeight="1" thickTop="1" thickBot="1">
      <c r="A11" s="811" t="s">
        <v>516</v>
      </c>
      <c r="B11" s="812" t="s">
        <v>1394</v>
      </c>
      <c r="C11" s="381" t="s">
        <v>776</v>
      </c>
      <c r="D11" s="382">
        <v>39658220.7302</v>
      </c>
      <c r="E11" s="382">
        <v>47729202.316350006</v>
      </c>
      <c r="F11" s="382">
        <v>52085077.090050004</v>
      </c>
      <c r="G11" s="382">
        <v>61222667.289839998</v>
      </c>
      <c r="H11" s="382">
        <v>73524691.243310004</v>
      </c>
      <c r="I11" s="382">
        <v>84990500.767379999</v>
      </c>
      <c r="J11" s="382">
        <v>97707238.781970009</v>
      </c>
      <c r="K11" s="382">
        <v>6377433.53945</v>
      </c>
    </row>
    <row r="12" spans="1:11" s="120" customFormat="1" ht="24.95" customHeight="1" thickTop="1" thickBot="1">
      <c r="A12" s="120" t="s">
        <v>516</v>
      </c>
      <c r="B12" s="717" t="s">
        <v>1395</v>
      </c>
      <c r="C12" s="383" t="s">
        <v>777</v>
      </c>
      <c r="D12" s="384">
        <v>9811995.95101</v>
      </c>
      <c r="E12" s="384">
        <v>13193620.578329999</v>
      </c>
      <c r="F12" s="384">
        <v>14673435.276689999</v>
      </c>
      <c r="G12" s="384">
        <v>16537485.76458</v>
      </c>
      <c r="H12" s="384">
        <v>19973132.302820001</v>
      </c>
      <c r="I12" s="384">
        <v>22240091.293370001</v>
      </c>
      <c r="J12" s="384">
        <v>23549965.075259998</v>
      </c>
      <c r="K12" s="384">
        <v>76541.320980000004</v>
      </c>
    </row>
    <row r="13" spans="1:11" s="120" customFormat="1" ht="24.95" customHeight="1" thickTop="1" thickBot="1">
      <c r="A13" s="120" t="s">
        <v>516</v>
      </c>
      <c r="B13" s="717" t="s">
        <v>1396</v>
      </c>
      <c r="C13" s="385" t="s">
        <v>778</v>
      </c>
      <c r="D13" s="386">
        <v>9706767.720540002</v>
      </c>
      <c r="E13" s="386">
        <v>12911004.2556</v>
      </c>
      <c r="F13" s="386">
        <v>14319994.265489999</v>
      </c>
      <c r="G13" s="386">
        <v>16240611.61327</v>
      </c>
      <c r="H13" s="386">
        <v>18358219.5262</v>
      </c>
      <c r="I13" s="386">
        <v>21787577.490450002</v>
      </c>
      <c r="J13" s="386">
        <v>22950697.790679999</v>
      </c>
      <c r="K13" s="386">
        <v>72128.634019999998</v>
      </c>
    </row>
    <row r="14" spans="1:11" s="120" customFormat="1" ht="24.95" customHeight="1" thickTop="1" thickBot="1">
      <c r="A14" s="811" t="s">
        <v>516</v>
      </c>
      <c r="B14" s="812" t="s">
        <v>1397</v>
      </c>
      <c r="C14" s="385" t="s">
        <v>779</v>
      </c>
      <c r="D14" s="386">
        <v>105228.23046000001</v>
      </c>
      <c r="E14" s="386">
        <v>282616.32273000001</v>
      </c>
      <c r="F14" s="386">
        <v>353441.01120000001</v>
      </c>
      <c r="G14" s="386">
        <v>296874.15130999993</v>
      </c>
      <c r="H14" s="386">
        <v>1614912.7766200001</v>
      </c>
      <c r="I14" s="386">
        <v>452513.80292000005</v>
      </c>
      <c r="J14" s="386">
        <v>599267.28458000009</v>
      </c>
      <c r="K14" s="386">
        <v>4412.6869600000009</v>
      </c>
    </row>
    <row r="15" spans="1:11" s="120" customFormat="1" ht="24.95" customHeight="1" thickTop="1" thickBot="1">
      <c r="A15" s="120" t="s">
        <v>516</v>
      </c>
      <c r="B15" s="717" t="s">
        <v>1398</v>
      </c>
      <c r="C15" s="383" t="s">
        <v>780</v>
      </c>
      <c r="D15" s="384">
        <v>14384586.732069999</v>
      </c>
      <c r="E15" s="384">
        <v>16020040.345870001</v>
      </c>
      <c r="F15" s="384">
        <v>17024955.663029999</v>
      </c>
      <c r="G15" s="384">
        <v>20874042.401999999</v>
      </c>
      <c r="H15" s="384">
        <v>23762281.870870002</v>
      </c>
      <c r="I15" s="384">
        <v>28662365.268270001</v>
      </c>
      <c r="J15" s="384">
        <v>31859018.870520003</v>
      </c>
      <c r="K15" s="384">
        <v>1535561.9848100001</v>
      </c>
    </row>
    <row r="16" spans="1:11" s="120" customFormat="1" ht="24.95" customHeight="1" thickTop="1">
      <c r="A16" s="120" t="s">
        <v>516</v>
      </c>
      <c r="B16" s="717" t="s">
        <v>1399</v>
      </c>
      <c r="C16" s="385" t="s">
        <v>781</v>
      </c>
      <c r="D16" s="386">
        <v>14312771.29394</v>
      </c>
      <c r="E16" s="386">
        <v>15921288.249950001</v>
      </c>
      <c r="F16" s="386">
        <v>16776688.043330001</v>
      </c>
      <c r="G16" s="386">
        <v>20778832.50113</v>
      </c>
      <c r="H16" s="386">
        <v>23644586.757750001</v>
      </c>
      <c r="I16" s="386">
        <v>28513165.57051</v>
      </c>
      <c r="J16" s="386">
        <v>31696326.441380002</v>
      </c>
      <c r="K16" s="386">
        <v>1526759.81168</v>
      </c>
    </row>
    <row r="17" spans="1:11" s="120" customFormat="1" ht="24.95" customHeight="1" thickBot="1">
      <c r="A17" s="120" t="s">
        <v>516</v>
      </c>
      <c r="B17" s="717" t="s">
        <v>1400</v>
      </c>
      <c r="C17" s="385" t="s">
        <v>782</v>
      </c>
      <c r="D17" s="386">
        <v>71815.438129999995</v>
      </c>
      <c r="E17" s="386">
        <v>79208.496540000007</v>
      </c>
      <c r="F17" s="386">
        <v>42431.518979999993</v>
      </c>
      <c r="G17" s="386">
        <v>47971.003560000005</v>
      </c>
      <c r="H17" s="386">
        <v>60429.901429999998</v>
      </c>
      <c r="I17" s="386">
        <v>72665.274669999999</v>
      </c>
      <c r="J17" s="386">
        <v>115048.38221</v>
      </c>
      <c r="K17" s="386">
        <v>8802.173130000001</v>
      </c>
    </row>
    <row r="18" spans="1:11" s="120" customFormat="1" ht="24.95" customHeight="1" thickTop="1" thickBot="1">
      <c r="A18" s="811" t="s">
        <v>516</v>
      </c>
      <c r="B18" s="812" t="s">
        <v>1401</v>
      </c>
      <c r="C18" s="385" t="s">
        <v>783</v>
      </c>
      <c r="D18" s="386">
        <v>0</v>
      </c>
      <c r="E18" s="386">
        <v>19543.59938</v>
      </c>
      <c r="F18" s="386">
        <v>205836.10071999999</v>
      </c>
      <c r="G18" s="386">
        <v>47238.89731</v>
      </c>
      <c r="H18" s="386">
        <v>57265.211689999996</v>
      </c>
      <c r="I18" s="386">
        <v>76534.423089999997</v>
      </c>
      <c r="J18" s="386">
        <v>47644.046929999997</v>
      </c>
      <c r="K18" s="386">
        <v>0</v>
      </c>
    </row>
    <row r="19" spans="1:11" s="120" customFormat="1" ht="24.95" customHeight="1" thickTop="1" thickBot="1">
      <c r="A19" s="120" t="s">
        <v>516</v>
      </c>
      <c r="B19" s="717" t="s">
        <v>1402</v>
      </c>
      <c r="C19" s="383" t="s">
        <v>784</v>
      </c>
      <c r="D19" s="384">
        <v>9823889.7351000011</v>
      </c>
      <c r="E19" s="384">
        <v>11546829.59237</v>
      </c>
      <c r="F19" s="384">
        <v>10412474.226300001</v>
      </c>
      <c r="G19" s="384">
        <v>10455473.187240001</v>
      </c>
      <c r="H19" s="384">
        <v>7983428.6643700004</v>
      </c>
      <c r="I19" s="384">
        <v>7744624.6595200002</v>
      </c>
      <c r="J19" s="384">
        <v>4409528.8684400003</v>
      </c>
      <c r="K19" s="384">
        <v>486813.04029999999</v>
      </c>
    </row>
    <row r="20" spans="1:11" s="120" customFormat="1" ht="24.95" customHeight="1" thickTop="1">
      <c r="A20" s="120" t="s">
        <v>516</v>
      </c>
      <c r="B20" s="717" t="s">
        <v>1403</v>
      </c>
      <c r="C20" s="385" t="s">
        <v>785</v>
      </c>
      <c r="D20" s="386">
        <v>784916.16188999999</v>
      </c>
      <c r="E20" s="386">
        <v>870495.85503999994</v>
      </c>
      <c r="F20" s="386">
        <v>692359.49092999997</v>
      </c>
      <c r="G20" s="386">
        <v>758453.67982000008</v>
      </c>
      <c r="H20" s="386">
        <v>623336.73124999995</v>
      </c>
      <c r="I20" s="386">
        <v>498762.19574</v>
      </c>
      <c r="J20" s="386">
        <v>512895.91631</v>
      </c>
      <c r="K20" s="386">
        <v>55844.333960000004</v>
      </c>
    </row>
    <row r="21" spans="1:11" s="120" customFormat="1" ht="24.95" customHeight="1">
      <c r="A21" s="120" t="s">
        <v>516</v>
      </c>
      <c r="B21" s="717" t="s">
        <v>1404</v>
      </c>
      <c r="C21" s="385" t="s">
        <v>786</v>
      </c>
      <c r="D21" s="386">
        <v>432957.46079000004</v>
      </c>
      <c r="E21" s="386">
        <v>480395.80360000004</v>
      </c>
      <c r="F21" s="386">
        <v>388416.76127999998</v>
      </c>
      <c r="G21" s="386">
        <v>252613.55853000001</v>
      </c>
      <c r="H21" s="386">
        <v>151524.10626</v>
      </c>
      <c r="I21" s="386">
        <v>292609.79048000003</v>
      </c>
      <c r="J21" s="386">
        <v>142352.63657</v>
      </c>
      <c r="K21" s="386">
        <v>8629.1174900000005</v>
      </c>
    </row>
    <row r="22" spans="1:11" s="120" customFormat="1" ht="24.95" customHeight="1">
      <c r="A22" s="120" t="s">
        <v>516</v>
      </c>
      <c r="B22" s="717" t="s">
        <v>1405</v>
      </c>
      <c r="C22" s="385" t="s">
        <v>787</v>
      </c>
      <c r="D22" s="386">
        <v>437711.14276000002</v>
      </c>
      <c r="E22" s="386">
        <v>251465.4676</v>
      </c>
      <c r="F22" s="386">
        <v>157178.63613</v>
      </c>
      <c r="G22" s="386">
        <v>434719.38089999999</v>
      </c>
      <c r="H22" s="386">
        <v>199921.60611000002</v>
      </c>
      <c r="I22" s="386">
        <v>54355.426220000001</v>
      </c>
      <c r="J22" s="386">
        <v>6422.6943899999997</v>
      </c>
      <c r="K22" s="386">
        <v>0</v>
      </c>
    </row>
    <row r="23" spans="1:11" s="120" customFormat="1" ht="24.95" customHeight="1">
      <c r="A23" s="120" t="s">
        <v>516</v>
      </c>
      <c r="B23" s="717" t="s">
        <v>1406</v>
      </c>
      <c r="C23" s="385" t="s">
        <v>788</v>
      </c>
      <c r="D23" s="386">
        <v>1023504.79987</v>
      </c>
      <c r="E23" s="386">
        <v>696746.34422000009</v>
      </c>
      <c r="F23" s="386">
        <v>463172.09275999997</v>
      </c>
      <c r="G23" s="386">
        <v>323135.76000999997</v>
      </c>
      <c r="H23" s="386">
        <v>306599.09943</v>
      </c>
      <c r="I23" s="386">
        <v>248485.59837999998</v>
      </c>
      <c r="J23" s="386">
        <v>38142.262889999998</v>
      </c>
      <c r="K23" s="386">
        <v>447.78039000000001</v>
      </c>
    </row>
    <row r="24" spans="1:11" s="120" customFormat="1" ht="24.95" customHeight="1">
      <c r="A24" s="120" t="s">
        <v>516</v>
      </c>
      <c r="B24" s="717" t="s">
        <v>1407</v>
      </c>
      <c r="C24" s="385" t="s">
        <v>789</v>
      </c>
      <c r="D24" s="386">
        <v>2326955.7611999996</v>
      </c>
      <c r="E24" s="386">
        <v>2379325.5989600001</v>
      </c>
      <c r="F24" s="386">
        <v>1505535.4953000001</v>
      </c>
      <c r="G24" s="386">
        <v>1332956.3528099998</v>
      </c>
      <c r="H24" s="386">
        <v>1177927.5670099999</v>
      </c>
      <c r="I24" s="386">
        <v>1205915.1962599999</v>
      </c>
      <c r="J24" s="386">
        <v>451408.70955000003</v>
      </c>
      <c r="K24" s="386">
        <v>68415.882700000002</v>
      </c>
    </row>
    <row r="25" spans="1:11" s="120" customFormat="1" ht="24.95" customHeight="1">
      <c r="A25" s="120" t="s">
        <v>516</v>
      </c>
      <c r="B25" s="717" t="s">
        <v>1408</v>
      </c>
      <c r="C25" s="385" t="s">
        <v>790</v>
      </c>
      <c r="D25" s="386">
        <v>2788046.2325399998</v>
      </c>
      <c r="E25" s="386">
        <v>2788140.7795500001</v>
      </c>
      <c r="F25" s="386">
        <v>1639220.3281099999</v>
      </c>
      <c r="G25" s="386">
        <v>1800508.57458</v>
      </c>
      <c r="H25" s="386">
        <v>1578216.74025</v>
      </c>
      <c r="I25" s="386">
        <v>1865363.9435399999</v>
      </c>
      <c r="J25" s="386">
        <v>842523.41522000008</v>
      </c>
      <c r="K25" s="386">
        <v>129013.36840000001</v>
      </c>
    </row>
    <row r="26" spans="1:11" s="120" customFormat="1" ht="24.95" customHeight="1">
      <c r="A26" s="120" t="s">
        <v>516</v>
      </c>
      <c r="B26" s="717" t="s">
        <v>1409</v>
      </c>
      <c r="C26" s="385" t="s">
        <v>791</v>
      </c>
      <c r="D26" s="386">
        <v>411212.00623</v>
      </c>
      <c r="E26" s="386">
        <v>1505263.9393</v>
      </c>
      <c r="F26" s="386">
        <v>3111194.3323300001</v>
      </c>
      <c r="G26" s="386">
        <v>2722878.75648</v>
      </c>
      <c r="H26" s="386">
        <v>1147777.8846700001</v>
      </c>
      <c r="I26" s="386">
        <v>937238.53564000002</v>
      </c>
      <c r="J26" s="386">
        <v>337197.96950000001</v>
      </c>
      <c r="K26" s="386">
        <v>29573.143239999998</v>
      </c>
    </row>
    <row r="27" spans="1:11" s="120" customFormat="1" ht="24.95" customHeight="1" thickBot="1">
      <c r="A27" s="120" t="s">
        <v>516</v>
      </c>
      <c r="B27" s="717" t="s">
        <v>1410</v>
      </c>
      <c r="C27" s="385" t="s">
        <v>792</v>
      </c>
      <c r="D27" s="386">
        <v>1618586.16982</v>
      </c>
      <c r="E27" s="386">
        <v>2574995.8040999998</v>
      </c>
      <c r="F27" s="386">
        <v>2455397.0894599999</v>
      </c>
      <c r="G27" s="386">
        <v>2830207.1241100002</v>
      </c>
      <c r="H27" s="386">
        <v>2798124.9293899997</v>
      </c>
      <c r="I27" s="386">
        <v>2641893.9732600003</v>
      </c>
      <c r="J27" s="386">
        <v>2078585.26401</v>
      </c>
      <c r="K27" s="386">
        <v>194889.41412</v>
      </c>
    </row>
    <row r="28" spans="1:11" s="120" customFormat="1" ht="24.95" customHeight="1" thickTop="1" thickBot="1">
      <c r="A28" s="809" t="s">
        <v>516</v>
      </c>
      <c r="B28" s="813" t="s">
        <v>1411</v>
      </c>
      <c r="C28" s="385" t="s">
        <v>793</v>
      </c>
      <c r="D28" s="386">
        <v>97246.830060000008</v>
      </c>
      <c r="E28" s="386"/>
      <c r="F28" s="386"/>
      <c r="G28" s="386"/>
      <c r="H28" s="386"/>
      <c r="I28" s="386"/>
      <c r="J28" s="386"/>
      <c r="K28" s="386"/>
    </row>
    <row r="29" spans="1:11" s="120" customFormat="1" ht="24.95" customHeight="1" thickTop="1" thickBot="1">
      <c r="A29" s="809" t="s">
        <v>516</v>
      </c>
      <c r="B29" s="813" t="s">
        <v>1412</v>
      </c>
      <c r="C29" s="387" t="s">
        <v>794</v>
      </c>
      <c r="D29" s="388">
        <v>1466016.6550799999</v>
      </c>
      <c r="E29" s="388">
        <v>1559971.75232</v>
      </c>
      <c r="F29" s="388">
        <v>1664332.8440699999</v>
      </c>
      <c r="G29" s="388">
        <v>1884050.5139200001</v>
      </c>
      <c r="H29" s="388">
        <v>2279307.1009200001</v>
      </c>
      <c r="I29" s="388">
        <v>2442940.0224699997</v>
      </c>
      <c r="J29" s="388">
        <v>4248660.4707899997</v>
      </c>
      <c r="K29" s="388">
        <v>70596.704360000003</v>
      </c>
    </row>
    <row r="30" spans="1:11" s="120" customFormat="1" ht="24.95" customHeight="1" thickTop="1" thickBot="1">
      <c r="A30" s="811" t="s">
        <v>516</v>
      </c>
      <c r="B30" s="814" t="s">
        <v>1413</v>
      </c>
      <c r="C30" s="387" t="s">
        <v>795</v>
      </c>
      <c r="D30" s="388">
        <v>3593286.2493099999</v>
      </c>
      <c r="E30" s="388">
        <v>4656213.9576700004</v>
      </c>
      <c r="F30" s="388">
        <v>7418197.5235699993</v>
      </c>
      <c r="G30" s="388">
        <v>10518361.846270001</v>
      </c>
      <c r="H30" s="388">
        <v>18273998.676750001</v>
      </c>
      <c r="I30" s="388">
        <v>22420246.71923</v>
      </c>
      <c r="J30" s="388">
        <v>31446468.54843</v>
      </c>
      <c r="K30" s="388">
        <v>3993918.8430599999</v>
      </c>
    </row>
    <row r="31" spans="1:11" s="120" customFormat="1" ht="24.95" customHeight="1" thickTop="1" thickBot="1">
      <c r="A31" s="120" t="s">
        <v>516</v>
      </c>
      <c r="B31" s="717" t="s">
        <v>1414</v>
      </c>
      <c r="C31" s="383" t="s">
        <v>796</v>
      </c>
      <c r="D31" s="384">
        <v>578445.40763999999</v>
      </c>
      <c r="E31" s="384">
        <v>752526.08979</v>
      </c>
      <c r="F31" s="384">
        <v>891681.55639000016</v>
      </c>
      <c r="G31" s="384">
        <v>953253.57582999999</v>
      </c>
      <c r="H31" s="389">
        <v>1252542.6275800001</v>
      </c>
      <c r="I31" s="384">
        <v>1480232.8045199998</v>
      </c>
      <c r="J31" s="384">
        <v>2193596.9485300002</v>
      </c>
      <c r="K31" s="384">
        <v>214001.64594000002</v>
      </c>
    </row>
    <row r="32" spans="1:11" s="120" customFormat="1" ht="24.95" customHeight="1" thickTop="1">
      <c r="A32" s="120" t="s">
        <v>516</v>
      </c>
      <c r="B32" s="717" t="s">
        <v>1415</v>
      </c>
      <c r="C32" s="385" t="s">
        <v>797</v>
      </c>
      <c r="D32" s="386">
        <v>72.361869999999996</v>
      </c>
      <c r="E32" s="386">
        <v>72.36694</v>
      </c>
      <c r="F32" s="386">
        <v>69.883359999999996</v>
      </c>
      <c r="G32" s="386">
        <v>69.086669999999998</v>
      </c>
      <c r="H32" s="386">
        <v>72.904570000000007</v>
      </c>
      <c r="I32" s="386">
        <v>79.90549</v>
      </c>
      <c r="J32" s="386">
        <v>80.386589999999998</v>
      </c>
      <c r="K32" s="386">
        <v>0</v>
      </c>
    </row>
    <row r="33" spans="1:11" s="120" customFormat="1" ht="24.95" customHeight="1">
      <c r="A33" s="120" t="s">
        <v>516</v>
      </c>
      <c r="B33" s="717" t="s">
        <v>1416</v>
      </c>
      <c r="C33" s="385" t="s">
        <v>798</v>
      </c>
      <c r="D33" s="386">
        <v>6.0179999999999997E-2</v>
      </c>
      <c r="E33" s="386">
        <v>97.249200000000002</v>
      </c>
      <c r="F33" s="386">
        <v>9.7919099999999997</v>
      </c>
      <c r="G33" s="386">
        <v>8.4478099999999987</v>
      </c>
      <c r="H33" s="386">
        <v>9.7299400000000009</v>
      </c>
      <c r="I33" s="386">
        <v>16.836650000000002</v>
      </c>
      <c r="J33" s="386">
        <v>1203.7495100000001</v>
      </c>
      <c r="K33" s="386">
        <v>655.82669999999996</v>
      </c>
    </row>
    <row r="34" spans="1:11" s="120" customFormat="1" ht="24.95" customHeight="1">
      <c r="A34" s="120" t="s">
        <v>516</v>
      </c>
      <c r="B34" s="815" t="s">
        <v>1417</v>
      </c>
      <c r="C34" s="385" t="s">
        <v>799</v>
      </c>
      <c r="D34" s="386">
        <v>250893.79259</v>
      </c>
      <c r="E34" s="386">
        <v>269842.60120999999</v>
      </c>
      <c r="F34" s="386">
        <v>251627.07624000002</v>
      </c>
      <c r="G34" s="386">
        <v>257960.87156999999</v>
      </c>
      <c r="H34" s="386">
        <v>283484.18526</v>
      </c>
      <c r="I34" s="386">
        <v>300500.95704000001</v>
      </c>
      <c r="J34" s="386">
        <v>365996.86836999998</v>
      </c>
      <c r="K34" s="386">
        <v>15339.943220000001</v>
      </c>
    </row>
    <row r="35" spans="1:11" s="120" customFormat="1" ht="24.95" customHeight="1">
      <c r="A35" s="120" t="s">
        <v>516</v>
      </c>
      <c r="B35" s="815" t="s">
        <v>1418</v>
      </c>
      <c r="C35" s="385" t="s">
        <v>800</v>
      </c>
      <c r="D35" s="386">
        <v>26906.116879999998</v>
      </c>
      <c r="E35" s="386">
        <v>22195.729649999997</v>
      </c>
      <c r="F35" s="386">
        <v>13790.789439999999</v>
      </c>
      <c r="G35" s="386">
        <v>10745.441210000001</v>
      </c>
      <c r="H35" s="386">
        <v>6109.2811900000006</v>
      </c>
      <c r="I35" s="386">
        <v>4345.0412999999999</v>
      </c>
      <c r="J35" s="386">
        <v>4756.3673600000002</v>
      </c>
      <c r="K35" s="386">
        <v>802.37308999999993</v>
      </c>
    </row>
    <row r="36" spans="1:11" s="120" customFormat="1" ht="24.95" customHeight="1">
      <c r="A36" s="120" t="s">
        <v>516</v>
      </c>
      <c r="B36" s="815" t="s">
        <v>1419</v>
      </c>
      <c r="C36" s="390" t="s">
        <v>801</v>
      </c>
      <c r="D36" s="386">
        <v>300573.07611999998</v>
      </c>
      <c r="E36" s="386">
        <v>460318.14279000001</v>
      </c>
      <c r="F36" s="386">
        <v>626184.0154400001</v>
      </c>
      <c r="G36" s="386">
        <v>684469.72857000004</v>
      </c>
      <c r="H36" s="386">
        <v>962866.52662000002</v>
      </c>
      <c r="I36" s="386">
        <v>1175290.0640399999</v>
      </c>
      <c r="J36" s="386">
        <v>1821559.5767000001</v>
      </c>
      <c r="K36" s="386">
        <v>197203.50293000002</v>
      </c>
    </row>
    <row r="37" spans="1:11" ht="15.75">
      <c r="C37" s="391" t="s">
        <v>802</v>
      </c>
      <c r="D37" s="392" t="s">
        <v>803</v>
      </c>
      <c r="E37" s="386">
        <v>588755.45033000002</v>
      </c>
      <c r="F37" s="386">
        <v>640610.68252000003</v>
      </c>
      <c r="G37" s="386">
        <v>1314221.7058599999</v>
      </c>
      <c r="H37" s="386">
        <v>3362012.28681</v>
      </c>
      <c r="I37" s="386">
        <v>5229959.0864799991</v>
      </c>
      <c r="J37" s="386">
        <v>4433377.1495000003</v>
      </c>
      <c r="K37" s="386">
        <v>200247.97540999998</v>
      </c>
    </row>
    <row r="38" spans="1:11" ht="15.75">
      <c r="C38" s="375"/>
      <c r="D38" s="177"/>
      <c r="E38" s="177"/>
      <c r="F38" s="177"/>
      <c r="G38" s="177"/>
      <c r="H38" s="370"/>
      <c r="I38" s="370"/>
      <c r="J38" s="370"/>
      <c r="K38" s="370"/>
    </row>
    <row r="39" spans="1:11" ht="15.75" thickBot="1">
      <c r="C39" s="393"/>
      <c r="D39" s="186"/>
      <c r="E39" s="186"/>
      <c r="F39" s="186"/>
      <c r="G39" s="186"/>
      <c r="H39" s="394"/>
      <c r="I39" s="394"/>
      <c r="J39" s="186"/>
      <c r="K39" s="186"/>
    </row>
    <row r="40" spans="1:11" ht="15.75" thickTop="1">
      <c r="C40" s="163"/>
      <c r="D40" s="203"/>
      <c r="E40" s="203"/>
      <c r="F40" s="203"/>
      <c r="G40" s="203"/>
      <c r="H40" s="395"/>
      <c r="I40" s="395"/>
      <c r="J40" s="203"/>
      <c r="K40" s="203"/>
    </row>
    <row r="41" spans="1:11">
      <c r="C41" s="163"/>
      <c r="D41" s="203"/>
      <c r="E41" s="203"/>
      <c r="F41" s="203"/>
      <c r="G41" s="203"/>
      <c r="H41" s="395"/>
      <c r="I41" s="395"/>
      <c r="J41" s="203"/>
      <c r="K41" s="203"/>
    </row>
    <row r="42" spans="1:11">
      <c r="C42" s="166"/>
      <c r="D42" s="203"/>
      <c r="E42" s="203"/>
      <c r="F42" s="203"/>
      <c r="G42" s="203"/>
      <c r="H42" s="395"/>
      <c r="I42" s="395"/>
      <c r="J42" s="203"/>
      <c r="K42" s="203"/>
    </row>
    <row r="43" spans="1:11">
      <c r="C43" s="166"/>
      <c r="D43" s="203"/>
      <c r="E43" s="203"/>
      <c r="F43" s="203"/>
      <c r="G43" s="203"/>
      <c r="H43" s="395"/>
      <c r="I43" s="395"/>
      <c r="J43" s="203"/>
      <c r="K43" s="203"/>
    </row>
    <row r="44" spans="1:11">
      <c r="C44" s="166"/>
      <c r="D44" s="203"/>
      <c r="E44" s="203"/>
      <c r="F44" s="203"/>
      <c r="G44" s="203"/>
      <c r="H44" s="395"/>
      <c r="I44" s="395"/>
      <c r="J44" s="203"/>
      <c r="K44" s="203"/>
    </row>
    <row r="45" spans="1:11">
      <c r="C45" s="166"/>
      <c r="D45" s="203"/>
      <c r="E45" s="203"/>
      <c r="F45" s="203"/>
      <c r="G45" s="203"/>
      <c r="H45" s="395"/>
      <c r="I45" s="395"/>
      <c r="J45" s="203"/>
      <c r="K45" s="203"/>
    </row>
    <row r="46" spans="1:11">
      <c r="C46" s="166"/>
      <c r="D46" s="203"/>
      <c r="E46" s="203"/>
      <c r="F46" s="203"/>
      <c r="G46" s="203"/>
      <c r="H46" s="395"/>
      <c r="I46" s="395"/>
      <c r="J46" s="203"/>
      <c r="K46" s="203"/>
    </row>
    <row r="47" spans="1:11">
      <c r="C47" s="166"/>
      <c r="D47" s="203"/>
      <c r="E47" s="203"/>
      <c r="F47" s="203"/>
      <c r="G47" s="203"/>
      <c r="H47" s="395"/>
      <c r="I47" s="395"/>
      <c r="J47" s="203"/>
      <c r="K47" s="203"/>
    </row>
    <row r="48" spans="1:11">
      <c r="C48" s="166"/>
      <c r="D48" s="203"/>
      <c r="E48" s="203"/>
      <c r="F48" s="203"/>
      <c r="G48" s="203"/>
      <c r="H48" s="395"/>
      <c r="I48" s="395"/>
      <c r="J48" s="203"/>
      <c r="K48" s="203"/>
    </row>
    <row r="49" spans="3:11">
      <c r="C49" s="166"/>
      <c r="D49" s="203"/>
      <c r="E49" s="203"/>
      <c r="F49" s="203"/>
      <c r="G49" s="203"/>
      <c r="H49" s="395"/>
      <c r="I49" s="395"/>
      <c r="J49" s="203"/>
      <c r="K49" s="203"/>
    </row>
    <row r="50" spans="3:11">
      <c r="C50" s="166"/>
      <c r="D50" s="203"/>
      <c r="E50" s="203"/>
      <c r="F50" s="203"/>
      <c r="G50" s="203"/>
      <c r="H50" s="395"/>
      <c r="I50" s="395"/>
      <c r="J50" s="203"/>
      <c r="K50" s="203"/>
    </row>
    <row r="51" spans="3:11">
      <c r="C51" s="166"/>
      <c r="D51" s="203"/>
      <c r="E51" s="203"/>
      <c r="F51" s="203"/>
      <c r="G51" s="203"/>
      <c r="H51" s="395"/>
      <c r="I51" s="395"/>
      <c r="J51" s="203"/>
      <c r="K51" s="203"/>
    </row>
    <row r="52" spans="3:11">
      <c r="C52" s="166"/>
      <c r="D52" s="203"/>
      <c r="E52" s="203"/>
      <c r="F52" s="203"/>
      <c r="G52" s="203"/>
      <c r="H52" s="395"/>
      <c r="I52" s="395"/>
      <c r="J52" s="203"/>
      <c r="K52" s="203"/>
    </row>
    <row r="53" spans="3:11" ht="15.75">
      <c r="C53" s="190"/>
      <c r="D53" s="203"/>
      <c r="E53" s="203"/>
      <c r="F53" s="203"/>
      <c r="G53" s="203"/>
      <c r="H53" s="395"/>
      <c r="I53" s="395"/>
      <c r="J53" s="203"/>
      <c r="K53" s="203"/>
    </row>
    <row r="54" spans="3:11" ht="15.75">
      <c r="C54" s="190"/>
      <c r="D54" s="203"/>
      <c r="E54" s="203"/>
      <c r="F54" s="203"/>
      <c r="G54" s="203"/>
      <c r="H54" s="395"/>
      <c r="I54" s="395"/>
      <c r="J54" s="203"/>
      <c r="K54" s="203"/>
    </row>
    <row r="55" spans="3:11" ht="15.75">
      <c r="C55" s="190"/>
      <c r="D55" s="203"/>
      <c r="E55" s="203"/>
      <c r="F55" s="203"/>
      <c r="G55" s="203"/>
      <c r="H55" s="395"/>
      <c r="I55" s="395"/>
      <c r="J55" s="203"/>
      <c r="K55" s="203"/>
    </row>
    <row r="56" spans="3:11" ht="15.75">
      <c r="C56" s="190"/>
      <c r="J56" s="716"/>
    </row>
    <row r="57" spans="3:11" ht="15.75">
      <c r="C57" s="190"/>
      <c r="J57" s="716"/>
    </row>
    <row r="58" spans="3:11" ht="15.75">
      <c r="C58" s="190"/>
      <c r="J58" s="716"/>
    </row>
    <row r="59" spans="3:11" ht="15.75">
      <c r="C59" s="190"/>
      <c r="J59" s="716"/>
    </row>
    <row r="60" spans="3:11" ht="15.75">
      <c r="C60" s="190"/>
      <c r="J60" s="716"/>
    </row>
    <row r="61" spans="3:11" ht="15.75">
      <c r="C61" s="190"/>
      <c r="J61" s="716"/>
    </row>
    <row r="62" spans="3:11" ht="15.75">
      <c r="C62" s="190"/>
      <c r="J62" s="716"/>
    </row>
    <row r="63" spans="3:11" ht="15.75">
      <c r="C63" s="190"/>
      <c r="J63" s="716"/>
    </row>
    <row r="64" spans="3:11" ht="15.75">
      <c r="C64" s="190"/>
      <c r="J64" s="716"/>
    </row>
    <row r="65" spans="3:10" ht="15.75">
      <c r="C65" s="190"/>
      <c r="J65" s="716"/>
    </row>
    <row r="66" spans="3:10" ht="15.75">
      <c r="C66" s="190"/>
      <c r="J66" s="716"/>
    </row>
    <row r="67" spans="3:10" ht="15.75">
      <c r="C67" s="190"/>
      <c r="J67" s="716"/>
    </row>
    <row r="68" spans="3:10" ht="15.75">
      <c r="C68" s="190"/>
      <c r="J68" s="716"/>
    </row>
    <row r="69" spans="3:10" ht="15.75">
      <c r="C69" s="190"/>
    </row>
    <row r="70" spans="3:10" ht="15.75">
      <c r="C70" s="190"/>
    </row>
    <row r="71" spans="3:10" ht="15.75">
      <c r="C71" s="190"/>
    </row>
    <row r="72" spans="3:10" ht="15.75">
      <c r="C72" s="190"/>
    </row>
    <row r="73" spans="3:10" ht="15.75">
      <c r="C73" s="190"/>
    </row>
    <row r="74" spans="3:10" ht="15.75">
      <c r="C74" s="190"/>
    </row>
    <row r="75" spans="3:10" ht="15.75">
      <c r="C75" s="190"/>
    </row>
    <row r="76" spans="3:10" ht="15.75">
      <c r="C76" s="190"/>
    </row>
    <row r="77" spans="3:10" ht="15.75">
      <c r="C77" s="190"/>
    </row>
    <row r="78" spans="3:10" ht="15.75">
      <c r="C78" s="190"/>
    </row>
    <row r="79" spans="3:10" ht="15.75">
      <c r="C79" s="190"/>
    </row>
    <row r="80" spans="3:10" ht="15.75">
      <c r="C80" s="190"/>
    </row>
    <row r="81" spans="3:3" ht="15.75">
      <c r="C81" s="190"/>
    </row>
    <row r="82" spans="3:3" ht="15.75">
      <c r="C82" s="190"/>
    </row>
    <row r="83" spans="3:3" ht="15.75">
      <c r="C83" s="190"/>
    </row>
    <row r="84" spans="3:3" ht="15.75">
      <c r="C84" s="190"/>
    </row>
    <row r="85" spans="3:3" ht="15.75">
      <c r="C85" s="190"/>
    </row>
    <row r="86" spans="3:3" ht="15.75">
      <c r="C86" s="190"/>
    </row>
    <row r="87" spans="3:3" ht="15.75">
      <c r="C87" s="190"/>
    </row>
    <row r="88" spans="3:3" ht="15.75">
      <c r="C88" s="190"/>
    </row>
    <row r="89" spans="3:3" ht="15.75">
      <c r="C89" s="190"/>
    </row>
    <row r="90" spans="3:3" ht="15.75">
      <c r="C90" s="190"/>
    </row>
    <row r="91" spans="3:3" ht="15.75">
      <c r="C91" s="190"/>
    </row>
    <row r="92" spans="3:3" ht="15.75">
      <c r="C92" s="190"/>
    </row>
    <row r="93" spans="3:3" ht="15.75">
      <c r="C93" s="190"/>
    </row>
    <row r="94" spans="3:3" ht="15.75">
      <c r="C94" s="190"/>
    </row>
    <row r="95" spans="3:3" ht="15.75">
      <c r="C95" s="190"/>
    </row>
    <row r="96" spans="3:3" ht="15.75">
      <c r="C96" s="190"/>
    </row>
    <row r="97" spans="3:3" ht="15.75">
      <c r="C97" s="190"/>
    </row>
    <row r="98" spans="3:3" ht="15.75">
      <c r="C98" s="190"/>
    </row>
    <row r="99" spans="3:3" ht="15.75">
      <c r="C99" s="190"/>
    </row>
    <row r="100" spans="3:3" ht="15.75">
      <c r="C100" s="190"/>
    </row>
    <row r="101" spans="3:3" ht="15.75">
      <c r="C101" s="190"/>
    </row>
    <row r="102" spans="3:3" ht="15.75">
      <c r="C102" s="190"/>
    </row>
    <row r="103" spans="3:3" ht="15.75">
      <c r="C103" s="190"/>
    </row>
    <row r="104" spans="3:3" ht="15.75">
      <c r="C104" s="190"/>
    </row>
    <row r="105" spans="3:3" ht="15.75">
      <c r="C105" s="190"/>
    </row>
    <row r="106" spans="3:3" ht="15.75">
      <c r="C106" s="190"/>
    </row>
    <row r="107" spans="3:3" ht="15.75">
      <c r="C107" s="190"/>
    </row>
    <row r="108" spans="3:3" ht="15.75">
      <c r="C108" s="190"/>
    </row>
    <row r="109" spans="3:3" ht="15.75">
      <c r="C109" s="190"/>
    </row>
    <row r="110" spans="3:3" ht="15.75">
      <c r="C110" s="190"/>
    </row>
    <row r="111" spans="3:3" ht="15.75">
      <c r="C111" s="190"/>
    </row>
    <row r="112" spans="3:3" ht="15.75">
      <c r="C112" s="190"/>
    </row>
    <row r="113" spans="3:3" ht="15.75">
      <c r="C113" s="190"/>
    </row>
    <row r="114" spans="3:3" ht="15.75">
      <c r="C114" s="190"/>
    </row>
    <row r="115" spans="3:3" ht="15.75">
      <c r="C115" s="190"/>
    </row>
    <row r="116" spans="3:3" ht="15.75">
      <c r="C116" s="190"/>
    </row>
    <row r="117" spans="3:3" ht="15.75">
      <c r="C117" s="190"/>
    </row>
    <row r="118" spans="3:3" ht="15.75">
      <c r="C118" s="190"/>
    </row>
    <row r="119" spans="3:3" ht="15.75">
      <c r="C119" s="190"/>
    </row>
    <row r="120" spans="3:3" ht="15.75">
      <c r="C120" s="190"/>
    </row>
    <row r="121" spans="3:3" ht="15.75">
      <c r="C121" s="190"/>
    </row>
    <row r="122" spans="3:3" ht="15.75">
      <c r="C122" s="190"/>
    </row>
    <row r="123" spans="3:3" ht="15.75">
      <c r="C123" s="190"/>
    </row>
    <row r="124" spans="3:3" ht="15.75">
      <c r="C124" s="190"/>
    </row>
    <row r="125" spans="3:3" ht="15.75">
      <c r="C125" s="190"/>
    </row>
    <row r="126" spans="3:3" ht="15.75">
      <c r="C126" s="190"/>
    </row>
    <row r="127" spans="3:3" ht="15.75">
      <c r="C127" s="190"/>
    </row>
    <row r="128" spans="3:3" ht="15.75">
      <c r="C128" s="190"/>
    </row>
    <row r="129" spans="3:3" ht="15.75">
      <c r="C129" s="190"/>
    </row>
    <row r="130" spans="3:3" ht="15.75">
      <c r="C130" s="190"/>
    </row>
    <row r="131" spans="3:3" ht="15.75">
      <c r="C131" s="190"/>
    </row>
    <row r="132" spans="3:3" ht="15.75">
      <c r="C132" s="190"/>
    </row>
    <row r="133" spans="3:3" ht="15.75">
      <c r="C133" s="190"/>
    </row>
    <row r="134" spans="3:3" ht="15.75">
      <c r="C134" s="190"/>
    </row>
    <row r="135" spans="3:3" ht="15.75">
      <c r="C135" s="190"/>
    </row>
    <row r="136" spans="3:3" ht="15.75">
      <c r="C136" s="190"/>
    </row>
    <row r="137" spans="3:3" ht="15.75">
      <c r="C137" s="190"/>
    </row>
    <row r="138" spans="3:3" ht="15.75">
      <c r="C138" s="190"/>
    </row>
    <row r="139" spans="3:3" ht="15.75">
      <c r="C139" s="190"/>
    </row>
    <row r="140" spans="3:3" ht="15.75">
      <c r="C140" s="190"/>
    </row>
    <row r="141" spans="3:3" ht="15.75">
      <c r="C141" s="190"/>
    </row>
    <row r="142" spans="3:3" ht="15.75">
      <c r="C142" s="190"/>
    </row>
    <row r="143" spans="3:3" ht="15.75">
      <c r="C143" s="190"/>
    </row>
    <row r="144" spans="3:3" ht="15.75">
      <c r="C144" s="190"/>
    </row>
    <row r="145" spans="3:3" ht="15.75">
      <c r="C145" s="190"/>
    </row>
    <row r="146" spans="3:3" ht="15.75">
      <c r="C146" s="190"/>
    </row>
    <row r="147" spans="3:3" ht="15.75">
      <c r="C147" s="190"/>
    </row>
    <row r="148" spans="3:3" ht="15.75">
      <c r="C148" s="190"/>
    </row>
    <row r="149" spans="3:3" ht="15.75">
      <c r="C149" s="190"/>
    </row>
    <row r="150" spans="3:3" ht="15.75">
      <c r="C150" s="190"/>
    </row>
    <row r="151" spans="3:3" ht="15.75">
      <c r="C151" s="190"/>
    </row>
    <row r="152" spans="3:3" ht="15.75">
      <c r="C152" s="190"/>
    </row>
    <row r="153" spans="3:3" ht="15.75">
      <c r="C153" s="190"/>
    </row>
    <row r="154" spans="3:3" ht="15.75">
      <c r="C154" s="190"/>
    </row>
    <row r="155" spans="3:3" ht="15.75">
      <c r="C155" s="190"/>
    </row>
    <row r="156" spans="3:3" ht="15.75">
      <c r="C156" s="190"/>
    </row>
    <row r="157" spans="3:3" ht="15.75">
      <c r="C157" s="190"/>
    </row>
    <row r="158" spans="3:3" ht="15.75">
      <c r="C158" s="190"/>
    </row>
    <row r="159" spans="3:3" ht="15.75">
      <c r="C159" s="190"/>
    </row>
    <row r="160" spans="3:3" ht="15.75">
      <c r="C160" s="190"/>
    </row>
    <row r="161" spans="3:3" ht="15.75">
      <c r="C161" s="190"/>
    </row>
    <row r="162" spans="3:3" ht="15.75">
      <c r="C162" s="190"/>
    </row>
    <row r="163" spans="3:3" ht="15.75">
      <c r="C163" s="190"/>
    </row>
    <row r="164" spans="3:3" ht="15.75">
      <c r="C164" s="190"/>
    </row>
    <row r="165" spans="3:3" ht="15.75">
      <c r="C165" s="190"/>
    </row>
    <row r="166" spans="3:3" ht="15.75">
      <c r="C166" s="190"/>
    </row>
    <row r="167" spans="3:3" ht="15.75">
      <c r="C167" s="190"/>
    </row>
    <row r="168" spans="3:3" ht="15.75">
      <c r="C168" s="190"/>
    </row>
    <row r="169" spans="3:3" ht="15.75">
      <c r="C169" s="190"/>
    </row>
    <row r="170" spans="3:3" ht="15.75">
      <c r="C170" s="190"/>
    </row>
    <row r="171" spans="3:3" ht="15.75">
      <c r="C171" s="190"/>
    </row>
    <row r="172" spans="3:3" ht="15.75">
      <c r="C172" s="190"/>
    </row>
    <row r="173" spans="3:3" ht="15.75">
      <c r="C173" s="190"/>
    </row>
    <row r="174" spans="3:3" ht="15.75">
      <c r="C174" s="190"/>
    </row>
    <row r="175" spans="3:3" ht="15.75">
      <c r="C175" s="190"/>
    </row>
    <row r="176" spans="3:3" ht="15.75">
      <c r="C176" s="190"/>
    </row>
    <row r="177" spans="3:3" ht="15.75">
      <c r="C177" s="190"/>
    </row>
    <row r="178" spans="3:3" ht="15.75">
      <c r="C178" s="190"/>
    </row>
    <row r="179" spans="3:3" ht="15.75">
      <c r="C179" s="190"/>
    </row>
    <row r="180" spans="3:3" ht="15.75">
      <c r="C180" s="190"/>
    </row>
    <row r="181" spans="3:3" ht="15.75">
      <c r="C181" s="190"/>
    </row>
    <row r="182" spans="3:3" ht="15.75">
      <c r="C182" s="190"/>
    </row>
    <row r="183" spans="3:3" ht="15.75">
      <c r="C183" s="190"/>
    </row>
    <row r="184" spans="3:3" ht="15.75">
      <c r="C184" s="190"/>
    </row>
    <row r="185" spans="3:3" ht="15.75">
      <c r="C185" s="190"/>
    </row>
    <row r="186" spans="3:3" ht="15.75">
      <c r="C186" s="190"/>
    </row>
    <row r="187" spans="3:3" ht="15.75">
      <c r="C187" s="190"/>
    </row>
    <row r="188" spans="3:3" ht="15.75">
      <c r="C188" s="190"/>
    </row>
    <row r="189" spans="3:3" ht="15.75">
      <c r="C189" s="190"/>
    </row>
    <row r="190" spans="3:3" ht="15.75">
      <c r="C190" s="190"/>
    </row>
    <row r="191" spans="3:3" ht="15.75">
      <c r="C191" s="190"/>
    </row>
    <row r="192" spans="3:3" ht="15.75">
      <c r="C192" s="190"/>
    </row>
    <row r="193" spans="3:3" ht="15.75">
      <c r="C193" s="190"/>
    </row>
    <row r="194" spans="3:3" ht="15.75">
      <c r="C194" s="190"/>
    </row>
    <row r="195" spans="3:3" ht="15.75">
      <c r="C195" s="190"/>
    </row>
    <row r="196" spans="3:3" ht="15.75">
      <c r="C196" s="190"/>
    </row>
    <row r="197" spans="3:3" ht="15.75">
      <c r="C197" s="190"/>
    </row>
    <row r="198" spans="3:3" ht="15.75">
      <c r="C198" s="190"/>
    </row>
    <row r="199" spans="3:3" ht="15.75">
      <c r="C199" s="190"/>
    </row>
    <row r="200" spans="3:3" ht="15.75">
      <c r="C200" s="190"/>
    </row>
    <row r="201" spans="3:3" ht="15.75">
      <c r="C201" s="190"/>
    </row>
    <row r="202" spans="3:3" ht="15.75">
      <c r="C202" s="190"/>
    </row>
    <row r="203" spans="3:3" ht="15.75">
      <c r="C203" s="190"/>
    </row>
    <row r="204" spans="3:3" ht="15.75">
      <c r="C204" s="190"/>
    </row>
    <row r="205" spans="3:3" ht="15.75">
      <c r="C205" s="190"/>
    </row>
    <row r="206" spans="3:3" ht="15.75">
      <c r="C206" s="190"/>
    </row>
    <row r="207" spans="3:3" ht="15.75">
      <c r="C207" s="190"/>
    </row>
    <row r="208" spans="3:3" ht="15.75">
      <c r="C208" s="190"/>
    </row>
    <row r="209" spans="3:3" ht="15.75">
      <c r="C209" s="190"/>
    </row>
    <row r="210" spans="3:3" ht="15.75">
      <c r="C210" s="190"/>
    </row>
    <row r="211" spans="3:3" ht="15.75">
      <c r="C211" s="190"/>
    </row>
    <row r="212" spans="3:3" ht="15.75">
      <c r="C212" s="190"/>
    </row>
    <row r="213" spans="3:3" ht="15.75">
      <c r="C213" s="190"/>
    </row>
    <row r="214" spans="3:3" ht="15.75">
      <c r="C214" s="190"/>
    </row>
    <row r="215" spans="3:3" ht="15.75">
      <c r="C215" s="190"/>
    </row>
    <row r="216" spans="3:3" ht="15.75">
      <c r="C216" s="190"/>
    </row>
    <row r="217" spans="3:3" ht="15.75">
      <c r="C217" s="190"/>
    </row>
    <row r="218" spans="3:3" ht="15.75">
      <c r="C218" s="190"/>
    </row>
    <row r="219" spans="3:3" ht="15.75">
      <c r="C219" s="190"/>
    </row>
    <row r="220" spans="3:3" ht="15.75">
      <c r="C220" s="190"/>
    </row>
    <row r="221" spans="3:3" ht="15.75">
      <c r="C221" s="190"/>
    </row>
    <row r="222" spans="3:3" ht="15.75">
      <c r="C222" s="190"/>
    </row>
    <row r="223" spans="3:3" ht="15.75">
      <c r="C223" s="190"/>
    </row>
    <row r="224" spans="3:3" ht="15.75">
      <c r="C224" s="190"/>
    </row>
    <row r="225" spans="3:3" ht="15.75">
      <c r="C225" s="190"/>
    </row>
    <row r="226" spans="3:3" ht="15.75">
      <c r="C226" s="190"/>
    </row>
    <row r="227" spans="3:3" ht="15.75">
      <c r="C227" s="190"/>
    </row>
    <row r="228" spans="3:3" ht="15.75">
      <c r="C228" s="190"/>
    </row>
    <row r="229" spans="3:3" ht="15.75">
      <c r="C229" s="190"/>
    </row>
    <row r="230" spans="3:3" ht="15.75">
      <c r="C230" s="190"/>
    </row>
    <row r="231" spans="3:3" ht="15.75">
      <c r="C231" s="190"/>
    </row>
    <row r="232" spans="3:3" ht="15.75">
      <c r="C232" s="190"/>
    </row>
    <row r="233" spans="3:3" ht="15.75">
      <c r="C233" s="190"/>
    </row>
    <row r="234" spans="3:3" ht="15.75">
      <c r="C234" s="190"/>
    </row>
    <row r="235" spans="3:3" ht="15.75">
      <c r="C235" s="190"/>
    </row>
    <row r="236" spans="3:3" ht="15.75">
      <c r="C236" s="190"/>
    </row>
    <row r="237" spans="3:3" ht="15.75">
      <c r="C237" s="190"/>
    </row>
    <row r="238" spans="3:3" ht="15.75">
      <c r="C238" s="190"/>
    </row>
    <row r="239" spans="3:3" ht="15.75">
      <c r="C239" s="190"/>
    </row>
    <row r="240" spans="3:3" ht="15.75">
      <c r="C240" s="190"/>
    </row>
    <row r="241" spans="3:3" ht="15.75">
      <c r="C241" s="190"/>
    </row>
    <row r="242" spans="3:3" ht="15.75">
      <c r="C242" s="190"/>
    </row>
    <row r="243" spans="3:3" ht="15.75">
      <c r="C243" s="190"/>
    </row>
    <row r="244" spans="3:3" ht="15.75">
      <c r="C244" s="190"/>
    </row>
    <row r="245" spans="3:3" ht="15.75">
      <c r="C245" s="190"/>
    </row>
    <row r="246" spans="3:3" ht="15.75">
      <c r="C246" s="190"/>
    </row>
    <row r="247" spans="3:3" ht="15.75">
      <c r="C247" s="190"/>
    </row>
    <row r="248" spans="3:3" ht="15.75">
      <c r="C248" s="190"/>
    </row>
    <row r="249" spans="3:3" ht="15.75">
      <c r="C249" s="190"/>
    </row>
    <row r="250" spans="3:3" ht="15.75">
      <c r="C250" s="190"/>
    </row>
    <row r="251" spans="3:3" ht="15.75">
      <c r="C251" s="190"/>
    </row>
    <row r="252" spans="3:3" ht="15.75">
      <c r="C252" s="190"/>
    </row>
    <row r="253" spans="3:3" ht="15.75">
      <c r="C253" s="190"/>
    </row>
    <row r="254" spans="3:3" ht="15.75">
      <c r="C254" s="190"/>
    </row>
    <row r="255" spans="3:3" ht="15.75">
      <c r="C255" s="190"/>
    </row>
    <row r="256" spans="3:3" ht="15.75">
      <c r="C256" s="190"/>
    </row>
    <row r="257" spans="3:3" ht="15.75">
      <c r="C257" s="190"/>
    </row>
    <row r="258" spans="3:3" ht="15.75">
      <c r="C258" s="190"/>
    </row>
    <row r="259" spans="3:3" ht="15.75">
      <c r="C259" s="190"/>
    </row>
    <row r="260" spans="3:3" ht="15.75">
      <c r="C260" s="190"/>
    </row>
    <row r="261" spans="3:3" ht="15.75">
      <c r="C261" s="190"/>
    </row>
    <row r="262" spans="3:3" ht="15.75">
      <c r="C262" s="190"/>
    </row>
    <row r="263" spans="3:3" ht="15.75">
      <c r="C263" s="190"/>
    </row>
    <row r="264" spans="3:3" ht="15.75">
      <c r="C264" s="190"/>
    </row>
    <row r="265" spans="3:3" ht="15.75">
      <c r="C265" s="190"/>
    </row>
    <row r="266" spans="3:3" ht="15.75">
      <c r="C266" s="190"/>
    </row>
    <row r="267" spans="3:3" ht="15.75">
      <c r="C267" s="190"/>
    </row>
    <row r="268" spans="3:3" ht="15.75">
      <c r="C268" s="190"/>
    </row>
    <row r="269" spans="3:3" ht="15.75">
      <c r="C269" s="190"/>
    </row>
    <row r="270" spans="3:3" ht="15.75">
      <c r="C270" s="190"/>
    </row>
    <row r="271" spans="3:3" ht="15.75">
      <c r="C271" s="190"/>
    </row>
    <row r="272" spans="3:3" ht="15.75">
      <c r="C272" s="190"/>
    </row>
    <row r="273" spans="3:3" ht="15.75">
      <c r="C273" s="190"/>
    </row>
    <row r="274" spans="3:3" ht="15.75">
      <c r="C274" s="190"/>
    </row>
    <row r="275" spans="3:3" ht="15.75">
      <c r="C275" s="190"/>
    </row>
    <row r="276" spans="3:3" ht="15.75">
      <c r="C276" s="190"/>
    </row>
    <row r="277" spans="3:3" ht="15.75">
      <c r="C277" s="190"/>
    </row>
    <row r="278" spans="3:3" ht="15.75">
      <c r="C278" s="190"/>
    </row>
    <row r="279" spans="3:3" ht="15.75">
      <c r="C279" s="190"/>
    </row>
    <row r="280" spans="3:3" ht="15.75">
      <c r="C280" s="190"/>
    </row>
    <row r="281" spans="3:3" ht="15.75">
      <c r="C281" s="190"/>
    </row>
    <row r="282" spans="3:3" ht="15.75">
      <c r="C282" s="190"/>
    </row>
    <row r="283" spans="3:3" ht="15.75">
      <c r="C283" s="190"/>
    </row>
    <row r="284" spans="3:3" ht="15.75">
      <c r="C284" s="190"/>
    </row>
    <row r="285" spans="3:3" ht="15.75">
      <c r="C285" s="190"/>
    </row>
    <row r="286" spans="3:3" ht="15.75">
      <c r="C286" s="190"/>
    </row>
    <row r="287" spans="3:3" ht="15.75">
      <c r="C287" s="190"/>
    </row>
    <row r="288" spans="3:3" ht="15.75">
      <c r="C288" s="190"/>
    </row>
    <row r="289" spans="3:3" ht="15.75">
      <c r="C289" s="190"/>
    </row>
    <row r="290" spans="3:3" ht="15.75">
      <c r="C290" s="190"/>
    </row>
    <row r="291" spans="3:3" ht="15.75">
      <c r="C291" s="190"/>
    </row>
    <row r="292" spans="3:3" ht="15.75">
      <c r="C292" s="190"/>
    </row>
    <row r="293" spans="3:3" ht="15.75">
      <c r="C293" s="190"/>
    </row>
    <row r="294" spans="3:3" ht="15.75">
      <c r="C294" s="190"/>
    </row>
    <row r="295" spans="3:3" ht="15.75">
      <c r="C295" s="190"/>
    </row>
    <row r="296" spans="3:3" ht="15.75">
      <c r="C296" s="190"/>
    </row>
    <row r="297" spans="3:3" ht="15.75">
      <c r="C297" s="190"/>
    </row>
    <row r="298" spans="3:3" ht="15.75">
      <c r="C298" s="190"/>
    </row>
    <row r="299" spans="3:3" ht="15.75">
      <c r="C299" s="190"/>
    </row>
    <row r="300" spans="3:3" ht="15.75">
      <c r="C300" s="190"/>
    </row>
    <row r="301" spans="3:3" ht="15.75">
      <c r="C301" s="190"/>
    </row>
    <row r="302" spans="3:3" ht="15.75">
      <c r="C302" s="190"/>
    </row>
    <row r="303" spans="3:3" ht="15.75">
      <c r="C303" s="190"/>
    </row>
    <row r="304" spans="3:3" ht="15.75">
      <c r="C304" s="190"/>
    </row>
    <row r="305" spans="3:3" ht="15.75">
      <c r="C305" s="190"/>
    </row>
    <row r="306" spans="3:3" ht="15.75">
      <c r="C306" s="190"/>
    </row>
    <row r="307" spans="3:3" ht="15.75">
      <c r="C307" s="190"/>
    </row>
    <row r="308" spans="3:3" ht="15.75">
      <c r="C308" s="190"/>
    </row>
    <row r="309" spans="3:3" ht="15.75">
      <c r="C309" s="190"/>
    </row>
    <row r="310" spans="3:3" ht="15.75">
      <c r="C310" s="190"/>
    </row>
    <row r="311" spans="3:3" ht="15.75">
      <c r="C311" s="190"/>
    </row>
    <row r="312" spans="3:3" ht="15.75">
      <c r="C312" s="190"/>
    </row>
    <row r="313" spans="3:3" ht="15.75">
      <c r="C313" s="190"/>
    </row>
    <row r="314" spans="3:3" ht="15.75">
      <c r="C314" s="190"/>
    </row>
    <row r="315" spans="3:3" ht="15.75">
      <c r="C315" s="190"/>
    </row>
    <row r="316" spans="3:3" ht="15.75">
      <c r="C316" s="190"/>
    </row>
    <row r="317" spans="3:3" ht="15.75">
      <c r="C317" s="190"/>
    </row>
    <row r="318" spans="3:3" ht="15.75">
      <c r="C318" s="190"/>
    </row>
    <row r="319" spans="3:3" ht="15.75">
      <c r="C319" s="190"/>
    </row>
    <row r="320" spans="3:3" ht="15.75">
      <c r="C320" s="190"/>
    </row>
    <row r="321" spans="3:3" ht="15.75">
      <c r="C321" s="190"/>
    </row>
    <row r="322" spans="3:3" ht="15.75">
      <c r="C322" s="190"/>
    </row>
    <row r="323" spans="3:3" ht="15.75">
      <c r="C323" s="190"/>
    </row>
    <row r="324" spans="3:3" ht="15.75">
      <c r="C324" s="190"/>
    </row>
    <row r="325" spans="3:3" ht="15.75">
      <c r="C325" s="190"/>
    </row>
    <row r="326" spans="3:3" ht="15.75">
      <c r="C326" s="190"/>
    </row>
    <row r="327" spans="3:3" ht="15.75">
      <c r="C327" s="190"/>
    </row>
    <row r="328" spans="3:3" ht="15.75">
      <c r="C328" s="190"/>
    </row>
    <row r="329" spans="3:3" ht="15.75">
      <c r="C329" s="190"/>
    </row>
    <row r="330" spans="3:3" ht="15.75">
      <c r="C330" s="190"/>
    </row>
    <row r="331" spans="3:3" ht="15.75">
      <c r="C331" s="190"/>
    </row>
    <row r="332" spans="3:3" ht="15.75">
      <c r="C332" s="190"/>
    </row>
    <row r="333" spans="3:3" ht="15.75">
      <c r="C333" s="190"/>
    </row>
    <row r="334" spans="3:3" ht="15.75">
      <c r="C334" s="190"/>
    </row>
    <row r="335" spans="3:3" ht="15.75">
      <c r="C335" s="190"/>
    </row>
    <row r="336" spans="3:3" ht="15.75">
      <c r="C336" s="190"/>
    </row>
    <row r="337" spans="3:3" ht="15.75">
      <c r="C337" s="190"/>
    </row>
    <row r="338" spans="3:3" ht="15.75">
      <c r="C338" s="190"/>
    </row>
    <row r="339" spans="3:3" ht="15.75">
      <c r="C339" s="190"/>
    </row>
    <row r="340" spans="3:3" ht="15.75">
      <c r="C340" s="190"/>
    </row>
    <row r="341" spans="3:3" ht="15.75">
      <c r="C341" s="190"/>
    </row>
    <row r="342" spans="3:3" ht="15.75">
      <c r="C342" s="190"/>
    </row>
    <row r="343" spans="3:3" ht="15.75">
      <c r="C343" s="190"/>
    </row>
    <row r="344" spans="3:3" ht="15.75">
      <c r="C344" s="190"/>
    </row>
    <row r="345" spans="3:3" ht="15.75">
      <c r="C345" s="190"/>
    </row>
    <row r="346" spans="3:3" ht="15.75">
      <c r="C346" s="190"/>
    </row>
    <row r="347" spans="3:3" ht="15.75">
      <c r="C347" s="190"/>
    </row>
    <row r="348" spans="3:3" ht="15.75">
      <c r="C348" s="190"/>
    </row>
    <row r="349" spans="3:3" ht="15.75">
      <c r="C349" s="190"/>
    </row>
    <row r="350" spans="3:3" ht="15.75">
      <c r="C350" s="190"/>
    </row>
    <row r="351" spans="3:3" ht="15.75">
      <c r="C351" s="190"/>
    </row>
    <row r="352" spans="3:3" ht="15.75">
      <c r="C352" s="190"/>
    </row>
    <row r="353" spans="3:3" ht="15.75">
      <c r="C353" s="190"/>
    </row>
    <row r="354" spans="3:3" ht="15.75">
      <c r="C354" s="190"/>
    </row>
    <row r="355" spans="3:3" ht="15.75">
      <c r="C355" s="190"/>
    </row>
    <row r="356" spans="3:3" ht="15.75">
      <c r="C356" s="190"/>
    </row>
    <row r="357" spans="3:3" ht="15.75">
      <c r="C357" s="190"/>
    </row>
    <row r="358" spans="3:3" ht="15.75">
      <c r="C358" s="190"/>
    </row>
    <row r="359" spans="3:3" ht="15.75">
      <c r="C359" s="190"/>
    </row>
    <row r="360" spans="3:3" ht="15.75">
      <c r="C360" s="190"/>
    </row>
    <row r="361" spans="3:3" ht="15.75">
      <c r="C361" s="190"/>
    </row>
    <row r="362" spans="3:3" ht="15.75">
      <c r="C362" s="190"/>
    </row>
    <row r="363" spans="3:3" ht="15.75">
      <c r="C363" s="190"/>
    </row>
    <row r="364" spans="3:3" ht="15.75">
      <c r="C364" s="190"/>
    </row>
    <row r="365" spans="3:3" ht="15.75">
      <c r="C365" s="190"/>
    </row>
    <row r="366" spans="3:3" ht="15.75">
      <c r="C366" s="190"/>
    </row>
    <row r="367" spans="3:3" ht="15.75">
      <c r="C367" s="190"/>
    </row>
    <row r="368" spans="3:3" ht="15.75">
      <c r="C368" s="190"/>
    </row>
    <row r="369" spans="3:3" ht="15.75">
      <c r="C369" s="190"/>
    </row>
    <row r="370" spans="3:3" ht="15.75">
      <c r="C370" s="190"/>
    </row>
    <row r="371" spans="3:3" ht="15.75">
      <c r="C371" s="190"/>
    </row>
    <row r="372" spans="3:3" ht="15.75">
      <c r="C372" s="190"/>
    </row>
    <row r="373" spans="3:3" ht="15.75">
      <c r="C373" s="190"/>
    </row>
    <row r="374" spans="3:3" ht="15.75">
      <c r="C374" s="190"/>
    </row>
    <row r="375" spans="3:3" ht="15.75">
      <c r="C375" s="190"/>
    </row>
    <row r="376" spans="3:3" ht="15.75">
      <c r="C376" s="190"/>
    </row>
    <row r="377" spans="3:3" ht="15.75">
      <c r="C377" s="190"/>
    </row>
    <row r="378" spans="3:3" ht="15.75">
      <c r="C378" s="190"/>
    </row>
    <row r="379" spans="3:3" ht="15.75">
      <c r="C379" s="190"/>
    </row>
    <row r="380" spans="3:3" ht="15.75">
      <c r="C380" s="190"/>
    </row>
    <row r="381" spans="3:3" ht="15.75">
      <c r="C381" s="190"/>
    </row>
    <row r="382" spans="3:3" ht="15.75">
      <c r="C382" s="190"/>
    </row>
    <row r="383" spans="3:3" ht="15.75">
      <c r="C383" s="190"/>
    </row>
    <row r="384" spans="3:3" ht="15.75">
      <c r="C384" s="190"/>
    </row>
    <row r="385" spans="3:3" ht="15.75">
      <c r="C385" s="190"/>
    </row>
    <row r="386" spans="3:3" ht="15.75">
      <c r="C386" s="190"/>
    </row>
    <row r="387" spans="3:3" ht="15.75">
      <c r="C387" s="190"/>
    </row>
    <row r="388" spans="3:3" ht="15.75">
      <c r="C388" s="190"/>
    </row>
    <row r="389" spans="3:3" ht="15.75">
      <c r="C389" s="190"/>
    </row>
    <row r="390" spans="3:3" ht="15.75">
      <c r="C390" s="190"/>
    </row>
    <row r="391" spans="3:3" ht="15.75">
      <c r="C391" s="190"/>
    </row>
    <row r="392" spans="3:3" ht="15.75">
      <c r="C392" s="190"/>
    </row>
    <row r="393" spans="3:3" ht="15.75">
      <c r="C393" s="190"/>
    </row>
    <row r="394" spans="3:3" ht="15.75">
      <c r="C394" s="190"/>
    </row>
    <row r="395" spans="3:3" ht="15.75">
      <c r="C395" s="190"/>
    </row>
    <row r="396" spans="3:3" ht="15.75">
      <c r="C396" s="190"/>
    </row>
    <row r="397" spans="3:3" ht="15.75">
      <c r="C397" s="190"/>
    </row>
    <row r="398" spans="3:3" ht="15.75">
      <c r="C398" s="190"/>
    </row>
    <row r="399" spans="3:3" ht="15.75">
      <c r="C399" s="190"/>
    </row>
    <row r="400" spans="3:3" ht="15.75">
      <c r="C400" s="190"/>
    </row>
    <row r="401" spans="3:3" ht="15.75">
      <c r="C401" s="190"/>
    </row>
    <row r="402" spans="3:3" ht="15.75">
      <c r="C402" s="190"/>
    </row>
    <row r="403" spans="3:3" ht="15.75">
      <c r="C403" s="190"/>
    </row>
    <row r="404" spans="3:3" ht="15.75">
      <c r="C404" s="190"/>
    </row>
    <row r="405" spans="3:3" ht="15.75">
      <c r="C405" s="190"/>
    </row>
    <row r="406" spans="3:3" ht="15.75">
      <c r="C406" s="190"/>
    </row>
    <row r="407" spans="3:3" ht="15.75">
      <c r="C407" s="190"/>
    </row>
    <row r="408" spans="3:3" ht="15.75">
      <c r="C408" s="190"/>
    </row>
    <row r="409" spans="3:3" ht="15.75">
      <c r="C409" s="190"/>
    </row>
    <row r="410" spans="3:3" ht="15.75">
      <c r="C410" s="190"/>
    </row>
    <row r="411" spans="3:3" ht="15.75">
      <c r="C411" s="190"/>
    </row>
    <row r="412" spans="3:3" ht="15.75">
      <c r="C412" s="190"/>
    </row>
    <row r="413" spans="3:3" ht="15.75">
      <c r="C413" s="190"/>
    </row>
    <row r="414" spans="3:3" ht="15.75">
      <c r="C414" s="190"/>
    </row>
    <row r="415" spans="3:3" ht="15.75">
      <c r="C415" s="190"/>
    </row>
    <row r="416" spans="3:3" ht="15.75">
      <c r="C416" s="190"/>
    </row>
    <row r="417" spans="3:3" ht="15.75">
      <c r="C417" s="190"/>
    </row>
    <row r="418" spans="3:3" ht="15.75">
      <c r="C418" s="190"/>
    </row>
    <row r="419" spans="3:3" ht="15.75">
      <c r="C419" s="190"/>
    </row>
    <row r="420" spans="3:3" ht="15.75">
      <c r="C420" s="190"/>
    </row>
    <row r="421" spans="3:3" ht="15.75">
      <c r="C421" s="190"/>
    </row>
    <row r="422" spans="3:3" ht="15.75">
      <c r="C422" s="190"/>
    </row>
    <row r="423" spans="3:3" ht="15.75">
      <c r="C423" s="190"/>
    </row>
    <row r="424" spans="3:3" ht="15.75">
      <c r="C424" s="190"/>
    </row>
    <row r="425" spans="3:3" ht="15.75">
      <c r="C425" s="190"/>
    </row>
    <row r="426" spans="3:3" ht="15.75">
      <c r="C426" s="190"/>
    </row>
    <row r="427" spans="3:3" ht="15.75">
      <c r="C427" s="190"/>
    </row>
    <row r="428" spans="3:3" ht="15.75">
      <c r="C428" s="190"/>
    </row>
    <row r="429" spans="3:3" ht="15.75">
      <c r="C429" s="190"/>
    </row>
    <row r="430" spans="3:3" ht="15.75">
      <c r="C430" s="190"/>
    </row>
    <row r="431" spans="3:3" ht="15.75">
      <c r="C431" s="190"/>
    </row>
    <row r="432" spans="3:3" ht="15.75">
      <c r="C432" s="190"/>
    </row>
    <row r="433" spans="3:3" ht="15.75">
      <c r="C433" s="190"/>
    </row>
    <row r="434" spans="3:3" ht="15.75">
      <c r="C434" s="190"/>
    </row>
    <row r="435" spans="3:3" ht="15.75">
      <c r="C435" s="190"/>
    </row>
    <row r="436" spans="3:3" ht="15.75">
      <c r="C436" s="190"/>
    </row>
    <row r="437" spans="3:3" ht="15.75">
      <c r="C437" s="190"/>
    </row>
    <row r="438" spans="3:3" ht="15.75">
      <c r="C438" s="190"/>
    </row>
    <row r="439" spans="3:3" ht="15.75">
      <c r="C439" s="190"/>
    </row>
    <row r="440" spans="3:3" ht="15.75">
      <c r="C440" s="190"/>
    </row>
    <row r="441" spans="3:3" ht="15.75">
      <c r="C441" s="190"/>
    </row>
    <row r="442" spans="3:3" ht="15.75">
      <c r="C442" s="190"/>
    </row>
    <row r="443" spans="3:3" ht="15.75">
      <c r="C443" s="190"/>
    </row>
    <row r="444" spans="3:3" ht="15.75">
      <c r="C444" s="190"/>
    </row>
    <row r="445" spans="3:3" ht="15.75">
      <c r="C445" s="190"/>
    </row>
    <row r="446" spans="3:3" ht="15.75">
      <c r="C446" s="190"/>
    </row>
    <row r="447" spans="3:3" ht="15.75">
      <c r="C447" s="190"/>
    </row>
    <row r="448" spans="3:3" ht="15.75">
      <c r="C448" s="190"/>
    </row>
    <row r="449" spans="3:3" ht="15.75">
      <c r="C449" s="190"/>
    </row>
    <row r="450" spans="3:3" ht="15.75">
      <c r="C450" s="190"/>
    </row>
    <row r="451" spans="3:3" ht="15.75">
      <c r="C451" s="190"/>
    </row>
    <row r="452" spans="3:3" ht="15.75">
      <c r="C452" s="190"/>
    </row>
    <row r="453" spans="3:3" ht="15.75">
      <c r="C453" s="190"/>
    </row>
    <row r="454" spans="3:3" ht="15.75">
      <c r="C454" s="190"/>
    </row>
    <row r="455" spans="3:3" ht="15.75">
      <c r="C455" s="190"/>
    </row>
    <row r="456" spans="3:3" ht="15.75">
      <c r="C456" s="190"/>
    </row>
    <row r="457" spans="3:3" ht="15.75">
      <c r="C457" s="190"/>
    </row>
    <row r="458" spans="3:3" ht="15.75">
      <c r="C458" s="190"/>
    </row>
    <row r="459" spans="3:3" ht="15.75">
      <c r="C459" s="190"/>
    </row>
    <row r="460" spans="3:3" ht="15.75">
      <c r="C460" s="190"/>
    </row>
    <row r="461" spans="3:3" ht="15.75">
      <c r="C461" s="190"/>
    </row>
    <row r="462" spans="3:3" ht="15.75">
      <c r="C462" s="190"/>
    </row>
    <row r="463" spans="3:3" ht="15.75">
      <c r="C463" s="190"/>
    </row>
    <row r="464" spans="3:3" ht="15.75">
      <c r="C464" s="190"/>
    </row>
    <row r="465" spans="3:3" ht="15.75">
      <c r="C465" s="190"/>
    </row>
    <row r="466" spans="3:3" ht="15.75">
      <c r="C466" s="190"/>
    </row>
    <row r="467" spans="3:3" ht="15.75">
      <c r="C467" s="190"/>
    </row>
    <row r="468" spans="3:3" ht="15.75">
      <c r="C468" s="190"/>
    </row>
    <row r="469" spans="3:3" ht="15.75">
      <c r="C469" s="190"/>
    </row>
    <row r="470" spans="3:3" ht="15.75">
      <c r="C470" s="190"/>
    </row>
    <row r="471" spans="3:3" ht="15.75">
      <c r="C471" s="190"/>
    </row>
    <row r="472" spans="3:3" ht="15.75">
      <c r="C472" s="190"/>
    </row>
    <row r="473" spans="3:3" ht="15.75">
      <c r="C473" s="190"/>
    </row>
    <row r="474" spans="3:3" ht="15.75">
      <c r="C474" s="190"/>
    </row>
    <row r="475" spans="3:3" ht="15.75">
      <c r="C475" s="190"/>
    </row>
    <row r="476" spans="3:3" ht="15.75">
      <c r="C476" s="190"/>
    </row>
    <row r="477" spans="3:3" ht="15.75">
      <c r="C477" s="190"/>
    </row>
    <row r="478" spans="3:3" ht="15.75">
      <c r="C478" s="190"/>
    </row>
    <row r="479" spans="3:3" ht="15.75">
      <c r="C479" s="190"/>
    </row>
    <row r="480" spans="3:3" ht="15.75">
      <c r="C480" s="190"/>
    </row>
    <row r="481" spans="3:3" ht="15.75">
      <c r="C481" s="190"/>
    </row>
    <row r="482" spans="3:3" ht="15.75">
      <c r="C482" s="190"/>
    </row>
    <row r="483" spans="3:3" ht="15.75">
      <c r="C483" s="190"/>
    </row>
    <row r="484" spans="3:3" ht="15.75">
      <c r="C484" s="190"/>
    </row>
    <row r="485" spans="3:3" ht="15.75">
      <c r="C485" s="190"/>
    </row>
    <row r="486" spans="3:3" ht="15.75">
      <c r="C486" s="190"/>
    </row>
    <row r="487" spans="3:3" ht="15.75">
      <c r="C487" s="190"/>
    </row>
    <row r="488" spans="3:3" ht="15.75">
      <c r="C488" s="190"/>
    </row>
    <row r="489" spans="3:3" ht="15.75">
      <c r="C489" s="190"/>
    </row>
    <row r="490" spans="3:3" ht="15.75">
      <c r="C490" s="190"/>
    </row>
    <row r="491" spans="3:3" ht="15.75">
      <c r="C491" s="190"/>
    </row>
    <row r="492" spans="3:3" ht="15.75">
      <c r="C492" s="190"/>
    </row>
    <row r="493" spans="3:3" ht="15.75">
      <c r="C493" s="190"/>
    </row>
    <row r="494" spans="3:3" ht="15.75">
      <c r="C494" s="190"/>
    </row>
    <row r="495" spans="3:3" ht="15.75">
      <c r="C495" s="190"/>
    </row>
    <row r="496" spans="3:3" ht="15.75">
      <c r="C496" s="190"/>
    </row>
    <row r="497" spans="3:3" ht="15.75">
      <c r="C497" s="190"/>
    </row>
    <row r="498" spans="3:3" ht="15.75">
      <c r="C498" s="190"/>
    </row>
    <row r="499" spans="3:3" ht="15.75">
      <c r="C499" s="190"/>
    </row>
    <row r="500" spans="3:3" ht="15.75">
      <c r="C500" s="190"/>
    </row>
    <row r="501" spans="3:3" ht="15.75">
      <c r="C501" s="190"/>
    </row>
    <row r="502" spans="3:3" ht="15.75">
      <c r="C502" s="190"/>
    </row>
    <row r="503" spans="3:3" ht="15.75">
      <c r="C503" s="190"/>
    </row>
    <row r="504" spans="3:3" ht="15.75">
      <c r="C504" s="190"/>
    </row>
    <row r="505" spans="3:3" ht="15.75">
      <c r="C505" s="190"/>
    </row>
    <row r="506" spans="3:3" ht="15.75">
      <c r="C506" s="190"/>
    </row>
    <row r="507" spans="3:3" ht="15.75">
      <c r="C507" s="190"/>
    </row>
    <row r="508" spans="3:3" ht="15.75">
      <c r="C508" s="190"/>
    </row>
    <row r="509" spans="3:3" ht="15.75">
      <c r="C509" s="190"/>
    </row>
    <row r="510" spans="3:3" ht="15.75">
      <c r="C510" s="190"/>
    </row>
    <row r="511" spans="3:3" ht="15.75">
      <c r="C511" s="190"/>
    </row>
    <row r="512" spans="3:3" ht="15.75">
      <c r="C512" s="190"/>
    </row>
    <row r="513" spans="3:3" ht="15.75">
      <c r="C513" s="190"/>
    </row>
    <row r="514" spans="3:3" ht="15.75">
      <c r="C514" s="190"/>
    </row>
    <row r="515" spans="3:3" ht="15.75">
      <c r="C515" s="190"/>
    </row>
    <row r="516" spans="3:3" ht="15.75">
      <c r="C516" s="190"/>
    </row>
    <row r="517" spans="3:3" ht="15.75">
      <c r="C517" s="190"/>
    </row>
    <row r="518" spans="3:3" ht="15.75">
      <c r="C518" s="190"/>
    </row>
    <row r="519" spans="3:3" ht="15.75">
      <c r="C519" s="190"/>
    </row>
    <row r="520" spans="3:3" ht="15.75">
      <c r="C520" s="190"/>
    </row>
    <row r="521" spans="3:3" ht="15.75">
      <c r="C521" s="190"/>
    </row>
    <row r="522" spans="3:3" ht="15.75">
      <c r="C522" s="190"/>
    </row>
    <row r="523" spans="3:3" ht="15.75">
      <c r="C523" s="190"/>
    </row>
    <row r="524" spans="3:3" ht="15.75">
      <c r="C524" s="190"/>
    </row>
    <row r="525" spans="3:3" ht="15.75">
      <c r="C525" s="190"/>
    </row>
    <row r="526" spans="3:3" ht="15.75">
      <c r="C526" s="190"/>
    </row>
    <row r="527" spans="3:3" ht="15.75">
      <c r="C527" s="190"/>
    </row>
    <row r="528" spans="3:3" ht="15.75">
      <c r="C528" s="190"/>
    </row>
    <row r="529" spans="3:3" ht="15.75">
      <c r="C529" s="190"/>
    </row>
    <row r="530" spans="3:3" ht="15.75">
      <c r="C530" s="190"/>
    </row>
    <row r="531" spans="3:3" ht="15.75">
      <c r="C531" s="190"/>
    </row>
    <row r="532" spans="3:3" ht="15.75">
      <c r="C532" s="190"/>
    </row>
    <row r="533" spans="3:3" ht="15.75">
      <c r="C533" s="190"/>
    </row>
    <row r="534" spans="3:3" ht="15.75">
      <c r="C534" s="190"/>
    </row>
    <row r="535" spans="3:3" ht="15.75">
      <c r="C535" s="190"/>
    </row>
    <row r="536" spans="3:3" ht="15.75">
      <c r="C536" s="190"/>
    </row>
    <row r="537" spans="3:3" ht="15.75">
      <c r="C537" s="190"/>
    </row>
    <row r="538" spans="3:3" ht="15.75">
      <c r="C538" s="190"/>
    </row>
    <row r="539" spans="3:3" ht="15.75">
      <c r="C539" s="190"/>
    </row>
    <row r="540" spans="3:3" ht="15.75">
      <c r="C540" s="190"/>
    </row>
    <row r="541" spans="3:3" ht="15.75">
      <c r="C541" s="190"/>
    </row>
    <row r="542" spans="3:3" ht="15.75">
      <c r="C542" s="190"/>
    </row>
    <row r="543" spans="3:3" ht="15.75">
      <c r="C543" s="190"/>
    </row>
    <row r="544" spans="3:3" ht="15.75">
      <c r="C544" s="190"/>
    </row>
    <row r="545" spans="3:3" ht="15.75">
      <c r="C545" s="190"/>
    </row>
    <row r="546" spans="3:3" ht="15.75">
      <c r="C546" s="190"/>
    </row>
    <row r="547" spans="3:3" ht="15.75">
      <c r="C547" s="190"/>
    </row>
    <row r="548" spans="3:3" ht="15.75">
      <c r="C548" s="190"/>
    </row>
    <row r="549" spans="3:3" ht="15.75">
      <c r="C549" s="190"/>
    </row>
    <row r="550" spans="3:3" ht="15.75">
      <c r="C550" s="190"/>
    </row>
    <row r="551" spans="3:3" ht="15.75">
      <c r="C551" s="190"/>
    </row>
    <row r="552" spans="3:3" ht="15.75">
      <c r="C552" s="190"/>
    </row>
    <row r="553" spans="3:3" ht="15.75">
      <c r="C553" s="190"/>
    </row>
    <row r="554" spans="3:3" ht="15.75">
      <c r="C554" s="190"/>
    </row>
    <row r="555" spans="3:3" ht="15.75">
      <c r="C555" s="190"/>
    </row>
    <row r="556" spans="3:3" ht="15.75">
      <c r="C556" s="190"/>
    </row>
    <row r="557" spans="3:3" ht="15.75">
      <c r="C557" s="190"/>
    </row>
    <row r="558" spans="3:3" ht="15.75">
      <c r="C558" s="190"/>
    </row>
    <row r="559" spans="3:3" ht="15.75">
      <c r="C559" s="190"/>
    </row>
    <row r="560" spans="3:3" ht="15.75">
      <c r="C560" s="190"/>
    </row>
    <row r="561" spans="3:3" ht="15.75">
      <c r="C561" s="190"/>
    </row>
    <row r="562" spans="3:3" ht="15.75">
      <c r="C562" s="190"/>
    </row>
    <row r="563" spans="3:3" ht="15.75">
      <c r="C563" s="190"/>
    </row>
    <row r="564" spans="3:3" ht="15.75">
      <c r="C564" s="190"/>
    </row>
    <row r="565" spans="3:3" ht="15.75">
      <c r="C565" s="190"/>
    </row>
    <row r="566" spans="3:3" ht="15.75">
      <c r="C566" s="190"/>
    </row>
    <row r="567" spans="3:3" ht="15.75">
      <c r="C567" s="190"/>
    </row>
    <row r="568" spans="3:3" ht="15.75">
      <c r="C568" s="190"/>
    </row>
    <row r="569" spans="3:3" ht="15.75">
      <c r="C569" s="190"/>
    </row>
    <row r="570" spans="3:3" ht="15.75">
      <c r="C570" s="190"/>
    </row>
    <row r="571" spans="3:3" ht="15.75">
      <c r="C571" s="190"/>
    </row>
    <row r="572" spans="3:3" ht="15.75">
      <c r="C572" s="190"/>
    </row>
    <row r="573" spans="3:3" ht="15.75">
      <c r="C573" s="190"/>
    </row>
    <row r="574" spans="3:3" ht="15.75">
      <c r="C574" s="190"/>
    </row>
    <row r="575" spans="3:3" ht="15.75">
      <c r="C575" s="190"/>
    </row>
    <row r="576" spans="3:3" ht="15.75">
      <c r="C576" s="190"/>
    </row>
    <row r="577" spans="3:3" ht="15.75">
      <c r="C577" s="190"/>
    </row>
    <row r="578" spans="3:3" ht="15.75">
      <c r="C578" s="190"/>
    </row>
    <row r="579" spans="3:3" ht="15.75">
      <c r="C579" s="190"/>
    </row>
    <row r="580" spans="3:3" ht="15.75">
      <c r="C580" s="190"/>
    </row>
    <row r="581" spans="3:3" ht="15.75">
      <c r="C581" s="190"/>
    </row>
    <row r="582" spans="3:3" ht="15.75">
      <c r="C582" s="190"/>
    </row>
    <row r="583" spans="3:3" ht="15.75">
      <c r="C583" s="190"/>
    </row>
    <row r="584" spans="3:3" ht="15.75">
      <c r="C584" s="190"/>
    </row>
    <row r="585" spans="3:3" ht="15.75">
      <c r="C585" s="190"/>
    </row>
    <row r="586" spans="3:3" ht="15.75">
      <c r="C586" s="190"/>
    </row>
    <row r="587" spans="3:3" ht="15.75">
      <c r="C587" s="190"/>
    </row>
    <row r="588" spans="3:3" ht="15.75">
      <c r="C588" s="190"/>
    </row>
    <row r="589" spans="3:3" ht="15.75">
      <c r="C589" s="190"/>
    </row>
    <row r="590" spans="3:3" ht="15.75">
      <c r="C590" s="190"/>
    </row>
    <row r="591" spans="3:3" ht="15.75">
      <c r="C591" s="190"/>
    </row>
    <row r="592" spans="3:3" ht="15.75">
      <c r="C592" s="190"/>
    </row>
    <row r="593" spans="3:3" ht="15.75">
      <c r="C593" s="190"/>
    </row>
    <row r="594" spans="3:3" ht="15.75">
      <c r="C594" s="190"/>
    </row>
    <row r="595" spans="3:3" ht="15.75">
      <c r="C595" s="190"/>
    </row>
    <row r="596" spans="3:3" ht="15.75">
      <c r="C596" s="190"/>
    </row>
    <row r="597" spans="3:3" ht="15.75">
      <c r="C597" s="190"/>
    </row>
    <row r="598" spans="3:3" ht="15.75">
      <c r="C598" s="190"/>
    </row>
    <row r="599" spans="3:3" ht="15.75">
      <c r="C599" s="190"/>
    </row>
  </sheetData>
  <mergeCells count="6">
    <mergeCell ref="D8:I8"/>
    <mergeCell ref="C2:K2"/>
    <mergeCell ref="C3:K3"/>
    <mergeCell ref="J6:K6"/>
    <mergeCell ref="J7:K7"/>
    <mergeCell ref="C4:K4"/>
  </mergeCells>
  <pageMargins left="0.7" right="0.7" top="0.75" bottom="0.75" header="0.3" footer="0.3"/>
  <pageSetup scale="43" orientation="portrait" r:id="rId1"/>
</worksheet>
</file>

<file path=xl/worksheets/sheet36.xml><?xml version="1.0" encoding="utf-8"?>
<worksheet xmlns="http://schemas.openxmlformats.org/spreadsheetml/2006/main" xmlns:r="http://schemas.openxmlformats.org/officeDocument/2006/relationships">
  <dimension ref="A1:IV45"/>
  <sheetViews>
    <sheetView zoomScale="55" zoomScaleNormal="55" workbookViewId="0">
      <selection activeCell="H4" sqref="H4"/>
    </sheetView>
  </sheetViews>
  <sheetFormatPr defaultColWidth="17.7109375" defaultRowHeight="15"/>
  <cols>
    <col min="1" max="1" width="29" style="884" customWidth="1"/>
    <col min="2" max="2" width="20.7109375" style="884" bestFit="1" customWidth="1"/>
    <col min="3" max="3" width="18.7109375" style="884" customWidth="1"/>
    <col min="4" max="4" width="17.7109375" style="884"/>
    <col min="5" max="5" width="14.28515625" style="884" customWidth="1"/>
    <col min="6" max="7" width="13.85546875" style="884" customWidth="1"/>
    <col min="8" max="8" width="17.7109375" style="884"/>
    <col min="9" max="10" width="13.85546875" style="884" customWidth="1"/>
    <col min="11" max="12" width="17.7109375" style="884"/>
    <col min="13" max="14" width="15.140625" style="884" customWidth="1"/>
    <col min="15" max="15" width="17" style="884" bestFit="1" customWidth="1"/>
    <col min="16" max="16" width="18.7109375" style="884" bestFit="1" customWidth="1"/>
    <col min="17" max="17" width="7.42578125" style="884" customWidth="1"/>
    <col min="18" max="256" width="17.7109375" style="884"/>
    <col min="257" max="257" width="29" style="884" customWidth="1"/>
    <col min="258" max="258" width="20.7109375" style="884" bestFit="1" customWidth="1"/>
    <col min="259" max="259" width="18.7109375" style="884" customWidth="1"/>
    <col min="260" max="260" width="17.7109375" style="884"/>
    <col min="261" max="261" width="14.28515625" style="884" customWidth="1"/>
    <col min="262" max="263" width="13.85546875" style="884" customWidth="1"/>
    <col min="264" max="264" width="17.7109375" style="884"/>
    <col min="265" max="266" width="13.85546875" style="884" customWidth="1"/>
    <col min="267" max="268" width="17.7109375" style="884"/>
    <col min="269" max="270" width="15.140625" style="884" customWidth="1"/>
    <col min="271" max="271" width="17" style="884" bestFit="1" customWidth="1"/>
    <col min="272" max="272" width="18.7109375" style="884" bestFit="1" customWidth="1"/>
    <col min="273" max="273" width="7.42578125" style="884" customWidth="1"/>
    <col min="274" max="512" width="17.7109375" style="884"/>
    <col min="513" max="513" width="29" style="884" customWidth="1"/>
    <col min="514" max="514" width="20.7109375" style="884" bestFit="1" customWidth="1"/>
    <col min="515" max="515" width="18.7109375" style="884" customWidth="1"/>
    <col min="516" max="516" width="17.7109375" style="884"/>
    <col min="517" max="517" width="14.28515625" style="884" customWidth="1"/>
    <col min="518" max="519" width="13.85546875" style="884" customWidth="1"/>
    <col min="520" max="520" width="17.7109375" style="884"/>
    <col min="521" max="522" width="13.85546875" style="884" customWidth="1"/>
    <col min="523" max="524" width="17.7109375" style="884"/>
    <col min="525" max="526" width="15.140625" style="884" customWidth="1"/>
    <col min="527" max="527" width="17" style="884" bestFit="1" customWidth="1"/>
    <col min="528" max="528" width="18.7109375" style="884" bestFit="1" customWidth="1"/>
    <col min="529" max="529" width="7.42578125" style="884" customWidth="1"/>
    <col min="530" max="768" width="17.7109375" style="884"/>
    <col min="769" max="769" width="29" style="884" customWidth="1"/>
    <col min="770" max="770" width="20.7109375" style="884" bestFit="1" customWidth="1"/>
    <col min="771" max="771" width="18.7109375" style="884" customWidth="1"/>
    <col min="772" max="772" width="17.7109375" style="884"/>
    <col min="773" max="773" width="14.28515625" style="884" customWidth="1"/>
    <col min="774" max="775" width="13.85546875" style="884" customWidth="1"/>
    <col min="776" max="776" width="17.7109375" style="884"/>
    <col min="777" max="778" width="13.85546875" style="884" customWidth="1"/>
    <col min="779" max="780" width="17.7109375" style="884"/>
    <col min="781" max="782" width="15.140625" style="884" customWidth="1"/>
    <col min="783" max="783" width="17" style="884" bestFit="1" customWidth="1"/>
    <col min="784" max="784" width="18.7109375" style="884" bestFit="1" customWidth="1"/>
    <col min="785" max="785" width="7.42578125" style="884" customWidth="1"/>
    <col min="786" max="1024" width="17.7109375" style="884"/>
    <col min="1025" max="1025" width="29" style="884" customWidth="1"/>
    <col min="1026" max="1026" width="20.7109375" style="884" bestFit="1" customWidth="1"/>
    <col min="1027" max="1027" width="18.7109375" style="884" customWidth="1"/>
    <col min="1028" max="1028" width="17.7109375" style="884"/>
    <col min="1029" max="1029" width="14.28515625" style="884" customWidth="1"/>
    <col min="1030" max="1031" width="13.85546875" style="884" customWidth="1"/>
    <col min="1032" max="1032" width="17.7109375" style="884"/>
    <col min="1033" max="1034" width="13.85546875" style="884" customWidth="1"/>
    <col min="1035" max="1036" width="17.7109375" style="884"/>
    <col min="1037" max="1038" width="15.140625" style="884" customWidth="1"/>
    <col min="1039" max="1039" width="17" style="884" bestFit="1" customWidth="1"/>
    <col min="1040" max="1040" width="18.7109375" style="884" bestFit="1" customWidth="1"/>
    <col min="1041" max="1041" width="7.42578125" style="884" customWidth="1"/>
    <col min="1042" max="1280" width="17.7109375" style="884"/>
    <col min="1281" max="1281" width="29" style="884" customWidth="1"/>
    <col min="1282" max="1282" width="20.7109375" style="884" bestFit="1" customWidth="1"/>
    <col min="1283" max="1283" width="18.7109375" style="884" customWidth="1"/>
    <col min="1284" max="1284" width="17.7109375" style="884"/>
    <col min="1285" max="1285" width="14.28515625" style="884" customWidth="1"/>
    <col min="1286" max="1287" width="13.85546875" style="884" customWidth="1"/>
    <col min="1288" max="1288" width="17.7109375" style="884"/>
    <col min="1289" max="1290" width="13.85546875" style="884" customWidth="1"/>
    <col min="1291" max="1292" width="17.7109375" style="884"/>
    <col min="1293" max="1294" width="15.140625" style="884" customWidth="1"/>
    <col min="1295" max="1295" width="17" style="884" bestFit="1" customWidth="1"/>
    <col min="1296" max="1296" width="18.7109375" style="884" bestFit="1" customWidth="1"/>
    <col min="1297" max="1297" width="7.42578125" style="884" customWidth="1"/>
    <col min="1298" max="1536" width="17.7109375" style="884"/>
    <col min="1537" max="1537" width="29" style="884" customWidth="1"/>
    <col min="1538" max="1538" width="20.7109375" style="884" bestFit="1" customWidth="1"/>
    <col min="1539" max="1539" width="18.7109375" style="884" customWidth="1"/>
    <col min="1540" max="1540" width="17.7109375" style="884"/>
    <col min="1541" max="1541" width="14.28515625" style="884" customWidth="1"/>
    <col min="1542" max="1543" width="13.85546875" style="884" customWidth="1"/>
    <col min="1544" max="1544" width="17.7109375" style="884"/>
    <col min="1545" max="1546" width="13.85546875" style="884" customWidth="1"/>
    <col min="1547" max="1548" width="17.7109375" style="884"/>
    <col min="1549" max="1550" width="15.140625" style="884" customWidth="1"/>
    <col min="1551" max="1551" width="17" style="884" bestFit="1" customWidth="1"/>
    <col min="1552" max="1552" width="18.7109375" style="884" bestFit="1" customWidth="1"/>
    <col min="1553" max="1553" width="7.42578125" style="884" customWidth="1"/>
    <col min="1554" max="1792" width="17.7109375" style="884"/>
    <col min="1793" max="1793" width="29" style="884" customWidth="1"/>
    <col min="1794" max="1794" width="20.7109375" style="884" bestFit="1" customWidth="1"/>
    <col min="1795" max="1795" width="18.7109375" style="884" customWidth="1"/>
    <col min="1796" max="1796" width="17.7109375" style="884"/>
    <col min="1797" max="1797" width="14.28515625" style="884" customWidth="1"/>
    <col min="1798" max="1799" width="13.85546875" style="884" customWidth="1"/>
    <col min="1800" max="1800" width="17.7109375" style="884"/>
    <col min="1801" max="1802" width="13.85546875" style="884" customWidth="1"/>
    <col min="1803" max="1804" width="17.7109375" style="884"/>
    <col min="1805" max="1806" width="15.140625" style="884" customWidth="1"/>
    <col min="1807" max="1807" width="17" style="884" bestFit="1" customWidth="1"/>
    <col min="1808" max="1808" width="18.7109375" style="884" bestFit="1" customWidth="1"/>
    <col min="1809" max="1809" width="7.42578125" style="884" customWidth="1"/>
    <col min="1810" max="2048" width="17.7109375" style="884"/>
    <col min="2049" max="2049" width="29" style="884" customWidth="1"/>
    <col min="2050" max="2050" width="20.7109375" style="884" bestFit="1" customWidth="1"/>
    <col min="2051" max="2051" width="18.7109375" style="884" customWidth="1"/>
    <col min="2052" max="2052" width="17.7109375" style="884"/>
    <col min="2053" max="2053" width="14.28515625" style="884" customWidth="1"/>
    <col min="2054" max="2055" width="13.85546875" style="884" customWidth="1"/>
    <col min="2056" max="2056" width="17.7109375" style="884"/>
    <col min="2057" max="2058" width="13.85546875" style="884" customWidth="1"/>
    <col min="2059" max="2060" width="17.7109375" style="884"/>
    <col min="2061" max="2062" width="15.140625" style="884" customWidth="1"/>
    <col min="2063" max="2063" width="17" style="884" bestFit="1" customWidth="1"/>
    <col min="2064" max="2064" width="18.7109375" style="884" bestFit="1" customWidth="1"/>
    <col min="2065" max="2065" width="7.42578125" style="884" customWidth="1"/>
    <col min="2066" max="2304" width="17.7109375" style="884"/>
    <col min="2305" max="2305" width="29" style="884" customWidth="1"/>
    <col min="2306" max="2306" width="20.7109375" style="884" bestFit="1" customWidth="1"/>
    <col min="2307" max="2307" width="18.7109375" style="884" customWidth="1"/>
    <col min="2308" max="2308" width="17.7109375" style="884"/>
    <col min="2309" max="2309" width="14.28515625" style="884" customWidth="1"/>
    <col min="2310" max="2311" width="13.85546875" style="884" customWidth="1"/>
    <col min="2312" max="2312" width="17.7109375" style="884"/>
    <col min="2313" max="2314" width="13.85546875" style="884" customWidth="1"/>
    <col min="2315" max="2316" width="17.7109375" style="884"/>
    <col min="2317" max="2318" width="15.140625" style="884" customWidth="1"/>
    <col min="2319" max="2319" width="17" style="884" bestFit="1" customWidth="1"/>
    <col min="2320" max="2320" width="18.7109375" style="884" bestFit="1" customWidth="1"/>
    <col min="2321" max="2321" width="7.42578125" style="884" customWidth="1"/>
    <col min="2322" max="2560" width="17.7109375" style="884"/>
    <col min="2561" max="2561" width="29" style="884" customWidth="1"/>
    <col min="2562" max="2562" width="20.7109375" style="884" bestFit="1" customWidth="1"/>
    <col min="2563" max="2563" width="18.7109375" style="884" customWidth="1"/>
    <col min="2564" max="2564" width="17.7109375" style="884"/>
    <col min="2565" max="2565" width="14.28515625" style="884" customWidth="1"/>
    <col min="2566" max="2567" width="13.85546875" style="884" customWidth="1"/>
    <col min="2568" max="2568" width="17.7109375" style="884"/>
    <col min="2569" max="2570" width="13.85546875" style="884" customWidth="1"/>
    <col min="2571" max="2572" width="17.7109375" style="884"/>
    <col min="2573" max="2574" width="15.140625" style="884" customWidth="1"/>
    <col min="2575" max="2575" width="17" style="884" bestFit="1" customWidth="1"/>
    <col min="2576" max="2576" width="18.7109375" style="884" bestFit="1" customWidth="1"/>
    <col min="2577" max="2577" width="7.42578125" style="884" customWidth="1"/>
    <col min="2578" max="2816" width="17.7109375" style="884"/>
    <col min="2817" max="2817" width="29" style="884" customWidth="1"/>
    <col min="2818" max="2818" width="20.7109375" style="884" bestFit="1" customWidth="1"/>
    <col min="2819" max="2819" width="18.7109375" style="884" customWidth="1"/>
    <col min="2820" max="2820" width="17.7109375" style="884"/>
    <col min="2821" max="2821" width="14.28515625" style="884" customWidth="1"/>
    <col min="2822" max="2823" width="13.85546875" style="884" customWidth="1"/>
    <col min="2824" max="2824" width="17.7109375" style="884"/>
    <col min="2825" max="2826" width="13.85546875" style="884" customWidth="1"/>
    <col min="2827" max="2828" width="17.7109375" style="884"/>
    <col min="2829" max="2830" width="15.140625" style="884" customWidth="1"/>
    <col min="2831" max="2831" width="17" style="884" bestFit="1" customWidth="1"/>
    <col min="2832" max="2832" width="18.7109375" style="884" bestFit="1" customWidth="1"/>
    <col min="2833" max="2833" width="7.42578125" style="884" customWidth="1"/>
    <col min="2834" max="3072" width="17.7109375" style="884"/>
    <col min="3073" max="3073" width="29" style="884" customWidth="1"/>
    <col min="3074" max="3074" width="20.7109375" style="884" bestFit="1" customWidth="1"/>
    <col min="3075" max="3075" width="18.7109375" style="884" customWidth="1"/>
    <col min="3076" max="3076" width="17.7109375" style="884"/>
    <col min="3077" max="3077" width="14.28515625" style="884" customWidth="1"/>
    <col min="3078" max="3079" width="13.85546875" style="884" customWidth="1"/>
    <col min="3080" max="3080" width="17.7109375" style="884"/>
    <col min="3081" max="3082" width="13.85546875" style="884" customWidth="1"/>
    <col min="3083" max="3084" width="17.7109375" style="884"/>
    <col min="3085" max="3086" width="15.140625" style="884" customWidth="1"/>
    <col min="3087" max="3087" width="17" style="884" bestFit="1" customWidth="1"/>
    <col min="3088" max="3088" width="18.7109375" style="884" bestFit="1" customWidth="1"/>
    <col min="3089" max="3089" width="7.42578125" style="884" customWidth="1"/>
    <col min="3090" max="3328" width="17.7109375" style="884"/>
    <col min="3329" max="3329" width="29" style="884" customWidth="1"/>
    <col min="3330" max="3330" width="20.7109375" style="884" bestFit="1" customWidth="1"/>
    <col min="3331" max="3331" width="18.7109375" style="884" customWidth="1"/>
    <col min="3332" max="3332" width="17.7109375" style="884"/>
    <col min="3333" max="3333" width="14.28515625" style="884" customWidth="1"/>
    <col min="3334" max="3335" width="13.85546875" style="884" customWidth="1"/>
    <col min="3336" max="3336" width="17.7109375" style="884"/>
    <col min="3337" max="3338" width="13.85546875" style="884" customWidth="1"/>
    <col min="3339" max="3340" width="17.7109375" style="884"/>
    <col min="3341" max="3342" width="15.140625" style="884" customWidth="1"/>
    <col min="3343" max="3343" width="17" style="884" bestFit="1" customWidth="1"/>
    <col min="3344" max="3344" width="18.7109375" style="884" bestFit="1" customWidth="1"/>
    <col min="3345" max="3345" width="7.42578125" style="884" customWidth="1"/>
    <col min="3346" max="3584" width="17.7109375" style="884"/>
    <col min="3585" max="3585" width="29" style="884" customWidth="1"/>
    <col min="3586" max="3586" width="20.7109375" style="884" bestFit="1" customWidth="1"/>
    <col min="3587" max="3587" width="18.7109375" style="884" customWidth="1"/>
    <col min="3588" max="3588" width="17.7109375" style="884"/>
    <col min="3589" max="3589" width="14.28515625" style="884" customWidth="1"/>
    <col min="3590" max="3591" width="13.85546875" style="884" customWidth="1"/>
    <col min="3592" max="3592" width="17.7109375" style="884"/>
    <col min="3593" max="3594" width="13.85546875" style="884" customWidth="1"/>
    <col min="3595" max="3596" width="17.7109375" style="884"/>
    <col min="3597" max="3598" width="15.140625" style="884" customWidth="1"/>
    <col min="3599" max="3599" width="17" style="884" bestFit="1" customWidth="1"/>
    <col min="3600" max="3600" width="18.7109375" style="884" bestFit="1" customWidth="1"/>
    <col min="3601" max="3601" width="7.42578125" style="884" customWidth="1"/>
    <col min="3602" max="3840" width="17.7109375" style="884"/>
    <col min="3841" max="3841" width="29" style="884" customWidth="1"/>
    <col min="3842" max="3842" width="20.7109375" style="884" bestFit="1" customWidth="1"/>
    <col min="3843" max="3843" width="18.7109375" style="884" customWidth="1"/>
    <col min="3844" max="3844" width="17.7109375" style="884"/>
    <col min="3845" max="3845" width="14.28515625" style="884" customWidth="1"/>
    <col min="3846" max="3847" width="13.85546875" style="884" customWidth="1"/>
    <col min="3848" max="3848" width="17.7109375" style="884"/>
    <col min="3849" max="3850" width="13.85546875" style="884" customWidth="1"/>
    <col min="3851" max="3852" width="17.7109375" style="884"/>
    <col min="3853" max="3854" width="15.140625" style="884" customWidth="1"/>
    <col min="3855" max="3855" width="17" style="884" bestFit="1" customWidth="1"/>
    <col min="3856" max="3856" width="18.7109375" style="884" bestFit="1" customWidth="1"/>
    <col min="3857" max="3857" width="7.42578125" style="884" customWidth="1"/>
    <col min="3858" max="4096" width="17.7109375" style="884"/>
    <col min="4097" max="4097" width="29" style="884" customWidth="1"/>
    <col min="4098" max="4098" width="20.7109375" style="884" bestFit="1" customWidth="1"/>
    <col min="4099" max="4099" width="18.7109375" style="884" customWidth="1"/>
    <col min="4100" max="4100" width="17.7109375" style="884"/>
    <col min="4101" max="4101" width="14.28515625" style="884" customWidth="1"/>
    <col min="4102" max="4103" width="13.85546875" style="884" customWidth="1"/>
    <col min="4104" max="4104" width="17.7109375" style="884"/>
    <col min="4105" max="4106" width="13.85546875" style="884" customWidth="1"/>
    <col min="4107" max="4108" width="17.7109375" style="884"/>
    <col min="4109" max="4110" width="15.140625" style="884" customWidth="1"/>
    <col min="4111" max="4111" width="17" style="884" bestFit="1" customWidth="1"/>
    <col min="4112" max="4112" width="18.7109375" style="884" bestFit="1" customWidth="1"/>
    <col min="4113" max="4113" width="7.42578125" style="884" customWidth="1"/>
    <col min="4114" max="4352" width="17.7109375" style="884"/>
    <col min="4353" max="4353" width="29" style="884" customWidth="1"/>
    <col min="4354" max="4354" width="20.7109375" style="884" bestFit="1" customWidth="1"/>
    <col min="4355" max="4355" width="18.7109375" style="884" customWidth="1"/>
    <col min="4356" max="4356" width="17.7109375" style="884"/>
    <col min="4357" max="4357" width="14.28515625" style="884" customWidth="1"/>
    <col min="4358" max="4359" width="13.85546875" style="884" customWidth="1"/>
    <col min="4360" max="4360" width="17.7109375" style="884"/>
    <col min="4361" max="4362" width="13.85546875" style="884" customWidth="1"/>
    <col min="4363" max="4364" width="17.7109375" style="884"/>
    <col min="4365" max="4366" width="15.140625" style="884" customWidth="1"/>
    <col min="4367" max="4367" width="17" style="884" bestFit="1" customWidth="1"/>
    <col min="4368" max="4368" width="18.7109375" style="884" bestFit="1" customWidth="1"/>
    <col min="4369" max="4369" width="7.42578125" style="884" customWidth="1"/>
    <col min="4370" max="4608" width="17.7109375" style="884"/>
    <col min="4609" max="4609" width="29" style="884" customWidth="1"/>
    <col min="4610" max="4610" width="20.7109375" style="884" bestFit="1" customWidth="1"/>
    <col min="4611" max="4611" width="18.7109375" style="884" customWidth="1"/>
    <col min="4612" max="4612" width="17.7109375" style="884"/>
    <col min="4613" max="4613" width="14.28515625" style="884" customWidth="1"/>
    <col min="4614" max="4615" width="13.85546875" style="884" customWidth="1"/>
    <col min="4616" max="4616" width="17.7109375" style="884"/>
    <col min="4617" max="4618" width="13.85546875" style="884" customWidth="1"/>
    <col min="4619" max="4620" width="17.7109375" style="884"/>
    <col min="4621" max="4622" width="15.140625" style="884" customWidth="1"/>
    <col min="4623" max="4623" width="17" style="884" bestFit="1" customWidth="1"/>
    <col min="4624" max="4624" width="18.7109375" style="884" bestFit="1" customWidth="1"/>
    <col min="4625" max="4625" width="7.42578125" style="884" customWidth="1"/>
    <col min="4626" max="4864" width="17.7109375" style="884"/>
    <col min="4865" max="4865" width="29" style="884" customWidth="1"/>
    <col min="4866" max="4866" width="20.7109375" style="884" bestFit="1" customWidth="1"/>
    <col min="4867" max="4867" width="18.7109375" style="884" customWidth="1"/>
    <col min="4868" max="4868" width="17.7109375" style="884"/>
    <col min="4869" max="4869" width="14.28515625" style="884" customWidth="1"/>
    <col min="4870" max="4871" width="13.85546875" style="884" customWidth="1"/>
    <col min="4872" max="4872" width="17.7109375" style="884"/>
    <col min="4873" max="4874" width="13.85546875" style="884" customWidth="1"/>
    <col min="4875" max="4876" width="17.7109375" style="884"/>
    <col min="4877" max="4878" width="15.140625" style="884" customWidth="1"/>
    <col min="4879" max="4879" width="17" style="884" bestFit="1" customWidth="1"/>
    <col min="4880" max="4880" width="18.7109375" style="884" bestFit="1" customWidth="1"/>
    <col min="4881" max="4881" width="7.42578125" style="884" customWidth="1"/>
    <col min="4882" max="5120" width="17.7109375" style="884"/>
    <col min="5121" max="5121" width="29" style="884" customWidth="1"/>
    <col min="5122" max="5122" width="20.7109375" style="884" bestFit="1" customWidth="1"/>
    <col min="5123" max="5123" width="18.7109375" style="884" customWidth="1"/>
    <col min="5124" max="5124" width="17.7109375" style="884"/>
    <col min="5125" max="5125" width="14.28515625" style="884" customWidth="1"/>
    <col min="5126" max="5127" width="13.85546875" style="884" customWidth="1"/>
    <col min="5128" max="5128" width="17.7109375" style="884"/>
    <col min="5129" max="5130" width="13.85546875" style="884" customWidth="1"/>
    <col min="5131" max="5132" width="17.7109375" style="884"/>
    <col min="5133" max="5134" width="15.140625" style="884" customWidth="1"/>
    <col min="5135" max="5135" width="17" style="884" bestFit="1" customWidth="1"/>
    <col min="5136" max="5136" width="18.7109375" style="884" bestFit="1" customWidth="1"/>
    <col min="5137" max="5137" width="7.42578125" style="884" customWidth="1"/>
    <col min="5138" max="5376" width="17.7109375" style="884"/>
    <col min="5377" max="5377" width="29" style="884" customWidth="1"/>
    <col min="5378" max="5378" width="20.7109375" style="884" bestFit="1" customWidth="1"/>
    <col min="5379" max="5379" width="18.7109375" style="884" customWidth="1"/>
    <col min="5380" max="5380" width="17.7109375" style="884"/>
    <col min="5381" max="5381" width="14.28515625" style="884" customWidth="1"/>
    <col min="5382" max="5383" width="13.85546875" style="884" customWidth="1"/>
    <col min="5384" max="5384" width="17.7109375" style="884"/>
    <col min="5385" max="5386" width="13.85546875" style="884" customWidth="1"/>
    <col min="5387" max="5388" width="17.7109375" style="884"/>
    <col min="5389" max="5390" width="15.140625" style="884" customWidth="1"/>
    <col min="5391" max="5391" width="17" style="884" bestFit="1" customWidth="1"/>
    <col min="5392" max="5392" width="18.7109375" style="884" bestFit="1" customWidth="1"/>
    <col min="5393" max="5393" width="7.42578125" style="884" customWidth="1"/>
    <col min="5394" max="5632" width="17.7109375" style="884"/>
    <col min="5633" max="5633" width="29" style="884" customWidth="1"/>
    <col min="5634" max="5634" width="20.7109375" style="884" bestFit="1" customWidth="1"/>
    <col min="5635" max="5635" width="18.7109375" style="884" customWidth="1"/>
    <col min="5636" max="5636" width="17.7109375" style="884"/>
    <col min="5637" max="5637" width="14.28515625" style="884" customWidth="1"/>
    <col min="5638" max="5639" width="13.85546875" style="884" customWidth="1"/>
    <col min="5640" max="5640" width="17.7109375" style="884"/>
    <col min="5641" max="5642" width="13.85546875" style="884" customWidth="1"/>
    <col min="5643" max="5644" width="17.7109375" style="884"/>
    <col min="5645" max="5646" width="15.140625" style="884" customWidth="1"/>
    <col min="5647" max="5647" width="17" style="884" bestFit="1" customWidth="1"/>
    <col min="5648" max="5648" width="18.7109375" style="884" bestFit="1" customWidth="1"/>
    <col min="5649" max="5649" width="7.42578125" style="884" customWidth="1"/>
    <col min="5650" max="5888" width="17.7109375" style="884"/>
    <col min="5889" max="5889" width="29" style="884" customWidth="1"/>
    <col min="5890" max="5890" width="20.7109375" style="884" bestFit="1" customWidth="1"/>
    <col min="5891" max="5891" width="18.7109375" style="884" customWidth="1"/>
    <col min="5892" max="5892" width="17.7109375" style="884"/>
    <col min="5893" max="5893" width="14.28515625" style="884" customWidth="1"/>
    <col min="5894" max="5895" width="13.85546875" style="884" customWidth="1"/>
    <col min="5896" max="5896" width="17.7109375" style="884"/>
    <col min="5897" max="5898" width="13.85546875" style="884" customWidth="1"/>
    <col min="5899" max="5900" width="17.7109375" style="884"/>
    <col min="5901" max="5902" width="15.140625" style="884" customWidth="1"/>
    <col min="5903" max="5903" width="17" style="884" bestFit="1" customWidth="1"/>
    <col min="5904" max="5904" width="18.7109375" style="884" bestFit="1" customWidth="1"/>
    <col min="5905" max="5905" width="7.42578125" style="884" customWidth="1"/>
    <col min="5906" max="6144" width="17.7109375" style="884"/>
    <col min="6145" max="6145" width="29" style="884" customWidth="1"/>
    <col min="6146" max="6146" width="20.7109375" style="884" bestFit="1" customWidth="1"/>
    <col min="6147" max="6147" width="18.7109375" style="884" customWidth="1"/>
    <col min="6148" max="6148" width="17.7109375" style="884"/>
    <col min="6149" max="6149" width="14.28515625" style="884" customWidth="1"/>
    <col min="6150" max="6151" width="13.85546875" style="884" customWidth="1"/>
    <col min="6152" max="6152" width="17.7109375" style="884"/>
    <col min="6153" max="6154" width="13.85546875" style="884" customWidth="1"/>
    <col min="6155" max="6156" width="17.7109375" style="884"/>
    <col min="6157" max="6158" width="15.140625" style="884" customWidth="1"/>
    <col min="6159" max="6159" width="17" style="884" bestFit="1" customWidth="1"/>
    <col min="6160" max="6160" width="18.7109375" style="884" bestFit="1" customWidth="1"/>
    <col min="6161" max="6161" width="7.42578125" style="884" customWidth="1"/>
    <col min="6162" max="6400" width="17.7109375" style="884"/>
    <col min="6401" max="6401" width="29" style="884" customWidth="1"/>
    <col min="6402" max="6402" width="20.7109375" style="884" bestFit="1" customWidth="1"/>
    <col min="6403" max="6403" width="18.7109375" style="884" customWidth="1"/>
    <col min="6404" max="6404" width="17.7109375" style="884"/>
    <col min="6405" max="6405" width="14.28515625" style="884" customWidth="1"/>
    <col min="6406" max="6407" width="13.85546875" style="884" customWidth="1"/>
    <col min="6408" max="6408" width="17.7109375" style="884"/>
    <col min="6409" max="6410" width="13.85546875" style="884" customWidth="1"/>
    <col min="6411" max="6412" width="17.7109375" style="884"/>
    <col min="6413" max="6414" width="15.140625" style="884" customWidth="1"/>
    <col min="6415" max="6415" width="17" style="884" bestFit="1" customWidth="1"/>
    <col min="6416" max="6416" width="18.7109375" style="884" bestFit="1" customWidth="1"/>
    <col min="6417" max="6417" width="7.42578125" style="884" customWidth="1"/>
    <col min="6418" max="6656" width="17.7109375" style="884"/>
    <col min="6657" max="6657" width="29" style="884" customWidth="1"/>
    <col min="6658" max="6658" width="20.7109375" style="884" bestFit="1" customWidth="1"/>
    <col min="6659" max="6659" width="18.7109375" style="884" customWidth="1"/>
    <col min="6660" max="6660" width="17.7109375" style="884"/>
    <col min="6661" max="6661" width="14.28515625" style="884" customWidth="1"/>
    <col min="6662" max="6663" width="13.85546875" style="884" customWidth="1"/>
    <col min="6664" max="6664" width="17.7109375" style="884"/>
    <col min="6665" max="6666" width="13.85546875" style="884" customWidth="1"/>
    <col min="6667" max="6668" width="17.7109375" style="884"/>
    <col min="6669" max="6670" width="15.140625" style="884" customWidth="1"/>
    <col min="6671" max="6671" width="17" style="884" bestFit="1" customWidth="1"/>
    <col min="6672" max="6672" width="18.7109375" style="884" bestFit="1" customWidth="1"/>
    <col min="6673" max="6673" width="7.42578125" style="884" customWidth="1"/>
    <col min="6674" max="6912" width="17.7109375" style="884"/>
    <col min="6913" max="6913" width="29" style="884" customWidth="1"/>
    <col min="6914" max="6914" width="20.7109375" style="884" bestFit="1" customWidth="1"/>
    <col min="6915" max="6915" width="18.7109375" style="884" customWidth="1"/>
    <col min="6916" max="6916" width="17.7109375" style="884"/>
    <col min="6917" max="6917" width="14.28515625" style="884" customWidth="1"/>
    <col min="6918" max="6919" width="13.85546875" style="884" customWidth="1"/>
    <col min="6920" max="6920" width="17.7109375" style="884"/>
    <col min="6921" max="6922" width="13.85546875" style="884" customWidth="1"/>
    <col min="6923" max="6924" width="17.7109375" style="884"/>
    <col min="6925" max="6926" width="15.140625" style="884" customWidth="1"/>
    <col min="6927" max="6927" width="17" style="884" bestFit="1" customWidth="1"/>
    <col min="6928" max="6928" width="18.7109375" style="884" bestFit="1" customWidth="1"/>
    <col min="6929" max="6929" width="7.42578125" style="884" customWidth="1"/>
    <col min="6930" max="7168" width="17.7109375" style="884"/>
    <col min="7169" max="7169" width="29" style="884" customWidth="1"/>
    <col min="7170" max="7170" width="20.7109375" style="884" bestFit="1" customWidth="1"/>
    <col min="7171" max="7171" width="18.7109375" style="884" customWidth="1"/>
    <col min="7172" max="7172" width="17.7109375" style="884"/>
    <col min="7173" max="7173" width="14.28515625" style="884" customWidth="1"/>
    <col min="7174" max="7175" width="13.85546875" style="884" customWidth="1"/>
    <col min="7176" max="7176" width="17.7109375" style="884"/>
    <col min="7177" max="7178" width="13.85546875" style="884" customWidth="1"/>
    <col min="7179" max="7180" width="17.7109375" style="884"/>
    <col min="7181" max="7182" width="15.140625" style="884" customWidth="1"/>
    <col min="7183" max="7183" width="17" style="884" bestFit="1" customWidth="1"/>
    <col min="7184" max="7184" width="18.7109375" style="884" bestFit="1" customWidth="1"/>
    <col min="7185" max="7185" width="7.42578125" style="884" customWidth="1"/>
    <col min="7186" max="7424" width="17.7109375" style="884"/>
    <col min="7425" max="7425" width="29" style="884" customWidth="1"/>
    <col min="7426" max="7426" width="20.7109375" style="884" bestFit="1" customWidth="1"/>
    <col min="7427" max="7427" width="18.7109375" style="884" customWidth="1"/>
    <col min="7428" max="7428" width="17.7109375" style="884"/>
    <col min="7429" max="7429" width="14.28515625" style="884" customWidth="1"/>
    <col min="7430" max="7431" width="13.85546875" style="884" customWidth="1"/>
    <col min="7432" max="7432" width="17.7109375" style="884"/>
    <col min="7433" max="7434" width="13.85546875" style="884" customWidth="1"/>
    <col min="7435" max="7436" width="17.7109375" style="884"/>
    <col min="7437" max="7438" width="15.140625" style="884" customWidth="1"/>
    <col min="7439" max="7439" width="17" style="884" bestFit="1" customWidth="1"/>
    <col min="7440" max="7440" width="18.7109375" style="884" bestFit="1" customWidth="1"/>
    <col min="7441" max="7441" width="7.42578125" style="884" customWidth="1"/>
    <col min="7442" max="7680" width="17.7109375" style="884"/>
    <col min="7681" max="7681" width="29" style="884" customWidth="1"/>
    <col min="7682" max="7682" width="20.7109375" style="884" bestFit="1" customWidth="1"/>
    <col min="7683" max="7683" width="18.7109375" style="884" customWidth="1"/>
    <col min="7684" max="7684" width="17.7109375" style="884"/>
    <col min="7685" max="7685" width="14.28515625" style="884" customWidth="1"/>
    <col min="7686" max="7687" width="13.85546875" style="884" customWidth="1"/>
    <col min="7688" max="7688" width="17.7109375" style="884"/>
    <col min="7689" max="7690" width="13.85546875" style="884" customWidth="1"/>
    <col min="7691" max="7692" width="17.7109375" style="884"/>
    <col min="7693" max="7694" width="15.140625" style="884" customWidth="1"/>
    <col min="7695" max="7695" width="17" style="884" bestFit="1" customWidth="1"/>
    <col min="7696" max="7696" width="18.7109375" style="884" bestFit="1" customWidth="1"/>
    <col min="7697" max="7697" width="7.42578125" style="884" customWidth="1"/>
    <col min="7698" max="7936" width="17.7109375" style="884"/>
    <col min="7937" max="7937" width="29" style="884" customWidth="1"/>
    <col min="7938" max="7938" width="20.7109375" style="884" bestFit="1" customWidth="1"/>
    <col min="7939" max="7939" width="18.7109375" style="884" customWidth="1"/>
    <col min="7940" max="7940" width="17.7109375" style="884"/>
    <col min="7941" max="7941" width="14.28515625" style="884" customWidth="1"/>
    <col min="7942" max="7943" width="13.85546875" style="884" customWidth="1"/>
    <col min="7944" max="7944" width="17.7109375" style="884"/>
    <col min="7945" max="7946" width="13.85546875" style="884" customWidth="1"/>
    <col min="7947" max="7948" width="17.7109375" style="884"/>
    <col min="7949" max="7950" width="15.140625" style="884" customWidth="1"/>
    <col min="7951" max="7951" width="17" style="884" bestFit="1" customWidth="1"/>
    <col min="7952" max="7952" width="18.7109375" style="884" bestFit="1" customWidth="1"/>
    <col min="7953" max="7953" width="7.42578125" style="884" customWidth="1"/>
    <col min="7954" max="8192" width="17.7109375" style="884"/>
    <col min="8193" max="8193" width="29" style="884" customWidth="1"/>
    <col min="8194" max="8194" width="20.7109375" style="884" bestFit="1" customWidth="1"/>
    <col min="8195" max="8195" width="18.7109375" style="884" customWidth="1"/>
    <col min="8196" max="8196" width="17.7109375" style="884"/>
    <col min="8197" max="8197" width="14.28515625" style="884" customWidth="1"/>
    <col min="8198" max="8199" width="13.85546875" style="884" customWidth="1"/>
    <col min="8200" max="8200" width="17.7109375" style="884"/>
    <col min="8201" max="8202" width="13.85546875" style="884" customWidth="1"/>
    <col min="8203" max="8204" width="17.7109375" style="884"/>
    <col min="8205" max="8206" width="15.140625" style="884" customWidth="1"/>
    <col min="8207" max="8207" width="17" style="884" bestFit="1" customWidth="1"/>
    <col min="8208" max="8208" width="18.7109375" style="884" bestFit="1" customWidth="1"/>
    <col min="8209" max="8209" width="7.42578125" style="884" customWidth="1"/>
    <col min="8210" max="8448" width="17.7109375" style="884"/>
    <col min="8449" max="8449" width="29" style="884" customWidth="1"/>
    <col min="8450" max="8450" width="20.7109375" style="884" bestFit="1" customWidth="1"/>
    <col min="8451" max="8451" width="18.7109375" style="884" customWidth="1"/>
    <col min="8452" max="8452" width="17.7109375" style="884"/>
    <col min="8453" max="8453" width="14.28515625" style="884" customWidth="1"/>
    <col min="8454" max="8455" width="13.85546875" style="884" customWidth="1"/>
    <col min="8456" max="8456" width="17.7109375" style="884"/>
    <col min="8457" max="8458" width="13.85546875" style="884" customWidth="1"/>
    <col min="8459" max="8460" width="17.7109375" style="884"/>
    <col min="8461" max="8462" width="15.140625" style="884" customWidth="1"/>
    <col min="8463" max="8463" width="17" style="884" bestFit="1" customWidth="1"/>
    <col min="8464" max="8464" width="18.7109375" style="884" bestFit="1" customWidth="1"/>
    <col min="8465" max="8465" width="7.42578125" style="884" customWidth="1"/>
    <col min="8466" max="8704" width="17.7109375" style="884"/>
    <col min="8705" max="8705" width="29" style="884" customWidth="1"/>
    <col min="8706" max="8706" width="20.7109375" style="884" bestFit="1" customWidth="1"/>
    <col min="8707" max="8707" width="18.7109375" style="884" customWidth="1"/>
    <col min="8708" max="8708" width="17.7109375" style="884"/>
    <col min="8709" max="8709" width="14.28515625" style="884" customWidth="1"/>
    <col min="8710" max="8711" width="13.85546875" style="884" customWidth="1"/>
    <col min="8712" max="8712" width="17.7109375" style="884"/>
    <col min="8713" max="8714" width="13.85546875" style="884" customWidth="1"/>
    <col min="8715" max="8716" width="17.7109375" style="884"/>
    <col min="8717" max="8718" width="15.140625" style="884" customWidth="1"/>
    <col min="8719" max="8719" width="17" style="884" bestFit="1" customWidth="1"/>
    <col min="8720" max="8720" width="18.7109375" style="884" bestFit="1" customWidth="1"/>
    <col min="8721" max="8721" width="7.42578125" style="884" customWidth="1"/>
    <col min="8722" max="8960" width="17.7109375" style="884"/>
    <col min="8961" max="8961" width="29" style="884" customWidth="1"/>
    <col min="8962" max="8962" width="20.7109375" style="884" bestFit="1" customWidth="1"/>
    <col min="8963" max="8963" width="18.7109375" style="884" customWidth="1"/>
    <col min="8964" max="8964" width="17.7109375" style="884"/>
    <col min="8965" max="8965" width="14.28515625" style="884" customWidth="1"/>
    <col min="8966" max="8967" width="13.85546875" style="884" customWidth="1"/>
    <col min="8968" max="8968" width="17.7109375" style="884"/>
    <col min="8969" max="8970" width="13.85546875" style="884" customWidth="1"/>
    <col min="8971" max="8972" width="17.7109375" style="884"/>
    <col min="8973" max="8974" width="15.140625" style="884" customWidth="1"/>
    <col min="8975" max="8975" width="17" style="884" bestFit="1" customWidth="1"/>
    <col min="8976" max="8976" width="18.7109375" style="884" bestFit="1" customWidth="1"/>
    <col min="8977" max="8977" width="7.42578125" style="884" customWidth="1"/>
    <col min="8978" max="9216" width="17.7109375" style="884"/>
    <col min="9217" max="9217" width="29" style="884" customWidth="1"/>
    <col min="9218" max="9218" width="20.7109375" style="884" bestFit="1" customWidth="1"/>
    <col min="9219" max="9219" width="18.7109375" style="884" customWidth="1"/>
    <col min="9220" max="9220" width="17.7109375" style="884"/>
    <col min="9221" max="9221" width="14.28515625" style="884" customWidth="1"/>
    <col min="9222" max="9223" width="13.85546875" style="884" customWidth="1"/>
    <col min="9224" max="9224" width="17.7109375" style="884"/>
    <col min="9225" max="9226" width="13.85546875" style="884" customWidth="1"/>
    <col min="9227" max="9228" width="17.7109375" style="884"/>
    <col min="9229" max="9230" width="15.140625" style="884" customWidth="1"/>
    <col min="9231" max="9231" width="17" style="884" bestFit="1" customWidth="1"/>
    <col min="9232" max="9232" width="18.7109375" style="884" bestFit="1" customWidth="1"/>
    <col min="9233" max="9233" width="7.42578125" style="884" customWidth="1"/>
    <col min="9234" max="9472" width="17.7109375" style="884"/>
    <col min="9473" max="9473" width="29" style="884" customWidth="1"/>
    <col min="9474" max="9474" width="20.7109375" style="884" bestFit="1" customWidth="1"/>
    <col min="9475" max="9475" width="18.7109375" style="884" customWidth="1"/>
    <col min="9476" max="9476" width="17.7109375" style="884"/>
    <col min="9477" max="9477" width="14.28515625" style="884" customWidth="1"/>
    <col min="9478" max="9479" width="13.85546875" style="884" customWidth="1"/>
    <col min="9480" max="9480" width="17.7109375" style="884"/>
    <col min="9481" max="9482" width="13.85546875" style="884" customWidth="1"/>
    <col min="9483" max="9484" width="17.7109375" style="884"/>
    <col min="9485" max="9486" width="15.140625" style="884" customWidth="1"/>
    <col min="9487" max="9487" width="17" style="884" bestFit="1" customWidth="1"/>
    <col min="9488" max="9488" width="18.7109375" style="884" bestFit="1" customWidth="1"/>
    <col min="9489" max="9489" width="7.42578125" style="884" customWidth="1"/>
    <col min="9490" max="9728" width="17.7109375" style="884"/>
    <col min="9729" max="9729" width="29" style="884" customWidth="1"/>
    <col min="9730" max="9730" width="20.7109375" style="884" bestFit="1" customWidth="1"/>
    <col min="9731" max="9731" width="18.7109375" style="884" customWidth="1"/>
    <col min="9732" max="9732" width="17.7109375" style="884"/>
    <col min="9733" max="9733" width="14.28515625" style="884" customWidth="1"/>
    <col min="9734" max="9735" width="13.85546875" style="884" customWidth="1"/>
    <col min="9736" max="9736" width="17.7109375" style="884"/>
    <col min="9737" max="9738" width="13.85546875" style="884" customWidth="1"/>
    <col min="9739" max="9740" width="17.7109375" style="884"/>
    <col min="9741" max="9742" width="15.140625" style="884" customWidth="1"/>
    <col min="9743" max="9743" width="17" style="884" bestFit="1" customWidth="1"/>
    <col min="9744" max="9744" width="18.7109375" style="884" bestFit="1" customWidth="1"/>
    <col min="9745" max="9745" width="7.42578125" style="884" customWidth="1"/>
    <col min="9746" max="9984" width="17.7109375" style="884"/>
    <col min="9985" max="9985" width="29" style="884" customWidth="1"/>
    <col min="9986" max="9986" width="20.7109375" style="884" bestFit="1" customWidth="1"/>
    <col min="9987" max="9987" width="18.7109375" style="884" customWidth="1"/>
    <col min="9988" max="9988" width="17.7109375" style="884"/>
    <col min="9989" max="9989" width="14.28515625" style="884" customWidth="1"/>
    <col min="9990" max="9991" width="13.85546875" style="884" customWidth="1"/>
    <col min="9992" max="9992" width="17.7109375" style="884"/>
    <col min="9993" max="9994" width="13.85546875" style="884" customWidth="1"/>
    <col min="9995" max="9996" width="17.7109375" style="884"/>
    <col min="9997" max="9998" width="15.140625" style="884" customWidth="1"/>
    <col min="9999" max="9999" width="17" style="884" bestFit="1" customWidth="1"/>
    <col min="10000" max="10000" width="18.7109375" style="884" bestFit="1" customWidth="1"/>
    <col min="10001" max="10001" width="7.42578125" style="884" customWidth="1"/>
    <col min="10002" max="10240" width="17.7109375" style="884"/>
    <col min="10241" max="10241" width="29" style="884" customWidth="1"/>
    <col min="10242" max="10242" width="20.7109375" style="884" bestFit="1" customWidth="1"/>
    <col min="10243" max="10243" width="18.7109375" style="884" customWidth="1"/>
    <col min="10244" max="10244" width="17.7109375" style="884"/>
    <col min="10245" max="10245" width="14.28515625" style="884" customWidth="1"/>
    <col min="10246" max="10247" width="13.85546875" style="884" customWidth="1"/>
    <col min="10248" max="10248" width="17.7109375" style="884"/>
    <col min="10249" max="10250" width="13.85546875" style="884" customWidth="1"/>
    <col min="10251" max="10252" width="17.7109375" style="884"/>
    <col min="10253" max="10254" width="15.140625" style="884" customWidth="1"/>
    <col min="10255" max="10255" width="17" style="884" bestFit="1" customWidth="1"/>
    <col min="10256" max="10256" width="18.7109375" style="884" bestFit="1" customWidth="1"/>
    <col min="10257" max="10257" width="7.42578125" style="884" customWidth="1"/>
    <col min="10258" max="10496" width="17.7109375" style="884"/>
    <col min="10497" max="10497" width="29" style="884" customWidth="1"/>
    <col min="10498" max="10498" width="20.7109375" style="884" bestFit="1" customWidth="1"/>
    <col min="10499" max="10499" width="18.7109375" style="884" customWidth="1"/>
    <col min="10500" max="10500" width="17.7109375" style="884"/>
    <col min="10501" max="10501" width="14.28515625" style="884" customWidth="1"/>
    <col min="10502" max="10503" width="13.85546875" style="884" customWidth="1"/>
    <col min="10504" max="10504" width="17.7109375" style="884"/>
    <col min="10505" max="10506" width="13.85546875" style="884" customWidth="1"/>
    <col min="10507" max="10508" width="17.7109375" style="884"/>
    <col min="10509" max="10510" width="15.140625" style="884" customWidth="1"/>
    <col min="10511" max="10511" width="17" style="884" bestFit="1" customWidth="1"/>
    <col min="10512" max="10512" width="18.7109375" style="884" bestFit="1" customWidth="1"/>
    <col min="10513" max="10513" width="7.42578125" style="884" customWidth="1"/>
    <col min="10514" max="10752" width="17.7109375" style="884"/>
    <col min="10753" max="10753" width="29" style="884" customWidth="1"/>
    <col min="10754" max="10754" width="20.7109375" style="884" bestFit="1" customWidth="1"/>
    <col min="10755" max="10755" width="18.7109375" style="884" customWidth="1"/>
    <col min="10756" max="10756" width="17.7109375" style="884"/>
    <col min="10757" max="10757" width="14.28515625" style="884" customWidth="1"/>
    <col min="10758" max="10759" width="13.85546875" style="884" customWidth="1"/>
    <col min="10760" max="10760" width="17.7109375" style="884"/>
    <col min="10761" max="10762" width="13.85546875" style="884" customWidth="1"/>
    <col min="10763" max="10764" width="17.7109375" style="884"/>
    <col min="10765" max="10766" width="15.140625" style="884" customWidth="1"/>
    <col min="10767" max="10767" width="17" style="884" bestFit="1" customWidth="1"/>
    <col min="10768" max="10768" width="18.7109375" style="884" bestFit="1" customWidth="1"/>
    <col min="10769" max="10769" width="7.42578125" style="884" customWidth="1"/>
    <col min="10770" max="11008" width="17.7109375" style="884"/>
    <col min="11009" max="11009" width="29" style="884" customWidth="1"/>
    <col min="11010" max="11010" width="20.7109375" style="884" bestFit="1" customWidth="1"/>
    <col min="11011" max="11011" width="18.7109375" style="884" customWidth="1"/>
    <col min="11012" max="11012" width="17.7109375" style="884"/>
    <col min="11013" max="11013" width="14.28515625" style="884" customWidth="1"/>
    <col min="11014" max="11015" width="13.85546875" style="884" customWidth="1"/>
    <col min="11016" max="11016" width="17.7109375" style="884"/>
    <col min="11017" max="11018" width="13.85546875" style="884" customWidth="1"/>
    <col min="11019" max="11020" width="17.7109375" style="884"/>
    <col min="11021" max="11022" width="15.140625" style="884" customWidth="1"/>
    <col min="11023" max="11023" width="17" style="884" bestFit="1" customWidth="1"/>
    <col min="11024" max="11024" width="18.7109375" style="884" bestFit="1" customWidth="1"/>
    <col min="11025" max="11025" width="7.42578125" style="884" customWidth="1"/>
    <col min="11026" max="11264" width="17.7109375" style="884"/>
    <col min="11265" max="11265" width="29" style="884" customWidth="1"/>
    <col min="11266" max="11266" width="20.7109375" style="884" bestFit="1" customWidth="1"/>
    <col min="11267" max="11267" width="18.7109375" style="884" customWidth="1"/>
    <col min="11268" max="11268" width="17.7109375" style="884"/>
    <col min="11269" max="11269" width="14.28515625" style="884" customWidth="1"/>
    <col min="11270" max="11271" width="13.85546875" style="884" customWidth="1"/>
    <col min="11272" max="11272" width="17.7109375" style="884"/>
    <col min="11273" max="11274" width="13.85546875" style="884" customWidth="1"/>
    <col min="11275" max="11276" width="17.7109375" style="884"/>
    <col min="11277" max="11278" width="15.140625" style="884" customWidth="1"/>
    <col min="11279" max="11279" width="17" style="884" bestFit="1" customWidth="1"/>
    <col min="11280" max="11280" width="18.7109375" style="884" bestFit="1" customWidth="1"/>
    <col min="11281" max="11281" width="7.42578125" style="884" customWidth="1"/>
    <col min="11282" max="11520" width="17.7109375" style="884"/>
    <col min="11521" max="11521" width="29" style="884" customWidth="1"/>
    <col min="11522" max="11522" width="20.7109375" style="884" bestFit="1" customWidth="1"/>
    <col min="11523" max="11523" width="18.7109375" style="884" customWidth="1"/>
    <col min="11524" max="11524" width="17.7109375" style="884"/>
    <col min="11525" max="11525" width="14.28515625" style="884" customWidth="1"/>
    <col min="11526" max="11527" width="13.85546875" style="884" customWidth="1"/>
    <col min="11528" max="11528" width="17.7109375" style="884"/>
    <col min="11529" max="11530" width="13.85546875" style="884" customWidth="1"/>
    <col min="11531" max="11532" width="17.7109375" style="884"/>
    <col min="11533" max="11534" width="15.140625" style="884" customWidth="1"/>
    <col min="11535" max="11535" width="17" style="884" bestFit="1" customWidth="1"/>
    <col min="11536" max="11536" width="18.7109375" style="884" bestFit="1" customWidth="1"/>
    <col min="11537" max="11537" width="7.42578125" style="884" customWidth="1"/>
    <col min="11538" max="11776" width="17.7109375" style="884"/>
    <col min="11777" max="11777" width="29" style="884" customWidth="1"/>
    <col min="11778" max="11778" width="20.7109375" style="884" bestFit="1" customWidth="1"/>
    <col min="11779" max="11779" width="18.7109375" style="884" customWidth="1"/>
    <col min="11780" max="11780" width="17.7109375" style="884"/>
    <col min="11781" max="11781" width="14.28515625" style="884" customWidth="1"/>
    <col min="11782" max="11783" width="13.85546875" style="884" customWidth="1"/>
    <col min="11784" max="11784" width="17.7109375" style="884"/>
    <col min="11785" max="11786" width="13.85546875" style="884" customWidth="1"/>
    <col min="11787" max="11788" width="17.7109375" style="884"/>
    <col min="11789" max="11790" width="15.140625" style="884" customWidth="1"/>
    <col min="11791" max="11791" width="17" style="884" bestFit="1" customWidth="1"/>
    <col min="11792" max="11792" width="18.7109375" style="884" bestFit="1" customWidth="1"/>
    <col min="11793" max="11793" width="7.42578125" style="884" customWidth="1"/>
    <col min="11794" max="12032" width="17.7109375" style="884"/>
    <col min="12033" max="12033" width="29" style="884" customWidth="1"/>
    <col min="12034" max="12034" width="20.7109375" style="884" bestFit="1" customWidth="1"/>
    <col min="12035" max="12035" width="18.7109375" style="884" customWidth="1"/>
    <col min="12036" max="12036" width="17.7109375" style="884"/>
    <col min="12037" max="12037" width="14.28515625" style="884" customWidth="1"/>
    <col min="12038" max="12039" width="13.85546875" style="884" customWidth="1"/>
    <col min="12040" max="12040" width="17.7109375" style="884"/>
    <col min="12041" max="12042" width="13.85546875" style="884" customWidth="1"/>
    <col min="12043" max="12044" width="17.7109375" style="884"/>
    <col min="12045" max="12046" width="15.140625" style="884" customWidth="1"/>
    <col min="12047" max="12047" width="17" style="884" bestFit="1" customWidth="1"/>
    <col min="12048" max="12048" width="18.7109375" style="884" bestFit="1" customWidth="1"/>
    <col min="12049" max="12049" width="7.42578125" style="884" customWidth="1"/>
    <col min="12050" max="12288" width="17.7109375" style="884"/>
    <col min="12289" max="12289" width="29" style="884" customWidth="1"/>
    <col min="12290" max="12290" width="20.7109375" style="884" bestFit="1" customWidth="1"/>
    <col min="12291" max="12291" width="18.7109375" style="884" customWidth="1"/>
    <col min="12292" max="12292" width="17.7109375" style="884"/>
    <col min="12293" max="12293" width="14.28515625" style="884" customWidth="1"/>
    <col min="12294" max="12295" width="13.85546875" style="884" customWidth="1"/>
    <col min="12296" max="12296" width="17.7109375" style="884"/>
    <col min="12297" max="12298" width="13.85546875" style="884" customWidth="1"/>
    <col min="12299" max="12300" width="17.7109375" style="884"/>
    <col min="12301" max="12302" width="15.140625" style="884" customWidth="1"/>
    <col min="12303" max="12303" width="17" style="884" bestFit="1" customWidth="1"/>
    <col min="12304" max="12304" width="18.7109375" style="884" bestFit="1" customWidth="1"/>
    <col min="12305" max="12305" width="7.42578125" style="884" customWidth="1"/>
    <col min="12306" max="12544" width="17.7109375" style="884"/>
    <col min="12545" max="12545" width="29" style="884" customWidth="1"/>
    <col min="12546" max="12546" width="20.7109375" style="884" bestFit="1" customWidth="1"/>
    <col min="12547" max="12547" width="18.7109375" style="884" customWidth="1"/>
    <col min="12548" max="12548" width="17.7109375" style="884"/>
    <col min="12549" max="12549" width="14.28515625" style="884" customWidth="1"/>
    <col min="12550" max="12551" width="13.85546875" style="884" customWidth="1"/>
    <col min="12552" max="12552" width="17.7109375" style="884"/>
    <col min="12553" max="12554" width="13.85546875" style="884" customWidth="1"/>
    <col min="12555" max="12556" width="17.7109375" style="884"/>
    <col min="12557" max="12558" width="15.140625" style="884" customWidth="1"/>
    <col min="12559" max="12559" width="17" style="884" bestFit="1" customWidth="1"/>
    <col min="12560" max="12560" width="18.7109375" style="884" bestFit="1" customWidth="1"/>
    <col min="12561" max="12561" width="7.42578125" style="884" customWidth="1"/>
    <col min="12562" max="12800" width="17.7109375" style="884"/>
    <col min="12801" max="12801" width="29" style="884" customWidth="1"/>
    <col min="12802" max="12802" width="20.7109375" style="884" bestFit="1" customWidth="1"/>
    <col min="12803" max="12803" width="18.7109375" style="884" customWidth="1"/>
    <col min="12804" max="12804" width="17.7109375" style="884"/>
    <col min="12805" max="12805" width="14.28515625" style="884" customWidth="1"/>
    <col min="12806" max="12807" width="13.85546875" style="884" customWidth="1"/>
    <col min="12808" max="12808" width="17.7109375" style="884"/>
    <col min="12809" max="12810" width="13.85546875" style="884" customWidth="1"/>
    <col min="12811" max="12812" width="17.7109375" style="884"/>
    <col min="12813" max="12814" width="15.140625" style="884" customWidth="1"/>
    <col min="12815" max="12815" width="17" style="884" bestFit="1" customWidth="1"/>
    <col min="12816" max="12816" width="18.7109375" style="884" bestFit="1" customWidth="1"/>
    <col min="12817" max="12817" width="7.42578125" style="884" customWidth="1"/>
    <col min="12818" max="13056" width="17.7109375" style="884"/>
    <col min="13057" max="13057" width="29" style="884" customWidth="1"/>
    <col min="13058" max="13058" width="20.7109375" style="884" bestFit="1" customWidth="1"/>
    <col min="13059" max="13059" width="18.7109375" style="884" customWidth="1"/>
    <col min="13060" max="13060" width="17.7109375" style="884"/>
    <col min="13061" max="13061" width="14.28515625" style="884" customWidth="1"/>
    <col min="13062" max="13063" width="13.85546875" style="884" customWidth="1"/>
    <col min="13064" max="13064" width="17.7109375" style="884"/>
    <col min="13065" max="13066" width="13.85546875" style="884" customWidth="1"/>
    <col min="13067" max="13068" width="17.7109375" style="884"/>
    <col min="13069" max="13070" width="15.140625" style="884" customWidth="1"/>
    <col min="13071" max="13071" width="17" style="884" bestFit="1" customWidth="1"/>
    <col min="13072" max="13072" width="18.7109375" style="884" bestFit="1" customWidth="1"/>
    <col min="13073" max="13073" width="7.42578125" style="884" customWidth="1"/>
    <col min="13074" max="13312" width="17.7109375" style="884"/>
    <col min="13313" max="13313" width="29" style="884" customWidth="1"/>
    <col min="13314" max="13314" width="20.7109375" style="884" bestFit="1" customWidth="1"/>
    <col min="13315" max="13315" width="18.7109375" style="884" customWidth="1"/>
    <col min="13316" max="13316" width="17.7109375" style="884"/>
    <col min="13317" max="13317" width="14.28515625" style="884" customWidth="1"/>
    <col min="13318" max="13319" width="13.85546875" style="884" customWidth="1"/>
    <col min="13320" max="13320" width="17.7109375" style="884"/>
    <col min="13321" max="13322" width="13.85546875" style="884" customWidth="1"/>
    <col min="13323" max="13324" width="17.7109375" style="884"/>
    <col min="13325" max="13326" width="15.140625" style="884" customWidth="1"/>
    <col min="13327" max="13327" width="17" style="884" bestFit="1" customWidth="1"/>
    <col min="13328" max="13328" width="18.7109375" style="884" bestFit="1" customWidth="1"/>
    <col min="13329" max="13329" width="7.42578125" style="884" customWidth="1"/>
    <col min="13330" max="13568" width="17.7109375" style="884"/>
    <col min="13569" max="13569" width="29" style="884" customWidth="1"/>
    <col min="13570" max="13570" width="20.7109375" style="884" bestFit="1" customWidth="1"/>
    <col min="13571" max="13571" width="18.7109375" style="884" customWidth="1"/>
    <col min="13572" max="13572" width="17.7109375" style="884"/>
    <col min="13573" max="13573" width="14.28515625" style="884" customWidth="1"/>
    <col min="13574" max="13575" width="13.85546875" style="884" customWidth="1"/>
    <col min="13576" max="13576" width="17.7109375" style="884"/>
    <col min="13577" max="13578" width="13.85546875" style="884" customWidth="1"/>
    <col min="13579" max="13580" width="17.7109375" style="884"/>
    <col min="13581" max="13582" width="15.140625" style="884" customWidth="1"/>
    <col min="13583" max="13583" width="17" style="884" bestFit="1" customWidth="1"/>
    <col min="13584" max="13584" width="18.7109375" style="884" bestFit="1" customWidth="1"/>
    <col min="13585" max="13585" width="7.42578125" style="884" customWidth="1"/>
    <col min="13586" max="13824" width="17.7109375" style="884"/>
    <col min="13825" max="13825" width="29" style="884" customWidth="1"/>
    <col min="13826" max="13826" width="20.7109375" style="884" bestFit="1" customWidth="1"/>
    <col min="13827" max="13827" width="18.7109375" style="884" customWidth="1"/>
    <col min="13828" max="13828" width="17.7109375" style="884"/>
    <col min="13829" max="13829" width="14.28515625" style="884" customWidth="1"/>
    <col min="13830" max="13831" width="13.85546875" style="884" customWidth="1"/>
    <col min="13832" max="13832" width="17.7109375" style="884"/>
    <col min="13833" max="13834" width="13.85546875" style="884" customWidth="1"/>
    <col min="13835" max="13836" width="17.7109375" style="884"/>
    <col min="13837" max="13838" width="15.140625" style="884" customWidth="1"/>
    <col min="13839" max="13839" width="17" style="884" bestFit="1" customWidth="1"/>
    <col min="13840" max="13840" width="18.7109375" style="884" bestFit="1" customWidth="1"/>
    <col min="13841" max="13841" width="7.42578125" style="884" customWidth="1"/>
    <col min="13842" max="14080" width="17.7109375" style="884"/>
    <col min="14081" max="14081" width="29" style="884" customWidth="1"/>
    <col min="14082" max="14082" width="20.7109375" style="884" bestFit="1" customWidth="1"/>
    <col min="14083" max="14083" width="18.7109375" style="884" customWidth="1"/>
    <col min="14084" max="14084" width="17.7109375" style="884"/>
    <col min="14085" max="14085" width="14.28515625" style="884" customWidth="1"/>
    <col min="14086" max="14087" width="13.85546875" style="884" customWidth="1"/>
    <col min="14088" max="14088" width="17.7109375" style="884"/>
    <col min="14089" max="14090" width="13.85546875" style="884" customWidth="1"/>
    <col min="14091" max="14092" width="17.7109375" style="884"/>
    <col min="14093" max="14094" width="15.140625" style="884" customWidth="1"/>
    <col min="14095" max="14095" width="17" style="884" bestFit="1" customWidth="1"/>
    <col min="14096" max="14096" width="18.7109375" style="884" bestFit="1" customWidth="1"/>
    <col min="14097" max="14097" width="7.42578125" style="884" customWidth="1"/>
    <col min="14098" max="14336" width="17.7109375" style="884"/>
    <col min="14337" max="14337" width="29" style="884" customWidth="1"/>
    <col min="14338" max="14338" width="20.7109375" style="884" bestFit="1" customWidth="1"/>
    <col min="14339" max="14339" width="18.7109375" style="884" customWidth="1"/>
    <col min="14340" max="14340" width="17.7109375" style="884"/>
    <col min="14341" max="14341" width="14.28515625" style="884" customWidth="1"/>
    <col min="14342" max="14343" width="13.85546875" style="884" customWidth="1"/>
    <col min="14344" max="14344" width="17.7109375" style="884"/>
    <col min="14345" max="14346" width="13.85546875" style="884" customWidth="1"/>
    <col min="14347" max="14348" width="17.7109375" style="884"/>
    <col min="14349" max="14350" width="15.140625" style="884" customWidth="1"/>
    <col min="14351" max="14351" width="17" style="884" bestFit="1" customWidth="1"/>
    <col min="14352" max="14352" width="18.7109375" style="884" bestFit="1" customWidth="1"/>
    <col min="14353" max="14353" width="7.42578125" style="884" customWidth="1"/>
    <col min="14354" max="14592" width="17.7109375" style="884"/>
    <col min="14593" max="14593" width="29" style="884" customWidth="1"/>
    <col min="14594" max="14594" width="20.7109375" style="884" bestFit="1" customWidth="1"/>
    <col min="14595" max="14595" width="18.7109375" style="884" customWidth="1"/>
    <col min="14596" max="14596" width="17.7109375" style="884"/>
    <col min="14597" max="14597" width="14.28515625" style="884" customWidth="1"/>
    <col min="14598" max="14599" width="13.85546875" style="884" customWidth="1"/>
    <col min="14600" max="14600" width="17.7109375" style="884"/>
    <col min="14601" max="14602" width="13.85546875" style="884" customWidth="1"/>
    <col min="14603" max="14604" width="17.7109375" style="884"/>
    <col min="14605" max="14606" width="15.140625" style="884" customWidth="1"/>
    <col min="14607" max="14607" width="17" style="884" bestFit="1" customWidth="1"/>
    <col min="14608" max="14608" width="18.7109375" style="884" bestFit="1" customWidth="1"/>
    <col min="14609" max="14609" width="7.42578125" style="884" customWidth="1"/>
    <col min="14610" max="14848" width="17.7109375" style="884"/>
    <col min="14849" max="14849" width="29" style="884" customWidth="1"/>
    <col min="14850" max="14850" width="20.7109375" style="884" bestFit="1" customWidth="1"/>
    <col min="14851" max="14851" width="18.7109375" style="884" customWidth="1"/>
    <col min="14852" max="14852" width="17.7109375" style="884"/>
    <col min="14853" max="14853" width="14.28515625" style="884" customWidth="1"/>
    <col min="14854" max="14855" width="13.85546875" style="884" customWidth="1"/>
    <col min="14856" max="14856" width="17.7109375" style="884"/>
    <col min="14857" max="14858" width="13.85546875" style="884" customWidth="1"/>
    <col min="14859" max="14860" width="17.7109375" style="884"/>
    <col min="14861" max="14862" width="15.140625" style="884" customWidth="1"/>
    <col min="14863" max="14863" width="17" style="884" bestFit="1" customWidth="1"/>
    <col min="14864" max="14864" width="18.7109375" style="884" bestFit="1" customWidth="1"/>
    <col min="14865" max="14865" width="7.42578125" style="884" customWidth="1"/>
    <col min="14866" max="15104" width="17.7109375" style="884"/>
    <col min="15105" max="15105" width="29" style="884" customWidth="1"/>
    <col min="15106" max="15106" width="20.7109375" style="884" bestFit="1" customWidth="1"/>
    <col min="15107" max="15107" width="18.7109375" style="884" customWidth="1"/>
    <col min="15108" max="15108" width="17.7109375" style="884"/>
    <col min="15109" max="15109" width="14.28515625" style="884" customWidth="1"/>
    <col min="15110" max="15111" width="13.85546875" style="884" customWidth="1"/>
    <col min="15112" max="15112" width="17.7109375" style="884"/>
    <col min="15113" max="15114" width="13.85546875" style="884" customWidth="1"/>
    <col min="15115" max="15116" width="17.7109375" style="884"/>
    <col min="15117" max="15118" width="15.140625" style="884" customWidth="1"/>
    <col min="15119" max="15119" width="17" style="884" bestFit="1" customWidth="1"/>
    <col min="15120" max="15120" width="18.7109375" style="884" bestFit="1" customWidth="1"/>
    <col min="15121" max="15121" width="7.42578125" style="884" customWidth="1"/>
    <col min="15122" max="15360" width="17.7109375" style="884"/>
    <col min="15361" max="15361" width="29" style="884" customWidth="1"/>
    <col min="15362" max="15362" width="20.7109375" style="884" bestFit="1" customWidth="1"/>
    <col min="15363" max="15363" width="18.7109375" style="884" customWidth="1"/>
    <col min="15364" max="15364" width="17.7109375" style="884"/>
    <col min="15365" max="15365" width="14.28515625" style="884" customWidth="1"/>
    <col min="15366" max="15367" width="13.85546875" style="884" customWidth="1"/>
    <col min="15368" max="15368" width="17.7109375" style="884"/>
    <col min="15369" max="15370" width="13.85546875" style="884" customWidth="1"/>
    <col min="15371" max="15372" width="17.7109375" style="884"/>
    <col min="15373" max="15374" width="15.140625" style="884" customWidth="1"/>
    <col min="15375" max="15375" width="17" style="884" bestFit="1" customWidth="1"/>
    <col min="15376" max="15376" width="18.7109375" style="884" bestFit="1" customWidth="1"/>
    <col min="15377" max="15377" width="7.42578125" style="884" customWidth="1"/>
    <col min="15378" max="15616" width="17.7109375" style="884"/>
    <col min="15617" max="15617" width="29" style="884" customWidth="1"/>
    <col min="15618" max="15618" width="20.7109375" style="884" bestFit="1" customWidth="1"/>
    <col min="15619" max="15619" width="18.7109375" style="884" customWidth="1"/>
    <col min="15620" max="15620" width="17.7109375" style="884"/>
    <col min="15621" max="15621" width="14.28515625" style="884" customWidth="1"/>
    <col min="15622" max="15623" width="13.85546875" style="884" customWidth="1"/>
    <col min="15624" max="15624" width="17.7109375" style="884"/>
    <col min="15625" max="15626" width="13.85546875" style="884" customWidth="1"/>
    <col min="15627" max="15628" width="17.7109375" style="884"/>
    <col min="15629" max="15630" width="15.140625" style="884" customWidth="1"/>
    <col min="15631" max="15631" width="17" style="884" bestFit="1" customWidth="1"/>
    <col min="15632" max="15632" width="18.7109375" style="884" bestFit="1" customWidth="1"/>
    <col min="15633" max="15633" width="7.42578125" style="884" customWidth="1"/>
    <col min="15634" max="15872" width="17.7109375" style="884"/>
    <col min="15873" max="15873" width="29" style="884" customWidth="1"/>
    <col min="15874" max="15874" width="20.7109375" style="884" bestFit="1" customWidth="1"/>
    <col min="15875" max="15875" width="18.7109375" style="884" customWidth="1"/>
    <col min="15876" max="15876" width="17.7109375" style="884"/>
    <col min="15877" max="15877" width="14.28515625" style="884" customWidth="1"/>
    <col min="15878" max="15879" width="13.85546875" style="884" customWidth="1"/>
    <col min="15880" max="15880" width="17.7109375" style="884"/>
    <col min="15881" max="15882" width="13.85546875" style="884" customWidth="1"/>
    <col min="15883" max="15884" width="17.7109375" style="884"/>
    <col min="15885" max="15886" width="15.140625" style="884" customWidth="1"/>
    <col min="15887" max="15887" width="17" style="884" bestFit="1" customWidth="1"/>
    <col min="15888" max="15888" width="18.7109375" style="884" bestFit="1" customWidth="1"/>
    <col min="15889" max="15889" width="7.42578125" style="884" customWidth="1"/>
    <col min="15890" max="16128" width="17.7109375" style="884"/>
    <col min="16129" max="16129" width="29" style="884" customWidth="1"/>
    <col min="16130" max="16130" width="20.7109375" style="884" bestFit="1" customWidth="1"/>
    <col min="16131" max="16131" width="18.7109375" style="884" customWidth="1"/>
    <col min="16132" max="16132" width="17.7109375" style="884"/>
    <col min="16133" max="16133" width="14.28515625" style="884" customWidth="1"/>
    <col min="16134" max="16135" width="13.85546875" style="884" customWidth="1"/>
    <col min="16136" max="16136" width="17.7109375" style="884"/>
    <col min="16137" max="16138" width="13.85546875" style="884" customWidth="1"/>
    <col min="16139" max="16140" width="17.7109375" style="884"/>
    <col min="16141" max="16142" width="15.140625" style="884" customWidth="1"/>
    <col min="16143" max="16143" width="17" style="884" bestFit="1" customWidth="1"/>
    <col min="16144" max="16144" width="18.7109375" style="884" bestFit="1" customWidth="1"/>
    <col min="16145" max="16145" width="7.42578125" style="884" customWidth="1"/>
    <col min="16146" max="16384" width="17.7109375" style="884"/>
  </cols>
  <sheetData>
    <row r="1" spans="1:24" s="409" customFormat="1" ht="6.75" customHeight="1">
      <c r="A1" s="877"/>
      <c r="B1" s="877"/>
      <c r="C1" s="877"/>
      <c r="D1" s="877"/>
      <c r="E1" s="877"/>
      <c r="F1" s="877"/>
      <c r="G1" s="877"/>
      <c r="H1" s="877"/>
      <c r="I1" s="877"/>
      <c r="J1" s="877"/>
      <c r="K1" s="877" t="s">
        <v>863</v>
      </c>
      <c r="L1" s="877"/>
      <c r="M1" s="877"/>
      <c r="N1" s="877"/>
      <c r="O1" s="877"/>
      <c r="P1" s="877"/>
    </row>
    <row r="2" spans="1:24" s="409" customFormat="1" ht="30.75">
      <c r="A2" s="1139" t="s">
        <v>1507</v>
      </c>
      <c r="B2" s="1139"/>
      <c r="C2" s="1139"/>
      <c r="D2" s="1139"/>
      <c r="E2" s="1139"/>
      <c r="F2" s="1139"/>
      <c r="G2" s="1139"/>
      <c r="H2" s="1139"/>
      <c r="I2" s="1139"/>
      <c r="J2" s="1139"/>
      <c r="K2" s="1139"/>
      <c r="L2" s="1139"/>
      <c r="M2" s="1139"/>
      <c r="N2" s="1139"/>
      <c r="O2" s="1139"/>
      <c r="P2" s="1139"/>
    </row>
    <row r="3" spans="1:24" s="409" customFormat="1" ht="30.75">
      <c r="A3" s="1139" t="s">
        <v>864</v>
      </c>
      <c r="B3" s="1139"/>
      <c r="C3" s="1139"/>
      <c r="D3" s="1139"/>
      <c r="E3" s="1139"/>
      <c r="F3" s="1139"/>
      <c r="G3" s="1139"/>
      <c r="H3" s="1139"/>
      <c r="I3" s="1139"/>
      <c r="J3" s="1139"/>
      <c r="K3" s="1139"/>
      <c r="L3" s="1139"/>
      <c r="M3" s="1139"/>
      <c r="N3" s="1139"/>
      <c r="O3" s="1139"/>
      <c r="P3" s="1139"/>
    </row>
    <row r="4" spans="1:24" s="409" customFormat="1" ht="30.75">
      <c r="A4" s="877"/>
      <c r="B4" s="877"/>
      <c r="C4" s="877"/>
      <c r="D4" s="877"/>
      <c r="E4" s="877"/>
      <c r="F4" s="877"/>
      <c r="G4" s="877"/>
      <c r="H4" s="877" t="s">
        <v>1495</v>
      </c>
      <c r="I4" s="877"/>
      <c r="J4" s="877"/>
      <c r="K4" s="877"/>
      <c r="L4" s="877"/>
      <c r="M4" s="877"/>
      <c r="N4" s="877"/>
      <c r="O4" s="877"/>
      <c r="P4" s="877"/>
    </row>
    <row r="5" spans="1:24" s="409" customFormat="1" ht="30.75">
      <c r="A5" s="1139" t="s">
        <v>805</v>
      </c>
      <c r="B5" s="1139"/>
      <c r="C5" s="1139"/>
      <c r="D5" s="1139"/>
      <c r="E5" s="1139"/>
      <c r="F5" s="1139"/>
      <c r="G5" s="1139"/>
      <c r="H5" s="1139"/>
      <c r="I5" s="1139"/>
      <c r="J5" s="1139"/>
      <c r="K5" s="1139"/>
      <c r="L5" s="1139"/>
      <c r="M5" s="1139"/>
      <c r="N5" s="1139"/>
      <c r="O5" s="1139"/>
      <c r="P5" s="1139"/>
    </row>
    <row r="6" spans="1:24" s="410" customFormat="1" ht="15.75"/>
    <row r="7" spans="1:24" s="410" customFormat="1" ht="15.75">
      <c r="A7" s="411"/>
      <c r="B7" s="885" t="s">
        <v>865</v>
      </c>
      <c r="C7" s="1177" t="s">
        <v>866</v>
      </c>
      <c r="D7" s="1177"/>
      <c r="E7" s="1177"/>
      <c r="F7" s="1177"/>
      <c r="G7" s="1177" t="s">
        <v>867</v>
      </c>
      <c r="H7" s="1177"/>
      <c r="I7" s="1177"/>
      <c r="J7" s="1177"/>
      <c r="K7" s="1177" t="s">
        <v>868</v>
      </c>
      <c r="L7" s="1177"/>
      <c r="M7" s="1177"/>
      <c r="N7" s="1177"/>
      <c r="O7" s="1177" t="s">
        <v>869</v>
      </c>
      <c r="P7" s="1177"/>
      <c r="Q7" s="412"/>
    </row>
    <row r="8" spans="1:24" s="410" customFormat="1" ht="15.75">
      <c r="A8" s="411"/>
      <c r="B8" s="885" t="s">
        <v>870</v>
      </c>
      <c r="C8" s="411"/>
      <c r="D8" s="411"/>
      <c r="E8" s="411"/>
      <c r="F8" s="411"/>
      <c r="G8" s="411"/>
      <c r="H8" s="411"/>
      <c r="I8" s="411"/>
      <c r="J8" s="411"/>
      <c r="K8" s="411"/>
      <c r="L8" s="411"/>
      <c r="M8" s="411"/>
      <c r="N8" s="411"/>
      <c r="O8" s="411"/>
      <c r="P8" s="411"/>
      <c r="Q8" s="412"/>
    </row>
    <row r="9" spans="1:24" s="410" customFormat="1" ht="15.75">
      <c r="A9" s="413" t="s">
        <v>1508</v>
      </c>
      <c r="B9" s="885" t="s">
        <v>872</v>
      </c>
      <c r="C9" s="885" t="s">
        <v>3</v>
      </c>
      <c r="D9" s="885" t="s">
        <v>5</v>
      </c>
      <c r="E9" s="885" t="s">
        <v>4</v>
      </c>
      <c r="F9" s="885" t="s">
        <v>6</v>
      </c>
      <c r="G9" s="885" t="s">
        <v>3</v>
      </c>
      <c r="H9" s="885" t="s">
        <v>5</v>
      </c>
      <c r="I9" s="885" t="s">
        <v>4</v>
      </c>
      <c r="J9" s="885" t="s">
        <v>6</v>
      </c>
      <c r="K9" s="885" t="s">
        <v>3</v>
      </c>
      <c r="L9" s="885" t="s">
        <v>5</v>
      </c>
      <c r="M9" s="885" t="s">
        <v>4</v>
      </c>
      <c r="N9" s="885" t="s">
        <v>6</v>
      </c>
      <c r="O9" s="413" t="s">
        <v>873</v>
      </c>
      <c r="P9" s="413" t="s">
        <v>874</v>
      </c>
      <c r="Q9" s="412"/>
    </row>
    <row r="10" spans="1:24" ht="15.75">
      <c r="B10" s="884" t="s">
        <v>863</v>
      </c>
      <c r="C10" s="884" t="s">
        <v>863</v>
      </c>
      <c r="D10" s="884" t="s">
        <v>863</v>
      </c>
      <c r="E10" s="414" t="s">
        <v>863</v>
      </c>
      <c r="F10" s="414"/>
      <c r="H10" s="414" t="s">
        <v>863</v>
      </c>
      <c r="I10" s="414" t="s">
        <v>863</v>
      </c>
      <c r="J10" s="414"/>
      <c r="Q10" s="412"/>
    </row>
    <row r="11" spans="1:24" ht="15.75">
      <c r="B11" s="414" t="s">
        <v>863</v>
      </c>
      <c r="C11" s="414" t="s">
        <v>863</v>
      </c>
      <c r="D11" s="325" t="s">
        <v>863</v>
      </c>
      <c r="E11" s="415" t="s">
        <v>863</v>
      </c>
      <c r="F11" s="415"/>
      <c r="G11" s="884" t="s">
        <v>863</v>
      </c>
      <c r="H11" s="884" t="s">
        <v>863</v>
      </c>
      <c r="I11" s="414" t="s">
        <v>863</v>
      </c>
      <c r="J11" s="414"/>
      <c r="K11" s="416"/>
      <c r="L11" s="416"/>
      <c r="M11" s="416"/>
      <c r="N11" s="416"/>
      <c r="Q11" s="412"/>
    </row>
    <row r="12" spans="1:24" ht="15.75">
      <c r="A12" s="417" t="s">
        <v>307</v>
      </c>
      <c r="B12" s="418">
        <v>10126849.09</v>
      </c>
      <c r="C12" s="418">
        <v>1087065.26</v>
      </c>
      <c r="D12" s="418">
        <v>0</v>
      </c>
      <c r="E12" s="418">
        <v>1442407.2</v>
      </c>
      <c r="F12" s="418">
        <v>2443.09</v>
      </c>
      <c r="G12" s="418">
        <v>1857284.45</v>
      </c>
      <c r="H12" s="418">
        <v>0</v>
      </c>
      <c r="I12" s="418">
        <v>1527766.29</v>
      </c>
      <c r="J12" s="418">
        <v>2589.27</v>
      </c>
      <c r="K12" s="418">
        <f t="shared" ref="K12:N22" si="0">G12-C12</f>
        <v>770219.19</v>
      </c>
      <c r="L12" s="418">
        <f t="shared" si="0"/>
        <v>0</v>
      </c>
      <c r="M12" s="418">
        <f t="shared" si="0"/>
        <v>85359.090000000084</v>
      </c>
      <c r="N12" s="418">
        <f t="shared" si="0"/>
        <v>146.17999999999984</v>
      </c>
      <c r="O12" s="419">
        <f t="shared" ref="O12:O25" si="1">SUM(C12:F12)/B12</f>
        <v>0.25002007312424557</v>
      </c>
      <c r="P12" s="419">
        <f t="shared" ref="P12:P25" si="2">SUM(G12:J12)/B12</f>
        <v>0.33452063715901592</v>
      </c>
      <c r="Q12" s="420"/>
      <c r="R12" s="421"/>
      <c r="S12" s="421"/>
      <c r="T12" s="422" t="s">
        <v>863</v>
      </c>
      <c r="U12" s="423"/>
      <c r="V12" s="424"/>
      <c r="W12" s="421"/>
      <c r="X12" s="421"/>
    </row>
    <row r="13" spans="1:24" ht="15.75">
      <c r="A13" s="417" t="s">
        <v>308</v>
      </c>
      <c r="B13" s="418">
        <v>13357594.66</v>
      </c>
      <c r="C13" s="418">
        <v>1532417.12</v>
      </c>
      <c r="D13" s="418">
        <v>0</v>
      </c>
      <c r="E13" s="418">
        <v>724614.58</v>
      </c>
      <c r="F13" s="418">
        <v>820.44</v>
      </c>
      <c r="G13" s="418">
        <v>2164038.54</v>
      </c>
      <c r="H13" s="418">
        <v>171.5</v>
      </c>
      <c r="I13" s="418">
        <v>802240.43</v>
      </c>
      <c r="J13" s="418">
        <v>5532.82</v>
      </c>
      <c r="K13" s="418">
        <f t="shared" si="0"/>
        <v>631621.41999999993</v>
      </c>
      <c r="L13" s="418">
        <f t="shared" si="0"/>
        <v>171.5</v>
      </c>
      <c r="M13" s="418">
        <f t="shared" si="0"/>
        <v>77625.850000000093</v>
      </c>
      <c r="N13" s="418">
        <f t="shared" si="0"/>
        <v>4712.3799999999992</v>
      </c>
      <c r="O13" s="419">
        <f t="shared" si="1"/>
        <v>0.16903134115614796</v>
      </c>
      <c r="P13" s="419">
        <f t="shared" si="2"/>
        <v>0.22249389696632701</v>
      </c>
      <c r="Q13" s="420"/>
      <c r="R13" s="421"/>
      <c r="S13" s="421"/>
      <c r="T13" s="422" t="s">
        <v>875</v>
      </c>
      <c r="U13" s="423"/>
      <c r="V13" s="424"/>
      <c r="W13" s="421"/>
      <c r="X13" s="421"/>
    </row>
    <row r="14" spans="1:24" ht="15.75">
      <c r="A14" s="417" t="s">
        <v>309</v>
      </c>
      <c r="B14" s="418">
        <v>12744914.73</v>
      </c>
      <c r="C14" s="418">
        <v>1132971.02</v>
      </c>
      <c r="D14" s="418">
        <v>37.06</v>
      </c>
      <c r="E14" s="418">
        <v>2346042.4900000002</v>
      </c>
      <c r="F14" s="418">
        <v>16727.66</v>
      </c>
      <c r="G14" s="418">
        <v>1198046.42</v>
      </c>
      <c r="H14" s="418">
        <v>1844.04</v>
      </c>
      <c r="I14" s="418">
        <v>2376945.7000000002</v>
      </c>
      <c r="J14" s="418">
        <v>22300.29</v>
      </c>
      <c r="K14" s="418">
        <f t="shared" si="0"/>
        <v>65075.399999999907</v>
      </c>
      <c r="L14" s="418">
        <f t="shared" si="0"/>
        <v>1806.98</v>
      </c>
      <c r="M14" s="418">
        <f t="shared" si="0"/>
        <v>30903.209999999963</v>
      </c>
      <c r="N14" s="418">
        <f t="shared" si="0"/>
        <v>5572.630000000001</v>
      </c>
      <c r="O14" s="419">
        <f t="shared" si="1"/>
        <v>0.27428808305569574</v>
      </c>
      <c r="P14" s="419">
        <f t="shared" si="2"/>
        <v>0.28239784464999712</v>
      </c>
      <c r="Q14" s="420"/>
      <c r="R14" s="421"/>
      <c r="S14" s="421"/>
      <c r="T14" s="422" t="s">
        <v>863</v>
      </c>
      <c r="U14" s="423"/>
      <c r="V14" s="424"/>
      <c r="W14" s="421"/>
      <c r="X14" s="421"/>
    </row>
    <row r="15" spans="1:24" ht="15.75">
      <c r="A15" s="417" t="s">
        <v>310</v>
      </c>
      <c r="B15" s="418">
        <v>8705830.5399999991</v>
      </c>
      <c r="C15" s="418">
        <v>873513.64</v>
      </c>
      <c r="D15" s="418">
        <v>0</v>
      </c>
      <c r="E15" s="418">
        <v>2085857.78</v>
      </c>
      <c r="F15" s="418">
        <v>771.12</v>
      </c>
      <c r="G15" s="418">
        <v>1059681.46</v>
      </c>
      <c r="H15" s="418">
        <v>0</v>
      </c>
      <c r="I15" s="418">
        <v>2239161.17</v>
      </c>
      <c r="J15" s="418">
        <v>1170.52</v>
      </c>
      <c r="K15" s="418">
        <f t="shared" si="0"/>
        <v>186167.81999999995</v>
      </c>
      <c r="L15" s="418">
        <f t="shared" si="0"/>
        <v>0</v>
      </c>
      <c r="M15" s="418">
        <f t="shared" si="0"/>
        <v>153303.3899999999</v>
      </c>
      <c r="N15" s="418">
        <f t="shared" si="0"/>
        <v>399.4</v>
      </c>
      <c r="O15" s="419">
        <f t="shared" si="1"/>
        <v>0.34001839645272952</v>
      </c>
      <c r="P15" s="419">
        <f t="shared" si="2"/>
        <v>0.37905782048452324</v>
      </c>
      <c r="Q15" s="420"/>
      <c r="R15" s="421"/>
      <c r="S15" s="421"/>
      <c r="T15" s="422" t="s">
        <v>875</v>
      </c>
      <c r="U15" s="421"/>
      <c r="V15" s="421"/>
      <c r="W15" s="421"/>
      <c r="X15" s="421"/>
    </row>
    <row r="16" spans="1:24" ht="15.75">
      <c r="A16" s="417" t="s">
        <v>311</v>
      </c>
      <c r="B16" s="418">
        <v>6265633.3200000003</v>
      </c>
      <c r="C16" s="418">
        <v>659253</v>
      </c>
      <c r="D16" s="418">
        <v>0</v>
      </c>
      <c r="E16" s="418">
        <v>835608.38</v>
      </c>
      <c r="F16" s="418">
        <v>42.47</v>
      </c>
      <c r="G16" s="418">
        <v>960599.2</v>
      </c>
      <c r="H16" s="418">
        <v>0</v>
      </c>
      <c r="I16" s="418">
        <v>894486.4</v>
      </c>
      <c r="J16" s="418">
        <v>2106.73</v>
      </c>
      <c r="K16" s="418">
        <f t="shared" si="0"/>
        <v>301346.19999999995</v>
      </c>
      <c r="L16" s="418">
        <f t="shared" si="0"/>
        <v>0</v>
      </c>
      <c r="M16" s="418">
        <f t="shared" si="0"/>
        <v>58878.020000000019</v>
      </c>
      <c r="N16" s="418">
        <f t="shared" si="0"/>
        <v>2064.2600000000002</v>
      </c>
      <c r="O16" s="419">
        <f t="shared" si="1"/>
        <v>0.23858782881983265</v>
      </c>
      <c r="P16" s="419">
        <f t="shared" si="2"/>
        <v>0.29640935483278485</v>
      </c>
      <c r="Q16" s="420"/>
      <c r="R16" s="421"/>
      <c r="S16" s="421"/>
      <c r="T16" s="422" t="s">
        <v>863</v>
      </c>
      <c r="U16" s="421"/>
      <c r="V16" s="421"/>
      <c r="W16" s="421"/>
      <c r="X16" s="421"/>
    </row>
    <row r="17" spans="1:256" ht="15.75">
      <c r="A17" s="417" t="s">
        <v>312</v>
      </c>
      <c r="B17" s="418">
        <v>4063983.08</v>
      </c>
      <c r="C17" s="418">
        <v>370710.32</v>
      </c>
      <c r="D17" s="418">
        <v>0</v>
      </c>
      <c r="E17" s="418">
        <v>914573.61</v>
      </c>
      <c r="F17" s="418">
        <v>789.71</v>
      </c>
      <c r="G17" s="418">
        <v>482308.77</v>
      </c>
      <c r="H17" s="418">
        <v>86.05</v>
      </c>
      <c r="I17" s="418">
        <v>1043523.43</v>
      </c>
      <c r="J17" s="418">
        <v>961.97</v>
      </c>
      <c r="K17" s="418">
        <f>G17-C17</f>
        <v>111598.45000000001</v>
      </c>
      <c r="L17" s="418">
        <f>H17-D17</f>
        <v>86.05</v>
      </c>
      <c r="M17" s="418">
        <f>I17-E17</f>
        <v>128949.82000000007</v>
      </c>
      <c r="N17" s="418">
        <f>J17-F17</f>
        <v>172.26</v>
      </c>
      <c r="O17" s="419">
        <f>SUM(C17:F17)/B17</f>
        <v>0.31645644548303581</v>
      </c>
      <c r="P17" s="419">
        <f>SUM(G17:J17)/B17</f>
        <v>0.37571027977803489</v>
      </c>
      <c r="Q17" s="420"/>
      <c r="R17" s="421"/>
      <c r="S17" s="421"/>
      <c r="T17" s="421"/>
      <c r="U17" s="421"/>
      <c r="V17" s="421"/>
      <c r="W17" s="421"/>
      <c r="X17" s="421"/>
    </row>
    <row r="18" spans="1:256" ht="15.75">
      <c r="A18" s="417" t="s">
        <v>313</v>
      </c>
      <c r="B18" s="418">
        <v>2223022.14</v>
      </c>
      <c r="C18" s="418">
        <v>174611.88</v>
      </c>
      <c r="D18" s="418">
        <v>0</v>
      </c>
      <c r="E18" s="418">
        <v>470168.77</v>
      </c>
      <c r="F18" s="418">
        <v>0</v>
      </c>
      <c r="G18" s="418">
        <v>358349.82</v>
      </c>
      <c r="H18" s="418">
        <v>34.299999999999997</v>
      </c>
      <c r="I18" s="418">
        <v>550466.89</v>
      </c>
      <c r="J18" s="418">
        <v>199.55</v>
      </c>
      <c r="K18" s="418">
        <f t="shared" si="0"/>
        <v>183737.94</v>
      </c>
      <c r="L18" s="418">
        <f t="shared" si="0"/>
        <v>34.299999999999997</v>
      </c>
      <c r="M18" s="418">
        <f t="shared" si="0"/>
        <v>80298.12</v>
      </c>
      <c r="N18" s="418">
        <f t="shared" si="0"/>
        <v>199.55</v>
      </c>
      <c r="O18" s="419">
        <f t="shared" si="1"/>
        <v>0.29004688635264786</v>
      </c>
      <c r="P18" s="419">
        <f t="shared" si="2"/>
        <v>0.40892555393083041</v>
      </c>
      <c r="Q18" s="420"/>
      <c r="R18" s="421"/>
      <c r="S18" s="421"/>
      <c r="T18" s="422" t="s">
        <v>875</v>
      </c>
      <c r="U18" s="421"/>
      <c r="V18" s="421"/>
      <c r="W18" s="421"/>
      <c r="X18" s="421"/>
    </row>
    <row r="19" spans="1:256" ht="15.75">
      <c r="A19" s="417" t="s">
        <v>314</v>
      </c>
      <c r="B19" s="418">
        <v>1851110.25</v>
      </c>
      <c r="C19" s="418">
        <v>180730.09</v>
      </c>
      <c r="D19" s="418">
        <v>0</v>
      </c>
      <c r="E19" s="418">
        <v>134055.20000000001</v>
      </c>
      <c r="F19" s="418">
        <v>147.88999999999999</v>
      </c>
      <c r="G19" s="418">
        <v>276498.46999999997</v>
      </c>
      <c r="H19" s="418">
        <v>0</v>
      </c>
      <c r="I19" s="418">
        <v>168651.07</v>
      </c>
      <c r="J19" s="418">
        <v>1417.24</v>
      </c>
      <c r="K19" s="418">
        <f t="shared" si="0"/>
        <v>95768.379999999976</v>
      </c>
      <c r="L19" s="418">
        <f t="shared" si="0"/>
        <v>0</v>
      </c>
      <c r="M19" s="418">
        <f t="shared" si="0"/>
        <v>34595.869999999995</v>
      </c>
      <c r="N19" s="418">
        <f t="shared" si="0"/>
        <v>1269.3499999999999</v>
      </c>
      <c r="O19" s="419">
        <f t="shared" si="1"/>
        <v>0.17013204913105529</v>
      </c>
      <c r="P19" s="419">
        <f t="shared" si="2"/>
        <v>0.24124267044602016</v>
      </c>
      <c r="Q19" s="420"/>
      <c r="R19" s="421"/>
      <c r="S19" s="421"/>
      <c r="T19" s="422" t="s">
        <v>863</v>
      </c>
      <c r="U19" s="421"/>
      <c r="V19" s="421"/>
      <c r="W19" s="421"/>
      <c r="X19" s="421"/>
    </row>
    <row r="20" spans="1:256" ht="15.75">
      <c r="A20" s="417" t="s">
        <v>315</v>
      </c>
      <c r="B20" s="418">
        <v>64376.81</v>
      </c>
      <c r="C20" s="418">
        <v>3267.44</v>
      </c>
      <c r="D20" s="418">
        <v>0</v>
      </c>
      <c r="E20" s="418">
        <v>20136.86</v>
      </c>
      <c r="F20" s="418">
        <v>0</v>
      </c>
      <c r="G20" s="418">
        <v>16639.41</v>
      </c>
      <c r="H20" s="418">
        <v>0</v>
      </c>
      <c r="I20" s="418">
        <v>25087.4</v>
      </c>
      <c r="J20" s="418">
        <v>0</v>
      </c>
      <c r="K20" s="418">
        <f t="shared" si="0"/>
        <v>13371.97</v>
      </c>
      <c r="L20" s="418">
        <f t="shared" si="0"/>
        <v>0</v>
      </c>
      <c r="M20" s="418">
        <f t="shared" si="0"/>
        <v>4950.5400000000009</v>
      </c>
      <c r="N20" s="418">
        <f t="shared" si="0"/>
        <v>0</v>
      </c>
      <c r="O20" s="419">
        <f t="shared" si="1"/>
        <v>0.3635517199438742</v>
      </c>
      <c r="P20" s="419">
        <f t="shared" si="2"/>
        <v>0.64816523216978283</v>
      </c>
      <c r="Q20" s="420"/>
      <c r="R20" s="421"/>
      <c r="S20" s="421"/>
      <c r="T20" s="421"/>
      <c r="U20" s="421"/>
      <c r="V20" s="421"/>
      <c r="W20" s="421"/>
      <c r="X20" s="421"/>
    </row>
    <row r="21" spans="1:256" ht="15.75">
      <c r="A21" s="417" t="s">
        <v>316</v>
      </c>
      <c r="B21" s="418">
        <v>144497.51</v>
      </c>
      <c r="C21" s="418">
        <v>4216.4399999999996</v>
      </c>
      <c r="D21" s="418">
        <v>0</v>
      </c>
      <c r="E21" s="418">
        <v>70875.3</v>
      </c>
      <c r="F21" s="418">
        <v>0</v>
      </c>
      <c r="G21" s="418">
        <v>51577.91</v>
      </c>
      <c r="H21" s="418">
        <v>0</v>
      </c>
      <c r="I21" s="418">
        <v>125312.34</v>
      </c>
      <c r="J21" s="418">
        <v>0</v>
      </c>
      <c r="K21" s="418">
        <f t="shared" si="0"/>
        <v>47361.47</v>
      </c>
      <c r="L21" s="418">
        <f t="shared" si="0"/>
        <v>0</v>
      </c>
      <c r="M21" s="418">
        <f t="shared" si="0"/>
        <v>54437.039999999994</v>
      </c>
      <c r="N21" s="418">
        <f t="shared" si="0"/>
        <v>0</v>
      </c>
      <c r="O21" s="419">
        <f t="shared" si="1"/>
        <v>0.51967497571411436</v>
      </c>
      <c r="P21" s="419">
        <f t="shared" si="2"/>
        <v>1.2241750740203066</v>
      </c>
      <c r="Q21" s="420"/>
      <c r="R21" s="421"/>
      <c r="S21" s="421"/>
      <c r="T21" s="421"/>
      <c r="U21" s="421"/>
      <c r="V21" s="421"/>
      <c r="W21" s="421"/>
      <c r="X21" s="421"/>
    </row>
    <row r="22" spans="1:256" ht="15.75">
      <c r="A22" s="417" t="s">
        <v>317</v>
      </c>
      <c r="B22" s="418">
        <v>2678230.44</v>
      </c>
      <c r="C22" s="418">
        <v>290582.42</v>
      </c>
      <c r="D22" s="418">
        <v>0</v>
      </c>
      <c r="E22" s="418">
        <v>198508.48</v>
      </c>
      <c r="F22" s="418">
        <v>345.58</v>
      </c>
      <c r="G22" s="418">
        <v>411326.51</v>
      </c>
      <c r="H22" s="418">
        <v>0</v>
      </c>
      <c r="I22" s="418">
        <v>255914.3</v>
      </c>
      <c r="J22" s="418">
        <v>493.17</v>
      </c>
      <c r="K22" s="418">
        <f t="shared" si="0"/>
        <v>120744.09000000003</v>
      </c>
      <c r="L22" s="418">
        <f t="shared" si="0"/>
        <v>0</v>
      </c>
      <c r="M22" s="418">
        <f t="shared" si="0"/>
        <v>57405.819999999978</v>
      </c>
      <c r="N22" s="418">
        <f t="shared" si="0"/>
        <v>147.59000000000003</v>
      </c>
      <c r="O22" s="419">
        <f t="shared" si="1"/>
        <v>0.18274621656529302</v>
      </c>
      <c r="P22" s="419">
        <f t="shared" si="2"/>
        <v>0.24931909145204104</v>
      </c>
      <c r="Q22" s="417"/>
      <c r="R22" s="418"/>
      <c r="S22" s="418"/>
      <c r="T22" s="418"/>
      <c r="U22" s="418"/>
      <c r="V22" s="418"/>
      <c r="W22" s="418"/>
      <c r="X22" s="418"/>
      <c r="Y22" s="418"/>
      <c r="Z22" s="418"/>
      <c r="AA22" s="418"/>
      <c r="AB22" s="418"/>
      <c r="AC22" s="418"/>
      <c r="AD22" s="418"/>
      <c r="AE22" s="419"/>
      <c r="AF22" s="419"/>
      <c r="AG22" s="417"/>
      <c r="AH22" s="418"/>
      <c r="AI22" s="418"/>
      <c r="AJ22" s="418"/>
      <c r="AK22" s="418"/>
      <c r="AL22" s="418"/>
      <c r="AM22" s="418"/>
      <c r="AN22" s="418"/>
      <c r="AO22" s="418"/>
      <c r="AP22" s="418"/>
      <c r="AQ22" s="418"/>
      <c r="AR22" s="418"/>
      <c r="AS22" s="418"/>
      <c r="AT22" s="418"/>
      <c r="AU22" s="419"/>
      <c r="AV22" s="419"/>
      <c r="AW22" s="417"/>
      <c r="AX22" s="418"/>
      <c r="AY22" s="418"/>
      <c r="AZ22" s="418"/>
      <c r="BA22" s="418"/>
      <c r="BB22" s="418"/>
      <c r="BC22" s="418"/>
      <c r="BD22" s="418"/>
      <c r="BE22" s="418"/>
      <c r="BF22" s="418"/>
      <c r="BG22" s="418"/>
      <c r="BH22" s="418"/>
      <c r="BI22" s="418"/>
      <c r="BJ22" s="418"/>
      <c r="BK22" s="419"/>
      <c r="BL22" s="419"/>
      <c r="BM22" s="417"/>
      <c r="BN22" s="418"/>
      <c r="BO22" s="418"/>
      <c r="BP22" s="418"/>
      <c r="BQ22" s="418"/>
      <c r="BR22" s="418"/>
      <c r="BS22" s="418"/>
      <c r="BT22" s="418"/>
      <c r="BU22" s="418"/>
      <c r="BV22" s="418"/>
      <c r="BW22" s="418"/>
      <c r="BX22" s="418"/>
      <c r="BY22" s="418"/>
      <c r="BZ22" s="418"/>
      <c r="CA22" s="419"/>
      <c r="CB22" s="419"/>
      <c r="CC22" s="417"/>
      <c r="CD22" s="418"/>
      <c r="CE22" s="418"/>
      <c r="CF22" s="418"/>
      <c r="CG22" s="418"/>
      <c r="CH22" s="418"/>
      <c r="CI22" s="418"/>
      <c r="CJ22" s="418"/>
      <c r="CK22" s="418"/>
      <c r="CL22" s="418"/>
      <c r="CM22" s="418"/>
      <c r="CN22" s="418"/>
      <c r="CO22" s="418"/>
      <c r="CP22" s="418"/>
      <c r="CQ22" s="419"/>
      <c r="CR22" s="419"/>
      <c r="CS22" s="417"/>
      <c r="CT22" s="418"/>
      <c r="CU22" s="418"/>
      <c r="CV22" s="418"/>
      <c r="CW22" s="418"/>
      <c r="CX22" s="418"/>
      <c r="CY22" s="418"/>
      <c r="CZ22" s="418"/>
      <c r="DA22" s="418"/>
      <c r="DB22" s="418"/>
      <c r="DC22" s="418"/>
      <c r="DD22" s="418"/>
      <c r="DE22" s="418"/>
      <c r="DF22" s="418"/>
      <c r="DG22" s="419"/>
      <c r="DH22" s="419"/>
      <c r="DI22" s="417"/>
      <c r="DJ22" s="418"/>
      <c r="DK22" s="418"/>
      <c r="DL22" s="418"/>
      <c r="DM22" s="418"/>
      <c r="DN22" s="418"/>
      <c r="DO22" s="418"/>
      <c r="DP22" s="418"/>
      <c r="DQ22" s="418"/>
      <c r="DR22" s="418"/>
      <c r="DS22" s="418"/>
      <c r="DT22" s="418"/>
      <c r="DU22" s="418"/>
      <c r="DV22" s="418"/>
      <c r="DW22" s="419"/>
      <c r="DX22" s="419"/>
      <c r="DY22" s="417"/>
      <c r="DZ22" s="418"/>
      <c r="EA22" s="418"/>
      <c r="EB22" s="418"/>
      <c r="EC22" s="418"/>
      <c r="ED22" s="418"/>
      <c r="EE22" s="418"/>
      <c r="EF22" s="418"/>
      <c r="EG22" s="418"/>
      <c r="EH22" s="418"/>
      <c r="EI22" s="418"/>
      <c r="EJ22" s="418"/>
      <c r="EK22" s="418"/>
      <c r="EL22" s="418"/>
      <c r="EM22" s="419"/>
      <c r="EN22" s="419"/>
      <c r="EO22" s="417"/>
      <c r="EP22" s="418"/>
      <c r="EQ22" s="418"/>
      <c r="ER22" s="418"/>
      <c r="ES22" s="418"/>
      <c r="ET22" s="418"/>
      <c r="EU22" s="418"/>
      <c r="EV22" s="418"/>
      <c r="EW22" s="418"/>
      <c r="EX22" s="418"/>
      <c r="EY22" s="418"/>
      <c r="EZ22" s="418"/>
      <c r="FA22" s="418"/>
      <c r="FB22" s="418"/>
      <c r="FC22" s="419"/>
      <c r="FD22" s="419"/>
      <c r="FE22" s="417"/>
      <c r="FF22" s="418"/>
      <c r="FG22" s="418"/>
      <c r="FH22" s="418"/>
      <c r="FI22" s="418"/>
      <c r="FJ22" s="418"/>
      <c r="FK22" s="418"/>
      <c r="FL22" s="418"/>
      <c r="FM22" s="418"/>
      <c r="FN22" s="418"/>
      <c r="FO22" s="418"/>
      <c r="FP22" s="418"/>
      <c r="FQ22" s="418"/>
      <c r="FR22" s="418"/>
      <c r="FS22" s="419"/>
      <c r="FT22" s="419"/>
      <c r="FU22" s="417"/>
      <c r="FV22" s="418"/>
      <c r="FW22" s="418"/>
      <c r="FX22" s="418"/>
      <c r="FY22" s="418"/>
      <c r="FZ22" s="418"/>
      <c r="GA22" s="418"/>
      <c r="GB22" s="418"/>
      <c r="GC22" s="418"/>
      <c r="GD22" s="418"/>
      <c r="GE22" s="418"/>
      <c r="GF22" s="418"/>
      <c r="GG22" s="418"/>
      <c r="GH22" s="418"/>
      <c r="GI22" s="419"/>
      <c r="GJ22" s="419"/>
      <c r="GK22" s="417"/>
      <c r="GL22" s="418"/>
      <c r="GM22" s="418"/>
      <c r="GN22" s="418"/>
      <c r="GO22" s="418"/>
      <c r="GP22" s="418"/>
      <c r="GQ22" s="418"/>
      <c r="GR22" s="418"/>
      <c r="GS22" s="418"/>
      <c r="GT22" s="418"/>
      <c r="GU22" s="418"/>
      <c r="GV22" s="418"/>
      <c r="GW22" s="418"/>
      <c r="GX22" s="418"/>
      <c r="GY22" s="419"/>
      <c r="GZ22" s="419"/>
      <c r="HA22" s="417"/>
      <c r="HB22" s="418"/>
      <c r="HC22" s="418"/>
      <c r="HD22" s="418"/>
      <c r="HE22" s="418"/>
      <c r="HF22" s="418"/>
      <c r="HG22" s="418"/>
      <c r="HH22" s="418"/>
      <c r="HI22" s="418"/>
      <c r="HJ22" s="418"/>
      <c r="HK22" s="418"/>
      <c r="HL22" s="418"/>
      <c r="HM22" s="418"/>
      <c r="HN22" s="418"/>
      <c r="HO22" s="419"/>
      <c r="HP22" s="419"/>
      <c r="HQ22" s="417"/>
      <c r="HR22" s="418"/>
      <c r="HS22" s="418"/>
      <c r="HT22" s="418"/>
      <c r="HU22" s="418"/>
      <c r="HV22" s="418"/>
      <c r="HW22" s="418"/>
      <c r="HX22" s="418"/>
      <c r="HY22" s="418"/>
      <c r="HZ22" s="418"/>
      <c r="IA22" s="418"/>
      <c r="IB22" s="418"/>
      <c r="IC22" s="418"/>
      <c r="ID22" s="418"/>
      <c r="IE22" s="419"/>
      <c r="IF22" s="419"/>
      <c r="IG22" s="417"/>
      <c r="IH22" s="418"/>
      <c r="II22" s="418"/>
      <c r="IJ22" s="418"/>
      <c r="IK22" s="418"/>
      <c r="IL22" s="418"/>
      <c r="IM22" s="418"/>
      <c r="IN22" s="418"/>
      <c r="IO22" s="418"/>
      <c r="IP22" s="418"/>
      <c r="IQ22" s="418"/>
      <c r="IR22" s="418"/>
      <c r="IS22" s="418"/>
      <c r="IT22" s="418"/>
      <c r="IU22" s="419"/>
      <c r="IV22" s="419"/>
    </row>
    <row r="23" spans="1:256" ht="15.75">
      <c r="A23" s="417" t="s">
        <v>318</v>
      </c>
      <c r="B23" s="418">
        <v>476878.7</v>
      </c>
      <c r="C23" s="418">
        <v>49625.63</v>
      </c>
      <c r="D23" s="418">
        <v>0</v>
      </c>
      <c r="E23" s="418">
        <v>40518.36</v>
      </c>
      <c r="F23" s="418">
        <v>0</v>
      </c>
      <c r="G23" s="418">
        <v>85237.28</v>
      </c>
      <c r="H23" s="418">
        <v>0</v>
      </c>
      <c r="I23" s="418">
        <v>56329.45</v>
      </c>
      <c r="J23" s="418">
        <v>0</v>
      </c>
      <c r="K23" s="418">
        <f>G23-C23</f>
        <v>35611.65</v>
      </c>
      <c r="L23" s="418">
        <f>H23-D23</f>
        <v>0</v>
      </c>
      <c r="M23" s="418">
        <f>I23-E23</f>
        <v>15811.089999999997</v>
      </c>
      <c r="N23" s="418">
        <f>J23-F23</f>
        <v>0</v>
      </c>
      <c r="O23" s="419">
        <f t="shared" si="1"/>
        <v>0.18902918079587114</v>
      </c>
      <c r="P23" s="419">
        <f t="shared" si="2"/>
        <v>0.29686108857451587</v>
      </c>
      <c r="Q23" s="417"/>
      <c r="R23" s="418"/>
      <c r="S23" s="418"/>
      <c r="T23" s="418"/>
      <c r="U23" s="418"/>
      <c r="V23" s="418"/>
      <c r="W23" s="418"/>
      <c r="X23" s="418"/>
      <c r="Y23" s="418"/>
      <c r="Z23" s="418"/>
      <c r="AA23" s="418"/>
      <c r="AB23" s="418"/>
      <c r="AC23" s="418"/>
      <c r="AD23" s="418"/>
      <c r="AE23" s="419"/>
      <c r="AF23" s="419"/>
      <c r="AG23" s="417"/>
      <c r="AH23" s="418"/>
      <c r="AI23" s="418"/>
      <c r="AJ23" s="418"/>
      <c r="AK23" s="418"/>
      <c r="AL23" s="418"/>
      <c r="AM23" s="418"/>
      <c r="AN23" s="418"/>
      <c r="AO23" s="418"/>
      <c r="AP23" s="418"/>
      <c r="AQ23" s="418"/>
      <c r="AR23" s="418"/>
      <c r="AS23" s="418"/>
      <c r="AT23" s="418"/>
      <c r="AU23" s="419"/>
      <c r="AV23" s="419"/>
      <c r="AW23" s="417"/>
      <c r="AX23" s="418"/>
      <c r="AY23" s="418"/>
      <c r="AZ23" s="418"/>
      <c r="BA23" s="418"/>
      <c r="BB23" s="418"/>
      <c r="BC23" s="418"/>
      <c r="BD23" s="418"/>
      <c r="BE23" s="418"/>
      <c r="BF23" s="418"/>
      <c r="BG23" s="418"/>
      <c r="BH23" s="418"/>
      <c r="BI23" s="418"/>
      <c r="BJ23" s="418"/>
      <c r="BK23" s="419"/>
      <c r="BL23" s="419"/>
      <c r="BM23" s="417"/>
      <c r="BN23" s="418"/>
      <c r="BO23" s="418"/>
      <c r="BP23" s="418"/>
      <c r="BQ23" s="418"/>
      <c r="BR23" s="418"/>
      <c r="BS23" s="418"/>
      <c r="BT23" s="418"/>
      <c r="BU23" s="418"/>
      <c r="BV23" s="418"/>
      <c r="BW23" s="418"/>
      <c r="BX23" s="418"/>
      <c r="BY23" s="418"/>
      <c r="BZ23" s="418"/>
      <c r="CA23" s="419"/>
      <c r="CB23" s="419"/>
      <c r="CC23" s="417"/>
      <c r="CD23" s="418"/>
      <c r="CE23" s="418"/>
      <c r="CF23" s="418"/>
      <c r="CG23" s="418"/>
      <c r="CH23" s="418"/>
      <c r="CI23" s="418"/>
      <c r="CJ23" s="418"/>
      <c r="CK23" s="418"/>
      <c r="CL23" s="418"/>
      <c r="CM23" s="418"/>
      <c r="CN23" s="418"/>
      <c r="CO23" s="418"/>
      <c r="CP23" s="418"/>
      <c r="CQ23" s="419"/>
      <c r="CR23" s="419"/>
      <c r="CS23" s="417"/>
      <c r="CT23" s="418"/>
      <c r="CU23" s="418"/>
      <c r="CV23" s="418"/>
      <c r="CW23" s="418"/>
      <c r="CX23" s="418"/>
      <c r="CY23" s="418"/>
      <c r="CZ23" s="418"/>
      <c r="DA23" s="418"/>
      <c r="DB23" s="418"/>
      <c r="DC23" s="418"/>
      <c r="DD23" s="418"/>
      <c r="DE23" s="418"/>
      <c r="DF23" s="418"/>
      <c r="DG23" s="419"/>
      <c r="DH23" s="419"/>
      <c r="DI23" s="417"/>
      <c r="DJ23" s="418"/>
      <c r="DK23" s="418"/>
      <c r="DL23" s="418"/>
      <c r="DM23" s="418"/>
      <c r="DN23" s="418"/>
      <c r="DO23" s="418"/>
      <c r="DP23" s="418"/>
      <c r="DQ23" s="418"/>
      <c r="DR23" s="418"/>
      <c r="DS23" s="418"/>
      <c r="DT23" s="418"/>
      <c r="DU23" s="418"/>
      <c r="DV23" s="418"/>
      <c r="DW23" s="419"/>
      <c r="DX23" s="419"/>
      <c r="DY23" s="417"/>
      <c r="DZ23" s="418"/>
      <c r="EA23" s="418"/>
      <c r="EB23" s="418"/>
      <c r="EC23" s="418"/>
      <c r="ED23" s="418"/>
      <c r="EE23" s="418"/>
      <c r="EF23" s="418"/>
      <c r="EG23" s="418"/>
      <c r="EH23" s="418"/>
      <c r="EI23" s="418"/>
      <c r="EJ23" s="418"/>
      <c r="EK23" s="418"/>
      <c r="EL23" s="418"/>
      <c r="EM23" s="419"/>
      <c r="EN23" s="419"/>
      <c r="EO23" s="417"/>
      <c r="EP23" s="418"/>
      <c r="EQ23" s="418"/>
      <c r="ER23" s="418"/>
      <c r="ES23" s="418"/>
      <c r="ET23" s="418"/>
      <c r="EU23" s="418"/>
      <c r="EV23" s="418"/>
      <c r="EW23" s="418"/>
      <c r="EX23" s="418"/>
      <c r="EY23" s="418"/>
      <c r="EZ23" s="418"/>
      <c r="FA23" s="418"/>
      <c r="FB23" s="418"/>
      <c r="FC23" s="419"/>
      <c r="FD23" s="419"/>
      <c r="FE23" s="417"/>
      <c r="FF23" s="418"/>
      <c r="FG23" s="418"/>
      <c r="FH23" s="418"/>
      <c r="FI23" s="418"/>
      <c r="FJ23" s="418"/>
      <c r="FK23" s="418"/>
      <c r="FL23" s="418"/>
      <c r="FM23" s="418"/>
      <c r="FN23" s="418"/>
      <c r="FO23" s="418"/>
      <c r="FP23" s="418"/>
      <c r="FQ23" s="418"/>
      <c r="FR23" s="418"/>
      <c r="FS23" s="419"/>
      <c r="FT23" s="419"/>
      <c r="FU23" s="417"/>
      <c r="FV23" s="418"/>
      <c r="FW23" s="418"/>
      <c r="FX23" s="418"/>
      <c r="FY23" s="418"/>
      <c r="FZ23" s="418"/>
      <c r="GA23" s="418"/>
      <c r="GB23" s="418"/>
      <c r="GC23" s="418"/>
      <c r="GD23" s="418"/>
      <c r="GE23" s="418"/>
      <c r="GF23" s="418"/>
      <c r="GG23" s="418"/>
      <c r="GH23" s="418"/>
      <c r="GI23" s="419"/>
      <c r="GJ23" s="419"/>
      <c r="GK23" s="417"/>
      <c r="GL23" s="418"/>
      <c r="GM23" s="418"/>
      <c r="GN23" s="418"/>
      <c r="GO23" s="418"/>
      <c r="GP23" s="418"/>
      <c r="GQ23" s="418"/>
      <c r="GR23" s="418"/>
      <c r="GS23" s="418"/>
      <c r="GT23" s="418"/>
      <c r="GU23" s="418"/>
      <c r="GV23" s="418"/>
      <c r="GW23" s="418"/>
      <c r="GX23" s="418"/>
      <c r="GY23" s="419"/>
      <c r="GZ23" s="419"/>
      <c r="HA23" s="417"/>
      <c r="HB23" s="418"/>
      <c r="HC23" s="418"/>
      <c r="HD23" s="418"/>
      <c r="HE23" s="418"/>
      <c r="HF23" s="418"/>
      <c r="HG23" s="418"/>
      <c r="HH23" s="418"/>
      <c r="HI23" s="418"/>
      <c r="HJ23" s="418"/>
      <c r="HK23" s="418"/>
      <c r="HL23" s="418"/>
      <c r="HM23" s="418"/>
      <c r="HN23" s="418"/>
      <c r="HO23" s="419"/>
      <c r="HP23" s="419"/>
      <c r="HQ23" s="417"/>
      <c r="HR23" s="418"/>
      <c r="HS23" s="418"/>
      <c r="HT23" s="418"/>
      <c r="HU23" s="418"/>
      <c r="HV23" s="418"/>
      <c r="HW23" s="418"/>
      <c r="HX23" s="418"/>
      <c r="HY23" s="418"/>
      <c r="HZ23" s="418"/>
      <c r="IA23" s="418"/>
      <c r="IB23" s="418"/>
      <c r="IC23" s="418"/>
      <c r="ID23" s="418"/>
      <c r="IE23" s="419"/>
      <c r="IF23" s="419"/>
      <c r="IG23" s="417"/>
      <c r="IH23" s="418"/>
      <c r="II23" s="418"/>
      <c r="IJ23" s="418"/>
      <c r="IK23" s="418"/>
      <c r="IL23" s="418"/>
      <c r="IM23" s="418"/>
      <c r="IN23" s="418"/>
      <c r="IO23" s="418"/>
      <c r="IP23" s="418"/>
      <c r="IQ23" s="418"/>
      <c r="IR23" s="418"/>
      <c r="IS23" s="418"/>
      <c r="IT23" s="418"/>
      <c r="IU23" s="419"/>
      <c r="IV23" s="419"/>
    </row>
    <row r="24" spans="1:256" ht="15.75">
      <c r="A24" s="417" t="s">
        <v>1299</v>
      </c>
      <c r="B24" s="418">
        <v>1604878.77</v>
      </c>
      <c r="C24" s="418">
        <v>168632.58</v>
      </c>
      <c r="D24" s="418">
        <v>0</v>
      </c>
      <c r="E24" s="418">
        <v>163505.79999999999</v>
      </c>
      <c r="F24" s="418">
        <v>0.08</v>
      </c>
      <c r="G24" s="418">
        <v>229532.74</v>
      </c>
      <c r="H24" s="418">
        <v>0</v>
      </c>
      <c r="I24" s="418">
        <v>192355.20000000001</v>
      </c>
      <c r="J24" s="418">
        <v>22.04</v>
      </c>
      <c r="K24" s="418">
        <f t="shared" ref="K24:N25" si="3">G24-C24</f>
        <v>60900.160000000003</v>
      </c>
      <c r="L24" s="418">
        <f t="shared" si="3"/>
        <v>0</v>
      </c>
      <c r="M24" s="418">
        <f t="shared" si="3"/>
        <v>28849.400000000023</v>
      </c>
      <c r="N24" s="418">
        <f t="shared" si="3"/>
        <v>21.96</v>
      </c>
      <c r="O24" s="419">
        <f t="shared" si="1"/>
        <v>0.20695548237578096</v>
      </c>
      <c r="P24" s="419">
        <f t="shared" si="2"/>
        <v>0.26289211863647494</v>
      </c>
      <c r="Q24" s="417"/>
      <c r="R24" s="418"/>
      <c r="S24" s="418"/>
      <c r="T24" s="418"/>
      <c r="U24" s="418"/>
      <c r="V24" s="418"/>
      <c r="W24" s="418"/>
      <c r="X24" s="418"/>
      <c r="Y24" s="418"/>
      <c r="Z24" s="418"/>
      <c r="AA24" s="418"/>
      <c r="AB24" s="418"/>
      <c r="AC24" s="418"/>
      <c r="AD24" s="418"/>
      <c r="AE24" s="419"/>
      <c r="AF24" s="419"/>
      <c r="AG24" s="417"/>
      <c r="AH24" s="418"/>
      <c r="AI24" s="418"/>
      <c r="AJ24" s="418"/>
      <c r="AK24" s="418"/>
      <c r="AL24" s="418"/>
      <c r="AM24" s="418"/>
      <c r="AN24" s="418"/>
      <c r="AO24" s="418"/>
      <c r="AP24" s="418"/>
      <c r="AQ24" s="418"/>
      <c r="AR24" s="418"/>
      <c r="AS24" s="418"/>
      <c r="AT24" s="418"/>
      <c r="AU24" s="419"/>
      <c r="AV24" s="419"/>
      <c r="AW24" s="417"/>
      <c r="AX24" s="418"/>
      <c r="AY24" s="418"/>
      <c r="AZ24" s="418"/>
      <c r="BA24" s="418"/>
      <c r="BB24" s="418"/>
      <c r="BC24" s="418"/>
      <c r="BD24" s="418"/>
      <c r="BE24" s="418"/>
      <c r="BF24" s="418"/>
      <c r="BG24" s="418"/>
      <c r="BH24" s="418"/>
      <c r="BI24" s="418"/>
      <c r="BJ24" s="418"/>
      <c r="BK24" s="419"/>
      <c r="BL24" s="419"/>
      <c r="BM24" s="417"/>
      <c r="BN24" s="418"/>
      <c r="BO24" s="418"/>
      <c r="BP24" s="418"/>
      <c r="BQ24" s="418"/>
      <c r="BR24" s="418"/>
      <c r="BS24" s="418"/>
      <c r="BT24" s="418"/>
      <c r="BU24" s="418"/>
      <c r="BV24" s="418"/>
      <c r="BW24" s="418"/>
      <c r="BX24" s="418"/>
      <c r="BY24" s="418"/>
      <c r="BZ24" s="418"/>
      <c r="CA24" s="419"/>
      <c r="CB24" s="419"/>
      <c r="CC24" s="417"/>
      <c r="CD24" s="418"/>
      <c r="CE24" s="418"/>
      <c r="CF24" s="418"/>
      <c r="CG24" s="418"/>
      <c r="CH24" s="418"/>
      <c r="CI24" s="418"/>
      <c r="CJ24" s="418"/>
      <c r="CK24" s="418"/>
      <c r="CL24" s="418"/>
      <c r="CM24" s="418"/>
      <c r="CN24" s="418"/>
      <c r="CO24" s="418"/>
      <c r="CP24" s="418"/>
      <c r="CQ24" s="419"/>
      <c r="CR24" s="419"/>
      <c r="CS24" s="417"/>
      <c r="CT24" s="418"/>
      <c r="CU24" s="418"/>
      <c r="CV24" s="418"/>
      <c r="CW24" s="418"/>
      <c r="CX24" s="418"/>
      <c r="CY24" s="418"/>
      <c r="CZ24" s="418"/>
      <c r="DA24" s="418"/>
      <c r="DB24" s="418"/>
      <c r="DC24" s="418"/>
      <c r="DD24" s="418"/>
      <c r="DE24" s="418"/>
      <c r="DF24" s="418"/>
      <c r="DG24" s="419"/>
      <c r="DH24" s="419"/>
      <c r="DI24" s="417"/>
      <c r="DJ24" s="418"/>
      <c r="DK24" s="418"/>
      <c r="DL24" s="418"/>
      <c r="DM24" s="418"/>
      <c r="DN24" s="418"/>
      <c r="DO24" s="418"/>
      <c r="DP24" s="418"/>
      <c r="DQ24" s="418"/>
      <c r="DR24" s="418"/>
      <c r="DS24" s="418"/>
      <c r="DT24" s="418"/>
      <c r="DU24" s="418"/>
      <c r="DV24" s="418"/>
      <c r="DW24" s="419"/>
      <c r="DX24" s="419"/>
      <c r="DY24" s="417"/>
      <c r="DZ24" s="418"/>
      <c r="EA24" s="418"/>
      <c r="EB24" s="418"/>
      <c r="EC24" s="418"/>
      <c r="ED24" s="418"/>
      <c r="EE24" s="418"/>
      <c r="EF24" s="418"/>
      <c r="EG24" s="418"/>
      <c r="EH24" s="418"/>
      <c r="EI24" s="418"/>
      <c r="EJ24" s="418"/>
      <c r="EK24" s="418"/>
      <c r="EL24" s="418"/>
      <c r="EM24" s="419"/>
      <c r="EN24" s="419"/>
      <c r="EO24" s="417"/>
      <c r="EP24" s="418"/>
      <c r="EQ24" s="418"/>
      <c r="ER24" s="418"/>
      <c r="ES24" s="418"/>
      <c r="ET24" s="418"/>
      <c r="EU24" s="418"/>
      <c r="EV24" s="418"/>
      <c r="EW24" s="418"/>
      <c r="EX24" s="418"/>
      <c r="EY24" s="418"/>
      <c r="EZ24" s="418"/>
      <c r="FA24" s="418"/>
      <c r="FB24" s="418"/>
      <c r="FC24" s="419"/>
      <c r="FD24" s="419"/>
      <c r="FE24" s="417"/>
      <c r="FF24" s="418"/>
      <c r="FG24" s="418"/>
      <c r="FH24" s="418"/>
      <c r="FI24" s="418"/>
      <c r="FJ24" s="418"/>
      <c r="FK24" s="418"/>
      <c r="FL24" s="418"/>
      <c r="FM24" s="418"/>
      <c r="FN24" s="418"/>
      <c r="FO24" s="418"/>
      <c r="FP24" s="418"/>
      <c r="FQ24" s="418"/>
      <c r="FR24" s="418"/>
      <c r="FS24" s="419"/>
      <c r="FT24" s="419"/>
      <c r="FU24" s="417"/>
      <c r="FV24" s="418"/>
      <c r="FW24" s="418"/>
      <c r="FX24" s="418"/>
      <c r="FY24" s="418"/>
      <c r="FZ24" s="418"/>
      <c r="GA24" s="418"/>
      <c r="GB24" s="418"/>
      <c r="GC24" s="418"/>
      <c r="GD24" s="418"/>
      <c r="GE24" s="418"/>
      <c r="GF24" s="418"/>
      <c r="GG24" s="418"/>
      <c r="GH24" s="418"/>
      <c r="GI24" s="419"/>
      <c r="GJ24" s="419"/>
      <c r="GK24" s="417"/>
      <c r="GL24" s="418"/>
      <c r="GM24" s="418"/>
      <c r="GN24" s="418"/>
      <c r="GO24" s="418"/>
      <c r="GP24" s="418"/>
      <c r="GQ24" s="418"/>
      <c r="GR24" s="418"/>
      <c r="GS24" s="418"/>
      <c r="GT24" s="418"/>
      <c r="GU24" s="418"/>
      <c r="GV24" s="418"/>
      <c r="GW24" s="418"/>
      <c r="GX24" s="418"/>
      <c r="GY24" s="419"/>
      <c r="GZ24" s="419"/>
      <c r="HA24" s="417"/>
      <c r="HB24" s="418"/>
      <c r="HC24" s="418"/>
      <c r="HD24" s="418"/>
      <c r="HE24" s="418"/>
      <c r="HF24" s="418"/>
      <c r="HG24" s="418"/>
      <c r="HH24" s="418"/>
      <c r="HI24" s="418"/>
      <c r="HJ24" s="418"/>
      <c r="HK24" s="418"/>
      <c r="HL24" s="418"/>
      <c r="HM24" s="418"/>
      <c r="HN24" s="418"/>
      <c r="HO24" s="419"/>
      <c r="HP24" s="419"/>
      <c r="HQ24" s="417"/>
      <c r="HR24" s="418"/>
      <c r="HS24" s="418"/>
      <c r="HT24" s="418"/>
      <c r="HU24" s="418"/>
      <c r="HV24" s="418"/>
      <c r="HW24" s="418"/>
      <c r="HX24" s="418"/>
      <c r="HY24" s="418"/>
      <c r="HZ24" s="418"/>
      <c r="IA24" s="418"/>
      <c r="IB24" s="418"/>
      <c r="IC24" s="418"/>
      <c r="ID24" s="418"/>
      <c r="IE24" s="419"/>
      <c r="IF24" s="419"/>
      <c r="IG24" s="417"/>
      <c r="IH24" s="418"/>
      <c r="II24" s="418"/>
      <c r="IJ24" s="418"/>
      <c r="IK24" s="418"/>
      <c r="IL24" s="418"/>
      <c r="IM24" s="418"/>
      <c r="IN24" s="418"/>
      <c r="IO24" s="418"/>
      <c r="IP24" s="418"/>
      <c r="IQ24" s="418"/>
      <c r="IR24" s="418"/>
      <c r="IS24" s="418"/>
      <c r="IT24" s="418"/>
      <c r="IU24" s="419"/>
      <c r="IV24" s="419"/>
    </row>
    <row r="25" spans="1:256" ht="15.75">
      <c r="A25" s="417" t="s">
        <v>1300</v>
      </c>
      <c r="B25" s="418">
        <v>2027386.13</v>
      </c>
      <c r="C25" s="418">
        <v>214627.26</v>
      </c>
      <c r="D25" s="418">
        <v>0</v>
      </c>
      <c r="E25" s="418">
        <v>128637.26</v>
      </c>
      <c r="F25" s="418">
        <v>0</v>
      </c>
      <c r="G25" s="418">
        <v>242205.57</v>
      </c>
      <c r="H25" s="418">
        <v>0</v>
      </c>
      <c r="I25" s="418">
        <v>189524.35</v>
      </c>
      <c r="J25" s="418">
        <v>0</v>
      </c>
      <c r="K25" s="418">
        <f t="shared" si="3"/>
        <v>27578.309999999998</v>
      </c>
      <c r="L25" s="418">
        <f t="shared" si="3"/>
        <v>0</v>
      </c>
      <c r="M25" s="418">
        <f t="shared" si="3"/>
        <v>60887.090000000011</v>
      </c>
      <c r="N25" s="418">
        <f t="shared" si="3"/>
        <v>0</v>
      </c>
      <c r="O25" s="419">
        <f t="shared" si="1"/>
        <v>0.16931383465664729</v>
      </c>
      <c r="P25" s="419">
        <f t="shared" si="2"/>
        <v>0.2129490350217598</v>
      </c>
      <c r="Q25" s="417"/>
      <c r="R25" s="418"/>
      <c r="S25" s="418"/>
      <c r="T25" s="418"/>
      <c r="U25" s="418"/>
      <c r="V25" s="418"/>
      <c r="W25" s="418"/>
      <c r="X25" s="418"/>
      <c r="Y25" s="418"/>
      <c r="Z25" s="418"/>
      <c r="AA25" s="418"/>
      <c r="AB25" s="418"/>
      <c r="AC25" s="418"/>
      <c r="AD25" s="418"/>
      <c r="AE25" s="419"/>
      <c r="AF25" s="419"/>
      <c r="AG25" s="417"/>
      <c r="AH25" s="418"/>
      <c r="AI25" s="418"/>
      <c r="AJ25" s="418"/>
      <c r="AK25" s="418"/>
      <c r="AL25" s="418"/>
      <c r="AM25" s="418"/>
      <c r="AN25" s="418"/>
      <c r="AO25" s="418"/>
      <c r="AP25" s="418"/>
      <c r="AQ25" s="418"/>
      <c r="AR25" s="418"/>
      <c r="AS25" s="418"/>
      <c r="AT25" s="418"/>
      <c r="AU25" s="419"/>
      <c r="AV25" s="419"/>
      <c r="AW25" s="417"/>
      <c r="AX25" s="418"/>
      <c r="AY25" s="418"/>
      <c r="AZ25" s="418"/>
      <c r="BA25" s="418"/>
      <c r="BB25" s="418"/>
      <c r="BC25" s="418"/>
      <c r="BD25" s="418"/>
      <c r="BE25" s="418"/>
      <c r="BF25" s="418"/>
      <c r="BG25" s="418"/>
      <c r="BH25" s="418"/>
      <c r="BI25" s="418"/>
      <c r="BJ25" s="418"/>
      <c r="BK25" s="419"/>
      <c r="BL25" s="419"/>
      <c r="BM25" s="417"/>
      <c r="BN25" s="418"/>
      <c r="BO25" s="418"/>
      <c r="BP25" s="418"/>
      <c r="BQ25" s="418"/>
      <c r="BR25" s="418"/>
      <c r="BS25" s="418"/>
      <c r="BT25" s="418"/>
      <c r="BU25" s="418"/>
      <c r="BV25" s="418"/>
      <c r="BW25" s="418"/>
      <c r="BX25" s="418"/>
      <c r="BY25" s="418"/>
      <c r="BZ25" s="418"/>
      <c r="CA25" s="419"/>
      <c r="CB25" s="419"/>
      <c r="CC25" s="417"/>
      <c r="CD25" s="418"/>
      <c r="CE25" s="418"/>
      <c r="CF25" s="418"/>
      <c r="CG25" s="418"/>
      <c r="CH25" s="418"/>
      <c r="CI25" s="418"/>
      <c r="CJ25" s="418"/>
      <c r="CK25" s="418"/>
      <c r="CL25" s="418"/>
      <c r="CM25" s="418"/>
      <c r="CN25" s="418"/>
      <c r="CO25" s="418"/>
      <c r="CP25" s="418"/>
      <c r="CQ25" s="419"/>
      <c r="CR25" s="419"/>
      <c r="CS25" s="417"/>
      <c r="CT25" s="418"/>
      <c r="CU25" s="418"/>
      <c r="CV25" s="418"/>
      <c r="CW25" s="418"/>
      <c r="CX25" s="418"/>
      <c r="CY25" s="418"/>
      <c r="CZ25" s="418"/>
      <c r="DA25" s="418"/>
      <c r="DB25" s="418"/>
      <c r="DC25" s="418"/>
      <c r="DD25" s="418"/>
      <c r="DE25" s="418"/>
      <c r="DF25" s="418"/>
      <c r="DG25" s="419"/>
      <c r="DH25" s="419"/>
      <c r="DI25" s="417"/>
      <c r="DJ25" s="418"/>
      <c r="DK25" s="418"/>
      <c r="DL25" s="418"/>
      <c r="DM25" s="418"/>
      <c r="DN25" s="418"/>
      <c r="DO25" s="418"/>
      <c r="DP25" s="418"/>
      <c r="DQ25" s="418"/>
      <c r="DR25" s="418"/>
      <c r="DS25" s="418"/>
      <c r="DT25" s="418"/>
      <c r="DU25" s="418"/>
      <c r="DV25" s="418"/>
      <c r="DW25" s="419"/>
      <c r="DX25" s="419"/>
      <c r="DY25" s="417"/>
      <c r="DZ25" s="418"/>
      <c r="EA25" s="418"/>
      <c r="EB25" s="418"/>
      <c r="EC25" s="418"/>
      <c r="ED25" s="418"/>
      <c r="EE25" s="418"/>
      <c r="EF25" s="418"/>
      <c r="EG25" s="418"/>
      <c r="EH25" s="418"/>
      <c r="EI25" s="418"/>
      <c r="EJ25" s="418"/>
      <c r="EK25" s="418"/>
      <c r="EL25" s="418"/>
      <c r="EM25" s="419"/>
      <c r="EN25" s="419"/>
      <c r="EO25" s="417"/>
      <c r="EP25" s="418"/>
      <c r="EQ25" s="418"/>
      <c r="ER25" s="418"/>
      <c r="ES25" s="418"/>
      <c r="ET25" s="418"/>
      <c r="EU25" s="418"/>
      <c r="EV25" s="418"/>
      <c r="EW25" s="418"/>
      <c r="EX25" s="418"/>
      <c r="EY25" s="418"/>
      <c r="EZ25" s="418"/>
      <c r="FA25" s="418"/>
      <c r="FB25" s="418"/>
      <c r="FC25" s="419"/>
      <c r="FD25" s="419"/>
      <c r="FE25" s="417"/>
      <c r="FF25" s="418"/>
      <c r="FG25" s="418"/>
      <c r="FH25" s="418"/>
      <c r="FI25" s="418"/>
      <c r="FJ25" s="418"/>
      <c r="FK25" s="418"/>
      <c r="FL25" s="418"/>
      <c r="FM25" s="418"/>
      <c r="FN25" s="418"/>
      <c r="FO25" s="418"/>
      <c r="FP25" s="418"/>
      <c r="FQ25" s="418"/>
      <c r="FR25" s="418"/>
      <c r="FS25" s="419"/>
      <c r="FT25" s="419"/>
      <c r="FU25" s="417"/>
      <c r="FV25" s="418"/>
      <c r="FW25" s="418"/>
      <c r="FX25" s="418"/>
      <c r="FY25" s="418"/>
      <c r="FZ25" s="418"/>
      <c r="GA25" s="418"/>
      <c r="GB25" s="418"/>
      <c r="GC25" s="418"/>
      <c r="GD25" s="418"/>
      <c r="GE25" s="418"/>
      <c r="GF25" s="418"/>
      <c r="GG25" s="418"/>
      <c r="GH25" s="418"/>
      <c r="GI25" s="419"/>
      <c r="GJ25" s="419"/>
      <c r="GK25" s="417"/>
      <c r="GL25" s="418"/>
      <c r="GM25" s="418"/>
      <c r="GN25" s="418"/>
      <c r="GO25" s="418"/>
      <c r="GP25" s="418"/>
      <c r="GQ25" s="418"/>
      <c r="GR25" s="418"/>
      <c r="GS25" s="418"/>
      <c r="GT25" s="418"/>
      <c r="GU25" s="418"/>
      <c r="GV25" s="418"/>
      <c r="GW25" s="418"/>
      <c r="GX25" s="418"/>
      <c r="GY25" s="419"/>
      <c r="GZ25" s="419"/>
      <c r="HA25" s="417"/>
      <c r="HB25" s="418"/>
      <c r="HC25" s="418"/>
      <c r="HD25" s="418"/>
      <c r="HE25" s="418"/>
      <c r="HF25" s="418"/>
      <c r="HG25" s="418"/>
      <c r="HH25" s="418"/>
      <c r="HI25" s="418"/>
      <c r="HJ25" s="418"/>
      <c r="HK25" s="418"/>
      <c r="HL25" s="418"/>
      <c r="HM25" s="418"/>
      <c r="HN25" s="418"/>
      <c r="HO25" s="419"/>
      <c r="HP25" s="419"/>
      <c r="HQ25" s="417"/>
      <c r="HR25" s="418"/>
      <c r="HS25" s="418"/>
      <c r="HT25" s="418"/>
      <c r="HU25" s="418"/>
      <c r="HV25" s="418"/>
      <c r="HW25" s="418"/>
      <c r="HX25" s="418"/>
      <c r="HY25" s="418"/>
      <c r="HZ25" s="418"/>
      <c r="IA25" s="418"/>
      <c r="IB25" s="418"/>
      <c r="IC25" s="418"/>
      <c r="ID25" s="418"/>
      <c r="IE25" s="419"/>
      <c r="IF25" s="419"/>
      <c r="IG25" s="417"/>
      <c r="IH25" s="418"/>
      <c r="II25" s="418"/>
      <c r="IJ25" s="418"/>
      <c r="IK25" s="418"/>
      <c r="IL25" s="418"/>
      <c r="IM25" s="418"/>
      <c r="IN25" s="418"/>
      <c r="IO25" s="418"/>
      <c r="IP25" s="418"/>
      <c r="IQ25" s="418"/>
      <c r="IR25" s="418"/>
      <c r="IS25" s="418"/>
      <c r="IT25" s="418"/>
      <c r="IU25" s="419"/>
      <c r="IV25" s="419"/>
    </row>
    <row r="26" spans="1:256" ht="15.75">
      <c r="A26" s="265"/>
      <c r="B26" s="418" t="s">
        <v>863</v>
      </c>
      <c r="C26" s="418" t="s">
        <v>863</v>
      </c>
      <c r="D26" s="418" t="s">
        <v>863</v>
      </c>
      <c r="E26" s="418" t="s">
        <v>863</v>
      </c>
      <c r="F26" s="418" t="s">
        <v>863</v>
      </c>
      <c r="G26" s="418" t="s">
        <v>863</v>
      </c>
      <c r="H26" s="418" t="s">
        <v>863</v>
      </c>
      <c r="I26" s="418"/>
      <c r="J26" s="418" t="s">
        <v>863</v>
      </c>
      <c r="K26" s="418"/>
      <c r="L26" s="418"/>
      <c r="M26" s="418"/>
      <c r="N26" s="418" t="s">
        <v>863</v>
      </c>
      <c r="O26" s="419"/>
      <c r="P26" s="419"/>
      <c r="Q26" s="417"/>
      <c r="R26" s="418"/>
      <c r="S26" s="418"/>
      <c r="T26" s="418"/>
      <c r="U26" s="418"/>
      <c r="V26" s="418"/>
      <c r="W26" s="418"/>
      <c r="X26" s="418"/>
      <c r="Y26" s="418"/>
      <c r="Z26" s="418"/>
      <c r="AA26" s="418"/>
      <c r="AB26" s="418"/>
      <c r="AC26" s="418"/>
      <c r="AD26" s="418"/>
      <c r="AE26" s="419"/>
      <c r="AF26" s="419"/>
      <c r="AG26" s="417"/>
      <c r="AH26" s="418"/>
      <c r="AI26" s="418"/>
      <c r="AJ26" s="418"/>
      <c r="AK26" s="418"/>
      <c r="AL26" s="418"/>
      <c r="AM26" s="418"/>
      <c r="AN26" s="418"/>
      <c r="AO26" s="418"/>
      <c r="AP26" s="418"/>
      <c r="AQ26" s="418"/>
      <c r="AR26" s="418"/>
      <c r="AS26" s="418"/>
      <c r="AT26" s="418"/>
      <c r="AU26" s="419"/>
      <c r="AV26" s="419"/>
      <c r="AW26" s="417"/>
      <c r="AX26" s="418"/>
      <c r="AY26" s="418"/>
      <c r="AZ26" s="418"/>
      <c r="BA26" s="418"/>
      <c r="BB26" s="418"/>
      <c r="BC26" s="418"/>
      <c r="BD26" s="418"/>
      <c r="BE26" s="418"/>
      <c r="BF26" s="418"/>
      <c r="BG26" s="418"/>
      <c r="BH26" s="418"/>
      <c r="BI26" s="418"/>
      <c r="BJ26" s="418"/>
      <c r="BK26" s="419"/>
      <c r="BL26" s="419"/>
      <c r="BM26" s="417"/>
      <c r="BN26" s="418"/>
      <c r="BO26" s="418"/>
      <c r="BP26" s="418"/>
      <c r="BQ26" s="418"/>
      <c r="BR26" s="418"/>
      <c r="BS26" s="418"/>
      <c r="BT26" s="418"/>
      <c r="BU26" s="418"/>
      <c r="BV26" s="418"/>
      <c r="BW26" s="418"/>
      <c r="BX26" s="418"/>
      <c r="BY26" s="418"/>
      <c r="BZ26" s="418"/>
      <c r="CA26" s="419"/>
      <c r="CB26" s="419"/>
      <c r="CC26" s="417"/>
      <c r="CD26" s="418"/>
      <c r="CE26" s="418"/>
      <c r="CF26" s="418"/>
      <c r="CG26" s="418"/>
      <c r="CH26" s="418"/>
      <c r="CI26" s="418"/>
      <c r="CJ26" s="418"/>
      <c r="CK26" s="418"/>
      <c r="CL26" s="418"/>
      <c r="CM26" s="418"/>
      <c r="CN26" s="418"/>
      <c r="CO26" s="418"/>
      <c r="CP26" s="418"/>
      <c r="CQ26" s="419"/>
      <c r="CR26" s="419"/>
      <c r="CS26" s="417"/>
      <c r="CT26" s="418"/>
      <c r="CU26" s="418"/>
      <c r="CV26" s="418"/>
      <c r="CW26" s="418"/>
      <c r="CX26" s="418"/>
      <c r="CY26" s="418"/>
      <c r="CZ26" s="418"/>
      <c r="DA26" s="418"/>
      <c r="DB26" s="418"/>
      <c r="DC26" s="418"/>
      <c r="DD26" s="418"/>
      <c r="DE26" s="418"/>
      <c r="DF26" s="418"/>
      <c r="DG26" s="419"/>
      <c r="DH26" s="419"/>
      <c r="DI26" s="417"/>
      <c r="DJ26" s="418"/>
      <c r="DK26" s="418"/>
      <c r="DL26" s="418"/>
      <c r="DM26" s="418"/>
      <c r="DN26" s="418"/>
      <c r="DO26" s="418"/>
      <c r="DP26" s="418"/>
      <c r="DQ26" s="418"/>
      <c r="DR26" s="418"/>
      <c r="DS26" s="418"/>
      <c r="DT26" s="418"/>
      <c r="DU26" s="418"/>
      <c r="DV26" s="418"/>
      <c r="DW26" s="419"/>
      <c r="DX26" s="419"/>
      <c r="DY26" s="417"/>
      <c r="DZ26" s="418"/>
      <c r="EA26" s="418"/>
      <c r="EB26" s="418"/>
      <c r="EC26" s="418"/>
      <c r="ED26" s="418"/>
      <c r="EE26" s="418"/>
      <c r="EF26" s="418"/>
      <c r="EG26" s="418"/>
      <c r="EH26" s="418"/>
      <c r="EI26" s="418"/>
      <c r="EJ26" s="418"/>
      <c r="EK26" s="418"/>
      <c r="EL26" s="418"/>
      <c r="EM26" s="419"/>
      <c r="EN26" s="419"/>
      <c r="EO26" s="417"/>
      <c r="EP26" s="418"/>
      <c r="EQ26" s="418"/>
      <c r="ER26" s="418"/>
      <c r="ES26" s="418"/>
      <c r="ET26" s="418"/>
      <c r="EU26" s="418"/>
      <c r="EV26" s="418"/>
      <c r="EW26" s="418"/>
      <c r="EX26" s="418"/>
      <c r="EY26" s="418"/>
      <c r="EZ26" s="418"/>
      <c r="FA26" s="418"/>
      <c r="FB26" s="418"/>
      <c r="FC26" s="419"/>
      <c r="FD26" s="419"/>
      <c r="FE26" s="417"/>
      <c r="FF26" s="418"/>
      <c r="FG26" s="418"/>
      <c r="FH26" s="418"/>
      <c r="FI26" s="418"/>
      <c r="FJ26" s="418"/>
      <c r="FK26" s="418"/>
      <c r="FL26" s="418"/>
      <c r="FM26" s="418"/>
      <c r="FN26" s="418"/>
      <c r="FO26" s="418"/>
      <c r="FP26" s="418"/>
      <c r="FQ26" s="418"/>
      <c r="FR26" s="418"/>
      <c r="FS26" s="419"/>
      <c r="FT26" s="419"/>
      <c r="FU26" s="417"/>
      <c r="FV26" s="418"/>
      <c r="FW26" s="418"/>
      <c r="FX26" s="418"/>
      <c r="FY26" s="418"/>
      <c r="FZ26" s="418"/>
      <c r="GA26" s="418"/>
      <c r="GB26" s="418"/>
      <c r="GC26" s="418"/>
      <c r="GD26" s="418"/>
      <c r="GE26" s="418"/>
      <c r="GF26" s="418"/>
      <c r="GG26" s="418"/>
      <c r="GH26" s="418"/>
      <c r="GI26" s="419"/>
      <c r="GJ26" s="419"/>
      <c r="GK26" s="417"/>
      <c r="GL26" s="418"/>
      <c r="GM26" s="418"/>
      <c r="GN26" s="418"/>
      <c r="GO26" s="418"/>
      <c r="GP26" s="418"/>
      <c r="GQ26" s="418"/>
      <c r="GR26" s="418"/>
      <c r="GS26" s="418"/>
      <c r="GT26" s="418"/>
      <c r="GU26" s="418"/>
      <c r="GV26" s="418"/>
      <c r="GW26" s="418"/>
      <c r="GX26" s="418"/>
      <c r="GY26" s="419"/>
      <c r="GZ26" s="419"/>
      <c r="HA26" s="417"/>
      <c r="HB26" s="418"/>
      <c r="HC26" s="418"/>
      <c r="HD26" s="418"/>
      <c r="HE26" s="418"/>
      <c r="HF26" s="418"/>
      <c r="HG26" s="418"/>
      <c r="HH26" s="418"/>
      <c r="HI26" s="418"/>
      <c r="HJ26" s="418"/>
      <c r="HK26" s="418"/>
      <c r="HL26" s="418"/>
      <c r="HM26" s="418"/>
      <c r="HN26" s="418"/>
      <c r="HO26" s="419"/>
      <c r="HP26" s="419"/>
      <c r="HQ26" s="417"/>
      <c r="HR26" s="418"/>
      <c r="HS26" s="418"/>
      <c r="HT26" s="418"/>
      <c r="HU26" s="418"/>
      <c r="HV26" s="418"/>
      <c r="HW26" s="418"/>
      <c r="HX26" s="418"/>
      <c r="HY26" s="418"/>
      <c r="HZ26" s="418"/>
      <c r="IA26" s="418"/>
      <c r="IB26" s="418"/>
      <c r="IC26" s="418"/>
      <c r="ID26" s="418"/>
      <c r="IE26" s="419"/>
      <c r="IF26" s="419"/>
      <c r="IG26" s="417"/>
      <c r="IH26" s="418"/>
      <c r="II26" s="418"/>
      <c r="IJ26" s="418"/>
      <c r="IK26" s="418"/>
      <c r="IL26" s="418"/>
      <c r="IM26" s="418"/>
      <c r="IN26" s="418"/>
      <c r="IO26" s="418"/>
      <c r="IP26" s="418"/>
      <c r="IQ26" s="418"/>
      <c r="IR26" s="418"/>
      <c r="IS26" s="418"/>
      <c r="IT26" s="418"/>
      <c r="IU26" s="419"/>
      <c r="IV26" s="419"/>
    </row>
    <row r="27" spans="1:256" ht="15.75">
      <c r="A27" s="417" t="s">
        <v>7</v>
      </c>
      <c r="B27" s="418">
        <f>SUM(B12:B25)</f>
        <v>66335186.170000009</v>
      </c>
      <c r="C27" s="418">
        <f t="shared" ref="C27:J27" si="4">SUM(C12:C25)</f>
        <v>6742224.1000000006</v>
      </c>
      <c r="D27" s="418">
        <f t="shared" si="4"/>
        <v>37.06</v>
      </c>
      <c r="E27" s="418">
        <f t="shared" si="4"/>
        <v>9575510.0700000003</v>
      </c>
      <c r="F27" s="418">
        <f t="shared" si="4"/>
        <v>22088.04</v>
      </c>
      <c r="G27" s="418">
        <f t="shared" si="4"/>
        <v>9393326.5499999989</v>
      </c>
      <c r="H27" s="418">
        <f t="shared" si="4"/>
        <v>2135.8900000000003</v>
      </c>
      <c r="I27" s="418">
        <f t="shared" si="4"/>
        <v>10447764.42</v>
      </c>
      <c r="J27" s="418">
        <f t="shared" si="4"/>
        <v>36793.600000000006</v>
      </c>
      <c r="K27" s="418">
        <f>G27-C27</f>
        <v>2651102.4499999983</v>
      </c>
      <c r="L27" s="418">
        <f>H27-D27</f>
        <v>2098.8300000000004</v>
      </c>
      <c r="M27" s="418">
        <f>I27-E27</f>
        <v>872254.34999999963</v>
      </c>
      <c r="N27" s="418">
        <f>J27-F27</f>
        <v>14705.560000000005</v>
      </c>
      <c r="O27" s="419">
        <f>SUM(C27:F27)/B27</f>
        <v>0.24632265639724213</v>
      </c>
      <c r="P27" s="419">
        <f>SUM(G27:J27)/B27</f>
        <v>0.29969042988818373</v>
      </c>
      <c r="Q27" s="420"/>
      <c r="R27" s="425"/>
      <c r="S27" s="425"/>
      <c r="T27" s="421"/>
      <c r="U27" s="421"/>
      <c r="V27" s="421"/>
      <c r="W27" s="421"/>
      <c r="X27" s="421"/>
    </row>
    <row r="28" spans="1:256" ht="15.75">
      <c r="B28" s="415"/>
      <c r="C28" s="416"/>
      <c r="D28" s="426"/>
      <c r="E28" s="416"/>
      <c r="F28" s="416"/>
      <c r="G28" s="416"/>
      <c r="H28" s="416"/>
      <c r="I28" s="416"/>
      <c r="J28" s="416"/>
      <c r="K28" s="416"/>
      <c r="L28" s="416"/>
      <c r="M28" s="416"/>
      <c r="N28" s="416"/>
      <c r="Q28" s="412"/>
      <c r="R28" s="1005"/>
      <c r="S28" s="1005"/>
      <c r="T28" s="290"/>
      <c r="U28" s="290"/>
      <c r="V28" s="290"/>
      <c r="W28" s="290"/>
    </row>
    <row r="29" spans="1:256" ht="15.75">
      <c r="B29" s="415"/>
      <c r="C29" s="416"/>
      <c r="D29" s="426"/>
      <c r="E29" s="416"/>
      <c r="F29" s="416"/>
      <c r="G29" s="416"/>
      <c r="H29" s="416"/>
      <c r="I29" s="416"/>
      <c r="J29" s="416"/>
      <c r="K29" s="416"/>
      <c r="L29" s="416"/>
      <c r="M29" s="416"/>
      <c r="N29" s="416"/>
      <c r="Q29" s="412"/>
      <c r="R29" s="1005"/>
      <c r="S29" s="1005"/>
      <c r="T29" s="290"/>
      <c r="U29" s="290"/>
      <c r="V29" s="290"/>
      <c r="W29" s="290"/>
    </row>
    <row r="30" spans="1:256" ht="15.75">
      <c r="B30" s="415"/>
      <c r="C30" s="416"/>
      <c r="D30" s="426"/>
      <c r="E30" s="416"/>
      <c r="F30" s="416"/>
      <c r="G30" s="416"/>
      <c r="H30" s="416"/>
      <c r="I30" s="416"/>
      <c r="J30" s="416"/>
      <c r="K30" s="416"/>
      <c r="L30" s="416"/>
      <c r="M30" s="416"/>
      <c r="N30" s="416"/>
      <c r="Q30" s="412"/>
      <c r="R30" s="1005"/>
      <c r="S30" s="1005"/>
      <c r="T30" s="290"/>
      <c r="U30" s="290"/>
      <c r="V30" s="290"/>
      <c r="W30" s="290"/>
    </row>
    <row r="31" spans="1:256" ht="15.75">
      <c r="A31" s="411"/>
      <c r="B31" s="885" t="s">
        <v>865</v>
      </c>
      <c r="C31" s="1177" t="s">
        <v>866</v>
      </c>
      <c r="D31" s="1177"/>
      <c r="E31" s="1177"/>
      <c r="F31" s="1177"/>
      <c r="G31" s="1177" t="s">
        <v>867</v>
      </c>
      <c r="H31" s="1177"/>
      <c r="I31" s="1177"/>
      <c r="J31" s="1177"/>
      <c r="K31" s="1177" t="s">
        <v>868</v>
      </c>
      <c r="L31" s="1177"/>
      <c r="M31" s="1177"/>
      <c r="N31" s="1177"/>
      <c r="O31" s="1177" t="s">
        <v>869</v>
      </c>
      <c r="P31" s="1177"/>
      <c r="S31" s="1178"/>
      <c r="T31" s="1178"/>
      <c r="U31" s="1178"/>
      <c r="V31" s="1178"/>
      <c r="W31" s="1178"/>
      <c r="X31" s="1178"/>
      <c r="Y31" s="1178"/>
      <c r="Z31" s="1178"/>
      <c r="AA31" s="1178"/>
      <c r="AB31" s="1178"/>
      <c r="AC31" s="1178"/>
      <c r="AD31" s="1178"/>
      <c r="AE31" s="1178"/>
      <c r="AF31" s="1178"/>
      <c r="AI31" s="1178"/>
      <c r="AJ31" s="1178"/>
      <c r="AK31" s="1178"/>
      <c r="AL31" s="1178"/>
      <c r="AM31" s="1178"/>
      <c r="AN31" s="1178"/>
      <c r="AO31" s="1178"/>
      <c r="AP31" s="1178"/>
      <c r="AQ31" s="1178"/>
      <c r="AR31" s="1178"/>
      <c r="AS31" s="1178"/>
      <c r="AT31" s="1178"/>
      <c r="AU31" s="1178"/>
      <c r="AV31" s="1178"/>
      <c r="AY31" s="1178"/>
      <c r="AZ31" s="1178"/>
      <c r="BA31" s="1178"/>
      <c r="BB31" s="1178"/>
      <c r="BC31" s="1178"/>
      <c r="BD31" s="1178"/>
      <c r="BE31" s="1178"/>
      <c r="BF31" s="1178"/>
      <c r="BG31" s="1178"/>
      <c r="BH31" s="1178"/>
      <c r="BI31" s="1178"/>
      <c r="BJ31" s="1178"/>
      <c r="BK31" s="1178"/>
      <c r="BL31" s="1178"/>
      <c r="BO31" s="1178"/>
      <c r="BP31" s="1178"/>
      <c r="BQ31" s="1178"/>
      <c r="BR31" s="1178"/>
      <c r="BS31" s="1178"/>
      <c r="BT31" s="1178"/>
      <c r="BU31" s="1178"/>
      <c r="BV31" s="1178"/>
      <c r="BW31" s="1178"/>
      <c r="BX31" s="1178"/>
      <c r="BY31" s="1178"/>
      <c r="BZ31" s="1178"/>
      <c r="CA31" s="1178"/>
      <c r="CB31" s="1178"/>
      <c r="CE31" s="1178"/>
      <c r="CF31" s="1178"/>
      <c r="CG31" s="1178"/>
      <c r="CH31" s="1178"/>
      <c r="CI31" s="1178"/>
      <c r="CJ31" s="1178"/>
      <c r="CK31" s="1178"/>
      <c r="CL31" s="1178"/>
      <c r="CM31" s="1178"/>
      <c r="CN31" s="1178"/>
      <c r="CO31" s="1178"/>
      <c r="CP31" s="1178"/>
      <c r="CQ31" s="1178"/>
      <c r="CR31" s="1178"/>
      <c r="CU31" s="1178"/>
      <c r="CV31" s="1178"/>
      <c r="CW31" s="1178"/>
      <c r="CX31" s="1178"/>
      <c r="CY31" s="1178"/>
      <c r="CZ31" s="1178"/>
      <c r="DA31" s="1178"/>
      <c r="DB31" s="1178"/>
      <c r="DC31" s="1178"/>
      <c r="DD31" s="1178"/>
      <c r="DE31" s="1178"/>
      <c r="DF31" s="1178"/>
      <c r="DG31" s="1178"/>
      <c r="DH31" s="1178"/>
      <c r="DK31" s="1178"/>
      <c r="DL31" s="1178"/>
      <c r="DM31" s="1178"/>
      <c r="DN31" s="1178"/>
      <c r="DO31" s="1178"/>
      <c r="DP31" s="1178"/>
      <c r="DQ31" s="1178"/>
      <c r="DR31" s="1178"/>
      <c r="DS31" s="1178"/>
      <c r="DT31" s="1178"/>
      <c r="DU31" s="1178"/>
      <c r="DV31" s="1178"/>
      <c r="DW31" s="1178"/>
      <c r="DX31" s="1178"/>
      <c r="EA31" s="1178"/>
      <c r="EB31" s="1178"/>
      <c r="EC31" s="1178"/>
      <c r="ED31" s="1178"/>
      <c r="EE31" s="1178"/>
      <c r="EF31" s="1178"/>
      <c r="EG31" s="1178"/>
      <c r="EH31" s="1178"/>
      <c r="EI31" s="1178"/>
      <c r="EJ31" s="1178"/>
      <c r="EK31" s="1178"/>
      <c r="EL31" s="1178"/>
      <c r="EM31" s="1178"/>
      <c r="EN31" s="1178"/>
      <c r="EQ31" s="1178"/>
      <c r="ER31" s="1178"/>
      <c r="ES31" s="1178"/>
      <c r="ET31" s="1178"/>
      <c r="EU31" s="1178"/>
      <c r="EV31" s="1178"/>
      <c r="EW31" s="1178"/>
      <c r="EX31" s="1178"/>
      <c r="EY31" s="1178"/>
      <c r="EZ31" s="1178"/>
      <c r="FA31" s="1178"/>
      <c r="FB31" s="1178"/>
      <c r="FC31" s="1178"/>
      <c r="FD31" s="1178"/>
      <c r="FG31" s="1178"/>
      <c r="FH31" s="1178"/>
      <c r="FI31" s="1178"/>
      <c r="FJ31" s="1178"/>
      <c r="FK31" s="1178"/>
      <c r="FL31" s="1178"/>
      <c r="FM31" s="1178"/>
      <c r="FN31" s="1178"/>
      <c r="FO31" s="1178"/>
      <c r="FP31" s="1178"/>
      <c r="FQ31" s="1178"/>
      <c r="FR31" s="1178"/>
      <c r="FS31" s="1178"/>
      <c r="FT31" s="1178"/>
      <c r="FW31" s="1178"/>
      <c r="FX31" s="1178"/>
      <c r="FY31" s="1178"/>
      <c r="FZ31" s="1178"/>
      <c r="GA31" s="1178"/>
      <c r="GB31" s="1178"/>
      <c r="GC31" s="1178"/>
      <c r="GD31" s="1178"/>
      <c r="GE31" s="1178"/>
      <c r="GF31" s="1178"/>
      <c r="GG31" s="1178"/>
      <c r="GH31" s="1178"/>
      <c r="GI31" s="1178"/>
      <c r="GJ31" s="1178"/>
      <c r="GM31" s="1178"/>
      <c r="GN31" s="1178"/>
      <c r="GO31" s="1178"/>
      <c r="GP31" s="1178"/>
      <c r="GQ31" s="1178"/>
      <c r="GR31" s="1178"/>
      <c r="GS31" s="1178"/>
      <c r="GT31" s="1178"/>
      <c r="GU31" s="1178"/>
      <c r="GV31" s="1178"/>
      <c r="GW31" s="1178"/>
      <c r="GX31" s="1178"/>
      <c r="GY31" s="1178"/>
      <c r="GZ31" s="1178"/>
      <c r="HC31" s="1178"/>
      <c r="HD31" s="1178"/>
      <c r="HE31" s="1178"/>
      <c r="HF31" s="1178"/>
      <c r="HG31" s="1178"/>
      <c r="HH31" s="1178"/>
      <c r="HI31" s="1178"/>
      <c r="HJ31" s="1178"/>
      <c r="HK31" s="1178"/>
      <c r="HL31" s="1178"/>
      <c r="HM31" s="1178"/>
      <c r="HN31" s="1178"/>
      <c r="HO31" s="1178"/>
      <c r="HP31" s="1178"/>
      <c r="HS31" s="1178"/>
      <c r="HT31" s="1178"/>
      <c r="HU31" s="1178"/>
      <c r="HV31" s="1178"/>
      <c r="HW31" s="1178"/>
      <c r="HX31" s="1178"/>
      <c r="HY31" s="1178"/>
      <c r="HZ31" s="1178"/>
      <c r="IA31" s="1178"/>
      <c r="IB31" s="1178"/>
      <c r="IC31" s="1178"/>
      <c r="ID31" s="1178"/>
      <c r="IE31" s="1178"/>
      <c r="IF31" s="1178"/>
      <c r="II31" s="1178"/>
      <c r="IJ31" s="1178"/>
      <c r="IK31" s="1178"/>
      <c r="IL31" s="1178"/>
      <c r="IM31" s="1178"/>
      <c r="IN31" s="1178"/>
      <c r="IO31" s="1178"/>
      <c r="IP31" s="1178"/>
      <c r="IQ31" s="1178"/>
      <c r="IR31" s="1178"/>
      <c r="IS31" s="1178"/>
      <c r="IT31" s="1178"/>
      <c r="IU31" s="1178"/>
      <c r="IV31" s="1178"/>
    </row>
    <row r="32" spans="1:256" ht="15.75">
      <c r="A32" s="411"/>
      <c r="B32" s="885" t="s">
        <v>870</v>
      </c>
      <c r="C32" s="411"/>
      <c r="D32" s="411"/>
      <c r="E32" s="411"/>
      <c r="F32" s="411"/>
      <c r="G32" s="411"/>
      <c r="H32" s="411"/>
      <c r="I32" s="411"/>
      <c r="J32" s="411"/>
      <c r="K32" s="411"/>
      <c r="L32" s="411"/>
      <c r="M32" s="411"/>
      <c r="N32" s="411"/>
      <c r="O32" s="411"/>
      <c r="P32" s="411"/>
    </row>
    <row r="33" spans="1:256" ht="15.75">
      <c r="A33" s="413" t="s">
        <v>1298</v>
      </c>
      <c r="B33" s="885" t="s">
        <v>872</v>
      </c>
      <c r="C33" s="885" t="s">
        <v>3</v>
      </c>
      <c r="D33" s="885" t="s">
        <v>5</v>
      </c>
      <c r="E33" s="885" t="s">
        <v>4</v>
      </c>
      <c r="F33" s="885" t="s">
        <v>6</v>
      </c>
      <c r="G33" s="885" t="s">
        <v>3</v>
      </c>
      <c r="H33" s="885" t="s">
        <v>5</v>
      </c>
      <c r="I33" s="885" t="s">
        <v>4</v>
      </c>
      <c r="J33" s="885" t="s">
        <v>6</v>
      </c>
      <c r="K33" s="885" t="s">
        <v>3</v>
      </c>
      <c r="L33" s="885" t="s">
        <v>5</v>
      </c>
      <c r="M33" s="885" t="s">
        <v>4</v>
      </c>
      <c r="N33" s="885" t="s">
        <v>6</v>
      </c>
      <c r="O33" s="413" t="s">
        <v>873</v>
      </c>
      <c r="P33" s="413" t="s">
        <v>874</v>
      </c>
      <c r="Q33" s="417"/>
      <c r="R33" s="418"/>
      <c r="S33" s="418"/>
      <c r="T33" s="418"/>
      <c r="U33" s="418"/>
      <c r="V33" s="418"/>
      <c r="W33" s="418"/>
      <c r="X33" s="418"/>
      <c r="Y33" s="418"/>
      <c r="Z33" s="418"/>
      <c r="AA33" s="418"/>
      <c r="AB33" s="418"/>
      <c r="AC33" s="418"/>
      <c r="AD33" s="418"/>
      <c r="AE33" s="419"/>
      <c r="AF33" s="419"/>
      <c r="AG33" s="417"/>
      <c r="AH33" s="418"/>
      <c r="AI33" s="418"/>
      <c r="AJ33" s="418"/>
      <c r="AK33" s="418"/>
      <c r="AL33" s="418"/>
      <c r="AM33" s="418"/>
      <c r="AN33" s="418"/>
      <c r="AO33" s="418"/>
      <c r="AP33" s="418"/>
      <c r="AQ33" s="418"/>
      <c r="AR33" s="418"/>
      <c r="AS33" s="418"/>
      <c r="AT33" s="418"/>
      <c r="AU33" s="419"/>
      <c r="AV33" s="419"/>
      <c r="AW33" s="417"/>
      <c r="AX33" s="418"/>
      <c r="AY33" s="418"/>
      <c r="AZ33" s="418"/>
      <c r="BA33" s="418"/>
      <c r="BB33" s="418"/>
      <c r="BC33" s="418"/>
      <c r="BD33" s="418"/>
      <c r="BE33" s="418"/>
      <c r="BF33" s="418"/>
      <c r="BG33" s="418"/>
      <c r="BH33" s="418"/>
      <c r="BI33" s="418"/>
      <c r="BJ33" s="418"/>
      <c r="BK33" s="419"/>
      <c r="BL33" s="419"/>
      <c r="BM33" s="417"/>
      <c r="BN33" s="418"/>
      <c r="BO33" s="418"/>
      <c r="BP33" s="418"/>
      <c r="BQ33" s="418"/>
      <c r="BR33" s="418"/>
      <c r="BS33" s="418"/>
      <c r="BT33" s="418"/>
      <c r="BU33" s="418"/>
      <c r="BV33" s="418"/>
      <c r="BW33" s="418"/>
      <c r="BX33" s="418"/>
      <c r="BY33" s="418"/>
      <c r="BZ33" s="418"/>
      <c r="CA33" s="419"/>
      <c r="CB33" s="419"/>
      <c r="CC33" s="417"/>
      <c r="CD33" s="418"/>
      <c r="CE33" s="418"/>
      <c r="CF33" s="418"/>
      <c r="CG33" s="418"/>
      <c r="CH33" s="418"/>
      <c r="CI33" s="418"/>
      <c r="CJ33" s="418"/>
      <c r="CK33" s="418"/>
      <c r="CL33" s="418"/>
      <c r="CM33" s="418"/>
      <c r="CN33" s="418"/>
      <c r="CO33" s="418"/>
      <c r="CP33" s="418"/>
      <c r="CQ33" s="419"/>
      <c r="CR33" s="419"/>
      <c r="CS33" s="417"/>
      <c r="CT33" s="418"/>
      <c r="CU33" s="418"/>
      <c r="CV33" s="418"/>
      <c r="CW33" s="418"/>
      <c r="CX33" s="418"/>
      <c r="CY33" s="418"/>
      <c r="CZ33" s="418"/>
      <c r="DA33" s="418"/>
      <c r="DB33" s="418"/>
      <c r="DC33" s="418"/>
      <c r="DD33" s="418"/>
      <c r="DE33" s="418"/>
      <c r="DF33" s="418"/>
      <c r="DG33" s="419"/>
      <c r="DH33" s="419"/>
      <c r="DI33" s="417"/>
      <c r="DJ33" s="418"/>
      <c r="DK33" s="418"/>
      <c r="DL33" s="418"/>
      <c r="DM33" s="418"/>
      <c r="DN33" s="418"/>
      <c r="DO33" s="418"/>
      <c r="DP33" s="418"/>
      <c r="DQ33" s="418"/>
      <c r="DR33" s="418"/>
      <c r="DS33" s="418"/>
      <c r="DT33" s="418"/>
      <c r="DU33" s="418"/>
      <c r="DV33" s="418"/>
      <c r="DW33" s="419"/>
      <c r="DX33" s="419"/>
      <c r="DY33" s="417"/>
      <c r="DZ33" s="418"/>
      <c r="EA33" s="418"/>
      <c r="EB33" s="418"/>
      <c r="EC33" s="418"/>
      <c r="ED33" s="418"/>
      <c r="EE33" s="418"/>
      <c r="EF33" s="418"/>
      <c r="EG33" s="418"/>
      <c r="EH33" s="418"/>
      <c r="EI33" s="418"/>
      <c r="EJ33" s="418"/>
      <c r="EK33" s="418"/>
      <c r="EL33" s="418"/>
      <c r="EM33" s="419"/>
      <c r="EN33" s="419"/>
      <c r="EO33" s="417"/>
      <c r="EP33" s="418"/>
      <c r="EQ33" s="418"/>
      <c r="ER33" s="418"/>
      <c r="ES33" s="418"/>
      <c r="ET33" s="418"/>
      <c r="EU33" s="418"/>
      <c r="EV33" s="418"/>
      <c r="EW33" s="418"/>
      <c r="EX33" s="418"/>
      <c r="EY33" s="418"/>
      <c r="EZ33" s="418"/>
      <c r="FA33" s="418"/>
      <c r="FB33" s="418"/>
      <c r="FC33" s="419"/>
      <c r="FD33" s="419"/>
      <c r="FE33" s="417"/>
      <c r="FF33" s="418"/>
      <c r="FG33" s="418"/>
      <c r="FH33" s="418"/>
      <c r="FI33" s="418"/>
      <c r="FJ33" s="418"/>
      <c r="FK33" s="418"/>
      <c r="FL33" s="418"/>
      <c r="FM33" s="418"/>
      <c r="FN33" s="418"/>
      <c r="FO33" s="418"/>
      <c r="FP33" s="418"/>
      <c r="FQ33" s="418"/>
      <c r="FR33" s="418"/>
      <c r="FS33" s="419"/>
      <c r="FT33" s="419"/>
      <c r="FU33" s="417"/>
      <c r="FV33" s="418"/>
      <c r="FW33" s="418"/>
      <c r="FX33" s="418"/>
      <c r="FY33" s="418"/>
      <c r="FZ33" s="418"/>
      <c r="GA33" s="418"/>
      <c r="GB33" s="418"/>
      <c r="GC33" s="418"/>
      <c r="GD33" s="418"/>
      <c r="GE33" s="418"/>
      <c r="GF33" s="418"/>
      <c r="GG33" s="418"/>
      <c r="GH33" s="418"/>
      <c r="GI33" s="419"/>
      <c r="GJ33" s="419"/>
      <c r="GK33" s="417"/>
      <c r="GL33" s="418"/>
      <c r="GM33" s="418"/>
      <c r="GN33" s="418"/>
      <c r="GO33" s="418"/>
      <c r="GP33" s="418"/>
      <c r="GQ33" s="418"/>
      <c r="GR33" s="418"/>
      <c r="GS33" s="418"/>
      <c r="GT33" s="418"/>
      <c r="GU33" s="418"/>
      <c r="GV33" s="418"/>
      <c r="GW33" s="418"/>
      <c r="GX33" s="418"/>
      <c r="GY33" s="419"/>
      <c r="GZ33" s="419"/>
      <c r="HA33" s="417"/>
      <c r="HB33" s="418"/>
      <c r="HC33" s="418"/>
      <c r="HD33" s="418"/>
      <c r="HE33" s="418"/>
      <c r="HF33" s="418"/>
      <c r="HG33" s="418"/>
      <c r="HH33" s="418"/>
      <c r="HI33" s="418"/>
      <c r="HJ33" s="418"/>
      <c r="HK33" s="418"/>
      <c r="HL33" s="418"/>
      <c r="HM33" s="418"/>
      <c r="HN33" s="418"/>
      <c r="HO33" s="419"/>
      <c r="HP33" s="419"/>
      <c r="HQ33" s="417"/>
      <c r="HR33" s="418"/>
      <c r="HS33" s="418"/>
      <c r="HT33" s="418"/>
      <c r="HU33" s="418"/>
      <c r="HV33" s="418"/>
      <c r="HW33" s="418"/>
      <c r="HX33" s="418"/>
      <c r="HY33" s="418"/>
      <c r="HZ33" s="418"/>
      <c r="IA33" s="418"/>
      <c r="IB33" s="418"/>
      <c r="IC33" s="418"/>
      <c r="ID33" s="418"/>
      <c r="IE33" s="419"/>
      <c r="IF33" s="419"/>
      <c r="IG33" s="417"/>
      <c r="IH33" s="418"/>
      <c r="II33" s="418"/>
      <c r="IJ33" s="418"/>
      <c r="IK33" s="418"/>
      <c r="IL33" s="418"/>
      <c r="IM33" s="418"/>
      <c r="IN33" s="418"/>
      <c r="IO33" s="418"/>
      <c r="IP33" s="418"/>
      <c r="IQ33" s="418"/>
      <c r="IR33" s="418"/>
      <c r="IS33" s="418"/>
      <c r="IT33" s="418"/>
      <c r="IU33" s="419"/>
      <c r="IV33" s="419"/>
    </row>
    <row r="34" spans="1:256">
      <c r="B34" s="884" t="s">
        <v>863</v>
      </c>
      <c r="C34" s="884" t="s">
        <v>863</v>
      </c>
      <c r="D34" s="884" t="s">
        <v>863</v>
      </c>
      <c r="E34" s="414" t="s">
        <v>863</v>
      </c>
      <c r="F34" s="414"/>
      <c r="H34" s="414" t="s">
        <v>863</v>
      </c>
      <c r="I34" s="414" t="s">
        <v>863</v>
      </c>
      <c r="J34" s="414"/>
      <c r="R34" s="884" t="s">
        <v>863</v>
      </c>
      <c r="S34" s="884" t="s">
        <v>863</v>
      </c>
      <c r="T34" s="884" t="s">
        <v>863</v>
      </c>
      <c r="U34" s="414" t="s">
        <v>863</v>
      </c>
      <c r="V34" s="414"/>
      <c r="X34" s="414" t="s">
        <v>863</v>
      </c>
      <c r="Y34" s="414" t="s">
        <v>863</v>
      </c>
      <c r="Z34" s="414"/>
      <c r="AH34" s="884" t="s">
        <v>863</v>
      </c>
      <c r="AI34" s="884" t="s">
        <v>863</v>
      </c>
      <c r="AJ34" s="884" t="s">
        <v>863</v>
      </c>
      <c r="AK34" s="414" t="s">
        <v>863</v>
      </c>
      <c r="AL34" s="414"/>
      <c r="AN34" s="414" t="s">
        <v>863</v>
      </c>
      <c r="AO34" s="414" t="s">
        <v>863</v>
      </c>
      <c r="AP34" s="414"/>
      <c r="AX34" s="884" t="s">
        <v>863</v>
      </c>
      <c r="AY34" s="884" t="s">
        <v>863</v>
      </c>
      <c r="AZ34" s="884" t="s">
        <v>863</v>
      </c>
      <c r="BA34" s="414" t="s">
        <v>863</v>
      </c>
      <c r="BB34" s="414"/>
      <c r="BD34" s="414" t="s">
        <v>863</v>
      </c>
      <c r="BE34" s="414" t="s">
        <v>863</v>
      </c>
      <c r="BF34" s="414"/>
      <c r="BN34" s="884" t="s">
        <v>863</v>
      </c>
      <c r="BO34" s="884" t="s">
        <v>863</v>
      </c>
      <c r="BP34" s="884" t="s">
        <v>863</v>
      </c>
      <c r="BQ34" s="414" t="s">
        <v>863</v>
      </c>
      <c r="BR34" s="414"/>
      <c r="BT34" s="414" t="s">
        <v>863</v>
      </c>
      <c r="BU34" s="414" t="s">
        <v>863</v>
      </c>
      <c r="BV34" s="414"/>
      <c r="CD34" s="884" t="s">
        <v>863</v>
      </c>
      <c r="CE34" s="884" t="s">
        <v>863</v>
      </c>
      <c r="CF34" s="884" t="s">
        <v>863</v>
      </c>
      <c r="CG34" s="414" t="s">
        <v>863</v>
      </c>
      <c r="CH34" s="414"/>
      <c r="CJ34" s="414" t="s">
        <v>863</v>
      </c>
      <c r="CK34" s="414" t="s">
        <v>863</v>
      </c>
      <c r="CL34" s="414"/>
      <c r="CT34" s="884" t="s">
        <v>863</v>
      </c>
      <c r="CU34" s="884" t="s">
        <v>863</v>
      </c>
      <c r="CV34" s="884" t="s">
        <v>863</v>
      </c>
      <c r="CW34" s="414" t="s">
        <v>863</v>
      </c>
      <c r="CX34" s="414"/>
      <c r="CZ34" s="414" t="s">
        <v>863</v>
      </c>
      <c r="DA34" s="414" t="s">
        <v>863</v>
      </c>
      <c r="DB34" s="414"/>
      <c r="DJ34" s="884" t="s">
        <v>863</v>
      </c>
      <c r="DK34" s="884" t="s">
        <v>863</v>
      </c>
      <c r="DL34" s="884" t="s">
        <v>863</v>
      </c>
      <c r="DM34" s="414" t="s">
        <v>863</v>
      </c>
      <c r="DN34" s="414"/>
      <c r="DP34" s="414" t="s">
        <v>863</v>
      </c>
      <c r="DQ34" s="414" t="s">
        <v>863</v>
      </c>
      <c r="DR34" s="414"/>
      <c r="DZ34" s="884" t="s">
        <v>863</v>
      </c>
      <c r="EA34" s="884" t="s">
        <v>863</v>
      </c>
      <c r="EB34" s="884" t="s">
        <v>863</v>
      </c>
      <c r="EC34" s="414" t="s">
        <v>863</v>
      </c>
      <c r="ED34" s="414"/>
      <c r="EF34" s="414" t="s">
        <v>863</v>
      </c>
      <c r="EG34" s="414" t="s">
        <v>863</v>
      </c>
      <c r="EH34" s="414"/>
      <c r="EP34" s="884" t="s">
        <v>863</v>
      </c>
      <c r="EQ34" s="884" t="s">
        <v>863</v>
      </c>
      <c r="ER34" s="884" t="s">
        <v>863</v>
      </c>
      <c r="ES34" s="414" t="s">
        <v>863</v>
      </c>
      <c r="ET34" s="414"/>
      <c r="EV34" s="414" t="s">
        <v>863</v>
      </c>
      <c r="EW34" s="414" t="s">
        <v>863</v>
      </c>
      <c r="EX34" s="414"/>
      <c r="FF34" s="884" t="s">
        <v>863</v>
      </c>
      <c r="FG34" s="884" t="s">
        <v>863</v>
      </c>
      <c r="FH34" s="884" t="s">
        <v>863</v>
      </c>
      <c r="FI34" s="414" t="s">
        <v>863</v>
      </c>
      <c r="FJ34" s="414"/>
      <c r="FL34" s="414" t="s">
        <v>863</v>
      </c>
      <c r="FM34" s="414" t="s">
        <v>863</v>
      </c>
      <c r="FN34" s="414"/>
      <c r="FV34" s="884" t="s">
        <v>863</v>
      </c>
      <c r="FW34" s="884" t="s">
        <v>863</v>
      </c>
      <c r="FX34" s="884" t="s">
        <v>863</v>
      </c>
      <c r="FY34" s="414" t="s">
        <v>863</v>
      </c>
      <c r="FZ34" s="414"/>
      <c r="GB34" s="414" t="s">
        <v>863</v>
      </c>
      <c r="GC34" s="414" t="s">
        <v>863</v>
      </c>
      <c r="GD34" s="414"/>
      <c r="GL34" s="884" t="s">
        <v>863</v>
      </c>
      <c r="GM34" s="884" t="s">
        <v>863</v>
      </c>
      <c r="GN34" s="884" t="s">
        <v>863</v>
      </c>
      <c r="GO34" s="414" t="s">
        <v>863</v>
      </c>
      <c r="GP34" s="414"/>
      <c r="GR34" s="414" t="s">
        <v>863</v>
      </c>
      <c r="GS34" s="414" t="s">
        <v>863</v>
      </c>
      <c r="GT34" s="414"/>
      <c r="HB34" s="884" t="s">
        <v>863</v>
      </c>
      <c r="HC34" s="884" t="s">
        <v>863</v>
      </c>
      <c r="HD34" s="884" t="s">
        <v>863</v>
      </c>
      <c r="HE34" s="414" t="s">
        <v>863</v>
      </c>
      <c r="HF34" s="414"/>
      <c r="HH34" s="414" t="s">
        <v>863</v>
      </c>
      <c r="HI34" s="414" t="s">
        <v>863</v>
      </c>
      <c r="HJ34" s="414"/>
      <c r="HR34" s="884" t="s">
        <v>863</v>
      </c>
      <c r="HS34" s="884" t="s">
        <v>863</v>
      </c>
      <c r="HT34" s="884" t="s">
        <v>863</v>
      </c>
      <c r="HU34" s="414" t="s">
        <v>863</v>
      </c>
      <c r="HV34" s="414"/>
      <c r="HX34" s="414" t="s">
        <v>863</v>
      </c>
      <c r="HY34" s="414" t="s">
        <v>863</v>
      </c>
      <c r="HZ34" s="414"/>
      <c r="IH34" s="884" t="s">
        <v>863</v>
      </c>
      <c r="II34" s="884" t="s">
        <v>863</v>
      </c>
      <c r="IJ34" s="884" t="s">
        <v>863</v>
      </c>
      <c r="IK34" s="414" t="s">
        <v>863</v>
      </c>
      <c r="IL34" s="414"/>
      <c r="IN34" s="414" t="s">
        <v>863</v>
      </c>
      <c r="IO34" s="414" t="s">
        <v>863</v>
      </c>
      <c r="IP34" s="414"/>
    </row>
    <row r="35" spans="1:256">
      <c r="B35" s="414" t="s">
        <v>863</v>
      </c>
      <c r="C35" s="414" t="s">
        <v>863</v>
      </c>
      <c r="D35" s="325" t="s">
        <v>863</v>
      </c>
      <c r="E35" s="415" t="s">
        <v>863</v>
      </c>
      <c r="F35" s="415"/>
      <c r="G35" s="884" t="s">
        <v>863</v>
      </c>
      <c r="H35" s="884" t="s">
        <v>863</v>
      </c>
      <c r="I35" s="414" t="s">
        <v>863</v>
      </c>
      <c r="J35" s="414"/>
      <c r="K35" s="416"/>
      <c r="L35" s="416"/>
      <c r="M35" s="416"/>
      <c r="N35" s="416"/>
      <c r="R35" s="414" t="s">
        <v>863</v>
      </c>
      <c r="S35" s="414" t="s">
        <v>863</v>
      </c>
      <c r="T35" s="325" t="s">
        <v>863</v>
      </c>
      <c r="U35" s="415" t="s">
        <v>863</v>
      </c>
      <c r="V35" s="415"/>
      <c r="W35" s="884" t="s">
        <v>863</v>
      </c>
      <c r="X35" s="884" t="s">
        <v>863</v>
      </c>
      <c r="Y35" s="414" t="s">
        <v>863</v>
      </c>
      <c r="Z35" s="414"/>
      <c r="AA35" s="416"/>
      <c r="AB35" s="416"/>
      <c r="AC35" s="416"/>
      <c r="AD35" s="416"/>
      <c r="AH35" s="414" t="s">
        <v>863</v>
      </c>
      <c r="AI35" s="414" t="s">
        <v>863</v>
      </c>
      <c r="AJ35" s="325" t="s">
        <v>863</v>
      </c>
      <c r="AK35" s="415" t="s">
        <v>863</v>
      </c>
      <c r="AL35" s="415"/>
      <c r="AM35" s="884" t="s">
        <v>863</v>
      </c>
      <c r="AN35" s="884" t="s">
        <v>863</v>
      </c>
      <c r="AO35" s="414" t="s">
        <v>863</v>
      </c>
      <c r="AP35" s="414"/>
      <c r="AQ35" s="416"/>
      <c r="AR35" s="416"/>
      <c r="AS35" s="416"/>
      <c r="AT35" s="416"/>
      <c r="AX35" s="414" t="s">
        <v>863</v>
      </c>
      <c r="AY35" s="414" t="s">
        <v>863</v>
      </c>
      <c r="AZ35" s="325" t="s">
        <v>863</v>
      </c>
      <c r="BA35" s="415" t="s">
        <v>863</v>
      </c>
      <c r="BB35" s="415"/>
      <c r="BC35" s="884" t="s">
        <v>863</v>
      </c>
      <c r="BD35" s="884" t="s">
        <v>863</v>
      </c>
      <c r="BE35" s="414" t="s">
        <v>863</v>
      </c>
      <c r="BF35" s="414"/>
      <c r="BG35" s="416"/>
      <c r="BH35" s="416"/>
      <c r="BI35" s="416"/>
      <c r="BJ35" s="416"/>
      <c r="BN35" s="414" t="s">
        <v>863</v>
      </c>
      <c r="BO35" s="414" t="s">
        <v>863</v>
      </c>
      <c r="BP35" s="325" t="s">
        <v>863</v>
      </c>
      <c r="BQ35" s="415" t="s">
        <v>863</v>
      </c>
      <c r="BR35" s="415"/>
      <c r="BS35" s="884" t="s">
        <v>863</v>
      </c>
      <c r="BT35" s="884" t="s">
        <v>863</v>
      </c>
      <c r="BU35" s="414" t="s">
        <v>863</v>
      </c>
      <c r="BV35" s="414"/>
      <c r="BW35" s="416"/>
      <c r="BX35" s="416"/>
      <c r="BY35" s="416"/>
      <c r="BZ35" s="416"/>
      <c r="CD35" s="414" t="s">
        <v>863</v>
      </c>
      <c r="CE35" s="414" t="s">
        <v>863</v>
      </c>
      <c r="CF35" s="325" t="s">
        <v>863</v>
      </c>
      <c r="CG35" s="415" t="s">
        <v>863</v>
      </c>
      <c r="CH35" s="415"/>
      <c r="CI35" s="884" t="s">
        <v>863</v>
      </c>
      <c r="CJ35" s="884" t="s">
        <v>863</v>
      </c>
      <c r="CK35" s="414" t="s">
        <v>863</v>
      </c>
      <c r="CL35" s="414"/>
      <c r="CM35" s="416"/>
      <c r="CN35" s="416"/>
      <c r="CO35" s="416"/>
      <c r="CP35" s="416"/>
      <c r="CT35" s="414" t="s">
        <v>863</v>
      </c>
      <c r="CU35" s="414" t="s">
        <v>863</v>
      </c>
      <c r="CV35" s="325" t="s">
        <v>863</v>
      </c>
      <c r="CW35" s="415" t="s">
        <v>863</v>
      </c>
      <c r="CX35" s="415"/>
      <c r="CY35" s="884" t="s">
        <v>863</v>
      </c>
      <c r="CZ35" s="884" t="s">
        <v>863</v>
      </c>
      <c r="DA35" s="414" t="s">
        <v>863</v>
      </c>
      <c r="DB35" s="414"/>
      <c r="DC35" s="416"/>
      <c r="DD35" s="416"/>
      <c r="DE35" s="416"/>
      <c r="DF35" s="416"/>
      <c r="DJ35" s="414" t="s">
        <v>863</v>
      </c>
      <c r="DK35" s="414" t="s">
        <v>863</v>
      </c>
      <c r="DL35" s="325" t="s">
        <v>863</v>
      </c>
      <c r="DM35" s="415" t="s">
        <v>863</v>
      </c>
      <c r="DN35" s="415"/>
      <c r="DO35" s="884" t="s">
        <v>863</v>
      </c>
      <c r="DP35" s="884" t="s">
        <v>863</v>
      </c>
      <c r="DQ35" s="414" t="s">
        <v>863</v>
      </c>
      <c r="DR35" s="414"/>
      <c r="DS35" s="416"/>
      <c r="DT35" s="416"/>
      <c r="DU35" s="416"/>
      <c r="DV35" s="416"/>
      <c r="DZ35" s="414" t="s">
        <v>863</v>
      </c>
      <c r="EA35" s="414" t="s">
        <v>863</v>
      </c>
      <c r="EB35" s="325" t="s">
        <v>863</v>
      </c>
      <c r="EC35" s="415" t="s">
        <v>863</v>
      </c>
      <c r="ED35" s="415"/>
      <c r="EE35" s="884" t="s">
        <v>863</v>
      </c>
      <c r="EF35" s="884" t="s">
        <v>863</v>
      </c>
      <c r="EG35" s="414" t="s">
        <v>863</v>
      </c>
      <c r="EH35" s="414"/>
      <c r="EI35" s="416"/>
      <c r="EJ35" s="416"/>
      <c r="EK35" s="416"/>
      <c r="EL35" s="416"/>
      <c r="EP35" s="414" t="s">
        <v>863</v>
      </c>
      <c r="EQ35" s="414" t="s">
        <v>863</v>
      </c>
      <c r="ER35" s="325" t="s">
        <v>863</v>
      </c>
      <c r="ES35" s="415" t="s">
        <v>863</v>
      </c>
      <c r="ET35" s="415"/>
      <c r="EU35" s="884" t="s">
        <v>863</v>
      </c>
      <c r="EV35" s="884" t="s">
        <v>863</v>
      </c>
      <c r="EW35" s="414" t="s">
        <v>863</v>
      </c>
      <c r="EX35" s="414"/>
      <c r="EY35" s="416"/>
      <c r="EZ35" s="416"/>
      <c r="FA35" s="416"/>
      <c r="FB35" s="416"/>
      <c r="FF35" s="414" t="s">
        <v>863</v>
      </c>
      <c r="FG35" s="414" t="s">
        <v>863</v>
      </c>
      <c r="FH35" s="325" t="s">
        <v>863</v>
      </c>
      <c r="FI35" s="415" t="s">
        <v>863</v>
      </c>
      <c r="FJ35" s="415"/>
      <c r="FK35" s="884" t="s">
        <v>863</v>
      </c>
      <c r="FL35" s="884" t="s">
        <v>863</v>
      </c>
      <c r="FM35" s="414" t="s">
        <v>863</v>
      </c>
      <c r="FN35" s="414"/>
      <c r="FO35" s="416"/>
      <c r="FP35" s="416"/>
      <c r="FQ35" s="416"/>
      <c r="FR35" s="416"/>
      <c r="FV35" s="414" t="s">
        <v>863</v>
      </c>
      <c r="FW35" s="414" t="s">
        <v>863</v>
      </c>
      <c r="FX35" s="325" t="s">
        <v>863</v>
      </c>
      <c r="FY35" s="415" t="s">
        <v>863</v>
      </c>
      <c r="FZ35" s="415"/>
      <c r="GA35" s="884" t="s">
        <v>863</v>
      </c>
      <c r="GB35" s="884" t="s">
        <v>863</v>
      </c>
      <c r="GC35" s="414" t="s">
        <v>863</v>
      </c>
      <c r="GD35" s="414"/>
      <c r="GE35" s="416"/>
      <c r="GF35" s="416"/>
      <c r="GG35" s="416"/>
      <c r="GH35" s="416"/>
      <c r="GL35" s="414" t="s">
        <v>863</v>
      </c>
      <c r="GM35" s="414" t="s">
        <v>863</v>
      </c>
      <c r="GN35" s="325" t="s">
        <v>863</v>
      </c>
      <c r="GO35" s="415" t="s">
        <v>863</v>
      </c>
      <c r="GP35" s="415"/>
      <c r="GQ35" s="884" t="s">
        <v>863</v>
      </c>
      <c r="GR35" s="884" t="s">
        <v>863</v>
      </c>
      <c r="GS35" s="414" t="s">
        <v>863</v>
      </c>
      <c r="GT35" s="414"/>
      <c r="GU35" s="416"/>
      <c r="GV35" s="416"/>
      <c r="GW35" s="416"/>
      <c r="GX35" s="416"/>
      <c r="HB35" s="414" t="s">
        <v>863</v>
      </c>
      <c r="HC35" s="414" t="s">
        <v>863</v>
      </c>
      <c r="HD35" s="325" t="s">
        <v>863</v>
      </c>
      <c r="HE35" s="415" t="s">
        <v>863</v>
      </c>
      <c r="HF35" s="415"/>
      <c r="HG35" s="884" t="s">
        <v>863</v>
      </c>
      <c r="HH35" s="884" t="s">
        <v>863</v>
      </c>
      <c r="HI35" s="414" t="s">
        <v>863</v>
      </c>
      <c r="HJ35" s="414"/>
      <c r="HK35" s="416"/>
      <c r="HL35" s="416"/>
      <c r="HM35" s="416"/>
      <c r="HN35" s="416"/>
      <c r="HR35" s="414" t="s">
        <v>863</v>
      </c>
      <c r="HS35" s="414" t="s">
        <v>863</v>
      </c>
      <c r="HT35" s="325" t="s">
        <v>863</v>
      </c>
      <c r="HU35" s="415" t="s">
        <v>863</v>
      </c>
      <c r="HV35" s="415"/>
      <c r="HW35" s="884" t="s">
        <v>863</v>
      </c>
      <c r="HX35" s="884" t="s">
        <v>863</v>
      </c>
      <c r="HY35" s="414" t="s">
        <v>863</v>
      </c>
      <c r="HZ35" s="414"/>
      <c r="IA35" s="416"/>
      <c r="IB35" s="416"/>
      <c r="IC35" s="416"/>
      <c r="ID35" s="416"/>
      <c r="IH35" s="414" t="s">
        <v>863</v>
      </c>
      <c r="II35" s="414" t="s">
        <v>863</v>
      </c>
      <c r="IJ35" s="325" t="s">
        <v>863</v>
      </c>
      <c r="IK35" s="415" t="s">
        <v>863</v>
      </c>
      <c r="IL35" s="415"/>
      <c r="IM35" s="884" t="s">
        <v>863</v>
      </c>
      <c r="IN35" s="884" t="s">
        <v>863</v>
      </c>
      <c r="IO35" s="414" t="s">
        <v>863</v>
      </c>
      <c r="IP35" s="414"/>
      <c r="IQ35" s="416"/>
      <c r="IR35" s="416"/>
      <c r="IS35" s="416"/>
      <c r="IT35" s="416"/>
    </row>
    <row r="36" spans="1:256" ht="15.75">
      <c r="A36" s="417" t="s">
        <v>1301</v>
      </c>
      <c r="B36" s="418">
        <v>1501759.44</v>
      </c>
      <c r="C36" s="418">
        <v>125137.13</v>
      </c>
      <c r="D36" s="418">
        <v>0</v>
      </c>
      <c r="E36" s="418">
        <v>174540.95</v>
      </c>
      <c r="F36" s="418">
        <v>260.33</v>
      </c>
      <c r="G36" s="418">
        <v>263770.37</v>
      </c>
      <c r="H36" s="418">
        <v>0</v>
      </c>
      <c r="I36" s="418">
        <v>231098.74</v>
      </c>
      <c r="J36" s="418">
        <v>664.01</v>
      </c>
      <c r="K36" s="418">
        <f t="shared" ref="K36:N38" si="5">G36-C36</f>
        <v>138633.24</v>
      </c>
      <c r="L36" s="418">
        <f t="shared" si="5"/>
        <v>0</v>
      </c>
      <c r="M36" s="418">
        <f t="shared" si="5"/>
        <v>56557.789999999979</v>
      </c>
      <c r="N36" s="418">
        <f t="shared" si="5"/>
        <v>403.68</v>
      </c>
      <c r="O36" s="419">
        <f>SUM(C36:F36)/B36</f>
        <v>0.19972467094996257</v>
      </c>
      <c r="P36" s="419">
        <f>SUM(G36:J36)/B36</f>
        <v>0.32996837362980053</v>
      </c>
      <c r="Q36" s="417"/>
      <c r="R36" s="418"/>
      <c r="S36" s="418"/>
      <c r="T36" s="418"/>
      <c r="U36" s="418"/>
      <c r="V36" s="418"/>
      <c r="W36" s="418"/>
      <c r="X36" s="418"/>
      <c r="Y36" s="418"/>
      <c r="Z36" s="418"/>
      <c r="AA36" s="418"/>
      <c r="AB36" s="418"/>
      <c r="AC36" s="418"/>
      <c r="AD36" s="418"/>
      <c r="AE36" s="419"/>
      <c r="AF36" s="419"/>
      <c r="AG36" s="417"/>
      <c r="AH36" s="418"/>
      <c r="AI36" s="418"/>
      <c r="AJ36" s="418"/>
      <c r="AK36" s="418"/>
      <c r="AL36" s="418"/>
      <c r="AM36" s="418"/>
      <c r="AN36" s="418"/>
      <c r="AO36" s="418"/>
      <c r="AP36" s="418"/>
      <c r="AQ36" s="418"/>
      <c r="AR36" s="418"/>
      <c r="AS36" s="418"/>
      <c r="AT36" s="418"/>
      <c r="AU36" s="419"/>
      <c r="AV36" s="419"/>
      <c r="AW36" s="417"/>
      <c r="AX36" s="418"/>
      <c r="AY36" s="418"/>
      <c r="AZ36" s="418"/>
      <c r="BA36" s="418"/>
      <c r="BB36" s="418"/>
      <c r="BC36" s="418"/>
      <c r="BD36" s="418"/>
      <c r="BE36" s="418"/>
      <c r="BF36" s="418"/>
      <c r="BG36" s="418"/>
      <c r="BH36" s="418"/>
      <c r="BI36" s="418"/>
      <c r="BJ36" s="418"/>
      <c r="BK36" s="419"/>
      <c r="BL36" s="419"/>
      <c r="BM36" s="417"/>
      <c r="BN36" s="418"/>
      <c r="BO36" s="418"/>
      <c r="BP36" s="418"/>
      <c r="BQ36" s="418"/>
      <c r="BR36" s="418"/>
      <c r="BS36" s="418"/>
      <c r="BT36" s="418"/>
      <c r="BU36" s="418"/>
      <c r="BV36" s="418"/>
      <c r="BW36" s="418"/>
      <c r="BX36" s="418"/>
      <c r="BY36" s="418"/>
      <c r="BZ36" s="418"/>
      <c r="CA36" s="419"/>
      <c r="CB36" s="419"/>
      <c r="CC36" s="417"/>
      <c r="CD36" s="418"/>
      <c r="CE36" s="418"/>
      <c r="CF36" s="418"/>
      <c r="CG36" s="418"/>
      <c r="CH36" s="418"/>
      <c r="CI36" s="418"/>
      <c r="CJ36" s="418"/>
      <c r="CK36" s="418"/>
      <c r="CL36" s="418"/>
      <c r="CM36" s="418"/>
      <c r="CN36" s="418"/>
      <c r="CO36" s="418"/>
      <c r="CP36" s="418"/>
      <c r="CQ36" s="419"/>
      <c r="CR36" s="419"/>
      <c r="CS36" s="417"/>
      <c r="CT36" s="418"/>
      <c r="CU36" s="418"/>
      <c r="CV36" s="418"/>
      <c r="CW36" s="418"/>
      <c r="CX36" s="418"/>
      <c r="CY36" s="418"/>
      <c r="CZ36" s="418"/>
      <c r="DA36" s="418"/>
      <c r="DB36" s="418"/>
      <c r="DC36" s="418"/>
      <c r="DD36" s="418"/>
      <c r="DE36" s="418"/>
      <c r="DF36" s="418"/>
      <c r="DG36" s="419"/>
      <c r="DH36" s="419"/>
      <c r="DI36" s="417"/>
      <c r="DJ36" s="418"/>
      <c r="DK36" s="418"/>
      <c r="DL36" s="418"/>
      <c r="DM36" s="418"/>
      <c r="DN36" s="418"/>
      <c r="DO36" s="418"/>
      <c r="DP36" s="418"/>
      <c r="DQ36" s="418"/>
      <c r="DR36" s="418"/>
      <c r="DS36" s="418"/>
      <c r="DT36" s="418"/>
      <c r="DU36" s="418"/>
      <c r="DV36" s="418"/>
      <c r="DW36" s="419"/>
      <c r="DX36" s="419"/>
      <c r="DY36" s="417"/>
      <c r="DZ36" s="418"/>
      <c r="EA36" s="418"/>
      <c r="EB36" s="418"/>
      <c r="EC36" s="418"/>
      <c r="ED36" s="418"/>
      <c r="EE36" s="418"/>
      <c r="EF36" s="418"/>
      <c r="EG36" s="418"/>
      <c r="EH36" s="418"/>
      <c r="EI36" s="418"/>
      <c r="EJ36" s="418"/>
      <c r="EK36" s="418"/>
      <c r="EL36" s="418"/>
      <c r="EM36" s="419"/>
      <c r="EN36" s="419"/>
      <c r="EO36" s="417"/>
      <c r="EP36" s="418"/>
      <c r="EQ36" s="418"/>
      <c r="ER36" s="418"/>
      <c r="ES36" s="418"/>
      <c r="ET36" s="418"/>
      <c r="EU36" s="418"/>
      <c r="EV36" s="418"/>
      <c r="EW36" s="418"/>
      <c r="EX36" s="418"/>
      <c r="EY36" s="418"/>
      <c r="EZ36" s="418"/>
      <c r="FA36" s="418"/>
      <c r="FB36" s="418"/>
      <c r="FC36" s="419"/>
      <c r="FD36" s="419"/>
      <c r="FE36" s="417"/>
      <c r="FF36" s="418"/>
      <c r="FG36" s="418"/>
      <c r="FH36" s="418"/>
      <c r="FI36" s="418"/>
      <c r="FJ36" s="418"/>
      <c r="FK36" s="418"/>
      <c r="FL36" s="418"/>
      <c r="FM36" s="418"/>
      <c r="FN36" s="418"/>
      <c r="FO36" s="418"/>
      <c r="FP36" s="418"/>
      <c r="FQ36" s="418"/>
      <c r="FR36" s="418"/>
      <c r="FS36" s="419"/>
      <c r="FT36" s="419"/>
      <c r="FU36" s="417"/>
      <c r="FV36" s="418"/>
      <c r="FW36" s="418"/>
      <c r="FX36" s="418"/>
      <c r="FY36" s="418"/>
      <c r="FZ36" s="418"/>
      <c r="GA36" s="418"/>
      <c r="GB36" s="418"/>
      <c r="GC36" s="418"/>
      <c r="GD36" s="418"/>
      <c r="GE36" s="418"/>
      <c r="GF36" s="418"/>
      <c r="GG36" s="418"/>
      <c r="GH36" s="418"/>
      <c r="GI36" s="419"/>
      <c r="GJ36" s="419"/>
      <c r="GK36" s="417"/>
      <c r="GL36" s="418"/>
      <c r="GM36" s="418"/>
      <c r="GN36" s="418"/>
      <c r="GO36" s="418"/>
      <c r="GP36" s="418"/>
      <c r="GQ36" s="418"/>
      <c r="GR36" s="418"/>
      <c r="GS36" s="418"/>
      <c r="GT36" s="418"/>
      <c r="GU36" s="418"/>
      <c r="GV36" s="418"/>
      <c r="GW36" s="418"/>
      <c r="GX36" s="418"/>
      <c r="GY36" s="419"/>
      <c r="GZ36" s="419"/>
      <c r="HA36" s="417"/>
      <c r="HB36" s="418"/>
      <c r="HC36" s="418"/>
      <c r="HD36" s="418"/>
      <c r="HE36" s="418"/>
      <c r="HF36" s="418"/>
      <c r="HG36" s="418"/>
      <c r="HH36" s="418"/>
      <c r="HI36" s="418"/>
      <c r="HJ36" s="418"/>
      <c r="HK36" s="418"/>
      <c r="HL36" s="418"/>
      <c r="HM36" s="418"/>
      <c r="HN36" s="418"/>
      <c r="HO36" s="419"/>
      <c r="HP36" s="419"/>
      <c r="HQ36" s="417"/>
      <c r="HR36" s="418"/>
      <c r="HS36" s="418"/>
      <c r="HT36" s="418"/>
      <c r="HU36" s="418"/>
      <c r="HV36" s="418"/>
      <c r="HW36" s="418"/>
      <c r="HX36" s="418"/>
      <c r="HY36" s="418"/>
      <c r="HZ36" s="418"/>
      <c r="IA36" s="418"/>
      <c r="IB36" s="418"/>
      <c r="IC36" s="418"/>
      <c r="ID36" s="418"/>
      <c r="IE36" s="419"/>
      <c r="IF36" s="419"/>
      <c r="IG36" s="417"/>
      <c r="IH36" s="418"/>
      <c r="II36" s="418"/>
      <c r="IJ36" s="418"/>
      <c r="IK36" s="418"/>
      <c r="IL36" s="418"/>
      <c r="IM36" s="418"/>
      <c r="IN36" s="418"/>
      <c r="IO36" s="418"/>
      <c r="IP36" s="418"/>
      <c r="IQ36" s="418"/>
      <c r="IR36" s="418"/>
      <c r="IS36" s="418"/>
      <c r="IT36" s="418"/>
      <c r="IU36" s="419"/>
      <c r="IV36" s="419"/>
    </row>
    <row r="37" spans="1:256" ht="15.75">
      <c r="A37" s="417" t="s">
        <v>1302</v>
      </c>
      <c r="B37" s="418">
        <v>462245</v>
      </c>
      <c r="C37" s="418">
        <v>42685.89</v>
      </c>
      <c r="D37" s="418">
        <v>0</v>
      </c>
      <c r="E37" s="418">
        <v>47909.8</v>
      </c>
      <c r="F37" s="418">
        <v>7.33</v>
      </c>
      <c r="G37" s="418">
        <v>92236.08</v>
      </c>
      <c r="H37" s="418">
        <v>0</v>
      </c>
      <c r="I37" s="418">
        <v>68726.83</v>
      </c>
      <c r="J37" s="418">
        <v>655.77</v>
      </c>
      <c r="K37" s="418">
        <f t="shared" si="5"/>
        <v>49550.19</v>
      </c>
      <c r="L37" s="418">
        <f t="shared" si="5"/>
        <v>0</v>
      </c>
      <c r="M37" s="418">
        <f t="shared" si="5"/>
        <v>20817.03</v>
      </c>
      <c r="N37" s="418">
        <f t="shared" si="5"/>
        <v>648.43999999999994</v>
      </c>
      <c r="O37" s="419">
        <f>SUM(C37:F37)/B37</f>
        <v>0.19600649006479248</v>
      </c>
      <c r="P37" s="419">
        <f>SUM(G37:J37)/B37</f>
        <v>0.34963856829170675</v>
      </c>
      <c r="Q37" s="417"/>
      <c r="R37" s="418"/>
      <c r="S37" s="418"/>
      <c r="T37" s="418"/>
      <c r="U37" s="418"/>
      <c r="V37" s="418"/>
      <c r="W37" s="418"/>
      <c r="X37" s="418"/>
      <c r="Y37" s="418"/>
      <c r="Z37" s="418"/>
      <c r="AA37" s="418"/>
      <c r="AB37" s="418"/>
      <c r="AC37" s="418"/>
      <c r="AD37" s="418"/>
      <c r="AE37" s="419"/>
      <c r="AF37" s="419"/>
      <c r="AG37" s="417"/>
      <c r="AH37" s="418"/>
      <c r="AI37" s="418"/>
      <c r="AJ37" s="418"/>
      <c r="AK37" s="418"/>
      <c r="AL37" s="418"/>
      <c r="AM37" s="418"/>
      <c r="AN37" s="418"/>
      <c r="AO37" s="418"/>
      <c r="AP37" s="418"/>
      <c r="AQ37" s="418"/>
      <c r="AR37" s="418"/>
      <c r="AS37" s="418"/>
      <c r="AT37" s="418"/>
      <c r="AU37" s="419"/>
      <c r="AV37" s="419"/>
      <c r="AW37" s="417"/>
      <c r="AX37" s="418"/>
      <c r="AY37" s="418"/>
      <c r="AZ37" s="418"/>
      <c r="BA37" s="418"/>
      <c r="BB37" s="418"/>
      <c r="BC37" s="418"/>
      <c r="BD37" s="418"/>
      <c r="BE37" s="418"/>
      <c r="BF37" s="418"/>
      <c r="BG37" s="418"/>
      <c r="BH37" s="418"/>
      <c r="BI37" s="418"/>
      <c r="BJ37" s="418"/>
      <c r="BK37" s="419"/>
      <c r="BL37" s="419"/>
      <c r="BM37" s="417"/>
      <c r="BN37" s="418"/>
      <c r="BO37" s="418"/>
      <c r="BP37" s="418"/>
      <c r="BQ37" s="418"/>
      <c r="BR37" s="418"/>
      <c r="BS37" s="418"/>
      <c r="BT37" s="418"/>
      <c r="BU37" s="418"/>
      <c r="BV37" s="418"/>
      <c r="BW37" s="418"/>
      <c r="BX37" s="418"/>
      <c r="BY37" s="418"/>
      <c r="BZ37" s="418"/>
      <c r="CA37" s="419"/>
      <c r="CB37" s="419"/>
      <c r="CC37" s="417"/>
      <c r="CD37" s="418"/>
      <c r="CE37" s="418"/>
      <c r="CF37" s="418"/>
      <c r="CG37" s="418"/>
      <c r="CH37" s="418"/>
      <c r="CI37" s="418"/>
      <c r="CJ37" s="418"/>
      <c r="CK37" s="418"/>
      <c r="CL37" s="418"/>
      <c r="CM37" s="418"/>
      <c r="CN37" s="418"/>
      <c r="CO37" s="418"/>
      <c r="CP37" s="418"/>
      <c r="CQ37" s="419"/>
      <c r="CR37" s="419"/>
      <c r="CS37" s="417"/>
      <c r="CT37" s="418"/>
      <c r="CU37" s="418"/>
      <c r="CV37" s="418"/>
      <c r="CW37" s="418"/>
      <c r="CX37" s="418"/>
      <c r="CY37" s="418"/>
      <c r="CZ37" s="418"/>
      <c r="DA37" s="418"/>
      <c r="DB37" s="418"/>
      <c r="DC37" s="418"/>
      <c r="DD37" s="418"/>
      <c r="DE37" s="418"/>
      <c r="DF37" s="418"/>
      <c r="DG37" s="419"/>
      <c r="DH37" s="419"/>
      <c r="DI37" s="417"/>
      <c r="DJ37" s="418"/>
      <c r="DK37" s="418"/>
      <c r="DL37" s="418"/>
      <c r="DM37" s="418"/>
      <c r="DN37" s="418"/>
      <c r="DO37" s="418"/>
      <c r="DP37" s="418"/>
      <c r="DQ37" s="418"/>
      <c r="DR37" s="418"/>
      <c r="DS37" s="418"/>
      <c r="DT37" s="418"/>
      <c r="DU37" s="418"/>
      <c r="DV37" s="418"/>
      <c r="DW37" s="419"/>
      <c r="DX37" s="419"/>
      <c r="DY37" s="417"/>
      <c r="DZ37" s="418"/>
      <c r="EA37" s="418"/>
      <c r="EB37" s="418"/>
      <c r="EC37" s="418"/>
      <c r="ED37" s="418"/>
      <c r="EE37" s="418"/>
      <c r="EF37" s="418"/>
      <c r="EG37" s="418"/>
      <c r="EH37" s="418"/>
      <c r="EI37" s="418"/>
      <c r="EJ37" s="418"/>
      <c r="EK37" s="418"/>
      <c r="EL37" s="418"/>
      <c r="EM37" s="419"/>
      <c r="EN37" s="419"/>
      <c r="EO37" s="417"/>
      <c r="EP37" s="418"/>
      <c r="EQ37" s="418"/>
      <c r="ER37" s="418"/>
      <c r="ES37" s="418"/>
      <c r="ET37" s="418"/>
      <c r="EU37" s="418"/>
      <c r="EV37" s="418"/>
      <c r="EW37" s="418"/>
      <c r="EX37" s="418"/>
      <c r="EY37" s="418"/>
      <c r="EZ37" s="418"/>
      <c r="FA37" s="418"/>
      <c r="FB37" s="418"/>
      <c r="FC37" s="419"/>
      <c r="FD37" s="419"/>
      <c r="FE37" s="417"/>
      <c r="FF37" s="418"/>
      <c r="FG37" s="418"/>
      <c r="FH37" s="418"/>
      <c r="FI37" s="418"/>
      <c r="FJ37" s="418"/>
      <c r="FK37" s="418"/>
      <c r="FL37" s="418"/>
      <c r="FM37" s="418"/>
      <c r="FN37" s="418"/>
      <c r="FO37" s="418"/>
      <c r="FP37" s="418"/>
      <c r="FQ37" s="418"/>
      <c r="FR37" s="418"/>
      <c r="FS37" s="419"/>
      <c r="FT37" s="419"/>
      <c r="FU37" s="417"/>
      <c r="FV37" s="418"/>
      <c r="FW37" s="418"/>
      <c r="FX37" s="418"/>
      <c r="FY37" s="418"/>
      <c r="FZ37" s="418"/>
      <c r="GA37" s="418"/>
      <c r="GB37" s="418"/>
      <c r="GC37" s="418"/>
      <c r="GD37" s="418"/>
      <c r="GE37" s="418"/>
      <c r="GF37" s="418"/>
      <c r="GG37" s="418"/>
      <c r="GH37" s="418"/>
      <c r="GI37" s="419"/>
      <c r="GJ37" s="419"/>
      <c r="GK37" s="417"/>
      <c r="GL37" s="418"/>
      <c r="GM37" s="418"/>
      <c r="GN37" s="418"/>
      <c r="GO37" s="418"/>
      <c r="GP37" s="418"/>
      <c r="GQ37" s="418"/>
      <c r="GR37" s="418"/>
      <c r="GS37" s="418"/>
      <c r="GT37" s="418"/>
      <c r="GU37" s="418"/>
      <c r="GV37" s="418"/>
      <c r="GW37" s="418"/>
      <c r="GX37" s="418"/>
      <c r="GY37" s="419"/>
      <c r="GZ37" s="419"/>
      <c r="HA37" s="417"/>
      <c r="HB37" s="418"/>
      <c r="HC37" s="418"/>
      <c r="HD37" s="418"/>
      <c r="HE37" s="418"/>
      <c r="HF37" s="418"/>
      <c r="HG37" s="418"/>
      <c r="HH37" s="418"/>
      <c r="HI37" s="418"/>
      <c r="HJ37" s="418"/>
      <c r="HK37" s="418"/>
      <c r="HL37" s="418"/>
      <c r="HM37" s="418"/>
      <c r="HN37" s="418"/>
      <c r="HO37" s="419"/>
      <c r="HP37" s="419"/>
      <c r="HQ37" s="417"/>
      <c r="HR37" s="418"/>
      <c r="HS37" s="418"/>
      <c r="HT37" s="418"/>
      <c r="HU37" s="418"/>
      <c r="HV37" s="418"/>
      <c r="HW37" s="418"/>
      <c r="HX37" s="418"/>
      <c r="HY37" s="418"/>
      <c r="HZ37" s="418"/>
      <c r="IA37" s="418"/>
      <c r="IB37" s="418"/>
      <c r="IC37" s="418"/>
      <c r="ID37" s="418"/>
      <c r="IE37" s="419"/>
      <c r="IF37" s="419"/>
      <c r="IG37" s="417"/>
      <c r="IH37" s="418"/>
      <c r="II37" s="418"/>
      <c r="IJ37" s="418"/>
      <c r="IK37" s="418"/>
      <c r="IL37" s="418"/>
      <c r="IM37" s="418"/>
      <c r="IN37" s="418"/>
      <c r="IO37" s="418"/>
      <c r="IP37" s="418"/>
      <c r="IQ37" s="418"/>
      <c r="IR37" s="418"/>
      <c r="IS37" s="418"/>
      <c r="IT37" s="418"/>
      <c r="IU37" s="419"/>
      <c r="IV37" s="419"/>
    </row>
    <row r="38" spans="1:256" ht="15.75">
      <c r="A38" s="417" t="s">
        <v>1303</v>
      </c>
      <c r="B38" s="418">
        <v>169240.79</v>
      </c>
      <c r="C38" s="418">
        <v>9566.26</v>
      </c>
      <c r="D38" s="418">
        <v>0</v>
      </c>
      <c r="E38" s="418">
        <v>60055.02</v>
      </c>
      <c r="F38" s="418">
        <v>0</v>
      </c>
      <c r="G38" s="418">
        <v>16216.05</v>
      </c>
      <c r="H38" s="418">
        <v>0</v>
      </c>
      <c r="I38" s="418">
        <v>83174.83</v>
      </c>
      <c r="J38" s="418">
        <v>0</v>
      </c>
      <c r="K38" s="418">
        <f t="shared" si="5"/>
        <v>6649.7899999999991</v>
      </c>
      <c r="L38" s="418">
        <f t="shared" si="5"/>
        <v>0</v>
      </c>
      <c r="M38" s="418">
        <f t="shared" si="5"/>
        <v>23119.810000000005</v>
      </c>
      <c r="N38" s="418">
        <f t="shared" si="5"/>
        <v>0</v>
      </c>
      <c r="O38" s="419">
        <f>SUM(C38:F38)/B38</f>
        <v>0.41137411377009053</v>
      </c>
      <c r="P38" s="419">
        <f>SUM(G38:J38)/B38</f>
        <v>0.58727497076798096</v>
      </c>
      <c r="Q38" s="417"/>
      <c r="R38" s="418"/>
      <c r="S38" s="418"/>
      <c r="T38" s="418"/>
      <c r="U38" s="418"/>
      <c r="V38" s="418"/>
      <c r="W38" s="418"/>
      <c r="X38" s="418"/>
      <c r="Y38" s="418"/>
      <c r="Z38" s="418"/>
      <c r="AA38" s="418"/>
      <c r="AB38" s="418"/>
      <c r="AC38" s="418"/>
      <c r="AD38" s="418"/>
      <c r="AE38" s="419"/>
      <c r="AF38" s="419"/>
      <c r="AG38" s="417"/>
      <c r="AH38" s="418"/>
      <c r="AI38" s="418"/>
      <c r="AJ38" s="418"/>
      <c r="AK38" s="418"/>
      <c r="AL38" s="418"/>
      <c r="AM38" s="418"/>
      <c r="AN38" s="418"/>
      <c r="AO38" s="418"/>
      <c r="AP38" s="418"/>
      <c r="AQ38" s="418"/>
      <c r="AR38" s="418"/>
      <c r="AS38" s="418"/>
      <c r="AT38" s="418"/>
      <c r="AU38" s="419"/>
      <c r="AV38" s="419"/>
      <c r="AW38" s="417"/>
      <c r="AX38" s="418"/>
      <c r="AY38" s="418"/>
      <c r="AZ38" s="418"/>
      <c r="BA38" s="418"/>
      <c r="BB38" s="418"/>
      <c r="BC38" s="418"/>
      <c r="BD38" s="418"/>
      <c r="BE38" s="418"/>
      <c r="BF38" s="418"/>
      <c r="BG38" s="418"/>
      <c r="BH38" s="418"/>
      <c r="BI38" s="418"/>
      <c r="BJ38" s="418"/>
      <c r="BK38" s="419"/>
      <c r="BL38" s="419"/>
      <c r="BM38" s="417"/>
      <c r="BN38" s="418"/>
      <c r="BO38" s="418"/>
      <c r="BP38" s="418"/>
      <c r="BQ38" s="418"/>
      <c r="BR38" s="418"/>
      <c r="BS38" s="418"/>
      <c r="BT38" s="418"/>
      <c r="BU38" s="418"/>
      <c r="BV38" s="418"/>
      <c r="BW38" s="418"/>
      <c r="BX38" s="418"/>
      <c r="BY38" s="418"/>
      <c r="BZ38" s="418"/>
      <c r="CA38" s="419"/>
      <c r="CB38" s="419"/>
      <c r="CC38" s="417"/>
      <c r="CD38" s="418"/>
      <c r="CE38" s="418"/>
      <c r="CF38" s="418"/>
      <c r="CG38" s="418"/>
      <c r="CH38" s="418"/>
      <c r="CI38" s="418"/>
      <c r="CJ38" s="418"/>
      <c r="CK38" s="418"/>
      <c r="CL38" s="418"/>
      <c r="CM38" s="418"/>
      <c r="CN38" s="418"/>
      <c r="CO38" s="418"/>
      <c r="CP38" s="418"/>
      <c r="CQ38" s="419"/>
      <c r="CR38" s="419"/>
      <c r="CS38" s="417"/>
      <c r="CT38" s="418"/>
      <c r="CU38" s="418"/>
      <c r="CV38" s="418"/>
      <c r="CW38" s="418"/>
      <c r="CX38" s="418"/>
      <c r="CY38" s="418"/>
      <c r="CZ38" s="418"/>
      <c r="DA38" s="418"/>
      <c r="DB38" s="418"/>
      <c r="DC38" s="418"/>
      <c r="DD38" s="418"/>
      <c r="DE38" s="418"/>
      <c r="DF38" s="418"/>
      <c r="DG38" s="419"/>
      <c r="DH38" s="419"/>
      <c r="DI38" s="417"/>
      <c r="DJ38" s="418"/>
      <c r="DK38" s="418"/>
      <c r="DL38" s="418"/>
      <c r="DM38" s="418"/>
      <c r="DN38" s="418"/>
      <c r="DO38" s="418"/>
      <c r="DP38" s="418"/>
      <c r="DQ38" s="418"/>
      <c r="DR38" s="418"/>
      <c r="DS38" s="418"/>
      <c r="DT38" s="418"/>
      <c r="DU38" s="418"/>
      <c r="DV38" s="418"/>
      <c r="DW38" s="419"/>
      <c r="DX38" s="419"/>
      <c r="DY38" s="417"/>
      <c r="DZ38" s="418"/>
      <c r="EA38" s="418"/>
      <c r="EB38" s="418"/>
      <c r="EC38" s="418"/>
      <c r="ED38" s="418"/>
      <c r="EE38" s="418"/>
      <c r="EF38" s="418"/>
      <c r="EG38" s="418"/>
      <c r="EH38" s="418"/>
      <c r="EI38" s="418"/>
      <c r="EJ38" s="418"/>
      <c r="EK38" s="418"/>
      <c r="EL38" s="418"/>
      <c r="EM38" s="419"/>
      <c r="EN38" s="419"/>
      <c r="EO38" s="417"/>
      <c r="EP38" s="418"/>
      <c r="EQ38" s="418"/>
      <c r="ER38" s="418"/>
      <c r="ES38" s="418"/>
      <c r="ET38" s="418"/>
      <c r="EU38" s="418"/>
      <c r="EV38" s="418"/>
      <c r="EW38" s="418"/>
      <c r="EX38" s="418"/>
      <c r="EY38" s="418"/>
      <c r="EZ38" s="418"/>
      <c r="FA38" s="418"/>
      <c r="FB38" s="418"/>
      <c r="FC38" s="419"/>
      <c r="FD38" s="419"/>
      <c r="FE38" s="417"/>
      <c r="FF38" s="418"/>
      <c r="FG38" s="418"/>
      <c r="FH38" s="418"/>
      <c r="FI38" s="418"/>
      <c r="FJ38" s="418"/>
      <c r="FK38" s="418"/>
      <c r="FL38" s="418"/>
      <c r="FM38" s="418"/>
      <c r="FN38" s="418"/>
      <c r="FO38" s="418"/>
      <c r="FP38" s="418"/>
      <c r="FQ38" s="418"/>
      <c r="FR38" s="418"/>
      <c r="FS38" s="419"/>
      <c r="FT38" s="419"/>
      <c r="FU38" s="417"/>
      <c r="FV38" s="418"/>
      <c r="FW38" s="418"/>
      <c r="FX38" s="418"/>
      <c r="FY38" s="418"/>
      <c r="FZ38" s="418"/>
      <c r="GA38" s="418"/>
      <c r="GB38" s="418"/>
      <c r="GC38" s="418"/>
      <c r="GD38" s="418"/>
      <c r="GE38" s="418"/>
      <c r="GF38" s="418"/>
      <c r="GG38" s="418"/>
      <c r="GH38" s="418"/>
      <c r="GI38" s="419"/>
      <c r="GJ38" s="419"/>
      <c r="GK38" s="417"/>
      <c r="GL38" s="418"/>
      <c r="GM38" s="418"/>
      <c r="GN38" s="418"/>
      <c r="GO38" s="418"/>
      <c r="GP38" s="418"/>
      <c r="GQ38" s="418"/>
      <c r="GR38" s="418"/>
      <c r="GS38" s="418"/>
      <c r="GT38" s="418"/>
      <c r="GU38" s="418"/>
      <c r="GV38" s="418"/>
      <c r="GW38" s="418"/>
      <c r="GX38" s="418"/>
      <c r="GY38" s="419"/>
      <c r="GZ38" s="419"/>
      <c r="HA38" s="417"/>
      <c r="HB38" s="418"/>
      <c r="HC38" s="418"/>
      <c r="HD38" s="418"/>
      <c r="HE38" s="418"/>
      <c r="HF38" s="418"/>
      <c r="HG38" s="418"/>
      <c r="HH38" s="418"/>
      <c r="HI38" s="418"/>
      <c r="HJ38" s="418"/>
      <c r="HK38" s="418"/>
      <c r="HL38" s="418"/>
      <c r="HM38" s="418"/>
      <c r="HN38" s="418"/>
      <c r="HO38" s="419"/>
      <c r="HP38" s="419"/>
      <c r="HQ38" s="417"/>
      <c r="HR38" s="418"/>
      <c r="HS38" s="418"/>
      <c r="HT38" s="418"/>
      <c r="HU38" s="418"/>
      <c r="HV38" s="418"/>
      <c r="HW38" s="418"/>
      <c r="HX38" s="418"/>
      <c r="HY38" s="418"/>
      <c r="HZ38" s="418"/>
      <c r="IA38" s="418"/>
      <c r="IB38" s="418"/>
      <c r="IC38" s="418"/>
      <c r="ID38" s="418"/>
      <c r="IE38" s="419"/>
      <c r="IF38" s="419"/>
      <c r="IG38" s="417"/>
      <c r="IH38" s="418"/>
      <c r="II38" s="418"/>
      <c r="IJ38" s="418"/>
      <c r="IK38" s="418"/>
      <c r="IL38" s="418"/>
      <c r="IM38" s="418"/>
      <c r="IN38" s="418"/>
      <c r="IO38" s="418"/>
      <c r="IP38" s="418"/>
      <c r="IQ38" s="418"/>
      <c r="IR38" s="418"/>
      <c r="IS38" s="418"/>
      <c r="IT38" s="418"/>
      <c r="IU38" s="419"/>
      <c r="IV38" s="419"/>
    </row>
    <row r="39" spans="1:256" ht="15.75">
      <c r="A39" s="265"/>
      <c r="B39" s="418" t="s">
        <v>863</v>
      </c>
      <c r="C39" s="418" t="s">
        <v>863</v>
      </c>
      <c r="D39" s="418" t="s">
        <v>863</v>
      </c>
      <c r="E39" s="418" t="s">
        <v>863</v>
      </c>
      <c r="F39" s="418" t="s">
        <v>863</v>
      </c>
      <c r="G39" s="418" t="s">
        <v>863</v>
      </c>
      <c r="H39" s="418" t="s">
        <v>863</v>
      </c>
      <c r="I39" s="418"/>
      <c r="J39" s="418" t="s">
        <v>863</v>
      </c>
      <c r="K39" s="418"/>
      <c r="L39" s="418"/>
      <c r="M39" s="418"/>
      <c r="N39" s="418" t="s">
        <v>863</v>
      </c>
      <c r="O39" s="419"/>
      <c r="P39" s="419"/>
      <c r="Q39" s="265"/>
      <c r="R39" s="418"/>
      <c r="S39" s="418"/>
      <c r="T39" s="418"/>
      <c r="U39" s="418"/>
      <c r="V39" s="418"/>
      <c r="W39" s="418"/>
      <c r="X39" s="418"/>
      <c r="Y39" s="418"/>
      <c r="Z39" s="418"/>
      <c r="AA39" s="418"/>
      <c r="AB39" s="418"/>
      <c r="AC39" s="418"/>
      <c r="AD39" s="418"/>
      <c r="AE39" s="419"/>
      <c r="AF39" s="419"/>
      <c r="AG39" s="265"/>
      <c r="AH39" s="418"/>
      <c r="AI39" s="418"/>
      <c r="AJ39" s="418"/>
      <c r="AK39" s="418"/>
      <c r="AL39" s="418"/>
      <c r="AM39" s="418"/>
      <c r="AN39" s="418"/>
      <c r="AO39" s="418"/>
      <c r="AP39" s="418"/>
      <c r="AQ39" s="418"/>
      <c r="AR39" s="418"/>
      <c r="AS39" s="418"/>
      <c r="AT39" s="418"/>
      <c r="AU39" s="419"/>
      <c r="AV39" s="419"/>
      <c r="AW39" s="265"/>
      <c r="AX39" s="418"/>
      <c r="AY39" s="418"/>
      <c r="AZ39" s="418"/>
      <c r="BA39" s="418"/>
      <c r="BB39" s="418"/>
      <c r="BC39" s="418"/>
      <c r="BD39" s="418"/>
      <c r="BE39" s="418"/>
      <c r="BF39" s="418"/>
      <c r="BG39" s="418"/>
      <c r="BH39" s="418"/>
      <c r="BI39" s="418"/>
      <c r="BJ39" s="418"/>
      <c r="BK39" s="419"/>
      <c r="BL39" s="419"/>
      <c r="BM39" s="265"/>
      <c r="BN39" s="418"/>
      <c r="BO39" s="418"/>
      <c r="BP39" s="418"/>
      <c r="BQ39" s="418"/>
      <c r="BR39" s="418"/>
      <c r="BS39" s="418"/>
      <c r="BT39" s="418"/>
      <c r="BU39" s="418"/>
      <c r="BV39" s="418"/>
      <c r="BW39" s="418"/>
      <c r="BX39" s="418"/>
      <c r="BY39" s="418"/>
      <c r="BZ39" s="418"/>
      <c r="CA39" s="419"/>
      <c r="CB39" s="419"/>
      <c r="CC39" s="265"/>
      <c r="CD39" s="418"/>
      <c r="CE39" s="418"/>
      <c r="CF39" s="418"/>
      <c r="CG39" s="418"/>
      <c r="CH39" s="418"/>
      <c r="CI39" s="418"/>
      <c r="CJ39" s="418"/>
      <c r="CK39" s="418"/>
      <c r="CL39" s="418"/>
      <c r="CM39" s="418"/>
      <c r="CN39" s="418"/>
      <c r="CO39" s="418"/>
      <c r="CP39" s="418"/>
      <c r="CQ39" s="419"/>
      <c r="CR39" s="419"/>
      <c r="CS39" s="265"/>
      <c r="CT39" s="418"/>
      <c r="CU39" s="418"/>
      <c r="CV39" s="418"/>
      <c r="CW39" s="418"/>
      <c r="CX39" s="418"/>
      <c r="CY39" s="418"/>
      <c r="CZ39" s="418"/>
      <c r="DA39" s="418"/>
      <c r="DB39" s="418"/>
      <c r="DC39" s="418"/>
      <c r="DD39" s="418"/>
      <c r="DE39" s="418"/>
      <c r="DF39" s="418"/>
      <c r="DG39" s="419"/>
      <c r="DH39" s="419"/>
      <c r="DI39" s="265"/>
      <c r="DJ39" s="418"/>
      <c r="DK39" s="418"/>
      <c r="DL39" s="418"/>
      <c r="DM39" s="418"/>
      <c r="DN39" s="418"/>
      <c r="DO39" s="418"/>
      <c r="DP39" s="418"/>
      <c r="DQ39" s="418"/>
      <c r="DR39" s="418"/>
      <c r="DS39" s="418"/>
      <c r="DT39" s="418"/>
      <c r="DU39" s="418"/>
      <c r="DV39" s="418"/>
      <c r="DW39" s="419"/>
      <c r="DX39" s="419"/>
      <c r="DY39" s="265"/>
      <c r="DZ39" s="418"/>
      <c r="EA39" s="418"/>
      <c r="EB39" s="418"/>
      <c r="EC39" s="418"/>
      <c r="ED39" s="418"/>
      <c r="EE39" s="418"/>
      <c r="EF39" s="418"/>
      <c r="EG39" s="418"/>
      <c r="EH39" s="418"/>
      <c r="EI39" s="418"/>
      <c r="EJ39" s="418"/>
      <c r="EK39" s="418"/>
      <c r="EL39" s="418"/>
      <c r="EM39" s="419"/>
      <c r="EN39" s="419"/>
      <c r="EO39" s="265"/>
      <c r="EP39" s="418"/>
      <c r="EQ39" s="418"/>
      <c r="ER39" s="418"/>
      <c r="ES39" s="418"/>
      <c r="ET39" s="418"/>
      <c r="EU39" s="418"/>
      <c r="EV39" s="418"/>
      <c r="EW39" s="418"/>
      <c r="EX39" s="418"/>
      <c r="EY39" s="418"/>
      <c r="EZ39" s="418"/>
      <c r="FA39" s="418"/>
      <c r="FB39" s="418"/>
      <c r="FC39" s="419"/>
      <c r="FD39" s="419"/>
      <c r="FE39" s="265"/>
      <c r="FF39" s="418"/>
      <c r="FG39" s="418"/>
      <c r="FH39" s="418"/>
      <c r="FI39" s="418"/>
      <c r="FJ39" s="418"/>
      <c r="FK39" s="418"/>
      <c r="FL39" s="418"/>
      <c r="FM39" s="418"/>
      <c r="FN39" s="418"/>
      <c r="FO39" s="418"/>
      <c r="FP39" s="418"/>
      <c r="FQ39" s="418"/>
      <c r="FR39" s="418"/>
      <c r="FS39" s="419"/>
      <c r="FT39" s="419"/>
      <c r="FU39" s="265"/>
      <c r="FV39" s="418"/>
      <c r="FW39" s="418"/>
      <c r="FX39" s="418"/>
      <c r="FY39" s="418"/>
      <c r="FZ39" s="418"/>
      <c r="GA39" s="418"/>
      <c r="GB39" s="418"/>
      <c r="GC39" s="418"/>
      <c r="GD39" s="418"/>
      <c r="GE39" s="418"/>
      <c r="GF39" s="418"/>
      <c r="GG39" s="418"/>
      <c r="GH39" s="418"/>
      <c r="GI39" s="419"/>
      <c r="GJ39" s="419"/>
      <c r="GK39" s="265"/>
      <c r="GL39" s="418"/>
      <c r="GM39" s="418"/>
      <c r="GN39" s="418"/>
      <c r="GO39" s="418"/>
      <c r="GP39" s="418"/>
      <c r="GQ39" s="418"/>
      <c r="GR39" s="418"/>
      <c r="GS39" s="418"/>
      <c r="GT39" s="418"/>
      <c r="GU39" s="418"/>
      <c r="GV39" s="418"/>
      <c r="GW39" s="418"/>
      <c r="GX39" s="418"/>
      <c r="GY39" s="419"/>
      <c r="GZ39" s="419"/>
      <c r="HA39" s="265"/>
      <c r="HB39" s="418"/>
      <c r="HC39" s="418"/>
      <c r="HD39" s="418"/>
      <c r="HE39" s="418"/>
      <c r="HF39" s="418"/>
      <c r="HG39" s="418"/>
      <c r="HH39" s="418"/>
      <c r="HI39" s="418"/>
      <c r="HJ39" s="418"/>
      <c r="HK39" s="418"/>
      <c r="HL39" s="418"/>
      <c r="HM39" s="418"/>
      <c r="HN39" s="418"/>
      <c r="HO39" s="419"/>
      <c r="HP39" s="419"/>
      <c r="HQ39" s="265"/>
      <c r="HR39" s="418"/>
      <c r="HS39" s="418"/>
      <c r="HT39" s="418"/>
      <c r="HU39" s="418"/>
      <c r="HV39" s="418"/>
      <c r="HW39" s="418"/>
      <c r="HX39" s="418"/>
      <c r="HY39" s="418"/>
      <c r="HZ39" s="418"/>
      <c r="IA39" s="418"/>
      <c r="IB39" s="418"/>
      <c r="IC39" s="418"/>
      <c r="ID39" s="418"/>
      <c r="IE39" s="419"/>
      <c r="IF39" s="419"/>
      <c r="IG39" s="265"/>
      <c r="IH39" s="418"/>
      <c r="II39" s="418"/>
      <c r="IJ39" s="418"/>
      <c r="IK39" s="418"/>
      <c r="IL39" s="418"/>
      <c r="IM39" s="418"/>
      <c r="IN39" s="418"/>
      <c r="IO39" s="418"/>
      <c r="IP39" s="418"/>
      <c r="IQ39" s="418"/>
      <c r="IR39" s="418"/>
      <c r="IS39" s="418"/>
      <c r="IT39" s="418"/>
      <c r="IU39" s="419"/>
      <c r="IV39" s="419"/>
    </row>
    <row r="40" spans="1:256" ht="15.75">
      <c r="A40" s="417" t="s">
        <v>7</v>
      </c>
      <c r="B40" s="418">
        <f>SUM(B36:B38)</f>
        <v>2133245.23</v>
      </c>
      <c r="C40" s="418">
        <f t="shared" ref="C40:J40" si="6">SUM(C36:C38)</f>
        <v>177389.28000000003</v>
      </c>
      <c r="D40" s="418">
        <f t="shared" si="6"/>
        <v>0</v>
      </c>
      <c r="E40" s="418">
        <f t="shared" si="6"/>
        <v>282505.77</v>
      </c>
      <c r="F40" s="418">
        <f t="shared" si="6"/>
        <v>267.65999999999997</v>
      </c>
      <c r="G40" s="418">
        <f t="shared" si="6"/>
        <v>372222.5</v>
      </c>
      <c r="H40" s="418">
        <f t="shared" si="6"/>
        <v>0</v>
      </c>
      <c r="I40" s="418">
        <f t="shared" si="6"/>
        <v>383000.4</v>
      </c>
      <c r="J40" s="418">
        <f t="shared" si="6"/>
        <v>1319.78</v>
      </c>
      <c r="K40" s="418">
        <f>G40-C40</f>
        <v>194833.21999999997</v>
      </c>
      <c r="L40" s="418">
        <f>H40-D40</f>
        <v>0</v>
      </c>
      <c r="M40" s="418">
        <f>I40-E40</f>
        <v>100494.63</v>
      </c>
      <c r="N40" s="418">
        <f>J40-F40</f>
        <v>1052.1199999999999</v>
      </c>
      <c r="O40" s="419">
        <f>SUM(C40:F40)/B40</f>
        <v>0.21571017880583754</v>
      </c>
      <c r="P40" s="419">
        <f>SUM(G40:J40)/B40</f>
        <v>0.35464402749420426</v>
      </c>
      <c r="Q40" s="417"/>
      <c r="R40" s="418"/>
      <c r="S40" s="418"/>
      <c r="T40" s="418"/>
      <c r="U40" s="418"/>
      <c r="V40" s="418"/>
      <c r="W40" s="418"/>
      <c r="X40" s="418"/>
      <c r="Y40" s="418"/>
      <c r="Z40" s="418"/>
      <c r="AA40" s="418"/>
      <c r="AB40" s="418"/>
      <c r="AC40" s="418"/>
      <c r="AD40" s="418"/>
      <c r="AE40" s="419"/>
      <c r="AF40" s="419"/>
      <c r="AG40" s="417"/>
      <c r="AH40" s="418"/>
      <c r="AI40" s="418"/>
      <c r="AJ40" s="418"/>
      <c r="AK40" s="418"/>
      <c r="AL40" s="418"/>
      <c r="AM40" s="418"/>
      <c r="AN40" s="418"/>
      <c r="AO40" s="418"/>
      <c r="AP40" s="418"/>
      <c r="AQ40" s="418"/>
      <c r="AR40" s="418"/>
      <c r="AS40" s="418"/>
      <c r="AT40" s="418"/>
      <c r="AU40" s="419"/>
      <c r="AV40" s="419"/>
      <c r="AW40" s="417"/>
      <c r="AX40" s="418"/>
      <c r="AY40" s="418"/>
      <c r="AZ40" s="418"/>
      <c r="BA40" s="418"/>
      <c r="BB40" s="418"/>
      <c r="BC40" s="418"/>
      <c r="BD40" s="418"/>
      <c r="BE40" s="418"/>
      <c r="BF40" s="418"/>
      <c r="BG40" s="418"/>
      <c r="BH40" s="418"/>
      <c r="BI40" s="418"/>
      <c r="BJ40" s="418"/>
      <c r="BK40" s="419"/>
      <c r="BL40" s="419"/>
      <c r="BM40" s="417"/>
      <c r="BN40" s="418"/>
      <c r="BO40" s="418"/>
      <c r="BP40" s="418"/>
      <c r="BQ40" s="418"/>
      <c r="BR40" s="418"/>
      <c r="BS40" s="418"/>
      <c r="BT40" s="418"/>
      <c r="BU40" s="418"/>
      <c r="BV40" s="418"/>
      <c r="BW40" s="418"/>
      <c r="BX40" s="418"/>
      <c r="BY40" s="418"/>
      <c r="BZ40" s="418"/>
      <c r="CA40" s="419"/>
      <c r="CB40" s="419"/>
      <c r="CC40" s="417"/>
      <c r="CD40" s="418"/>
      <c r="CE40" s="418"/>
      <c r="CF40" s="418"/>
      <c r="CG40" s="418"/>
      <c r="CH40" s="418"/>
      <c r="CI40" s="418"/>
      <c r="CJ40" s="418"/>
      <c r="CK40" s="418"/>
      <c r="CL40" s="418"/>
      <c r="CM40" s="418"/>
      <c r="CN40" s="418"/>
      <c r="CO40" s="418"/>
      <c r="CP40" s="418"/>
      <c r="CQ40" s="419"/>
      <c r="CR40" s="419"/>
      <c r="CS40" s="417"/>
      <c r="CT40" s="418"/>
      <c r="CU40" s="418"/>
      <c r="CV40" s="418"/>
      <c r="CW40" s="418"/>
      <c r="CX40" s="418"/>
      <c r="CY40" s="418"/>
      <c r="CZ40" s="418"/>
      <c r="DA40" s="418"/>
      <c r="DB40" s="418"/>
      <c r="DC40" s="418"/>
      <c r="DD40" s="418"/>
      <c r="DE40" s="418"/>
      <c r="DF40" s="418"/>
      <c r="DG40" s="419"/>
      <c r="DH40" s="419"/>
      <c r="DI40" s="417"/>
      <c r="DJ40" s="418"/>
      <c r="DK40" s="418"/>
      <c r="DL40" s="418"/>
      <c r="DM40" s="418"/>
      <c r="DN40" s="418"/>
      <c r="DO40" s="418"/>
      <c r="DP40" s="418"/>
      <c r="DQ40" s="418"/>
      <c r="DR40" s="418"/>
      <c r="DS40" s="418"/>
      <c r="DT40" s="418"/>
      <c r="DU40" s="418"/>
      <c r="DV40" s="418"/>
      <c r="DW40" s="419"/>
      <c r="DX40" s="419"/>
      <c r="DY40" s="417"/>
      <c r="DZ40" s="418"/>
      <c r="EA40" s="418"/>
      <c r="EB40" s="418"/>
      <c r="EC40" s="418"/>
      <c r="ED40" s="418"/>
      <c r="EE40" s="418"/>
      <c r="EF40" s="418"/>
      <c r="EG40" s="418"/>
      <c r="EH40" s="418"/>
      <c r="EI40" s="418"/>
      <c r="EJ40" s="418"/>
      <c r="EK40" s="418"/>
      <c r="EL40" s="418"/>
      <c r="EM40" s="419"/>
      <c r="EN40" s="419"/>
      <c r="EO40" s="417"/>
      <c r="EP40" s="418"/>
      <c r="EQ40" s="418"/>
      <c r="ER40" s="418"/>
      <c r="ES40" s="418"/>
      <c r="ET40" s="418"/>
      <c r="EU40" s="418"/>
      <c r="EV40" s="418"/>
      <c r="EW40" s="418"/>
      <c r="EX40" s="418"/>
      <c r="EY40" s="418"/>
      <c r="EZ40" s="418"/>
      <c r="FA40" s="418"/>
      <c r="FB40" s="418"/>
      <c r="FC40" s="419"/>
      <c r="FD40" s="419"/>
      <c r="FE40" s="417"/>
      <c r="FF40" s="418"/>
      <c r="FG40" s="418"/>
      <c r="FH40" s="418"/>
      <c r="FI40" s="418"/>
      <c r="FJ40" s="418"/>
      <c r="FK40" s="418"/>
      <c r="FL40" s="418"/>
      <c r="FM40" s="418"/>
      <c r="FN40" s="418"/>
      <c r="FO40" s="418"/>
      <c r="FP40" s="418"/>
      <c r="FQ40" s="418"/>
      <c r="FR40" s="418"/>
      <c r="FS40" s="419"/>
      <c r="FT40" s="419"/>
      <c r="FU40" s="417"/>
      <c r="FV40" s="418"/>
      <c r="FW40" s="418"/>
      <c r="FX40" s="418"/>
      <c r="FY40" s="418"/>
      <c r="FZ40" s="418"/>
      <c r="GA40" s="418"/>
      <c r="GB40" s="418"/>
      <c r="GC40" s="418"/>
      <c r="GD40" s="418"/>
      <c r="GE40" s="418"/>
      <c r="GF40" s="418"/>
      <c r="GG40" s="418"/>
      <c r="GH40" s="418"/>
      <c r="GI40" s="419"/>
      <c r="GJ40" s="419"/>
      <c r="GK40" s="417"/>
      <c r="GL40" s="418"/>
      <c r="GM40" s="418"/>
      <c r="GN40" s="418"/>
      <c r="GO40" s="418"/>
      <c r="GP40" s="418"/>
      <c r="GQ40" s="418"/>
      <c r="GR40" s="418"/>
      <c r="GS40" s="418"/>
      <c r="GT40" s="418"/>
      <c r="GU40" s="418"/>
      <c r="GV40" s="418"/>
      <c r="GW40" s="418"/>
      <c r="GX40" s="418"/>
      <c r="GY40" s="419"/>
      <c r="GZ40" s="419"/>
      <c r="HA40" s="417"/>
      <c r="HB40" s="418"/>
      <c r="HC40" s="418"/>
      <c r="HD40" s="418"/>
      <c r="HE40" s="418"/>
      <c r="HF40" s="418"/>
      <c r="HG40" s="418"/>
      <c r="HH40" s="418"/>
      <c r="HI40" s="418"/>
      <c r="HJ40" s="418"/>
      <c r="HK40" s="418"/>
      <c r="HL40" s="418"/>
      <c r="HM40" s="418"/>
      <c r="HN40" s="418"/>
      <c r="HO40" s="419"/>
      <c r="HP40" s="419"/>
      <c r="HQ40" s="417"/>
      <c r="HR40" s="418"/>
      <c r="HS40" s="418"/>
      <c r="HT40" s="418"/>
      <c r="HU40" s="418"/>
      <c r="HV40" s="418"/>
      <c r="HW40" s="418"/>
      <c r="HX40" s="418"/>
      <c r="HY40" s="418"/>
      <c r="HZ40" s="418"/>
      <c r="IA40" s="418"/>
      <c r="IB40" s="418"/>
      <c r="IC40" s="418"/>
      <c r="ID40" s="418"/>
      <c r="IE40" s="419"/>
      <c r="IF40" s="419"/>
      <c r="IG40" s="417"/>
      <c r="IH40" s="418"/>
      <c r="II40" s="418"/>
      <c r="IJ40" s="418"/>
      <c r="IK40" s="418"/>
      <c r="IL40" s="418"/>
      <c r="IM40" s="418"/>
      <c r="IN40" s="418"/>
      <c r="IO40" s="418"/>
      <c r="IP40" s="418"/>
      <c r="IQ40" s="418"/>
      <c r="IR40" s="418"/>
      <c r="IS40" s="418"/>
      <c r="IT40" s="418"/>
      <c r="IU40" s="419"/>
      <c r="IV40" s="419"/>
    </row>
    <row r="41" spans="1:256" ht="15.75" thickBot="1">
      <c r="A41" s="323"/>
      <c r="B41" s="427" t="s">
        <v>863</v>
      </c>
      <c r="C41" s="427" t="s">
        <v>863</v>
      </c>
      <c r="D41" s="428" t="s">
        <v>863</v>
      </c>
      <c r="E41" s="427" t="s">
        <v>863</v>
      </c>
      <c r="F41" s="427"/>
      <c r="G41" s="427" t="s">
        <v>863</v>
      </c>
      <c r="H41" s="427" t="s">
        <v>863</v>
      </c>
      <c r="I41" s="427" t="s">
        <v>863</v>
      </c>
      <c r="J41" s="427"/>
      <c r="K41" s="427" t="s">
        <v>863</v>
      </c>
      <c r="L41" s="427" t="s">
        <v>863</v>
      </c>
      <c r="M41" s="427" t="s">
        <v>863</v>
      </c>
      <c r="N41" s="427"/>
      <c r="O41" s="323"/>
      <c r="P41" s="323"/>
      <c r="R41" s="416"/>
      <c r="S41" s="416"/>
    </row>
    <row r="42" spans="1:256" ht="16.5" thickTop="1">
      <c r="Q42" s="417"/>
      <c r="R42" s="418"/>
      <c r="S42" s="418"/>
      <c r="T42" s="418"/>
      <c r="U42" s="418"/>
      <c r="V42" s="418"/>
      <c r="W42" s="418"/>
      <c r="X42" s="418"/>
      <c r="Y42" s="418"/>
      <c r="Z42" s="418"/>
      <c r="AA42" s="418"/>
      <c r="AB42" s="418"/>
      <c r="AC42" s="418"/>
      <c r="AD42" s="418"/>
      <c r="AE42" s="419"/>
      <c r="AF42" s="419"/>
      <c r="AG42" s="417"/>
      <c r="AH42" s="418"/>
      <c r="AI42" s="418"/>
      <c r="AJ42" s="418"/>
      <c r="AK42" s="418"/>
      <c r="AL42" s="418"/>
      <c r="AM42" s="418"/>
      <c r="AN42" s="418"/>
      <c r="AO42" s="418"/>
      <c r="AP42" s="418"/>
      <c r="AQ42" s="418"/>
      <c r="AR42" s="418"/>
      <c r="AS42" s="418"/>
      <c r="AT42" s="418"/>
      <c r="AU42" s="419"/>
      <c r="AV42" s="419"/>
      <c r="AW42" s="417"/>
      <c r="AX42" s="418"/>
      <c r="AY42" s="418"/>
      <c r="AZ42" s="418"/>
      <c r="BA42" s="418"/>
      <c r="BB42" s="418"/>
      <c r="BC42" s="418"/>
      <c r="BD42" s="418"/>
      <c r="BE42" s="418"/>
      <c r="BF42" s="418"/>
      <c r="BG42" s="418"/>
      <c r="BH42" s="418"/>
      <c r="BI42" s="418"/>
      <c r="BJ42" s="418"/>
      <c r="BK42" s="419"/>
      <c r="BL42" s="419"/>
      <c r="BM42" s="417"/>
      <c r="BN42" s="418"/>
      <c r="BO42" s="418"/>
      <c r="BP42" s="418"/>
      <c r="BQ42" s="418"/>
      <c r="BR42" s="418"/>
      <c r="BS42" s="418"/>
      <c r="BT42" s="418"/>
      <c r="BU42" s="418"/>
      <c r="BV42" s="418"/>
      <c r="BW42" s="418"/>
      <c r="BX42" s="418"/>
      <c r="BY42" s="418"/>
      <c r="BZ42" s="418"/>
      <c r="CA42" s="419"/>
      <c r="CB42" s="419"/>
      <c r="CC42" s="417"/>
      <c r="CD42" s="418"/>
      <c r="CE42" s="418"/>
      <c r="CF42" s="418"/>
      <c r="CG42" s="418"/>
      <c r="CH42" s="418"/>
      <c r="CI42" s="418"/>
      <c r="CJ42" s="418"/>
      <c r="CK42" s="418"/>
      <c r="CL42" s="418"/>
      <c r="CM42" s="418"/>
      <c r="CN42" s="418"/>
      <c r="CO42" s="418"/>
      <c r="CP42" s="418"/>
      <c r="CQ42" s="419"/>
      <c r="CR42" s="419"/>
      <c r="CS42" s="417"/>
      <c r="CT42" s="418"/>
      <c r="CU42" s="418"/>
      <c r="CV42" s="418"/>
      <c r="CW42" s="418"/>
      <c r="CX42" s="418"/>
      <c r="CY42" s="418"/>
      <c r="CZ42" s="418"/>
      <c r="DA42" s="418"/>
      <c r="DB42" s="418"/>
      <c r="DC42" s="418"/>
      <c r="DD42" s="418"/>
      <c r="DE42" s="418"/>
      <c r="DF42" s="418"/>
      <c r="DG42" s="419"/>
      <c r="DH42" s="419"/>
      <c r="DI42" s="417"/>
      <c r="DJ42" s="418"/>
      <c r="DK42" s="418"/>
      <c r="DL42" s="418"/>
      <c r="DM42" s="418"/>
      <c r="DN42" s="418"/>
      <c r="DO42" s="418"/>
      <c r="DP42" s="418"/>
      <c r="DQ42" s="418"/>
      <c r="DR42" s="418"/>
      <c r="DS42" s="418"/>
      <c r="DT42" s="418"/>
      <c r="DU42" s="418"/>
      <c r="DV42" s="418"/>
      <c r="DW42" s="419"/>
      <c r="DX42" s="419"/>
      <c r="DY42" s="417"/>
      <c r="DZ42" s="418"/>
      <c r="EA42" s="418"/>
      <c r="EB42" s="418"/>
      <c r="EC42" s="418"/>
      <c r="ED42" s="418"/>
      <c r="EE42" s="418"/>
      <c r="EF42" s="418"/>
      <c r="EG42" s="418"/>
      <c r="EH42" s="418"/>
      <c r="EI42" s="418"/>
      <c r="EJ42" s="418"/>
      <c r="EK42" s="418"/>
      <c r="EL42" s="418"/>
      <c r="EM42" s="419"/>
      <c r="EN42" s="419"/>
      <c r="EO42" s="417"/>
      <c r="EP42" s="418"/>
      <c r="EQ42" s="418"/>
      <c r="ER42" s="418"/>
      <c r="ES42" s="418"/>
      <c r="ET42" s="418"/>
      <c r="EU42" s="418"/>
      <c r="EV42" s="418"/>
      <c r="EW42" s="418"/>
      <c r="EX42" s="418"/>
      <c r="EY42" s="418"/>
      <c r="EZ42" s="418"/>
      <c r="FA42" s="418"/>
      <c r="FB42" s="418"/>
      <c r="FC42" s="419"/>
      <c r="FD42" s="419"/>
      <c r="FE42" s="417"/>
      <c r="FF42" s="418"/>
      <c r="FG42" s="418"/>
      <c r="FH42" s="418"/>
      <c r="FI42" s="418"/>
      <c r="FJ42" s="418"/>
      <c r="FK42" s="418"/>
      <c r="FL42" s="418"/>
      <c r="FM42" s="418"/>
      <c r="FN42" s="418"/>
      <c r="FO42" s="418"/>
      <c r="FP42" s="418"/>
      <c r="FQ42" s="418"/>
      <c r="FR42" s="418"/>
      <c r="FS42" s="419"/>
      <c r="FT42" s="419"/>
      <c r="FU42" s="417"/>
      <c r="FV42" s="418"/>
      <c r="FW42" s="418"/>
      <c r="FX42" s="418"/>
      <c r="FY42" s="418"/>
      <c r="FZ42" s="418"/>
      <c r="GA42" s="418"/>
      <c r="GB42" s="418"/>
      <c r="GC42" s="418"/>
      <c r="GD42" s="418"/>
      <c r="GE42" s="418"/>
      <c r="GF42" s="418"/>
      <c r="GG42" s="418"/>
      <c r="GH42" s="418"/>
      <c r="GI42" s="419"/>
      <c r="GJ42" s="419"/>
      <c r="GK42" s="417"/>
      <c r="GL42" s="418"/>
      <c r="GM42" s="418"/>
      <c r="GN42" s="418"/>
      <c r="GO42" s="418"/>
      <c r="GP42" s="418"/>
      <c r="GQ42" s="418"/>
      <c r="GR42" s="418"/>
      <c r="GS42" s="418"/>
      <c r="GT42" s="418"/>
      <c r="GU42" s="418"/>
      <c r="GV42" s="418"/>
      <c r="GW42" s="418"/>
      <c r="GX42" s="418"/>
      <c r="GY42" s="419"/>
      <c r="GZ42" s="419"/>
      <c r="HA42" s="417"/>
      <c r="HB42" s="418"/>
      <c r="HC42" s="418"/>
      <c r="HD42" s="418"/>
      <c r="HE42" s="418"/>
      <c r="HF42" s="418"/>
      <c r="HG42" s="418"/>
      <c r="HH42" s="418"/>
      <c r="HI42" s="418"/>
      <c r="HJ42" s="418"/>
      <c r="HK42" s="418"/>
      <c r="HL42" s="418"/>
      <c r="HM42" s="418"/>
      <c r="HN42" s="418"/>
      <c r="HO42" s="419"/>
      <c r="HP42" s="419"/>
      <c r="HQ42" s="417"/>
      <c r="HR42" s="418"/>
      <c r="HS42" s="418"/>
      <c r="HT42" s="418"/>
      <c r="HU42" s="418"/>
      <c r="HV42" s="418"/>
      <c r="HW42" s="418"/>
      <c r="HX42" s="418"/>
      <c r="HY42" s="418"/>
      <c r="HZ42" s="418"/>
      <c r="IA42" s="418"/>
      <c r="IB42" s="418"/>
      <c r="IC42" s="418"/>
      <c r="ID42" s="418"/>
      <c r="IE42" s="419"/>
      <c r="IF42" s="419"/>
      <c r="IG42" s="417"/>
      <c r="IH42" s="418"/>
      <c r="II42" s="418"/>
      <c r="IJ42" s="418"/>
      <c r="IK42" s="418"/>
      <c r="IL42" s="418"/>
      <c r="IM42" s="418"/>
      <c r="IN42" s="418"/>
      <c r="IO42" s="418"/>
      <c r="IP42" s="418"/>
      <c r="IQ42" s="418"/>
      <c r="IR42" s="418"/>
      <c r="IS42" s="418"/>
      <c r="IT42" s="418"/>
      <c r="IU42" s="419"/>
      <c r="IV42" s="419"/>
    </row>
    <row r="43" spans="1:256" ht="15.75">
      <c r="A43" s="429" t="s">
        <v>876</v>
      </c>
      <c r="B43" s="416"/>
      <c r="C43" s="416"/>
      <c r="E43" s="416"/>
      <c r="F43" s="416"/>
      <c r="G43" s="416"/>
      <c r="H43" s="416"/>
      <c r="I43" s="415" t="s">
        <v>863</v>
      </c>
      <c r="J43" s="415"/>
      <c r="K43" s="416"/>
      <c r="L43" s="416"/>
      <c r="M43" s="416"/>
      <c r="N43" s="416"/>
      <c r="Q43" s="417"/>
      <c r="R43" s="418"/>
      <c r="S43" s="418"/>
      <c r="T43" s="418"/>
      <c r="U43" s="418"/>
      <c r="V43" s="418"/>
      <c r="W43" s="418"/>
      <c r="X43" s="418"/>
      <c r="Y43" s="418"/>
      <c r="Z43" s="418"/>
      <c r="AA43" s="418"/>
      <c r="AB43" s="418"/>
      <c r="AC43" s="418"/>
      <c r="AD43" s="418"/>
      <c r="AE43" s="419"/>
      <c r="AF43" s="419"/>
      <c r="AG43" s="417"/>
      <c r="AH43" s="418"/>
      <c r="AI43" s="418"/>
      <c r="AJ43" s="418"/>
      <c r="AK43" s="418"/>
      <c r="AL43" s="418"/>
      <c r="AM43" s="418"/>
      <c r="AN43" s="418"/>
      <c r="AO43" s="418"/>
      <c r="AP43" s="418"/>
      <c r="AQ43" s="418"/>
      <c r="AR43" s="418"/>
      <c r="AS43" s="418"/>
      <c r="AT43" s="418"/>
      <c r="AU43" s="419"/>
      <c r="AV43" s="419"/>
      <c r="AW43" s="417"/>
      <c r="AX43" s="418"/>
      <c r="AY43" s="418"/>
      <c r="AZ43" s="418"/>
      <c r="BA43" s="418"/>
      <c r="BB43" s="418"/>
      <c r="BC43" s="418"/>
      <c r="BD43" s="418"/>
      <c r="BE43" s="418"/>
      <c r="BF43" s="418"/>
      <c r="BG43" s="418"/>
      <c r="BH43" s="418"/>
      <c r="BI43" s="418"/>
      <c r="BJ43" s="418"/>
      <c r="BK43" s="419"/>
      <c r="BL43" s="419"/>
      <c r="BM43" s="417"/>
      <c r="BN43" s="418"/>
      <c r="BO43" s="418"/>
      <c r="BP43" s="418"/>
      <c r="BQ43" s="418"/>
      <c r="BR43" s="418"/>
      <c r="BS43" s="418"/>
      <c r="BT43" s="418"/>
      <c r="BU43" s="418"/>
      <c r="BV43" s="418"/>
      <c r="BW43" s="418"/>
      <c r="BX43" s="418"/>
      <c r="BY43" s="418"/>
      <c r="BZ43" s="418"/>
      <c r="CA43" s="419"/>
      <c r="CB43" s="419"/>
      <c r="CC43" s="417"/>
      <c r="CD43" s="418"/>
      <c r="CE43" s="418"/>
      <c r="CF43" s="418"/>
      <c r="CG43" s="418"/>
      <c r="CH43" s="418"/>
      <c r="CI43" s="418"/>
      <c r="CJ43" s="418"/>
      <c r="CK43" s="418"/>
      <c r="CL43" s="418"/>
      <c r="CM43" s="418"/>
      <c r="CN43" s="418"/>
      <c r="CO43" s="418"/>
      <c r="CP43" s="418"/>
      <c r="CQ43" s="419"/>
      <c r="CR43" s="419"/>
      <c r="CS43" s="417"/>
      <c r="CT43" s="418"/>
      <c r="CU43" s="418"/>
      <c r="CV43" s="418"/>
      <c r="CW43" s="418"/>
      <c r="CX43" s="418"/>
      <c r="CY43" s="418"/>
      <c r="CZ43" s="418"/>
      <c r="DA43" s="418"/>
      <c r="DB43" s="418"/>
      <c r="DC43" s="418"/>
      <c r="DD43" s="418"/>
      <c r="DE43" s="418"/>
      <c r="DF43" s="418"/>
      <c r="DG43" s="419"/>
      <c r="DH43" s="419"/>
      <c r="DI43" s="417"/>
      <c r="DJ43" s="418"/>
      <c r="DK43" s="418"/>
      <c r="DL43" s="418"/>
      <c r="DM43" s="418"/>
      <c r="DN43" s="418"/>
      <c r="DO43" s="418"/>
      <c r="DP43" s="418"/>
      <c r="DQ43" s="418"/>
      <c r="DR43" s="418"/>
      <c r="DS43" s="418"/>
      <c r="DT43" s="418"/>
      <c r="DU43" s="418"/>
      <c r="DV43" s="418"/>
      <c r="DW43" s="419"/>
      <c r="DX43" s="419"/>
      <c r="DY43" s="417"/>
      <c r="DZ43" s="418"/>
      <c r="EA43" s="418"/>
      <c r="EB43" s="418"/>
      <c r="EC43" s="418"/>
      <c r="ED43" s="418"/>
      <c r="EE43" s="418"/>
      <c r="EF43" s="418"/>
      <c r="EG43" s="418"/>
      <c r="EH43" s="418"/>
      <c r="EI43" s="418"/>
      <c r="EJ43" s="418"/>
      <c r="EK43" s="418"/>
      <c r="EL43" s="418"/>
      <c r="EM43" s="419"/>
      <c r="EN43" s="419"/>
      <c r="EO43" s="417"/>
      <c r="EP43" s="418"/>
      <c r="EQ43" s="418"/>
      <c r="ER43" s="418"/>
      <c r="ES43" s="418"/>
      <c r="ET43" s="418"/>
      <c r="EU43" s="418"/>
      <c r="EV43" s="418"/>
      <c r="EW43" s="418"/>
      <c r="EX43" s="418"/>
      <c r="EY43" s="418"/>
      <c r="EZ43" s="418"/>
      <c r="FA43" s="418"/>
      <c r="FB43" s="418"/>
      <c r="FC43" s="419"/>
      <c r="FD43" s="419"/>
      <c r="FE43" s="417"/>
      <c r="FF43" s="418"/>
      <c r="FG43" s="418"/>
      <c r="FH43" s="418"/>
      <c r="FI43" s="418"/>
      <c r="FJ43" s="418"/>
      <c r="FK43" s="418"/>
      <c r="FL43" s="418"/>
      <c r="FM43" s="418"/>
      <c r="FN43" s="418"/>
      <c r="FO43" s="418"/>
      <c r="FP43" s="418"/>
      <c r="FQ43" s="418"/>
      <c r="FR43" s="418"/>
      <c r="FS43" s="419"/>
      <c r="FT43" s="419"/>
      <c r="FU43" s="417"/>
      <c r="FV43" s="418"/>
      <c r="FW43" s="418"/>
      <c r="FX43" s="418"/>
      <c r="FY43" s="418"/>
      <c r="FZ43" s="418"/>
      <c r="GA43" s="418"/>
      <c r="GB43" s="418"/>
      <c r="GC43" s="418"/>
      <c r="GD43" s="418"/>
      <c r="GE43" s="418"/>
      <c r="GF43" s="418"/>
      <c r="GG43" s="418"/>
      <c r="GH43" s="418"/>
      <c r="GI43" s="419"/>
      <c r="GJ43" s="419"/>
      <c r="GK43" s="417"/>
      <c r="GL43" s="418"/>
      <c r="GM43" s="418"/>
      <c r="GN43" s="418"/>
      <c r="GO43" s="418"/>
      <c r="GP43" s="418"/>
      <c r="GQ43" s="418"/>
      <c r="GR43" s="418"/>
      <c r="GS43" s="418"/>
      <c r="GT43" s="418"/>
      <c r="GU43" s="418"/>
      <c r="GV43" s="418"/>
      <c r="GW43" s="418"/>
      <c r="GX43" s="418"/>
      <c r="GY43" s="419"/>
      <c r="GZ43" s="419"/>
      <c r="HA43" s="417"/>
      <c r="HB43" s="418"/>
      <c r="HC43" s="418"/>
      <c r="HD43" s="418"/>
      <c r="HE43" s="418"/>
      <c r="HF43" s="418"/>
      <c r="HG43" s="418"/>
      <c r="HH43" s="418"/>
      <c r="HI43" s="418"/>
      <c r="HJ43" s="418"/>
      <c r="HK43" s="418"/>
      <c r="HL43" s="418"/>
      <c r="HM43" s="418"/>
      <c r="HN43" s="418"/>
      <c r="HO43" s="419"/>
      <c r="HP43" s="419"/>
      <c r="HQ43" s="417"/>
      <c r="HR43" s="418"/>
      <c r="HS43" s="418"/>
      <c r="HT43" s="418"/>
      <c r="HU43" s="418"/>
      <c r="HV43" s="418"/>
      <c r="HW43" s="418"/>
      <c r="HX43" s="418"/>
      <c r="HY43" s="418"/>
      <c r="HZ43" s="418"/>
      <c r="IA43" s="418"/>
      <c r="IB43" s="418"/>
      <c r="IC43" s="418"/>
      <c r="ID43" s="418"/>
      <c r="IE43" s="419"/>
      <c r="IF43" s="419"/>
      <c r="IG43" s="417"/>
      <c r="IH43" s="418"/>
      <c r="II43" s="418"/>
      <c r="IJ43" s="418"/>
      <c r="IK43" s="418"/>
      <c r="IL43" s="418"/>
      <c r="IM43" s="418"/>
      <c r="IN43" s="418"/>
      <c r="IO43" s="418"/>
      <c r="IP43" s="418"/>
      <c r="IQ43" s="418"/>
      <c r="IR43" s="418"/>
      <c r="IS43" s="418"/>
      <c r="IT43" s="418"/>
      <c r="IU43" s="419"/>
      <c r="IV43" s="419"/>
    </row>
    <row r="44" spans="1:256" ht="15.75">
      <c r="A44" s="429" t="s">
        <v>877</v>
      </c>
      <c r="K44" s="414" t="s">
        <v>863</v>
      </c>
      <c r="Q44" s="417"/>
      <c r="R44" s="418"/>
      <c r="S44" s="418"/>
      <c r="T44" s="418"/>
      <c r="U44" s="418"/>
      <c r="V44" s="418"/>
      <c r="W44" s="418"/>
      <c r="X44" s="418"/>
      <c r="Y44" s="418"/>
      <c r="Z44" s="418"/>
      <c r="AA44" s="418"/>
      <c r="AB44" s="418"/>
      <c r="AC44" s="418"/>
      <c r="AD44" s="418"/>
      <c r="AE44" s="419"/>
      <c r="AF44" s="419"/>
      <c r="AG44" s="417"/>
      <c r="AH44" s="418"/>
      <c r="AI44" s="418"/>
      <c r="AJ44" s="418"/>
      <c r="AK44" s="418"/>
      <c r="AL44" s="418"/>
      <c r="AM44" s="418"/>
      <c r="AN44" s="418"/>
      <c r="AO44" s="418"/>
      <c r="AP44" s="418"/>
      <c r="AQ44" s="418"/>
      <c r="AR44" s="418"/>
      <c r="AS44" s="418"/>
      <c r="AT44" s="418"/>
      <c r="AU44" s="419"/>
      <c r="AV44" s="419"/>
      <c r="AW44" s="417"/>
      <c r="AX44" s="418"/>
      <c r="AY44" s="418"/>
      <c r="AZ44" s="418"/>
      <c r="BA44" s="418"/>
      <c r="BB44" s="418"/>
      <c r="BC44" s="418"/>
      <c r="BD44" s="418"/>
      <c r="BE44" s="418"/>
      <c r="BF44" s="418"/>
      <c r="BG44" s="418"/>
      <c r="BH44" s="418"/>
      <c r="BI44" s="418"/>
      <c r="BJ44" s="418"/>
      <c r="BK44" s="419"/>
      <c r="BL44" s="419"/>
      <c r="BM44" s="417"/>
      <c r="BN44" s="418"/>
      <c r="BO44" s="418"/>
      <c r="BP44" s="418"/>
      <c r="BQ44" s="418"/>
      <c r="BR44" s="418"/>
      <c r="BS44" s="418"/>
      <c r="BT44" s="418"/>
      <c r="BU44" s="418"/>
      <c r="BV44" s="418"/>
      <c r="BW44" s="418"/>
      <c r="BX44" s="418"/>
      <c r="BY44" s="418"/>
      <c r="BZ44" s="418"/>
      <c r="CA44" s="419"/>
      <c r="CB44" s="419"/>
      <c r="CC44" s="417"/>
      <c r="CD44" s="418"/>
      <c r="CE44" s="418"/>
      <c r="CF44" s="418"/>
      <c r="CG44" s="418"/>
      <c r="CH44" s="418"/>
      <c r="CI44" s="418"/>
      <c r="CJ44" s="418"/>
      <c r="CK44" s="418"/>
      <c r="CL44" s="418"/>
      <c r="CM44" s="418"/>
      <c r="CN44" s="418"/>
      <c r="CO44" s="418"/>
      <c r="CP44" s="418"/>
      <c r="CQ44" s="419"/>
      <c r="CR44" s="419"/>
      <c r="CS44" s="417"/>
      <c r="CT44" s="418"/>
      <c r="CU44" s="418"/>
      <c r="CV44" s="418"/>
      <c r="CW44" s="418"/>
      <c r="CX44" s="418"/>
      <c r="CY44" s="418"/>
      <c r="CZ44" s="418"/>
      <c r="DA44" s="418"/>
      <c r="DB44" s="418"/>
      <c r="DC44" s="418"/>
      <c r="DD44" s="418"/>
      <c r="DE44" s="418"/>
      <c r="DF44" s="418"/>
      <c r="DG44" s="419"/>
      <c r="DH44" s="419"/>
      <c r="DI44" s="417"/>
      <c r="DJ44" s="418"/>
      <c r="DK44" s="418"/>
      <c r="DL44" s="418"/>
      <c r="DM44" s="418"/>
      <c r="DN44" s="418"/>
      <c r="DO44" s="418"/>
      <c r="DP44" s="418"/>
      <c r="DQ44" s="418"/>
      <c r="DR44" s="418"/>
      <c r="DS44" s="418"/>
      <c r="DT44" s="418"/>
      <c r="DU44" s="418"/>
      <c r="DV44" s="418"/>
      <c r="DW44" s="419"/>
      <c r="DX44" s="419"/>
      <c r="DY44" s="417"/>
      <c r="DZ44" s="418"/>
      <c r="EA44" s="418"/>
      <c r="EB44" s="418"/>
      <c r="EC44" s="418"/>
      <c r="ED44" s="418"/>
      <c r="EE44" s="418"/>
      <c r="EF44" s="418"/>
      <c r="EG44" s="418"/>
      <c r="EH44" s="418"/>
      <c r="EI44" s="418"/>
      <c r="EJ44" s="418"/>
      <c r="EK44" s="418"/>
      <c r="EL44" s="418"/>
      <c r="EM44" s="419"/>
      <c r="EN44" s="419"/>
      <c r="EO44" s="417"/>
      <c r="EP44" s="418"/>
      <c r="EQ44" s="418"/>
      <c r="ER44" s="418"/>
      <c r="ES44" s="418"/>
      <c r="ET44" s="418"/>
      <c r="EU44" s="418"/>
      <c r="EV44" s="418"/>
      <c r="EW44" s="418"/>
      <c r="EX44" s="418"/>
      <c r="EY44" s="418"/>
      <c r="EZ44" s="418"/>
      <c r="FA44" s="418"/>
      <c r="FB44" s="418"/>
      <c r="FC44" s="419"/>
      <c r="FD44" s="419"/>
      <c r="FE44" s="417"/>
      <c r="FF44" s="418"/>
      <c r="FG44" s="418"/>
      <c r="FH44" s="418"/>
      <c r="FI44" s="418"/>
      <c r="FJ44" s="418"/>
      <c r="FK44" s="418"/>
      <c r="FL44" s="418"/>
      <c r="FM44" s="418"/>
      <c r="FN44" s="418"/>
      <c r="FO44" s="418"/>
      <c r="FP44" s="418"/>
      <c r="FQ44" s="418"/>
      <c r="FR44" s="418"/>
      <c r="FS44" s="419"/>
      <c r="FT44" s="419"/>
      <c r="FU44" s="417"/>
      <c r="FV44" s="418"/>
      <c r="FW44" s="418"/>
      <c r="FX44" s="418"/>
      <c r="FY44" s="418"/>
      <c r="FZ44" s="418"/>
      <c r="GA44" s="418"/>
      <c r="GB44" s="418"/>
      <c r="GC44" s="418"/>
      <c r="GD44" s="418"/>
      <c r="GE44" s="418"/>
      <c r="GF44" s="418"/>
      <c r="GG44" s="418"/>
      <c r="GH44" s="418"/>
      <c r="GI44" s="419"/>
      <c r="GJ44" s="419"/>
      <c r="GK44" s="417"/>
      <c r="GL44" s="418"/>
      <c r="GM44" s="418"/>
      <c r="GN44" s="418"/>
      <c r="GO44" s="418"/>
      <c r="GP44" s="418"/>
      <c r="GQ44" s="418"/>
      <c r="GR44" s="418"/>
      <c r="GS44" s="418"/>
      <c r="GT44" s="418"/>
      <c r="GU44" s="418"/>
      <c r="GV44" s="418"/>
      <c r="GW44" s="418"/>
      <c r="GX44" s="418"/>
      <c r="GY44" s="419"/>
      <c r="GZ44" s="419"/>
      <c r="HA44" s="417"/>
      <c r="HB44" s="418"/>
      <c r="HC44" s="418"/>
      <c r="HD44" s="418"/>
      <c r="HE44" s="418"/>
      <c r="HF44" s="418"/>
      <c r="HG44" s="418"/>
      <c r="HH44" s="418"/>
      <c r="HI44" s="418"/>
      <c r="HJ44" s="418"/>
      <c r="HK44" s="418"/>
      <c r="HL44" s="418"/>
      <c r="HM44" s="418"/>
      <c r="HN44" s="418"/>
      <c r="HO44" s="419"/>
      <c r="HP44" s="419"/>
      <c r="HQ44" s="417"/>
      <c r="HR44" s="418"/>
      <c r="HS44" s="418"/>
      <c r="HT44" s="418"/>
      <c r="HU44" s="418"/>
      <c r="HV44" s="418"/>
      <c r="HW44" s="418"/>
      <c r="HX44" s="418"/>
      <c r="HY44" s="418"/>
      <c r="HZ44" s="418"/>
      <c r="IA44" s="418"/>
      <c r="IB44" s="418"/>
      <c r="IC44" s="418"/>
      <c r="ID44" s="418"/>
      <c r="IE44" s="419"/>
      <c r="IF44" s="419"/>
      <c r="IG44" s="417"/>
      <c r="IH44" s="418"/>
      <c r="II44" s="418"/>
      <c r="IJ44" s="418"/>
      <c r="IK44" s="418"/>
      <c r="IL44" s="418"/>
      <c r="IM44" s="418"/>
      <c r="IN44" s="418"/>
      <c r="IO44" s="418"/>
      <c r="IP44" s="418"/>
      <c r="IQ44" s="418"/>
      <c r="IR44" s="418"/>
      <c r="IS44" s="418"/>
      <c r="IT44" s="418"/>
      <c r="IU44" s="419"/>
      <c r="IV44" s="419"/>
    </row>
    <row r="45" spans="1:256" ht="15.75">
      <c r="A45" s="412"/>
      <c r="R45" s="416"/>
      <c r="S45" s="416"/>
    </row>
  </sheetData>
  <mergeCells count="71">
    <mergeCell ref="II31:IL31"/>
    <mergeCell ref="IM31:IP31"/>
    <mergeCell ref="IQ31:IT31"/>
    <mergeCell ref="IU31:IV31"/>
    <mergeCell ref="HO31:HP31"/>
    <mergeCell ref="HS31:HV31"/>
    <mergeCell ref="HW31:HZ31"/>
    <mergeCell ref="IA31:ID31"/>
    <mergeCell ref="IE31:IF31"/>
    <mergeCell ref="GU31:GX31"/>
    <mergeCell ref="GY31:GZ31"/>
    <mergeCell ref="HC31:HF31"/>
    <mergeCell ref="HG31:HJ31"/>
    <mergeCell ref="HK31:HN31"/>
    <mergeCell ref="GA31:GD31"/>
    <mergeCell ref="GE31:GH31"/>
    <mergeCell ref="GI31:GJ31"/>
    <mergeCell ref="GM31:GP31"/>
    <mergeCell ref="GQ31:GT31"/>
    <mergeCell ref="FG31:FJ31"/>
    <mergeCell ref="FK31:FN31"/>
    <mergeCell ref="FO31:FR31"/>
    <mergeCell ref="FS31:FT31"/>
    <mergeCell ref="FW31:FZ31"/>
    <mergeCell ref="EM31:EN31"/>
    <mergeCell ref="EQ31:ET31"/>
    <mergeCell ref="EU31:EX31"/>
    <mergeCell ref="EY31:FB31"/>
    <mergeCell ref="FC31:FD31"/>
    <mergeCell ref="DS31:DV31"/>
    <mergeCell ref="DW31:DX31"/>
    <mergeCell ref="EA31:ED31"/>
    <mergeCell ref="EE31:EH31"/>
    <mergeCell ref="EI31:EL31"/>
    <mergeCell ref="CY31:DB31"/>
    <mergeCell ref="DC31:DF31"/>
    <mergeCell ref="DG31:DH31"/>
    <mergeCell ref="DK31:DN31"/>
    <mergeCell ref="DO31:DR31"/>
    <mergeCell ref="CE31:CH31"/>
    <mergeCell ref="CI31:CL31"/>
    <mergeCell ref="CM31:CP31"/>
    <mergeCell ref="CQ31:CR31"/>
    <mergeCell ref="CU31:CX31"/>
    <mergeCell ref="BK31:BL31"/>
    <mergeCell ref="BO31:BR31"/>
    <mergeCell ref="BS31:BV31"/>
    <mergeCell ref="BW31:BZ31"/>
    <mergeCell ref="CA31:CB31"/>
    <mergeCell ref="AQ31:AT31"/>
    <mergeCell ref="AU31:AV31"/>
    <mergeCell ref="AY31:BB31"/>
    <mergeCell ref="BC31:BF31"/>
    <mergeCell ref="BG31:BJ31"/>
    <mergeCell ref="W31:Z31"/>
    <mergeCell ref="AA31:AD31"/>
    <mergeCell ref="AE31:AF31"/>
    <mergeCell ref="AI31:AL31"/>
    <mergeCell ref="AM31:AP31"/>
    <mergeCell ref="C31:F31"/>
    <mergeCell ref="G31:J31"/>
    <mergeCell ref="K31:N31"/>
    <mergeCell ref="O31:P31"/>
    <mergeCell ref="S31:V31"/>
    <mergeCell ref="A2:P2"/>
    <mergeCell ref="A3:P3"/>
    <mergeCell ref="A5:P5"/>
    <mergeCell ref="C7:F7"/>
    <mergeCell ref="G7:J7"/>
    <mergeCell ref="K7:N7"/>
    <mergeCell ref="O7:P7"/>
  </mergeCells>
  <pageMargins left="0.7" right="0.7" top="0.75" bottom="0.75" header="0.3" footer="0.3"/>
</worksheet>
</file>

<file path=xl/worksheets/sheet37.xml><?xml version="1.0" encoding="utf-8"?>
<worksheet xmlns="http://schemas.openxmlformats.org/spreadsheetml/2006/main" xmlns:r="http://schemas.openxmlformats.org/officeDocument/2006/relationships">
  <dimension ref="A1:F496"/>
  <sheetViews>
    <sheetView zoomScale="55" zoomScaleNormal="55" workbookViewId="0">
      <selection activeCell="K8" sqref="K8"/>
    </sheetView>
  </sheetViews>
  <sheetFormatPr defaultColWidth="9.140625" defaultRowHeight="18"/>
  <cols>
    <col min="1" max="1" width="136.28515625" style="112" customWidth="1"/>
    <col min="2" max="4" width="26.7109375" style="112" customWidth="1"/>
    <col min="5" max="5" width="19.7109375" style="112" customWidth="1"/>
    <col min="6" max="6" width="22.42578125" style="112" customWidth="1"/>
    <col min="7" max="16384" width="9.140625" style="112"/>
  </cols>
  <sheetData>
    <row r="1" spans="1:6" ht="40.5" customHeight="1">
      <c r="A1" s="1134" t="s">
        <v>878</v>
      </c>
      <c r="B1" s="1134"/>
      <c r="C1" s="1134"/>
      <c r="D1" s="1134"/>
      <c r="E1" s="1134"/>
      <c r="F1" s="1134"/>
    </row>
    <row r="2" spans="1:6" ht="42" customHeight="1">
      <c r="A2" s="1134" t="s">
        <v>1259</v>
      </c>
      <c r="B2" s="1134"/>
      <c r="C2" s="1134"/>
      <c r="D2" s="1134"/>
      <c r="E2" s="1134"/>
      <c r="F2" s="1134"/>
    </row>
    <row r="3" spans="1:6" ht="40.5" customHeight="1">
      <c r="A3" s="1134" t="s">
        <v>1495</v>
      </c>
      <c r="B3" s="1134"/>
      <c r="C3" s="1134"/>
      <c r="D3" s="1134"/>
      <c r="E3" s="1134"/>
      <c r="F3" s="1134"/>
    </row>
    <row r="4" spans="1:6" ht="36" customHeight="1">
      <c r="A4" s="1135" t="s">
        <v>2</v>
      </c>
      <c r="B4" s="1135"/>
      <c r="C4" s="1135"/>
      <c r="D4" s="1135"/>
      <c r="E4" s="1135"/>
      <c r="F4" s="1135"/>
    </row>
    <row r="5" spans="1:6" ht="10.5" customHeight="1" thickBot="1">
      <c r="A5" s="1134"/>
      <c r="B5" s="1134"/>
      <c r="C5" s="1134"/>
      <c r="D5" s="1134"/>
      <c r="E5" s="1134"/>
      <c r="F5" s="1134"/>
    </row>
    <row r="6" spans="1:6" s="115" customFormat="1" ht="23.25" customHeight="1" thickTop="1" thickBot="1">
      <c r="A6" s="113" t="s">
        <v>1192</v>
      </c>
      <c r="B6" s="713" t="s">
        <v>1260</v>
      </c>
      <c r="C6" s="114" t="s">
        <v>1261</v>
      </c>
      <c r="D6" s="713" t="s">
        <v>1262</v>
      </c>
      <c r="E6" s="713" t="s">
        <v>1263</v>
      </c>
      <c r="F6" s="114" t="s">
        <v>1264</v>
      </c>
    </row>
    <row r="7" spans="1:6" ht="3" customHeight="1" thickTop="1" thickBot="1">
      <c r="A7" s="116"/>
      <c r="B7" s="117"/>
      <c r="C7" s="117"/>
      <c r="D7" s="117"/>
      <c r="E7" s="117"/>
      <c r="F7" s="117"/>
    </row>
    <row r="8" spans="1:6" s="120" customFormat="1" ht="26.25" customHeight="1" thickTop="1" thickBot="1">
      <c r="A8" s="118" t="s">
        <v>442</v>
      </c>
      <c r="B8" s="119">
        <v>3252939.7546800007</v>
      </c>
      <c r="C8" s="119">
        <v>1083714.9146800004</v>
      </c>
      <c r="D8" s="119">
        <v>1716.0068199999998</v>
      </c>
      <c r="E8" s="119">
        <v>31494.226059999997</v>
      </c>
      <c r="F8" s="119">
        <v>4369864.9022400007</v>
      </c>
    </row>
    <row r="9" spans="1:6" s="120" customFormat="1" ht="16.5" thickTop="1">
      <c r="A9" s="121" t="s">
        <v>9</v>
      </c>
      <c r="B9" s="122">
        <v>112337.38988</v>
      </c>
      <c r="C9" s="122">
        <v>159607.62745</v>
      </c>
      <c r="D9" s="122">
        <v>25.001060000000003</v>
      </c>
      <c r="E9" s="122">
        <v>566.21618000000001</v>
      </c>
      <c r="F9" s="122">
        <v>272536.23456999997</v>
      </c>
    </row>
    <row r="10" spans="1:6" s="120" customFormat="1" ht="15.75">
      <c r="A10" s="121" t="s">
        <v>18</v>
      </c>
      <c r="B10" s="122">
        <v>182252.88453000001</v>
      </c>
      <c r="C10" s="122">
        <v>373598.82026000001</v>
      </c>
      <c r="D10" s="122">
        <v>0</v>
      </c>
      <c r="E10" s="122">
        <v>30928.009879999998</v>
      </c>
      <c r="F10" s="122">
        <v>586779.71467000002</v>
      </c>
    </row>
    <row r="11" spans="1:6" s="120" customFormat="1" ht="15.75">
      <c r="A11" s="121" t="s">
        <v>27</v>
      </c>
      <c r="B11" s="122">
        <v>2523870.4361200007</v>
      </c>
      <c r="C11" s="122">
        <v>530033.24917000008</v>
      </c>
      <c r="D11" s="122">
        <v>1356.3731799999998</v>
      </c>
      <c r="E11" s="122">
        <v>0</v>
      </c>
      <c r="F11" s="122">
        <v>3055260.058470001</v>
      </c>
    </row>
    <row r="12" spans="1:6" s="120" customFormat="1" ht="15">
      <c r="A12" s="123" t="s">
        <v>443</v>
      </c>
      <c r="B12" s="122">
        <v>2568207.08207</v>
      </c>
      <c r="C12" s="122">
        <v>567482.63816000009</v>
      </c>
      <c r="D12" s="122">
        <v>174.01891000000001</v>
      </c>
      <c r="E12" s="122">
        <v>0</v>
      </c>
      <c r="F12" s="122">
        <v>3135863.7391400002</v>
      </c>
    </row>
    <row r="13" spans="1:6" s="120" customFormat="1" ht="15">
      <c r="A13" s="123" t="s">
        <v>444</v>
      </c>
      <c r="B13" s="122">
        <v>2562875.67881</v>
      </c>
      <c r="C13" s="122">
        <v>556460.26082000008</v>
      </c>
      <c r="D13" s="122">
        <v>174.01891000000001</v>
      </c>
      <c r="E13" s="122">
        <v>0</v>
      </c>
      <c r="F13" s="122">
        <v>3119509.95854</v>
      </c>
    </row>
    <row r="14" spans="1:6" s="120" customFormat="1" ht="15">
      <c r="A14" s="123" t="s">
        <v>445</v>
      </c>
      <c r="B14" s="122">
        <v>5331.40326</v>
      </c>
      <c r="C14" s="122">
        <v>11022.377339999999</v>
      </c>
      <c r="D14" s="122">
        <v>0</v>
      </c>
      <c r="E14" s="122">
        <v>0</v>
      </c>
      <c r="F14" s="122">
        <v>16353.780599999998</v>
      </c>
    </row>
    <row r="15" spans="1:6" s="120" customFormat="1" ht="15">
      <c r="A15" s="123" t="s">
        <v>446</v>
      </c>
      <c r="B15" s="122">
        <v>14321.070469999999</v>
      </c>
      <c r="C15" s="122">
        <v>8081.2284799999998</v>
      </c>
      <c r="D15" s="122">
        <v>0</v>
      </c>
      <c r="E15" s="122">
        <v>0</v>
      </c>
      <c r="F15" s="122">
        <v>22402.298949999997</v>
      </c>
    </row>
    <row r="16" spans="1:6" s="120" customFormat="1" ht="15">
      <c r="A16" s="123" t="s">
        <v>447</v>
      </c>
      <c r="B16" s="122">
        <v>13412.451939999999</v>
      </c>
      <c r="C16" s="122">
        <v>7680.0964400000003</v>
      </c>
      <c r="D16" s="122">
        <v>0</v>
      </c>
      <c r="E16" s="122">
        <v>0</v>
      </c>
      <c r="F16" s="122">
        <v>21092.54838</v>
      </c>
    </row>
    <row r="17" spans="1:6" s="120" customFormat="1" ht="15">
      <c r="A17" s="123" t="s">
        <v>448</v>
      </c>
      <c r="B17" s="122">
        <v>908.61853000000008</v>
      </c>
      <c r="C17" s="122">
        <v>401.13203999999996</v>
      </c>
      <c r="D17" s="122">
        <v>0</v>
      </c>
      <c r="E17" s="122">
        <v>0</v>
      </c>
      <c r="F17" s="122">
        <v>1309.7505700000002</v>
      </c>
    </row>
    <row r="18" spans="1:6" s="120" customFormat="1" ht="15">
      <c r="A18" s="123" t="s">
        <v>449</v>
      </c>
      <c r="B18" s="122">
        <v>10025.03861</v>
      </c>
      <c r="C18" s="122">
        <v>40634.116799999996</v>
      </c>
      <c r="D18" s="122">
        <v>2624.0555800000002</v>
      </c>
      <c r="E18" s="122">
        <v>0</v>
      </c>
      <c r="F18" s="122">
        <v>53283.210989999992</v>
      </c>
    </row>
    <row r="19" spans="1:6" s="120" customFormat="1" ht="15">
      <c r="A19" s="123" t="s">
        <v>450</v>
      </c>
      <c r="B19" s="122">
        <v>9915.5097399999995</v>
      </c>
      <c r="C19" s="122">
        <v>34854.290079999999</v>
      </c>
      <c r="D19" s="122">
        <v>2624.0555800000002</v>
      </c>
      <c r="E19" s="122">
        <v>0</v>
      </c>
      <c r="F19" s="122">
        <v>47393.8554</v>
      </c>
    </row>
    <row r="20" spans="1:6" s="120" customFormat="1" ht="15">
      <c r="A20" s="123" t="s">
        <v>451</v>
      </c>
      <c r="B20" s="122">
        <v>109.52887</v>
      </c>
      <c r="C20" s="122">
        <v>5779.82672</v>
      </c>
      <c r="D20" s="122">
        <v>0</v>
      </c>
      <c r="E20" s="122">
        <v>0</v>
      </c>
      <c r="F20" s="122">
        <v>5889.3555900000001</v>
      </c>
    </row>
    <row r="21" spans="1:6" s="120" customFormat="1" ht="15">
      <c r="A21" s="123" t="s">
        <v>40</v>
      </c>
      <c r="B21" s="122">
        <v>10329.881630000002</v>
      </c>
      <c r="C21" s="122">
        <v>1851.97675</v>
      </c>
      <c r="D21" s="122">
        <v>0.7993300000000001</v>
      </c>
      <c r="E21" s="122">
        <v>0</v>
      </c>
      <c r="F21" s="122">
        <v>12182.657710000001</v>
      </c>
    </row>
    <row r="22" spans="1:6" s="120" customFormat="1" ht="15">
      <c r="A22" s="123" t="s">
        <v>452</v>
      </c>
      <c r="B22" s="122">
        <v>-79012.636659999989</v>
      </c>
      <c r="C22" s="122">
        <v>-88016.711020000002</v>
      </c>
      <c r="D22" s="122">
        <v>-1442.50064</v>
      </c>
      <c r="E22" s="122">
        <v>0</v>
      </c>
      <c r="F22" s="122">
        <v>-168471.84832000002</v>
      </c>
    </row>
    <row r="23" spans="1:6" s="120" customFormat="1" ht="15.75">
      <c r="A23" s="121" t="s">
        <v>58</v>
      </c>
      <c r="B23" s="122">
        <v>15673.268800000002</v>
      </c>
      <c r="C23" s="122">
        <v>3816.5344100000002</v>
      </c>
      <c r="D23" s="122">
        <v>286.61258000000004</v>
      </c>
      <c r="E23" s="122">
        <v>0</v>
      </c>
      <c r="F23" s="122">
        <v>19776.415790000003</v>
      </c>
    </row>
    <row r="24" spans="1:6" s="120" customFormat="1" ht="15.75">
      <c r="A24" s="121" t="s">
        <v>64</v>
      </c>
      <c r="B24" s="122">
        <v>461.71645000000001</v>
      </c>
      <c r="C24" s="122">
        <v>0</v>
      </c>
      <c r="D24" s="122">
        <v>0</v>
      </c>
      <c r="E24" s="122">
        <v>0</v>
      </c>
      <c r="F24" s="122">
        <v>461.71645000000001</v>
      </c>
    </row>
    <row r="25" spans="1:6" s="120" customFormat="1" ht="15.75">
      <c r="A25" s="121" t="s">
        <v>453</v>
      </c>
      <c r="B25" s="122">
        <v>354878.76241000002</v>
      </c>
      <c r="C25" s="122">
        <v>16530.84966</v>
      </c>
      <c r="D25" s="122">
        <v>48.02</v>
      </c>
      <c r="E25" s="122">
        <v>0</v>
      </c>
      <c r="F25" s="122">
        <v>371457.63207000005</v>
      </c>
    </row>
    <row r="26" spans="1:6" s="120" customFormat="1" ht="15.75">
      <c r="A26" s="121" t="s">
        <v>75</v>
      </c>
      <c r="B26" s="122">
        <v>59425.28673</v>
      </c>
      <c r="C26" s="122">
        <v>0</v>
      </c>
      <c r="D26" s="122">
        <v>0</v>
      </c>
      <c r="E26" s="122">
        <v>0</v>
      </c>
      <c r="F26" s="122">
        <v>59425.28673</v>
      </c>
    </row>
    <row r="27" spans="1:6" s="120" customFormat="1" ht="16.5" thickBot="1">
      <c r="A27" s="121" t="s">
        <v>454</v>
      </c>
      <c r="B27" s="122">
        <v>4040.0097599999999</v>
      </c>
      <c r="C27" s="122">
        <v>127.83373</v>
      </c>
      <c r="D27" s="122">
        <v>0</v>
      </c>
      <c r="E27" s="122">
        <v>0</v>
      </c>
      <c r="F27" s="122">
        <v>4167.8434900000002</v>
      </c>
    </row>
    <row r="28" spans="1:6" s="120" customFormat="1" ht="17.25" customHeight="1" thickTop="1" thickBot="1">
      <c r="A28" s="118" t="s">
        <v>455</v>
      </c>
      <c r="B28" s="119">
        <v>2291654.56225</v>
      </c>
      <c r="C28" s="119">
        <v>1180278.14537</v>
      </c>
      <c r="D28" s="119">
        <v>167.70346000000001</v>
      </c>
      <c r="E28" s="119">
        <v>32.530409999999996</v>
      </c>
      <c r="F28" s="119">
        <v>3472132.9414900001</v>
      </c>
    </row>
    <row r="29" spans="1:6" s="120" customFormat="1" ht="16.5" thickTop="1">
      <c r="A29" s="121" t="s">
        <v>456</v>
      </c>
      <c r="B29" s="122">
        <v>2052248.8632199999</v>
      </c>
      <c r="C29" s="122">
        <v>1130359.9480900001</v>
      </c>
      <c r="D29" s="122">
        <v>0</v>
      </c>
      <c r="E29" s="122">
        <v>32.530409999999996</v>
      </c>
      <c r="F29" s="122">
        <v>3182641.3417199999</v>
      </c>
    </row>
    <row r="30" spans="1:6" s="120" customFormat="1" ht="15">
      <c r="A30" s="123" t="s">
        <v>457</v>
      </c>
      <c r="B30" s="122">
        <v>97.81071</v>
      </c>
      <c r="C30" s="122">
        <v>754.68840999999998</v>
      </c>
      <c r="D30" s="122">
        <v>0</v>
      </c>
      <c r="E30" s="122">
        <v>0</v>
      </c>
      <c r="F30" s="122">
        <v>852.49911999999995</v>
      </c>
    </row>
    <row r="31" spans="1:6" s="120" customFormat="1" ht="15">
      <c r="A31" s="123" t="s">
        <v>458</v>
      </c>
      <c r="B31" s="122">
        <v>1508947.86408</v>
      </c>
      <c r="C31" s="122">
        <v>753217.17830999999</v>
      </c>
      <c r="D31" s="122">
        <v>0</v>
      </c>
      <c r="E31" s="122">
        <v>0</v>
      </c>
      <c r="F31" s="122">
        <v>2262165.0423900001</v>
      </c>
    </row>
    <row r="32" spans="1:6" s="120" customFormat="1" ht="15">
      <c r="A32" s="123" t="s">
        <v>459</v>
      </c>
      <c r="B32" s="122">
        <v>521939.66613999999</v>
      </c>
      <c r="C32" s="122">
        <v>361781.56497000001</v>
      </c>
      <c r="D32" s="122">
        <v>0</v>
      </c>
      <c r="E32" s="122">
        <v>32.530349999999999</v>
      </c>
      <c r="F32" s="122">
        <v>883753.76146000007</v>
      </c>
    </row>
    <row r="33" spans="1:6" s="120" customFormat="1" ht="15">
      <c r="A33" s="123" t="s">
        <v>460</v>
      </c>
      <c r="B33" s="122">
        <v>14346.193880000001</v>
      </c>
      <c r="C33" s="122">
        <v>11303.23976</v>
      </c>
      <c r="D33" s="122">
        <v>0</v>
      </c>
      <c r="E33" s="122">
        <v>0</v>
      </c>
      <c r="F33" s="122">
        <v>25649.433640000003</v>
      </c>
    </row>
    <row r="34" spans="1:6" s="120" customFormat="1" ht="15">
      <c r="A34" s="123" t="s">
        <v>461</v>
      </c>
      <c r="B34" s="122">
        <v>0</v>
      </c>
      <c r="C34" s="122">
        <v>0</v>
      </c>
      <c r="D34" s="122">
        <v>0</v>
      </c>
      <c r="E34" s="122">
        <v>0</v>
      </c>
      <c r="F34" s="122">
        <v>0</v>
      </c>
    </row>
    <row r="35" spans="1:6" s="120" customFormat="1" ht="15">
      <c r="A35" s="123" t="s">
        <v>462</v>
      </c>
      <c r="B35" s="122">
        <v>6917.3284100000001</v>
      </c>
      <c r="C35" s="122">
        <v>3303.27664</v>
      </c>
      <c r="D35" s="122">
        <v>0</v>
      </c>
      <c r="E35" s="122">
        <v>5.9999999999999995E-5</v>
      </c>
      <c r="F35" s="122">
        <v>10220.60511</v>
      </c>
    </row>
    <row r="36" spans="1:6" s="120" customFormat="1" ht="15.75">
      <c r="A36" s="121" t="s">
        <v>463</v>
      </c>
      <c r="B36" s="122">
        <v>3247.1508699999999</v>
      </c>
      <c r="C36" s="122">
        <v>46.375980000000006</v>
      </c>
      <c r="D36" s="122">
        <v>0</v>
      </c>
      <c r="E36" s="122">
        <v>0</v>
      </c>
      <c r="F36" s="122">
        <v>3293.5268499999997</v>
      </c>
    </row>
    <row r="37" spans="1:6" s="120" customFormat="1" ht="15.75">
      <c r="A37" s="121" t="s">
        <v>464</v>
      </c>
      <c r="B37" s="122">
        <v>80061.80034999999</v>
      </c>
      <c r="C37" s="122">
        <v>27597.805929999999</v>
      </c>
      <c r="D37" s="122">
        <v>158.74807999999999</v>
      </c>
      <c r="E37" s="122">
        <v>0</v>
      </c>
      <c r="F37" s="122">
        <v>107818.35436</v>
      </c>
    </row>
    <row r="38" spans="1:6" s="120" customFormat="1" ht="15.75">
      <c r="A38" s="121" t="s">
        <v>465</v>
      </c>
      <c r="B38" s="122">
        <v>61034.07662</v>
      </c>
      <c r="C38" s="122">
        <v>9606.8282899999995</v>
      </c>
      <c r="D38" s="122">
        <v>1.6756199999999999</v>
      </c>
      <c r="E38" s="122">
        <v>0</v>
      </c>
      <c r="F38" s="122">
        <v>70642.580529999992</v>
      </c>
    </row>
    <row r="39" spans="1:6" s="120" customFormat="1" ht="15.75">
      <c r="A39" s="121" t="s">
        <v>129</v>
      </c>
      <c r="B39" s="122">
        <v>95062.671189999994</v>
      </c>
      <c r="C39" s="122">
        <v>12667.18708</v>
      </c>
      <c r="D39" s="122">
        <v>7.2797600000000005</v>
      </c>
      <c r="E39" s="122">
        <v>0</v>
      </c>
      <c r="F39" s="122">
        <v>107737.13803</v>
      </c>
    </row>
    <row r="40" spans="1:6" s="120" customFormat="1" ht="15.75">
      <c r="A40" s="121" t="s">
        <v>135</v>
      </c>
      <c r="B40" s="122">
        <v>0</v>
      </c>
      <c r="C40" s="122">
        <v>0</v>
      </c>
      <c r="D40" s="122">
        <v>0</v>
      </c>
      <c r="E40" s="122">
        <v>0</v>
      </c>
      <c r="F40" s="122">
        <v>0</v>
      </c>
    </row>
    <row r="41" spans="1:6" s="120" customFormat="1" ht="15.75">
      <c r="A41" s="121" t="s">
        <v>466</v>
      </c>
      <c r="B41" s="122">
        <v>0</v>
      </c>
      <c r="C41" s="122">
        <v>0</v>
      </c>
      <c r="D41" s="122">
        <v>0</v>
      </c>
      <c r="E41" s="122">
        <v>0</v>
      </c>
      <c r="F41" s="122">
        <v>0</v>
      </c>
    </row>
    <row r="42" spans="1:6" s="120" customFormat="1" ht="16.5" thickBot="1">
      <c r="A42" s="121" t="s">
        <v>110</v>
      </c>
      <c r="B42" s="122">
        <v>0</v>
      </c>
      <c r="C42" s="122">
        <v>0</v>
      </c>
      <c r="D42" s="122">
        <v>0</v>
      </c>
      <c r="E42" s="122">
        <v>0</v>
      </c>
      <c r="F42" s="122">
        <v>0</v>
      </c>
    </row>
    <row r="43" spans="1:6" s="120" customFormat="1" ht="18.75" customHeight="1" thickTop="1" thickBot="1">
      <c r="A43" s="118" t="s">
        <v>467</v>
      </c>
      <c r="B43" s="119">
        <v>897731.96076000005</v>
      </c>
      <c r="C43" s="119">
        <v>0</v>
      </c>
      <c r="D43" s="119">
        <v>0</v>
      </c>
      <c r="E43" s="119">
        <v>0</v>
      </c>
      <c r="F43" s="119">
        <v>897731.96076000005</v>
      </c>
    </row>
    <row r="44" spans="1:6" s="120" customFormat="1" ht="16.5" thickTop="1">
      <c r="A44" s="121" t="s">
        <v>150</v>
      </c>
      <c r="B44" s="122">
        <v>2901.2880299999997</v>
      </c>
      <c r="C44" s="122">
        <v>0</v>
      </c>
      <c r="D44" s="122">
        <v>0</v>
      </c>
      <c r="E44" s="122">
        <v>0</v>
      </c>
      <c r="F44" s="122">
        <v>2901.2880299999997</v>
      </c>
    </row>
    <row r="45" spans="1:6" s="120" customFormat="1" ht="15.75">
      <c r="A45" s="121" t="s">
        <v>154</v>
      </c>
      <c r="B45" s="122">
        <v>37724.7641</v>
      </c>
      <c r="C45" s="122">
        <v>0</v>
      </c>
      <c r="D45" s="122">
        <v>0</v>
      </c>
      <c r="E45" s="122">
        <v>0</v>
      </c>
      <c r="F45" s="122">
        <v>37724.7641</v>
      </c>
    </row>
    <row r="46" spans="1:6" s="120" customFormat="1" ht="15.75">
      <c r="A46" s="121" t="s">
        <v>158</v>
      </c>
      <c r="B46" s="122">
        <v>0</v>
      </c>
      <c r="C46" s="122">
        <v>0</v>
      </c>
      <c r="D46" s="122">
        <v>0</v>
      </c>
      <c r="E46" s="122">
        <v>0</v>
      </c>
      <c r="F46" s="122">
        <v>0</v>
      </c>
    </row>
    <row r="47" spans="1:6" s="120" customFormat="1" ht="15.75">
      <c r="A47" s="121" t="s">
        <v>468</v>
      </c>
      <c r="B47" s="122">
        <v>813961.72276000003</v>
      </c>
      <c r="C47" s="122">
        <v>0</v>
      </c>
      <c r="D47" s="122">
        <v>0</v>
      </c>
      <c r="E47" s="122">
        <v>0</v>
      </c>
      <c r="F47" s="122">
        <v>813961.72276000003</v>
      </c>
    </row>
    <row r="48" spans="1:6" s="120" customFormat="1" ht="15.75">
      <c r="A48" s="121" t="s">
        <v>166</v>
      </c>
      <c r="B48" s="122">
        <v>43144.185869999994</v>
      </c>
      <c r="C48" s="122">
        <v>0</v>
      </c>
      <c r="D48" s="122">
        <v>0</v>
      </c>
      <c r="E48" s="122">
        <v>0</v>
      </c>
      <c r="F48" s="122">
        <v>43144.185869999994</v>
      </c>
    </row>
    <row r="49" spans="1:6" s="120" customFormat="1" ht="15">
      <c r="A49" s="123" t="s">
        <v>469</v>
      </c>
      <c r="B49" s="122">
        <v>-93.749000000000024</v>
      </c>
      <c r="C49" s="122">
        <v>0</v>
      </c>
      <c r="D49" s="122">
        <v>0</v>
      </c>
      <c r="E49" s="122">
        <v>0</v>
      </c>
      <c r="F49" s="122">
        <v>-93.749000000000024</v>
      </c>
    </row>
    <row r="50" spans="1:6" s="120" customFormat="1" ht="15.75" thickBot="1">
      <c r="A50" s="123" t="s">
        <v>470</v>
      </c>
      <c r="B50" s="122">
        <v>43237.934869999997</v>
      </c>
      <c r="C50" s="122">
        <v>0</v>
      </c>
      <c r="D50" s="122">
        <v>0</v>
      </c>
      <c r="E50" s="122">
        <v>0</v>
      </c>
      <c r="F50" s="122">
        <v>43237.934869999997</v>
      </c>
    </row>
    <row r="51" spans="1:6" s="120" customFormat="1" ht="26.25" customHeight="1" thickTop="1" thickBot="1">
      <c r="A51" s="124" t="s">
        <v>471</v>
      </c>
      <c r="B51" s="125">
        <v>3189386.5230100001</v>
      </c>
      <c r="C51" s="125">
        <v>1180278.14537</v>
      </c>
      <c r="D51" s="125">
        <v>167.70346000000001</v>
      </c>
      <c r="E51" s="125">
        <v>32.530409999999996</v>
      </c>
      <c r="F51" s="125">
        <v>4369864.9022500003</v>
      </c>
    </row>
    <row r="52" spans="1:6" s="120" customFormat="1" ht="15" customHeight="1" thickTop="1" thickBot="1">
      <c r="A52" s="124" t="s">
        <v>472</v>
      </c>
      <c r="B52" s="125">
        <v>11935.87643</v>
      </c>
      <c r="C52" s="125">
        <v>0</v>
      </c>
      <c r="D52" s="125">
        <v>0</v>
      </c>
      <c r="E52" s="125">
        <v>0</v>
      </c>
      <c r="F52" s="125">
        <v>11935.87643</v>
      </c>
    </row>
    <row r="53" spans="1:6" s="120" customFormat="1" ht="15.75" thickTop="1">
      <c r="A53" s="123" t="s">
        <v>1265</v>
      </c>
      <c r="B53" s="122">
        <v>0</v>
      </c>
      <c r="C53" s="122">
        <v>0</v>
      </c>
      <c r="D53" s="122">
        <v>0</v>
      </c>
      <c r="E53" s="122">
        <v>0</v>
      </c>
      <c r="F53" s="122">
        <v>0</v>
      </c>
    </row>
    <row r="54" spans="1:6" s="120" customFormat="1" ht="15">
      <c r="A54" s="123" t="s">
        <v>1266</v>
      </c>
      <c r="B54" s="122">
        <v>8576.9924300000002</v>
      </c>
      <c r="C54" s="122">
        <v>0</v>
      </c>
      <c r="D54" s="122">
        <v>0</v>
      </c>
      <c r="E54" s="122">
        <v>0</v>
      </c>
      <c r="F54" s="122">
        <v>8576.9924300000002</v>
      </c>
    </row>
    <row r="55" spans="1:6" s="120" customFormat="1" ht="15">
      <c r="A55" s="123" t="s">
        <v>475</v>
      </c>
      <c r="B55" s="122">
        <v>0</v>
      </c>
      <c r="C55" s="122">
        <v>0</v>
      </c>
      <c r="D55" s="122">
        <v>0</v>
      </c>
      <c r="E55" s="122">
        <v>0</v>
      </c>
      <c r="F55" s="122">
        <v>0</v>
      </c>
    </row>
    <row r="56" spans="1:6" s="120" customFormat="1" ht="15">
      <c r="A56" s="123" t="s">
        <v>1267</v>
      </c>
      <c r="B56" s="122">
        <v>3358.884</v>
      </c>
      <c r="C56" s="122">
        <v>0</v>
      </c>
      <c r="D56" s="122">
        <v>0</v>
      </c>
      <c r="E56" s="122">
        <v>0</v>
      </c>
      <c r="F56" s="122">
        <v>3358.884</v>
      </c>
    </row>
    <row r="57" spans="1:6" s="120" customFormat="1" ht="15.75" thickBot="1">
      <c r="A57" s="123" t="s">
        <v>477</v>
      </c>
      <c r="B57" s="122">
        <v>0</v>
      </c>
      <c r="C57" s="122">
        <v>0</v>
      </c>
      <c r="D57" s="122">
        <v>0</v>
      </c>
      <c r="E57" s="122">
        <v>0</v>
      </c>
      <c r="F57" s="122">
        <v>0</v>
      </c>
    </row>
    <row r="58" spans="1:6" s="120" customFormat="1" ht="21.75" customHeight="1" thickTop="1" thickBot="1">
      <c r="A58" s="124" t="s">
        <v>478</v>
      </c>
      <c r="B58" s="125">
        <v>2115403.8511899998</v>
      </c>
      <c r="C58" s="125">
        <v>5234751.7412600005</v>
      </c>
      <c r="D58" s="125">
        <v>40099.531009999999</v>
      </c>
      <c r="E58" s="125">
        <v>0</v>
      </c>
      <c r="F58" s="125">
        <v>7390255.1234600004</v>
      </c>
    </row>
    <row r="59" spans="1:6" s="120" customFormat="1" ht="23.25" customHeight="1" thickTop="1" thickBot="1">
      <c r="A59" s="124" t="s">
        <v>1268</v>
      </c>
      <c r="B59" s="125"/>
      <c r="C59" s="125"/>
      <c r="D59" s="125"/>
      <c r="E59" s="125"/>
      <c r="F59" s="125"/>
    </row>
    <row r="60" spans="1:6" s="120" customFormat="1" ht="24" customHeight="1" thickTop="1">
      <c r="A60" s="126" t="s">
        <v>480</v>
      </c>
      <c r="B60" s="122">
        <v>176010.52353000001</v>
      </c>
      <c r="C60" s="122">
        <v>29375.81811</v>
      </c>
      <c r="D60" s="122">
        <v>12.233870000000001</v>
      </c>
      <c r="E60" s="122">
        <v>1.9656</v>
      </c>
      <c r="F60" s="122">
        <v>205400.54110999999</v>
      </c>
    </row>
    <row r="61" spans="1:6" s="120" customFormat="1" ht="19.5" customHeight="1">
      <c r="A61" s="123" t="s">
        <v>481</v>
      </c>
      <c r="B61" s="122">
        <v>-38804.198920000003</v>
      </c>
      <c r="C61" s="122">
        <v>-5458.9542899999997</v>
      </c>
      <c r="D61" s="122">
        <v>0</v>
      </c>
      <c r="E61" s="122">
        <v>-1.32E-3</v>
      </c>
      <c r="F61" s="122">
        <v>-44263.154530000007</v>
      </c>
    </row>
    <row r="62" spans="1:6" s="120" customFormat="1" ht="21.75" customHeight="1">
      <c r="A62" s="121" t="s">
        <v>482</v>
      </c>
      <c r="B62" s="122">
        <v>137206.32461000001</v>
      </c>
      <c r="C62" s="122">
        <v>23916.863819999999</v>
      </c>
      <c r="D62" s="122">
        <v>12.233870000000001</v>
      </c>
      <c r="E62" s="122">
        <v>1.96428</v>
      </c>
      <c r="F62" s="122">
        <v>161137.38657999999</v>
      </c>
    </row>
    <row r="63" spans="1:6" s="120" customFormat="1" ht="15">
      <c r="A63" s="126" t="s">
        <v>483</v>
      </c>
      <c r="B63" s="122">
        <v>23862.423079999997</v>
      </c>
      <c r="C63" s="122">
        <v>4001.6161099999999</v>
      </c>
      <c r="D63" s="122">
        <v>7.1843699999999995</v>
      </c>
      <c r="E63" s="122">
        <v>0</v>
      </c>
      <c r="F63" s="122">
        <v>27871.223559999995</v>
      </c>
    </row>
    <row r="64" spans="1:6" s="120" customFormat="1" ht="15">
      <c r="A64" s="123" t="s">
        <v>484</v>
      </c>
      <c r="B64" s="122">
        <v>-6007.7966399999996</v>
      </c>
      <c r="C64" s="122">
        <v>-1597.4790700000001</v>
      </c>
      <c r="D64" s="122">
        <v>0</v>
      </c>
      <c r="E64" s="122">
        <v>0</v>
      </c>
      <c r="F64" s="122">
        <v>-7605.2757099999999</v>
      </c>
    </row>
    <row r="65" spans="1:6" s="120" customFormat="1" ht="15.75">
      <c r="A65" s="127" t="s">
        <v>485</v>
      </c>
      <c r="B65" s="122">
        <v>155060.95105000003</v>
      </c>
      <c r="C65" s="122">
        <v>26321.000859999996</v>
      </c>
      <c r="D65" s="122">
        <v>19.418240000000001</v>
      </c>
      <c r="E65" s="122">
        <v>1.96428</v>
      </c>
      <c r="F65" s="122">
        <v>181403.33443000002</v>
      </c>
    </row>
    <row r="66" spans="1:6" s="120" customFormat="1" ht="15">
      <c r="A66" s="126" t="s">
        <v>486</v>
      </c>
      <c r="B66" s="122">
        <v>11389.00892</v>
      </c>
      <c r="C66" s="122">
        <v>6722.3496799999994</v>
      </c>
      <c r="D66" s="122">
        <v>49.528690000000005</v>
      </c>
      <c r="E66" s="122">
        <v>0</v>
      </c>
      <c r="F66" s="122">
        <v>18160.887289999999</v>
      </c>
    </row>
    <row r="67" spans="1:6" s="120" customFormat="1" ht="15">
      <c r="A67" s="126" t="s">
        <v>487</v>
      </c>
      <c r="B67" s="122">
        <v>-18995.185109999999</v>
      </c>
      <c r="C67" s="122">
        <v>-8653.7356600000003</v>
      </c>
      <c r="D67" s="122">
        <v>-0.28949999999999998</v>
      </c>
      <c r="E67" s="122">
        <v>0</v>
      </c>
      <c r="F67" s="122">
        <v>-27649.210269999996</v>
      </c>
    </row>
    <row r="68" spans="1:6" s="120" customFormat="1" ht="15.75">
      <c r="A68" s="121" t="s">
        <v>488</v>
      </c>
      <c r="B68" s="122">
        <v>147454.77486000003</v>
      </c>
      <c r="C68" s="122">
        <v>24389.614880000001</v>
      </c>
      <c r="D68" s="122">
        <v>68.657430000000005</v>
      </c>
      <c r="E68" s="122">
        <v>1.96428</v>
      </c>
      <c r="F68" s="122">
        <v>171915.01145000002</v>
      </c>
    </row>
    <row r="69" spans="1:6" s="120" customFormat="1" ht="15">
      <c r="A69" s="123" t="s">
        <v>489</v>
      </c>
      <c r="B69" s="122">
        <v>-114213.30934000001</v>
      </c>
      <c r="C69" s="122">
        <v>-15499.091839999999</v>
      </c>
      <c r="D69" s="122">
        <v>-286.46946000000003</v>
      </c>
      <c r="E69" s="122">
        <v>0</v>
      </c>
      <c r="F69" s="122">
        <v>-129998.87063999999</v>
      </c>
    </row>
    <row r="70" spans="1:6" s="120" customFormat="1" ht="15.75">
      <c r="A70" s="127" t="s">
        <v>490</v>
      </c>
      <c r="B70" s="122">
        <v>33241.465520000027</v>
      </c>
      <c r="C70" s="122">
        <v>8890.5230400000019</v>
      </c>
      <c r="D70" s="122">
        <v>-217.81203000000002</v>
      </c>
      <c r="E70" s="122">
        <v>1.96428</v>
      </c>
      <c r="F70" s="122">
        <v>41916.140810000026</v>
      </c>
    </row>
    <row r="71" spans="1:6" s="120" customFormat="1" ht="15.75">
      <c r="A71" s="127" t="s">
        <v>491</v>
      </c>
      <c r="B71" s="122">
        <v>11.362450000000003</v>
      </c>
      <c r="C71" s="122">
        <v>-2.3022700000000005</v>
      </c>
      <c r="D71" s="122">
        <v>-5.2628700000000004</v>
      </c>
      <c r="E71" s="122">
        <v>1825.4812099999999</v>
      </c>
      <c r="F71" s="122">
        <v>1829.2785199999998</v>
      </c>
    </row>
    <row r="72" spans="1:6" s="120" customFormat="1" ht="15">
      <c r="A72" s="128" t="s">
        <v>492</v>
      </c>
      <c r="B72" s="122">
        <v>11.362470000000002</v>
      </c>
      <c r="C72" s="122">
        <v>-2.3022700000000005</v>
      </c>
      <c r="D72" s="122">
        <v>0</v>
      </c>
      <c r="E72" s="122">
        <v>0</v>
      </c>
      <c r="F72" s="122">
        <v>9.0602000000000018</v>
      </c>
    </row>
    <row r="73" spans="1:6" s="120" customFormat="1" ht="15">
      <c r="A73" s="128" t="s">
        <v>493</v>
      </c>
      <c r="B73" s="122">
        <v>-2.0000000000000002E-5</v>
      </c>
      <c r="C73" s="122">
        <v>0</v>
      </c>
      <c r="D73" s="122">
        <v>-5.2628700000000004</v>
      </c>
      <c r="E73" s="122">
        <v>1825.4812099999999</v>
      </c>
      <c r="F73" s="122">
        <v>1820.2183199999999</v>
      </c>
    </row>
    <row r="74" spans="1:6" s="120" customFormat="1" ht="15.75">
      <c r="A74" s="121" t="s">
        <v>494</v>
      </c>
      <c r="B74" s="122">
        <v>-2.7E-4</v>
      </c>
      <c r="C74" s="122">
        <v>-36.140450000000001</v>
      </c>
      <c r="D74" s="122">
        <v>2.9999999999999997E-5</v>
      </c>
      <c r="E74" s="122">
        <v>-3.6711200000000002</v>
      </c>
      <c r="F74" s="122">
        <v>-39.811810000000001</v>
      </c>
    </row>
    <row r="75" spans="1:6" s="120" customFormat="1" ht="15.75">
      <c r="A75" s="121" t="s">
        <v>1269</v>
      </c>
      <c r="B75" s="122">
        <v>-2.9E-4</v>
      </c>
      <c r="C75" s="122">
        <v>-36.140450000000001</v>
      </c>
      <c r="D75" s="122">
        <v>0</v>
      </c>
      <c r="E75" s="122">
        <v>0</v>
      </c>
      <c r="F75" s="122">
        <v>-36.140740000000001</v>
      </c>
    </row>
    <row r="76" spans="1:6" s="120" customFormat="1" ht="15">
      <c r="A76" s="123" t="s">
        <v>1270</v>
      </c>
      <c r="B76" s="122">
        <v>2.0000000000000002E-5</v>
      </c>
      <c r="C76" s="122">
        <v>0</v>
      </c>
      <c r="D76" s="122">
        <v>2.9999999999999997E-5</v>
      </c>
      <c r="E76" s="122">
        <v>-3.6711200000000002</v>
      </c>
      <c r="F76" s="122">
        <v>-3.6710700000000003</v>
      </c>
    </row>
    <row r="77" spans="1:6" s="120" customFormat="1" ht="15.75">
      <c r="A77" s="121" t="s">
        <v>497</v>
      </c>
      <c r="B77" s="122">
        <v>33252.827700000031</v>
      </c>
      <c r="C77" s="122">
        <v>8852.0803200000009</v>
      </c>
      <c r="D77" s="122">
        <v>-223.07487</v>
      </c>
      <c r="E77" s="122">
        <v>1823.7743699999999</v>
      </c>
      <c r="F77" s="122">
        <v>43705.607520000034</v>
      </c>
    </row>
    <row r="78" spans="1:6" s="120" customFormat="1" ht="15">
      <c r="A78" s="129" t="s">
        <v>498</v>
      </c>
      <c r="B78" s="122">
        <v>70.594329999999999</v>
      </c>
      <c r="C78" s="122">
        <v>0</v>
      </c>
      <c r="D78" s="122">
        <v>0</v>
      </c>
      <c r="E78" s="122">
        <v>0</v>
      </c>
      <c r="F78" s="122">
        <v>70.594329999999999</v>
      </c>
    </row>
    <row r="79" spans="1:6" s="120" customFormat="1" ht="15.75">
      <c r="A79" s="127" t="s">
        <v>499</v>
      </c>
      <c r="B79" s="122">
        <v>33323.422030000031</v>
      </c>
      <c r="C79" s="122">
        <v>8852.0803200000009</v>
      </c>
      <c r="D79" s="122">
        <v>-223.07487</v>
      </c>
      <c r="E79" s="122">
        <v>1823.7743699999999</v>
      </c>
      <c r="F79" s="122">
        <v>43776.201850000034</v>
      </c>
    </row>
    <row r="80" spans="1:6" s="120" customFormat="1" ht="15">
      <c r="A80" s="126" t="s">
        <v>500</v>
      </c>
      <c r="B80" s="122">
        <v>-388.62160999999992</v>
      </c>
      <c r="C80" s="122">
        <v>-8.595019999999991</v>
      </c>
      <c r="D80" s="122">
        <v>0</v>
      </c>
      <c r="E80" s="122">
        <v>0</v>
      </c>
      <c r="F80" s="122">
        <v>-397.2166299999999</v>
      </c>
    </row>
    <row r="81" spans="1:6" s="120" customFormat="1" ht="21" customHeight="1">
      <c r="A81" s="121" t="s">
        <v>501</v>
      </c>
      <c r="B81" s="122">
        <v>32934.800420000029</v>
      </c>
      <c r="C81" s="122">
        <v>8843.4853000000003</v>
      </c>
      <c r="D81" s="122">
        <v>-223.07487</v>
      </c>
      <c r="E81" s="122">
        <v>1823.7743699999999</v>
      </c>
      <c r="F81" s="122">
        <v>43378.985220000031</v>
      </c>
    </row>
    <row r="82" spans="1:6" s="120" customFormat="1" ht="18" customHeight="1">
      <c r="A82" s="126" t="s">
        <v>502</v>
      </c>
      <c r="B82" s="122">
        <v>0</v>
      </c>
      <c r="C82" s="122">
        <v>0</v>
      </c>
      <c r="D82" s="122">
        <v>0</v>
      </c>
      <c r="E82" s="122">
        <v>0</v>
      </c>
      <c r="F82" s="122">
        <v>0</v>
      </c>
    </row>
    <row r="83" spans="1:6" s="120" customFormat="1" ht="21" customHeight="1">
      <c r="A83" s="121" t="s">
        <v>503</v>
      </c>
      <c r="B83" s="122">
        <v>32934.800420000029</v>
      </c>
      <c r="C83" s="122">
        <v>8843.4853000000003</v>
      </c>
      <c r="D83" s="122">
        <v>-223.07487</v>
      </c>
      <c r="E83" s="122">
        <v>1823.7743699999999</v>
      </c>
      <c r="F83" s="122">
        <v>43378.985220000031</v>
      </c>
    </row>
    <row r="84" spans="1:6" s="120" customFormat="1" ht="15.75" thickBot="1">
      <c r="A84" s="126" t="s">
        <v>504</v>
      </c>
      <c r="B84" s="122">
        <v>-141.05035000000001</v>
      </c>
      <c r="C84" s="122">
        <v>0</v>
      </c>
      <c r="D84" s="122">
        <v>0</v>
      </c>
      <c r="E84" s="122">
        <v>0</v>
      </c>
      <c r="F84" s="122">
        <v>-141.05035000000001</v>
      </c>
    </row>
    <row r="85" spans="1:6" s="120" customFormat="1" ht="19.5" customHeight="1" thickTop="1" thickBot="1">
      <c r="A85" s="118" t="s">
        <v>505</v>
      </c>
      <c r="B85" s="119">
        <v>32793.750070000031</v>
      </c>
      <c r="C85" s="119">
        <v>8843.4853000000003</v>
      </c>
      <c r="D85" s="119">
        <v>-223.07487</v>
      </c>
      <c r="E85" s="119">
        <v>1823.7743699999999</v>
      </c>
      <c r="F85" s="119">
        <v>43237.934870000034</v>
      </c>
    </row>
    <row r="86" spans="1:6" ht="18.75" thickTop="1">
      <c r="F86" s="130"/>
    </row>
    <row r="87" spans="1:6">
      <c r="F87" s="130"/>
    </row>
    <row r="88" spans="1:6">
      <c r="F88" s="130"/>
    </row>
    <row r="89" spans="1:6">
      <c r="F89" s="130"/>
    </row>
    <row r="90" spans="1:6">
      <c r="F90" s="130"/>
    </row>
    <row r="91" spans="1:6">
      <c r="F91" s="130"/>
    </row>
    <row r="92" spans="1:6">
      <c r="F92" s="130"/>
    </row>
    <row r="93" spans="1:6">
      <c r="F93" s="130"/>
    </row>
    <row r="94" spans="1:6">
      <c r="F94" s="130"/>
    </row>
    <row r="95" spans="1:6">
      <c r="F95" s="130"/>
    </row>
    <row r="96" spans="1:6">
      <c r="F96" s="130"/>
    </row>
    <row r="97" spans="6:6">
      <c r="F97" s="130"/>
    </row>
    <row r="98" spans="6:6">
      <c r="F98" s="130"/>
    </row>
    <row r="99" spans="6:6">
      <c r="F99" s="130"/>
    </row>
    <row r="100" spans="6:6">
      <c r="F100" s="130"/>
    </row>
    <row r="101" spans="6:6">
      <c r="F101" s="130"/>
    </row>
    <row r="102" spans="6:6">
      <c r="F102" s="130"/>
    </row>
    <row r="103" spans="6:6">
      <c r="F103" s="130"/>
    </row>
    <row r="104" spans="6:6">
      <c r="F104" s="130"/>
    </row>
    <row r="105" spans="6:6">
      <c r="F105" s="130"/>
    </row>
    <row r="106" spans="6:6">
      <c r="F106" s="130"/>
    </row>
    <row r="107" spans="6:6">
      <c r="F107" s="130"/>
    </row>
    <row r="108" spans="6:6">
      <c r="F108" s="130"/>
    </row>
    <row r="109" spans="6:6">
      <c r="F109" s="130"/>
    </row>
    <row r="110" spans="6:6">
      <c r="F110" s="130"/>
    </row>
    <row r="111" spans="6:6">
      <c r="F111" s="130"/>
    </row>
    <row r="112" spans="6:6">
      <c r="F112" s="130"/>
    </row>
    <row r="113" spans="6:6">
      <c r="F113" s="130"/>
    </row>
    <row r="114" spans="6:6">
      <c r="F114" s="130"/>
    </row>
    <row r="115" spans="6:6">
      <c r="F115" s="130"/>
    </row>
    <row r="116" spans="6:6">
      <c r="F116" s="130"/>
    </row>
    <row r="117" spans="6:6">
      <c r="F117" s="130"/>
    </row>
    <row r="118" spans="6:6">
      <c r="F118" s="130"/>
    </row>
    <row r="119" spans="6:6">
      <c r="F119" s="130"/>
    </row>
    <row r="120" spans="6:6">
      <c r="F120" s="130"/>
    </row>
    <row r="121" spans="6:6">
      <c r="F121" s="130"/>
    </row>
    <row r="122" spans="6:6">
      <c r="F122" s="130"/>
    </row>
    <row r="123" spans="6:6">
      <c r="F123" s="130"/>
    </row>
    <row r="124" spans="6:6">
      <c r="F124" s="130"/>
    </row>
    <row r="125" spans="6:6">
      <c r="F125" s="130"/>
    </row>
    <row r="126" spans="6:6">
      <c r="F126" s="130"/>
    </row>
    <row r="127" spans="6:6">
      <c r="F127" s="130"/>
    </row>
    <row r="128" spans="6:6">
      <c r="F128" s="130"/>
    </row>
    <row r="129" spans="6:6">
      <c r="F129" s="130"/>
    </row>
    <row r="130" spans="6:6">
      <c r="F130" s="130"/>
    </row>
    <row r="131" spans="6:6">
      <c r="F131" s="130"/>
    </row>
    <row r="132" spans="6:6">
      <c r="F132" s="130"/>
    </row>
    <row r="133" spans="6:6">
      <c r="F133" s="130"/>
    </row>
    <row r="134" spans="6:6">
      <c r="F134" s="130"/>
    </row>
    <row r="135" spans="6:6">
      <c r="F135" s="130"/>
    </row>
    <row r="136" spans="6:6">
      <c r="F136" s="130"/>
    </row>
    <row r="137" spans="6:6">
      <c r="F137" s="130"/>
    </row>
    <row r="138" spans="6:6">
      <c r="F138" s="130"/>
    </row>
    <row r="139" spans="6:6">
      <c r="F139" s="130"/>
    </row>
    <row r="140" spans="6:6">
      <c r="F140" s="130"/>
    </row>
    <row r="141" spans="6:6">
      <c r="F141" s="130"/>
    </row>
    <row r="142" spans="6:6">
      <c r="F142" s="130"/>
    </row>
    <row r="143" spans="6:6">
      <c r="F143" s="130"/>
    </row>
    <row r="144" spans="6:6">
      <c r="F144" s="130"/>
    </row>
    <row r="145" spans="6:6">
      <c r="F145" s="130"/>
    </row>
    <row r="146" spans="6:6">
      <c r="F146" s="130"/>
    </row>
    <row r="147" spans="6:6">
      <c r="F147" s="130"/>
    </row>
    <row r="148" spans="6:6">
      <c r="F148" s="130"/>
    </row>
    <row r="149" spans="6:6">
      <c r="F149" s="130"/>
    </row>
    <row r="150" spans="6:6">
      <c r="F150" s="130"/>
    </row>
    <row r="151" spans="6:6">
      <c r="F151" s="130"/>
    </row>
    <row r="152" spans="6:6">
      <c r="F152" s="130"/>
    </row>
    <row r="153" spans="6:6">
      <c r="F153" s="130"/>
    </row>
    <row r="154" spans="6:6">
      <c r="F154" s="130"/>
    </row>
    <row r="155" spans="6:6">
      <c r="F155" s="130"/>
    </row>
    <row r="156" spans="6:6">
      <c r="F156" s="130"/>
    </row>
    <row r="157" spans="6:6">
      <c r="F157" s="130"/>
    </row>
    <row r="158" spans="6:6">
      <c r="F158" s="130"/>
    </row>
    <row r="159" spans="6:6">
      <c r="F159" s="130"/>
    </row>
    <row r="160" spans="6:6">
      <c r="F160" s="130"/>
    </row>
    <row r="161" spans="6:6">
      <c r="F161" s="130"/>
    </row>
    <row r="162" spans="6:6">
      <c r="F162" s="130"/>
    </row>
    <row r="163" spans="6:6">
      <c r="F163" s="130"/>
    </row>
    <row r="164" spans="6:6">
      <c r="F164" s="130"/>
    </row>
    <row r="165" spans="6:6">
      <c r="F165" s="130"/>
    </row>
    <row r="166" spans="6:6">
      <c r="F166" s="130"/>
    </row>
    <row r="167" spans="6:6">
      <c r="F167" s="130"/>
    </row>
    <row r="168" spans="6:6">
      <c r="F168" s="130"/>
    </row>
    <row r="169" spans="6:6">
      <c r="F169" s="130"/>
    </row>
    <row r="170" spans="6:6">
      <c r="F170" s="130"/>
    </row>
    <row r="171" spans="6:6">
      <c r="F171" s="130"/>
    </row>
    <row r="172" spans="6:6">
      <c r="F172" s="130"/>
    </row>
    <row r="173" spans="6:6">
      <c r="F173" s="130"/>
    </row>
    <row r="174" spans="6:6">
      <c r="F174" s="130"/>
    </row>
    <row r="175" spans="6:6">
      <c r="F175" s="130"/>
    </row>
    <row r="176" spans="6:6">
      <c r="F176" s="130"/>
    </row>
    <row r="177" spans="6:6">
      <c r="F177" s="130"/>
    </row>
    <row r="178" spans="6:6">
      <c r="F178" s="130"/>
    </row>
    <row r="179" spans="6:6">
      <c r="F179" s="130"/>
    </row>
    <row r="180" spans="6:6">
      <c r="F180" s="130"/>
    </row>
    <row r="181" spans="6:6">
      <c r="F181" s="130"/>
    </row>
    <row r="182" spans="6:6">
      <c r="F182" s="130"/>
    </row>
    <row r="183" spans="6:6">
      <c r="F183" s="130"/>
    </row>
    <row r="184" spans="6:6">
      <c r="F184" s="130"/>
    </row>
    <row r="185" spans="6:6">
      <c r="F185" s="130"/>
    </row>
    <row r="186" spans="6:6">
      <c r="F186" s="130"/>
    </row>
    <row r="187" spans="6:6">
      <c r="F187" s="130"/>
    </row>
    <row r="188" spans="6:6">
      <c r="F188" s="130"/>
    </row>
    <row r="189" spans="6:6">
      <c r="F189" s="130"/>
    </row>
    <row r="190" spans="6:6">
      <c r="F190" s="130"/>
    </row>
    <row r="191" spans="6:6">
      <c r="F191" s="130"/>
    </row>
    <row r="192" spans="6:6">
      <c r="F192" s="130"/>
    </row>
    <row r="193" spans="6:6">
      <c r="F193" s="130"/>
    </row>
    <row r="194" spans="6:6">
      <c r="F194" s="130"/>
    </row>
    <row r="195" spans="6:6">
      <c r="F195" s="130"/>
    </row>
    <row r="196" spans="6:6">
      <c r="F196" s="130"/>
    </row>
    <row r="197" spans="6:6">
      <c r="F197" s="130"/>
    </row>
    <row r="198" spans="6:6">
      <c r="F198" s="130"/>
    </row>
    <row r="199" spans="6:6">
      <c r="F199" s="130"/>
    </row>
    <row r="200" spans="6:6">
      <c r="F200" s="130"/>
    </row>
    <row r="201" spans="6:6">
      <c r="F201" s="130"/>
    </row>
    <row r="202" spans="6:6">
      <c r="F202" s="130"/>
    </row>
    <row r="203" spans="6:6">
      <c r="F203" s="130"/>
    </row>
    <row r="204" spans="6:6">
      <c r="F204" s="130"/>
    </row>
    <row r="205" spans="6:6">
      <c r="F205" s="130"/>
    </row>
    <row r="206" spans="6:6">
      <c r="F206" s="130"/>
    </row>
    <row r="207" spans="6:6">
      <c r="F207" s="130"/>
    </row>
    <row r="208" spans="6:6">
      <c r="F208" s="130"/>
    </row>
    <row r="209" spans="6:6">
      <c r="F209" s="130"/>
    </row>
    <row r="210" spans="6:6">
      <c r="F210" s="130"/>
    </row>
    <row r="211" spans="6:6">
      <c r="F211" s="130"/>
    </row>
    <row r="212" spans="6:6">
      <c r="F212" s="130"/>
    </row>
    <row r="213" spans="6:6">
      <c r="F213" s="130"/>
    </row>
    <row r="214" spans="6:6">
      <c r="F214" s="130"/>
    </row>
    <row r="215" spans="6:6">
      <c r="F215" s="130"/>
    </row>
    <row r="216" spans="6:6">
      <c r="F216" s="130"/>
    </row>
    <row r="217" spans="6:6">
      <c r="F217" s="130"/>
    </row>
    <row r="218" spans="6:6">
      <c r="F218" s="130"/>
    </row>
    <row r="219" spans="6:6">
      <c r="F219" s="130"/>
    </row>
    <row r="220" spans="6:6">
      <c r="F220" s="130"/>
    </row>
    <row r="221" spans="6:6">
      <c r="F221" s="130"/>
    </row>
    <row r="222" spans="6:6">
      <c r="F222" s="130"/>
    </row>
    <row r="223" spans="6:6">
      <c r="F223" s="130"/>
    </row>
    <row r="224" spans="6:6">
      <c r="F224" s="130"/>
    </row>
    <row r="225" spans="6:6">
      <c r="F225" s="130"/>
    </row>
    <row r="226" spans="6:6">
      <c r="F226" s="130"/>
    </row>
    <row r="227" spans="6:6">
      <c r="F227" s="130"/>
    </row>
    <row r="228" spans="6:6">
      <c r="F228" s="130"/>
    </row>
    <row r="229" spans="6:6">
      <c r="F229" s="130"/>
    </row>
    <row r="230" spans="6:6">
      <c r="F230" s="130"/>
    </row>
    <row r="231" spans="6:6">
      <c r="F231" s="130"/>
    </row>
    <row r="232" spans="6:6">
      <c r="F232" s="130"/>
    </row>
    <row r="233" spans="6:6">
      <c r="F233" s="130"/>
    </row>
    <row r="234" spans="6:6">
      <c r="F234" s="130"/>
    </row>
    <row r="235" spans="6:6">
      <c r="F235" s="130"/>
    </row>
    <row r="236" spans="6:6">
      <c r="F236" s="130"/>
    </row>
    <row r="237" spans="6:6">
      <c r="F237" s="130"/>
    </row>
    <row r="238" spans="6:6">
      <c r="F238" s="130"/>
    </row>
    <row r="239" spans="6:6">
      <c r="F239" s="130"/>
    </row>
    <row r="240" spans="6:6">
      <c r="F240" s="130"/>
    </row>
    <row r="241" spans="6:6">
      <c r="F241" s="130"/>
    </row>
    <row r="242" spans="6:6">
      <c r="F242" s="130"/>
    </row>
    <row r="243" spans="6:6">
      <c r="F243" s="130"/>
    </row>
    <row r="244" spans="6:6">
      <c r="F244" s="130"/>
    </row>
    <row r="245" spans="6:6">
      <c r="F245" s="130"/>
    </row>
    <row r="246" spans="6:6">
      <c r="F246" s="130"/>
    </row>
    <row r="247" spans="6:6">
      <c r="F247" s="130"/>
    </row>
    <row r="248" spans="6:6">
      <c r="F248" s="130"/>
    </row>
    <row r="249" spans="6:6">
      <c r="F249" s="130"/>
    </row>
    <row r="250" spans="6:6">
      <c r="F250" s="130"/>
    </row>
    <row r="251" spans="6:6">
      <c r="F251" s="130"/>
    </row>
    <row r="252" spans="6:6">
      <c r="F252" s="130"/>
    </row>
    <row r="253" spans="6:6">
      <c r="F253" s="130"/>
    </row>
    <row r="254" spans="6:6">
      <c r="F254" s="130"/>
    </row>
    <row r="255" spans="6:6">
      <c r="F255" s="130"/>
    </row>
    <row r="256" spans="6:6">
      <c r="F256" s="130"/>
    </row>
    <row r="257" spans="6:6">
      <c r="F257" s="130"/>
    </row>
    <row r="258" spans="6:6">
      <c r="F258" s="130"/>
    </row>
    <row r="259" spans="6:6">
      <c r="F259" s="130"/>
    </row>
    <row r="260" spans="6:6">
      <c r="F260" s="130"/>
    </row>
    <row r="261" spans="6:6">
      <c r="F261" s="130"/>
    </row>
    <row r="262" spans="6:6">
      <c r="F262" s="130"/>
    </row>
    <row r="263" spans="6:6">
      <c r="F263" s="130"/>
    </row>
    <row r="264" spans="6:6">
      <c r="F264" s="130"/>
    </row>
    <row r="265" spans="6:6">
      <c r="F265" s="130"/>
    </row>
    <row r="266" spans="6:6">
      <c r="F266" s="130"/>
    </row>
    <row r="267" spans="6:6">
      <c r="F267" s="130"/>
    </row>
    <row r="268" spans="6:6">
      <c r="F268" s="130"/>
    </row>
    <row r="269" spans="6:6">
      <c r="F269" s="130"/>
    </row>
    <row r="270" spans="6:6">
      <c r="F270" s="130"/>
    </row>
    <row r="271" spans="6:6">
      <c r="F271" s="130"/>
    </row>
    <row r="272" spans="6:6">
      <c r="F272" s="130"/>
    </row>
    <row r="273" spans="6:6">
      <c r="F273" s="130"/>
    </row>
    <row r="274" spans="6:6">
      <c r="F274" s="130"/>
    </row>
    <row r="275" spans="6:6">
      <c r="F275" s="130"/>
    </row>
    <row r="276" spans="6:6">
      <c r="F276" s="130"/>
    </row>
    <row r="277" spans="6:6">
      <c r="F277" s="130"/>
    </row>
    <row r="278" spans="6:6">
      <c r="F278" s="130"/>
    </row>
    <row r="279" spans="6:6">
      <c r="F279" s="130"/>
    </row>
    <row r="280" spans="6:6">
      <c r="F280" s="130"/>
    </row>
    <row r="281" spans="6:6">
      <c r="F281" s="130"/>
    </row>
    <row r="282" spans="6:6">
      <c r="F282" s="130"/>
    </row>
    <row r="283" spans="6:6">
      <c r="F283" s="130"/>
    </row>
    <row r="284" spans="6:6">
      <c r="F284" s="130"/>
    </row>
    <row r="285" spans="6:6">
      <c r="F285" s="130"/>
    </row>
    <row r="286" spans="6:6">
      <c r="F286" s="130"/>
    </row>
    <row r="287" spans="6:6">
      <c r="F287" s="130"/>
    </row>
    <row r="288" spans="6:6">
      <c r="F288" s="130"/>
    </row>
    <row r="289" spans="6:6">
      <c r="F289" s="130"/>
    </row>
    <row r="290" spans="6:6">
      <c r="F290" s="130"/>
    </row>
    <row r="291" spans="6:6">
      <c r="F291" s="130"/>
    </row>
    <row r="292" spans="6:6">
      <c r="F292" s="130"/>
    </row>
    <row r="293" spans="6:6">
      <c r="F293" s="130"/>
    </row>
    <row r="294" spans="6:6">
      <c r="F294" s="130"/>
    </row>
    <row r="295" spans="6:6">
      <c r="F295" s="130"/>
    </row>
    <row r="296" spans="6:6">
      <c r="F296" s="130"/>
    </row>
    <row r="297" spans="6:6">
      <c r="F297" s="130"/>
    </row>
    <row r="298" spans="6:6">
      <c r="F298" s="130"/>
    </row>
    <row r="299" spans="6:6">
      <c r="F299" s="130"/>
    </row>
    <row r="300" spans="6:6">
      <c r="F300" s="130"/>
    </row>
    <row r="301" spans="6:6">
      <c r="F301" s="130"/>
    </row>
    <row r="302" spans="6:6">
      <c r="F302" s="130"/>
    </row>
    <row r="303" spans="6:6">
      <c r="F303" s="130"/>
    </row>
    <row r="304" spans="6:6">
      <c r="F304" s="130"/>
    </row>
    <row r="305" spans="6:6">
      <c r="F305" s="130"/>
    </row>
    <row r="306" spans="6:6">
      <c r="F306" s="130"/>
    </row>
    <row r="307" spans="6:6">
      <c r="F307" s="130"/>
    </row>
    <row r="308" spans="6:6">
      <c r="F308" s="130"/>
    </row>
    <row r="309" spans="6:6">
      <c r="F309" s="130"/>
    </row>
    <row r="310" spans="6:6">
      <c r="F310" s="130"/>
    </row>
    <row r="311" spans="6:6">
      <c r="F311" s="130"/>
    </row>
    <row r="312" spans="6:6">
      <c r="F312" s="130"/>
    </row>
    <row r="313" spans="6:6">
      <c r="F313" s="130"/>
    </row>
    <row r="314" spans="6:6">
      <c r="F314" s="130"/>
    </row>
    <row r="315" spans="6:6">
      <c r="F315" s="130"/>
    </row>
    <row r="316" spans="6:6">
      <c r="F316" s="130"/>
    </row>
    <row r="317" spans="6:6">
      <c r="F317" s="130"/>
    </row>
    <row r="318" spans="6:6">
      <c r="F318" s="130"/>
    </row>
    <row r="319" spans="6:6">
      <c r="F319" s="130"/>
    </row>
    <row r="320" spans="6:6">
      <c r="F320" s="130"/>
    </row>
    <row r="321" spans="6:6">
      <c r="F321" s="130"/>
    </row>
    <row r="322" spans="6:6">
      <c r="F322" s="130"/>
    </row>
    <row r="323" spans="6:6">
      <c r="F323" s="130"/>
    </row>
    <row r="324" spans="6:6">
      <c r="F324" s="130"/>
    </row>
    <row r="325" spans="6:6">
      <c r="F325" s="130"/>
    </row>
    <row r="326" spans="6:6">
      <c r="F326" s="130"/>
    </row>
    <row r="327" spans="6:6">
      <c r="F327" s="130"/>
    </row>
    <row r="328" spans="6:6">
      <c r="F328" s="130"/>
    </row>
    <row r="329" spans="6:6">
      <c r="F329" s="130"/>
    </row>
    <row r="330" spans="6:6">
      <c r="F330" s="130"/>
    </row>
    <row r="331" spans="6:6">
      <c r="F331" s="130"/>
    </row>
    <row r="332" spans="6:6">
      <c r="F332" s="130"/>
    </row>
    <row r="333" spans="6:6">
      <c r="F333" s="130"/>
    </row>
    <row r="334" spans="6:6">
      <c r="F334" s="130"/>
    </row>
    <row r="335" spans="6:6">
      <c r="F335" s="130"/>
    </row>
    <row r="336" spans="6:6">
      <c r="F336" s="130"/>
    </row>
    <row r="337" spans="6:6">
      <c r="F337" s="130"/>
    </row>
    <row r="338" spans="6:6">
      <c r="F338" s="130"/>
    </row>
    <row r="339" spans="6:6">
      <c r="F339" s="130"/>
    </row>
    <row r="340" spans="6:6">
      <c r="F340" s="130"/>
    </row>
    <row r="341" spans="6:6">
      <c r="F341" s="130"/>
    </row>
    <row r="342" spans="6:6">
      <c r="F342" s="130"/>
    </row>
    <row r="343" spans="6:6">
      <c r="F343" s="130"/>
    </row>
    <row r="344" spans="6:6">
      <c r="F344" s="130"/>
    </row>
    <row r="345" spans="6:6">
      <c r="F345" s="130"/>
    </row>
    <row r="346" spans="6:6">
      <c r="F346" s="130"/>
    </row>
    <row r="347" spans="6:6">
      <c r="F347" s="130"/>
    </row>
    <row r="348" spans="6:6">
      <c r="F348" s="130"/>
    </row>
    <row r="349" spans="6:6">
      <c r="F349" s="130"/>
    </row>
    <row r="350" spans="6:6">
      <c r="F350" s="130"/>
    </row>
    <row r="351" spans="6:6">
      <c r="F351" s="130"/>
    </row>
    <row r="352" spans="6:6">
      <c r="F352" s="130"/>
    </row>
    <row r="353" spans="6:6">
      <c r="F353" s="130"/>
    </row>
    <row r="354" spans="6:6">
      <c r="F354" s="130"/>
    </row>
    <row r="355" spans="6:6">
      <c r="F355" s="130"/>
    </row>
    <row r="356" spans="6:6">
      <c r="F356" s="130"/>
    </row>
    <row r="357" spans="6:6">
      <c r="F357" s="130"/>
    </row>
    <row r="358" spans="6:6">
      <c r="F358" s="130"/>
    </row>
    <row r="359" spans="6:6">
      <c r="F359" s="130"/>
    </row>
    <row r="360" spans="6:6">
      <c r="F360" s="130"/>
    </row>
    <row r="361" spans="6:6">
      <c r="F361" s="130"/>
    </row>
    <row r="362" spans="6:6">
      <c r="F362" s="130"/>
    </row>
    <row r="363" spans="6:6">
      <c r="F363" s="130"/>
    </row>
    <row r="364" spans="6:6">
      <c r="F364" s="130"/>
    </row>
    <row r="365" spans="6:6">
      <c r="F365" s="130"/>
    </row>
    <row r="366" spans="6:6">
      <c r="F366" s="130"/>
    </row>
    <row r="367" spans="6:6">
      <c r="F367" s="130"/>
    </row>
    <row r="368" spans="6:6">
      <c r="F368" s="130"/>
    </row>
    <row r="369" spans="6:6">
      <c r="F369" s="130"/>
    </row>
    <row r="370" spans="6:6">
      <c r="F370" s="130"/>
    </row>
    <row r="371" spans="6:6">
      <c r="F371" s="130"/>
    </row>
    <row r="372" spans="6:6">
      <c r="F372" s="130"/>
    </row>
    <row r="373" spans="6:6">
      <c r="F373" s="130"/>
    </row>
    <row r="374" spans="6:6">
      <c r="F374" s="130"/>
    </row>
    <row r="375" spans="6:6">
      <c r="F375" s="130"/>
    </row>
    <row r="376" spans="6:6">
      <c r="F376" s="130"/>
    </row>
    <row r="377" spans="6:6">
      <c r="F377" s="130"/>
    </row>
    <row r="378" spans="6:6">
      <c r="F378" s="130"/>
    </row>
    <row r="379" spans="6:6">
      <c r="F379" s="130"/>
    </row>
    <row r="380" spans="6:6">
      <c r="F380" s="130"/>
    </row>
    <row r="381" spans="6:6">
      <c r="F381" s="130"/>
    </row>
    <row r="382" spans="6:6">
      <c r="F382" s="130"/>
    </row>
    <row r="383" spans="6:6">
      <c r="F383" s="130"/>
    </row>
    <row r="384" spans="6:6">
      <c r="F384" s="130"/>
    </row>
    <row r="385" spans="6:6">
      <c r="F385" s="130"/>
    </row>
    <row r="386" spans="6:6">
      <c r="F386" s="130"/>
    </row>
    <row r="387" spans="6:6">
      <c r="F387" s="130"/>
    </row>
    <row r="388" spans="6:6">
      <c r="F388" s="130"/>
    </row>
    <row r="389" spans="6:6">
      <c r="F389" s="130"/>
    </row>
    <row r="390" spans="6:6">
      <c r="F390" s="130"/>
    </row>
    <row r="391" spans="6:6">
      <c r="F391" s="130"/>
    </row>
    <row r="392" spans="6:6">
      <c r="F392" s="130"/>
    </row>
    <row r="393" spans="6:6">
      <c r="F393" s="130"/>
    </row>
    <row r="394" spans="6:6">
      <c r="F394" s="130"/>
    </row>
    <row r="395" spans="6:6">
      <c r="F395" s="130"/>
    </row>
    <row r="396" spans="6:6">
      <c r="F396" s="130"/>
    </row>
    <row r="397" spans="6:6">
      <c r="F397" s="130"/>
    </row>
    <row r="398" spans="6:6">
      <c r="F398" s="130"/>
    </row>
    <row r="399" spans="6:6">
      <c r="F399" s="130"/>
    </row>
    <row r="400" spans="6:6">
      <c r="F400" s="130"/>
    </row>
    <row r="401" spans="6:6">
      <c r="F401" s="130"/>
    </row>
    <row r="402" spans="6:6">
      <c r="F402" s="130"/>
    </row>
    <row r="403" spans="6:6">
      <c r="F403" s="130"/>
    </row>
    <row r="404" spans="6:6">
      <c r="F404" s="130"/>
    </row>
    <row r="405" spans="6:6">
      <c r="F405" s="130"/>
    </row>
    <row r="406" spans="6:6">
      <c r="F406" s="130"/>
    </row>
    <row r="407" spans="6:6">
      <c r="F407" s="130"/>
    </row>
    <row r="408" spans="6:6">
      <c r="F408" s="130"/>
    </row>
    <row r="409" spans="6:6">
      <c r="F409" s="130"/>
    </row>
    <row r="410" spans="6:6">
      <c r="F410" s="130"/>
    </row>
    <row r="411" spans="6:6">
      <c r="F411" s="130"/>
    </row>
    <row r="412" spans="6:6">
      <c r="F412" s="130"/>
    </row>
    <row r="413" spans="6:6">
      <c r="F413" s="130"/>
    </row>
    <row r="414" spans="6:6">
      <c r="F414" s="130"/>
    </row>
    <row r="415" spans="6:6">
      <c r="F415" s="130"/>
    </row>
    <row r="416" spans="6:6">
      <c r="F416" s="130"/>
    </row>
    <row r="417" spans="6:6">
      <c r="F417" s="130"/>
    </row>
    <row r="418" spans="6:6">
      <c r="F418" s="130"/>
    </row>
    <row r="419" spans="6:6">
      <c r="F419" s="130"/>
    </row>
    <row r="420" spans="6:6">
      <c r="F420" s="130"/>
    </row>
    <row r="421" spans="6:6">
      <c r="F421" s="130"/>
    </row>
    <row r="422" spans="6:6">
      <c r="F422" s="130"/>
    </row>
    <row r="423" spans="6:6">
      <c r="F423" s="130"/>
    </row>
    <row r="424" spans="6:6">
      <c r="F424" s="130"/>
    </row>
    <row r="425" spans="6:6">
      <c r="F425" s="130"/>
    </row>
    <row r="426" spans="6:6">
      <c r="F426" s="130"/>
    </row>
    <row r="427" spans="6:6">
      <c r="F427" s="130"/>
    </row>
    <row r="428" spans="6:6">
      <c r="F428" s="130"/>
    </row>
    <row r="429" spans="6:6">
      <c r="F429" s="130"/>
    </row>
    <row r="430" spans="6:6">
      <c r="F430" s="130"/>
    </row>
    <row r="431" spans="6:6">
      <c r="F431" s="130"/>
    </row>
    <row r="432" spans="6:6">
      <c r="F432" s="130"/>
    </row>
    <row r="433" spans="6:6">
      <c r="F433" s="130"/>
    </row>
    <row r="434" spans="6:6">
      <c r="F434" s="130"/>
    </row>
    <row r="435" spans="6:6">
      <c r="F435" s="130"/>
    </row>
    <row r="436" spans="6:6">
      <c r="F436" s="130"/>
    </row>
    <row r="437" spans="6:6">
      <c r="F437" s="130"/>
    </row>
    <row r="438" spans="6:6">
      <c r="F438" s="130"/>
    </row>
    <row r="439" spans="6:6">
      <c r="F439" s="130"/>
    </row>
    <row r="440" spans="6:6">
      <c r="F440" s="130"/>
    </row>
    <row r="441" spans="6:6">
      <c r="F441" s="130"/>
    </row>
    <row r="442" spans="6:6">
      <c r="F442" s="130"/>
    </row>
    <row r="443" spans="6:6">
      <c r="F443" s="130"/>
    </row>
    <row r="444" spans="6:6">
      <c r="F444" s="130"/>
    </row>
    <row r="445" spans="6:6">
      <c r="F445" s="130"/>
    </row>
    <row r="446" spans="6:6">
      <c r="F446" s="130"/>
    </row>
    <row r="447" spans="6:6">
      <c r="F447" s="130"/>
    </row>
    <row r="448" spans="6:6">
      <c r="F448" s="130"/>
    </row>
    <row r="449" spans="6:6">
      <c r="F449" s="130"/>
    </row>
    <row r="450" spans="6:6">
      <c r="F450" s="130"/>
    </row>
    <row r="451" spans="6:6">
      <c r="F451" s="130"/>
    </row>
    <row r="452" spans="6:6">
      <c r="F452" s="130"/>
    </row>
    <row r="453" spans="6:6">
      <c r="F453" s="130"/>
    </row>
    <row r="454" spans="6:6">
      <c r="F454" s="130"/>
    </row>
    <row r="455" spans="6:6">
      <c r="F455" s="130"/>
    </row>
    <row r="456" spans="6:6">
      <c r="F456" s="130"/>
    </row>
    <row r="457" spans="6:6">
      <c r="F457" s="130"/>
    </row>
    <row r="458" spans="6:6">
      <c r="F458" s="130"/>
    </row>
    <row r="459" spans="6:6">
      <c r="F459" s="130"/>
    </row>
    <row r="460" spans="6:6">
      <c r="F460" s="130"/>
    </row>
    <row r="461" spans="6:6">
      <c r="F461" s="130"/>
    </row>
    <row r="462" spans="6:6">
      <c r="F462" s="130"/>
    </row>
    <row r="463" spans="6:6">
      <c r="F463" s="130"/>
    </row>
    <row r="464" spans="6:6">
      <c r="F464" s="130"/>
    </row>
    <row r="465" spans="6:6">
      <c r="F465" s="130"/>
    </row>
    <row r="466" spans="6:6">
      <c r="F466" s="130"/>
    </row>
    <row r="467" spans="6:6">
      <c r="F467" s="130"/>
    </row>
    <row r="468" spans="6:6">
      <c r="F468" s="130"/>
    </row>
    <row r="469" spans="6:6">
      <c r="F469" s="130"/>
    </row>
    <row r="470" spans="6:6">
      <c r="F470" s="130"/>
    </row>
    <row r="471" spans="6:6">
      <c r="F471" s="130"/>
    </row>
    <row r="472" spans="6:6">
      <c r="F472" s="130"/>
    </row>
    <row r="473" spans="6:6">
      <c r="F473" s="130"/>
    </row>
    <row r="474" spans="6:6">
      <c r="F474" s="130"/>
    </row>
    <row r="475" spans="6:6">
      <c r="F475" s="130"/>
    </row>
    <row r="476" spans="6:6">
      <c r="F476" s="130"/>
    </row>
    <row r="477" spans="6:6">
      <c r="F477" s="130"/>
    </row>
    <row r="478" spans="6:6">
      <c r="F478" s="130"/>
    </row>
    <row r="479" spans="6:6">
      <c r="F479" s="130"/>
    </row>
    <row r="480" spans="6:6">
      <c r="F480" s="130"/>
    </row>
    <row r="481" spans="6:6">
      <c r="F481" s="130"/>
    </row>
    <row r="482" spans="6:6">
      <c r="F482" s="130"/>
    </row>
    <row r="483" spans="6:6">
      <c r="F483" s="130"/>
    </row>
    <row r="484" spans="6:6">
      <c r="F484" s="130"/>
    </row>
    <row r="485" spans="6:6">
      <c r="F485" s="130"/>
    </row>
    <row r="486" spans="6:6">
      <c r="F486" s="130"/>
    </row>
    <row r="487" spans="6:6">
      <c r="F487" s="130"/>
    </row>
    <row r="488" spans="6:6">
      <c r="F488" s="130"/>
    </row>
    <row r="489" spans="6:6">
      <c r="F489" s="130"/>
    </row>
    <row r="490" spans="6:6">
      <c r="F490" s="130"/>
    </row>
    <row r="491" spans="6:6">
      <c r="F491" s="130"/>
    </row>
    <row r="492" spans="6:6">
      <c r="F492" s="130"/>
    </row>
    <row r="493" spans="6:6">
      <c r="F493" s="130"/>
    </row>
    <row r="494" spans="6:6">
      <c r="F494" s="130"/>
    </row>
    <row r="495" spans="6:6">
      <c r="F495" s="130"/>
    </row>
    <row r="496" spans="6:6">
      <c r="F496" s="130"/>
    </row>
  </sheetData>
  <mergeCells count="5">
    <mergeCell ref="A1:F1"/>
    <mergeCell ref="A2:F2"/>
    <mergeCell ref="A3:F3"/>
    <mergeCell ref="A4:F4"/>
    <mergeCell ref="A5:F5"/>
  </mergeCells>
  <pageMargins left="0.7" right="0.7" top="0.75" bottom="0.75" header="0.3" footer="0.3"/>
</worksheet>
</file>

<file path=xl/worksheets/sheet38.xml><?xml version="1.0" encoding="utf-8"?>
<worksheet xmlns="http://schemas.openxmlformats.org/spreadsheetml/2006/main" xmlns:r="http://schemas.openxmlformats.org/officeDocument/2006/relationships">
  <sheetPr codeName="Sheet39"/>
  <dimension ref="A1:CE344"/>
  <sheetViews>
    <sheetView zoomScale="70" zoomScaleNormal="70" workbookViewId="0">
      <selection activeCell="K6" sqref="K6"/>
    </sheetView>
  </sheetViews>
  <sheetFormatPr defaultColWidth="11.42578125" defaultRowHeight="15"/>
  <cols>
    <col min="1" max="1" width="92" style="204" customWidth="1"/>
    <col min="2" max="3" width="15.140625" style="204" bestFit="1" customWidth="1"/>
    <col min="4" max="4" width="14.5703125" style="204" customWidth="1"/>
    <col min="5" max="6" width="13.28515625" style="204" bestFit="1" customWidth="1"/>
    <col min="7" max="7" width="13.7109375" style="204" customWidth="1"/>
    <col min="8" max="8" width="15.5703125" style="204" customWidth="1"/>
    <col min="9" max="9" width="12.85546875" style="204" bestFit="1" customWidth="1"/>
    <col min="10" max="10" width="15.85546875" style="204" customWidth="1"/>
    <col min="11" max="15" width="10.28515625" style="204" bestFit="1" customWidth="1"/>
    <col min="16" max="256" width="11.42578125" style="204"/>
    <col min="257" max="257" width="92" style="204" customWidth="1"/>
    <col min="258" max="259" width="15.140625" style="204" bestFit="1" customWidth="1"/>
    <col min="260" max="260" width="14.5703125" style="204" customWidth="1"/>
    <col min="261" max="262" width="13.28515625" style="204" bestFit="1" customWidth="1"/>
    <col min="263" max="263" width="13.7109375" style="204" customWidth="1"/>
    <col min="264" max="264" width="15.5703125" style="204" customWidth="1"/>
    <col min="265" max="265" width="12.85546875" style="204" bestFit="1" customWidth="1"/>
    <col min="266" max="266" width="15.85546875" style="204" customWidth="1"/>
    <col min="267" max="271" width="10.28515625" style="204" bestFit="1" customWidth="1"/>
    <col min="272" max="512" width="11.42578125" style="204"/>
    <col min="513" max="513" width="92" style="204" customWidth="1"/>
    <col min="514" max="515" width="15.140625" style="204" bestFit="1" customWidth="1"/>
    <col min="516" max="516" width="14.5703125" style="204" customWidth="1"/>
    <col min="517" max="518" width="13.28515625" style="204" bestFit="1" customWidth="1"/>
    <col min="519" max="519" width="13.7109375" style="204" customWidth="1"/>
    <col min="520" max="520" width="15.5703125" style="204" customWidth="1"/>
    <col min="521" max="521" width="12.85546875" style="204" bestFit="1" customWidth="1"/>
    <col min="522" max="522" width="15.85546875" style="204" customWidth="1"/>
    <col min="523" max="527" width="10.28515625" style="204" bestFit="1" customWidth="1"/>
    <col min="528" max="768" width="11.42578125" style="204"/>
    <col min="769" max="769" width="92" style="204" customWidth="1"/>
    <col min="770" max="771" width="15.140625" style="204" bestFit="1" customWidth="1"/>
    <col min="772" max="772" width="14.5703125" style="204" customWidth="1"/>
    <col min="773" max="774" width="13.28515625" style="204" bestFit="1" customWidth="1"/>
    <col min="775" max="775" width="13.7109375" style="204" customWidth="1"/>
    <col min="776" max="776" width="15.5703125" style="204" customWidth="1"/>
    <col min="777" max="777" width="12.85546875" style="204" bestFit="1" customWidth="1"/>
    <col min="778" max="778" width="15.85546875" style="204" customWidth="1"/>
    <col min="779" max="783" width="10.28515625" style="204" bestFit="1" customWidth="1"/>
    <col min="784" max="1024" width="11.42578125" style="204"/>
    <col min="1025" max="1025" width="92" style="204" customWidth="1"/>
    <col min="1026" max="1027" width="15.140625" style="204" bestFit="1" customWidth="1"/>
    <col min="1028" max="1028" width="14.5703125" style="204" customWidth="1"/>
    <col min="1029" max="1030" width="13.28515625" style="204" bestFit="1" customWidth="1"/>
    <col min="1031" max="1031" width="13.7109375" style="204" customWidth="1"/>
    <col min="1032" max="1032" width="15.5703125" style="204" customWidth="1"/>
    <col min="1033" max="1033" width="12.85546875" style="204" bestFit="1" customWidth="1"/>
    <col min="1034" max="1034" width="15.85546875" style="204" customWidth="1"/>
    <col min="1035" max="1039" width="10.28515625" style="204" bestFit="1" customWidth="1"/>
    <col min="1040" max="1280" width="11.42578125" style="204"/>
    <col min="1281" max="1281" width="92" style="204" customWidth="1"/>
    <col min="1282" max="1283" width="15.140625" style="204" bestFit="1" customWidth="1"/>
    <col min="1284" max="1284" width="14.5703125" style="204" customWidth="1"/>
    <col min="1285" max="1286" width="13.28515625" style="204" bestFit="1" customWidth="1"/>
    <col min="1287" max="1287" width="13.7109375" style="204" customWidth="1"/>
    <col min="1288" max="1288" width="15.5703125" style="204" customWidth="1"/>
    <col min="1289" max="1289" width="12.85546875" style="204" bestFit="1" customWidth="1"/>
    <col min="1290" max="1290" width="15.85546875" style="204" customWidth="1"/>
    <col min="1291" max="1295" width="10.28515625" style="204" bestFit="1" customWidth="1"/>
    <col min="1296" max="1536" width="11.42578125" style="204"/>
    <col min="1537" max="1537" width="92" style="204" customWidth="1"/>
    <col min="1538" max="1539" width="15.140625" style="204" bestFit="1" customWidth="1"/>
    <col min="1540" max="1540" width="14.5703125" style="204" customWidth="1"/>
    <col min="1541" max="1542" width="13.28515625" style="204" bestFit="1" customWidth="1"/>
    <col min="1543" max="1543" width="13.7109375" style="204" customWidth="1"/>
    <col min="1544" max="1544" width="15.5703125" style="204" customWidth="1"/>
    <col min="1545" max="1545" width="12.85546875" style="204" bestFit="1" customWidth="1"/>
    <col min="1546" max="1546" width="15.85546875" style="204" customWidth="1"/>
    <col min="1547" max="1551" width="10.28515625" style="204" bestFit="1" customWidth="1"/>
    <col min="1552" max="1792" width="11.42578125" style="204"/>
    <col min="1793" max="1793" width="92" style="204" customWidth="1"/>
    <col min="1794" max="1795" width="15.140625" style="204" bestFit="1" customWidth="1"/>
    <col min="1796" max="1796" width="14.5703125" style="204" customWidth="1"/>
    <col min="1797" max="1798" width="13.28515625" style="204" bestFit="1" customWidth="1"/>
    <col min="1799" max="1799" width="13.7109375" style="204" customWidth="1"/>
    <col min="1800" max="1800" width="15.5703125" style="204" customWidth="1"/>
    <col min="1801" max="1801" width="12.85546875" style="204" bestFit="1" customWidth="1"/>
    <col min="1802" max="1802" width="15.85546875" style="204" customWidth="1"/>
    <col min="1803" max="1807" width="10.28515625" style="204" bestFit="1" customWidth="1"/>
    <col min="1808" max="2048" width="11.42578125" style="204"/>
    <col min="2049" max="2049" width="92" style="204" customWidth="1"/>
    <col min="2050" max="2051" width="15.140625" style="204" bestFit="1" customWidth="1"/>
    <col min="2052" max="2052" width="14.5703125" style="204" customWidth="1"/>
    <col min="2053" max="2054" width="13.28515625" style="204" bestFit="1" customWidth="1"/>
    <col min="2055" max="2055" width="13.7109375" style="204" customWidth="1"/>
    <col min="2056" max="2056" width="15.5703125" style="204" customWidth="1"/>
    <col min="2057" max="2057" width="12.85546875" style="204" bestFit="1" customWidth="1"/>
    <col min="2058" max="2058" width="15.85546875" style="204" customWidth="1"/>
    <col min="2059" max="2063" width="10.28515625" style="204" bestFit="1" customWidth="1"/>
    <col min="2064" max="2304" width="11.42578125" style="204"/>
    <col min="2305" max="2305" width="92" style="204" customWidth="1"/>
    <col min="2306" max="2307" width="15.140625" style="204" bestFit="1" customWidth="1"/>
    <col min="2308" max="2308" width="14.5703125" style="204" customWidth="1"/>
    <col min="2309" max="2310" width="13.28515625" style="204" bestFit="1" customWidth="1"/>
    <col min="2311" max="2311" width="13.7109375" style="204" customWidth="1"/>
    <col min="2312" max="2312" width="15.5703125" style="204" customWidth="1"/>
    <col min="2313" max="2313" width="12.85546875" style="204" bestFit="1" customWidth="1"/>
    <col min="2314" max="2314" width="15.85546875" style="204" customWidth="1"/>
    <col min="2315" max="2319" width="10.28515625" style="204" bestFit="1" customWidth="1"/>
    <col min="2320" max="2560" width="11.42578125" style="204"/>
    <col min="2561" max="2561" width="92" style="204" customWidth="1"/>
    <col min="2562" max="2563" width="15.140625" style="204" bestFit="1" customWidth="1"/>
    <col min="2564" max="2564" width="14.5703125" style="204" customWidth="1"/>
    <col min="2565" max="2566" width="13.28515625" style="204" bestFit="1" customWidth="1"/>
    <col min="2567" max="2567" width="13.7109375" style="204" customWidth="1"/>
    <col min="2568" max="2568" width="15.5703125" style="204" customWidth="1"/>
    <col min="2569" max="2569" width="12.85546875" style="204" bestFit="1" customWidth="1"/>
    <col min="2570" max="2570" width="15.85546875" style="204" customWidth="1"/>
    <col min="2571" max="2575" width="10.28515625" style="204" bestFit="1" customWidth="1"/>
    <col min="2576" max="2816" width="11.42578125" style="204"/>
    <col min="2817" max="2817" width="92" style="204" customWidth="1"/>
    <col min="2818" max="2819" width="15.140625" style="204" bestFit="1" customWidth="1"/>
    <col min="2820" max="2820" width="14.5703125" style="204" customWidth="1"/>
    <col min="2821" max="2822" width="13.28515625" style="204" bestFit="1" customWidth="1"/>
    <col min="2823" max="2823" width="13.7109375" style="204" customWidth="1"/>
    <col min="2824" max="2824" width="15.5703125" style="204" customWidth="1"/>
    <col min="2825" max="2825" width="12.85546875" style="204" bestFit="1" customWidth="1"/>
    <col min="2826" max="2826" width="15.85546875" style="204" customWidth="1"/>
    <col min="2827" max="2831" width="10.28515625" style="204" bestFit="1" customWidth="1"/>
    <col min="2832" max="3072" width="11.42578125" style="204"/>
    <col min="3073" max="3073" width="92" style="204" customWidth="1"/>
    <col min="3074" max="3075" width="15.140625" style="204" bestFit="1" customWidth="1"/>
    <col min="3076" max="3076" width="14.5703125" style="204" customWidth="1"/>
    <col min="3077" max="3078" width="13.28515625" style="204" bestFit="1" customWidth="1"/>
    <col min="3079" max="3079" width="13.7109375" style="204" customWidth="1"/>
    <col min="3080" max="3080" width="15.5703125" style="204" customWidth="1"/>
    <col min="3081" max="3081" width="12.85546875" style="204" bestFit="1" customWidth="1"/>
    <col min="3082" max="3082" width="15.85546875" style="204" customWidth="1"/>
    <col min="3083" max="3087" width="10.28515625" style="204" bestFit="1" customWidth="1"/>
    <col min="3088" max="3328" width="11.42578125" style="204"/>
    <col min="3329" max="3329" width="92" style="204" customWidth="1"/>
    <col min="3330" max="3331" width="15.140625" style="204" bestFit="1" customWidth="1"/>
    <col min="3332" max="3332" width="14.5703125" style="204" customWidth="1"/>
    <col min="3333" max="3334" width="13.28515625" style="204" bestFit="1" customWidth="1"/>
    <col min="3335" max="3335" width="13.7109375" style="204" customWidth="1"/>
    <col min="3336" max="3336" width="15.5703125" style="204" customWidth="1"/>
    <col min="3337" max="3337" width="12.85546875" style="204" bestFit="1" customWidth="1"/>
    <col min="3338" max="3338" width="15.85546875" style="204" customWidth="1"/>
    <col min="3339" max="3343" width="10.28515625" style="204" bestFit="1" customWidth="1"/>
    <col min="3344" max="3584" width="11.42578125" style="204"/>
    <col min="3585" max="3585" width="92" style="204" customWidth="1"/>
    <col min="3586" max="3587" width="15.140625" style="204" bestFit="1" customWidth="1"/>
    <col min="3588" max="3588" width="14.5703125" style="204" customWidth="1"/>
    <col min="3589" max="3590" width="13.28515625" style="204" bestFit="1" customWidth="1"/>
    <col min="3591" max="3591" width="13.7109375" style="204" customWidth="1"/>
    <col min="3592" max="3592" width="15.5703125" style="204" customWidth="1"/>
    <col min="3593" max="3593" width="12.85546875" style="204" bestFit="1" customWidth="1"/>
    <col min="3594" max="3594" width="15.85546875" style="204" customWidth="1"/>
    <col min="3595" max="3599" width="10.28515625" style="204" bestFit="1" customWidth="1"/>
    <col min="3600" max="3840" width="11.42578125" style="204"/>
    <col min="3841" max="3841" width="92" style="204" customWidth="1"/>
    <col min="3842" max="3843" width="15.140625" style="204" bestFit="1" customWidth="1"/>
    <col min="3844" max="3844" width="14.5703125" style="204" customWidth="1"/>
    <col min="3845" max="3846" width="13.28515625" style="204" bestFit="1" customWidth="1"/>
    <col min="3847" max="3847" width="13.7109375" style="204" customWidth="1"/>
    <col min="3848" max="3848" width="15.5703125" style="204" customWidth="1"/>
    <col min="3849" max="3849" width="12.85546875" style="204" bestFit="1" customWidth="1"/>
    <col min="3850" max="3850" width="15.85546875" style="204" customWidth="1"/>
    <col min="3851" max="3855" width="10.28515625" style="204" bestFit="1" customWidth="1"/>
    <col min="3856" max="4096" width="11.42578125" style="204"/>
    <col min="4097" max="4097" width="92" style="204" customWidth="1"/>
    <col min="4098" max="4099" width="15.140625" style="204" bestFit="1" customWidth="1"/>
    <col min="4100" max="4100" width="14.5703125" style="204" customWidth="1"/>
    <col min="4101" max="4102" width="13.28515625" style="204" bestFit="1" customWidth="1"/>
    <col min="4103" max="4103" width="13.7109375" style="204" customWidth="1"/>
    <col min="4104" max="4104" width="15.5703125" style="204" customWidth="1"/>
    <col min="4105" max="4105" width="12.85546875" style="204" bestFit="1" customWidth="1"/>
    <col min="4106" max="4106" width="15.85546875" style="204" customWidth="1"/>
    <col min="4107" max="4111" width="10.28515625" style="204" bestFit="1" customWidth="1"/>
    <col min="4112" max="4352" width="11.42578125" style="204"/>
    <col min="4353" max="4353" width="92" style="204" customWidth="1"/>
    <col min="4354" max="4355" width="15.140625" style="204" bestFit="1" customWidth="1"/>
    <col min="4356" max="4356" width="14.5703125" style="204" customWidth="1"/>
    <col min="4357" max="4358" width="13.28515625" style="204" bestFit="1" customWidth="1"/>
    <col min="4359" max="4359" width="13.7109375" style="204" customWidth="1"/>
    <col min="4360" max="4360" width="15.5703125" style="204" customWidth="1"/>
    <col min="4361" max="4361" width="12.85546875" style="204" bestFit="1" customWidth="1"/>
    <col min="4362" max="4362" width="15.85546875" style="204" customWidth="1"/>
    <col min="4363" max="4367" width="10.28515625" style="204" bestFit="1" customWidth="1"/>
    <col min="4368" max="4608" width="11.42578125" style="204"/>
    <col min="4609" max="4609" width="92" style="204" customWidth="1"/>
    <col min="4610" max="4611" width="15.140625" style="204" bestFit="1" customWidth="1"/>
    <col min="4612" max="4612" width="14.5703125" style="204" customWidth="1"/>
    <col min="4613" max="4614" width="13.28515625" style="204" bestFit="1" customWidth="1"/>
    <col min="4615" max="4615" width="13.7109375" style="204" customWidth="1"/>
    <col min="4616" max="4616" width="15.5703125" style="204" customWidth="1"/>
    <col min="4617" max="4617" width="12.85546875" style="204" bestFit="1" customWidth="1"/>
    <col min="4618" max="4618" width="15.85546875" style="204" customWidth="1"/>
    <col min="4619" max="4623" width="10.28515625" style="204" bestFit="1" customWidth="1"/>
    <col min="4624" max="4864" width="11.42578125" style="204"/>
    <col min="4865" max="4865" width="92" style="204" customWidth="1"/>
    <col min="4866" max="4867" width="15.140625" style="204" bestFit="1" customWidth="1"/>
    <col min="4868" max="4868" width="14.5703125" style="204" customWidth="1"/>
    <col min="4869" max="4870" width="13.28515625" style="204" bestFit="1" customWidth="1"/>
    <col min="4871" max="4871" width="13.7109375" style="204" customWidth="1"/>
    <col min="4872" max="4872" width="15.5703125" style="204" customWidth="1"/>
    <col min="4873" max="4873" width="12.85546875" style="204" bestFit="1" customWidth="1"/>
    <col min="4874" max="4874" width="15.85546875" style="204" customWidth="1"/>
    <col min="4875" max="4879" width="10.28515625" style="204" bestFit="1" customWidth="1"/>
    <col min="4880" max="5120" width="11.42578125" style="204"/>
    <col min="5121" max="5121" width="92" style="204" customWidth="1"/>
    <col min="5122" max="5123" width="15.140625" style="204" bestFit="1" customWidth="1"/>
    <col min="5124" max="5124" width="14.5703125" style="204" customWidth="1"/>
    <col min="5125" max="5126" width="13.28515625" style="204" bestFit="1" customWidth="1"/>
    <col min="5127" max="5127" width="13.7109375" style="204" customWidth="1"/>
    <col min="5128" max="5128" width="15.5703125" style="204" customWidth="1"/>
    <col min="5129" max="5129" width="12.85546875" style="204" bestFit="1" customWidth="1"/>
    <col min="5130" max="5130" width="15.85546875" style="204" customWidth="1"/>
    <col min="5131" max="5135" width="10.28515625" style="204" bestFit="1" customWidth="1"/>
    <col min="5136" max="5376" width="11.42578125" style="204"/>
    <col min="5377" max="5377" width="92" style="204" customWidth="1"/>
    <col min="5378" max="5379" width="15.140625" style="204" bestFit="1" customWidth="1"/>
    <col min="5380" max="5380" width="14.5703125" style="204" customWidth="1"/>
    <col min="5381" max="5382" width="13.28515625" style="204" bestFit="1" customWidth="1"/>
    <col min="5383" max="5383" width="13.7109375" style="204" customWidth="1"/>
    <col min="5384" max="5384" width="15.5703125" style="204" customWidth="1"/>
    <col min="5385" max="5385" width="12.85546875" style="204" bestFit="1" customWidth="1"/>
    <col min="5386" max="5386" width="15.85546875" style="204" customWidth="1"/>
    <col min="5387" max="5391" width="10.28515625" style="204" bestFit="1" customWidth="1"/>
    <col min="5392" max="5632" width="11.42578125" style="204"/>
    <col min="5633" max="5633" width="92" style="204" customWidth="1"/>
    <col min="5634" max="5635" width="15.140625" style="204" bestFit="1" customWidth="1"/>
    <col min="5636" max="5636" width="14.5703125" style="204" customWidth="1"/>
    <col min="5637" max="5638" width="13.28515625" style="204" bestFit="1" customWidth="1"/>
    <col min="5639" max="5639" width="13.7109375" style="204" customWidth="1"/>
    <col min="5640" max="5640" width="15.5703125" style="204" customWidth="1"/>
    <col min="5641" max="5641" width="12.85546875" style="204" bestFit="1" customWidth="1"/>
    <col min="5642" max="5642" width="15.85546875" style="204" customWidth="1"/>
    <col min="5643" max="5647" width="10.28515625" style="204" bestFit="1" customWidth="1"/>
    <col min="5648" max="5888" width="11.42578125" style="204"/>
    <col min="5889" max="5889" width="92" style="204" customWidth="1"/>
    <col min="5890" max="5891" width="15.140625" style="204" bestFit="1" customWidth="1"/>
    <col min="5892" max="5892" width="14.5703125" style="204" customWidth="1"/>
    <col min="5893" max="5894" width="13.28515625" style="204" bestFit="1" customWidth="1"/>
    <col min="5895" max="5895" width="13.7109375" style="204" customWidth="1"/>
    <col min="5896" max="5896" width="15.5703125" style="204" customWidth="1"/>
    <col min="5897" max="5897" width="12.85546875" style="204" bestFit="1" customWidth="1"/>
    <col min="5898" max="5898" width="15.85546875" style="204" customWidth="1"/>
    <col min="5899" max="5903" width="10.28515625" style="204" bestFit="1" customWidth="1"/>
    <col min="5904" max="6144" width="11.42578125" style="204"/>
    <col min="6145" max="6145" width="92" style="204" customWidth="1"/>
    <col min="6146" max="6147" width="15.140625" style="204" bestFit="1" customWidth="1"/>
    <col min="6148" max="6148" width="14.5703125" style="204" customWidth="1"/>
    <col min="6149" max="6150" width="13.28515625" style="204" bestFit="1" customWidth="1"/>
    <col min="6151" max="6151" width="13.7109375" style="204" customWidth="1"/>
    <col min="6152" max="6152" width="15.5703125" style="204" customWidth="1"/>
    <col min="6153" max="6153" width="12.85546875" style="204" bestFit="1" customWidth="1"/>
    <col min="6154" max="6154" width="15.85546875" style="204" customWidth="1"/>
    <col min="6155" max="6159" width="10.28515625" style="204" bestFit="1" customWidth="1"/>
    <col min="6160" max="6400" width="11.42578125" style="204"/>
    <col min="6401" max="6401" width="92" style="204" customWidth="1"/>
    <col min="6402" max="6403" width="15.140625" style="204" bestFit="1" customWidth="1"/>
    <col min="6404" max="6404" width="14.5703125" style="204" customWidth="1"/>
    <col min="6405" max="6406" width="13.28515625" style="204" bestFit="1" customWidth="1"/>
    <col min="6407" max="6407" width="13.7109375" style="204" customWidth="1"/>
    <col min="6408" max="6408" width="15.5703125" style="204" customWidth="1"/>
    <col min="6409" max="6409" width="12.85546875" style="204" bestFit="1" customWidth="1"/>
    <col min="6410" max="6410" width="15.85546875" style="204" customWidth="1"/>
    <col min="6411" max="6415" width="10.28515625" style="204" bestFit="1" customWidth="1"/>
    <col min="6416" max="6656" width="11.42578125" style="204"/>
    <col min="6657" max="6657" width="92" style="204" customWidth="1"/>
    <col min="6658" max="6659" width="15.140625" style="204" bestFit="1" customWidth="1"/>
    <col min="6660" max="6660" width="14.5703125" style="204" customWidth="1"/>
    <col min="6661" max="6662" width="13.28515625" style="204" bestFit="1" customWidth="1"/>
    <col min="6663" max="6663" width="13.7109375" style="204" customWidth="1"/>
    <col min="6664" max="6664" width="15.5703125" style="204" customWidth="1"/>
    <col min="6665" max="6665" width="12.85546875" style="204" bestFit="1" customWidth="1"/>
    <col min="6666" max="6666" width="15.85546875" style="204" customWidth="1"/>
    <col min="6667" max="6671" width="10.28515625" style="204" bestFit="1" customWidth="1"/>
    <col min="6672" max="6912" width="11.42578125" style="204"/>
    <col min="6913" max="6913" width="92" style="204" customWidth="1"/>
    <col min="6914" max="6915" width="15.140625" style="204" bestFit="1" customWidth="1"/>
    <col min="6916" max="6916" width="14.5703125" style="204" customWidth="1"/>
    <col min="6917" max="6918" width="13.28515625" style="204" bestFit="1" customWidth="1"/>
    <col min="6919" max="6919" width="13.7109375" style="204" customWidth="1"/>
    <col min="6920" max="6920" width="15.5703125" style="204" customWidth="1"/>
    <col min="6921" max="6921" width="12.85546875" style="204" bestFit="1" customWidth="1"/>
    <col min="6922" max="6922" width="15.85546875" style="204" customWidth="1"/>
    <col min="6923" max="6927" width="10.28515625" style="204" bestFit="1" customWidth="1"/>
    <col min="6928" max="7168" width="11.42578125" style="204"/>
    <col min="7169" max="7169" width="92" style="204" customWidth="1"/>
    <col min="7170" max="7171" width="15.140625" style="204" bestFit="1" customWidth="1"/>
    <col min="7172" max="7172" width="14.5703125" style="204" customWidth="1"/>
    <col min="7173" max="7174" width="13.28515625" style="204" bestFit="1" customWidth="1"/>
    <col min="7175" max="7175" width="13.7109375" style="204" customWidth="1"/>
    <col min="7176" max="7176" width="15.5703125" style="204" customWidth="1"/>
    <col min="7177" max="7177" width="12.85546875" style="204" bestFit="1" customWidth="1"/>
    <col min="7178" max="7178" width="15.85546875" style="204" customWidth="1"/>
    <col min="7179" max="7183" width="10.28515625" style="204" bestFit="1" customWidth="1"/>
    <col min="7184" max="7424" width="11.42578125" style="204"/>
    <col min="7425" max="7425" width="92" style="204" customWidth="1"/>
    <col min="7426" max="7427" width="15.140625" style="204" bestFit="1" customWidth="1"/>
    <col min="7428" max="7428" width="14.5703125" style="204" customWidth="1"/>
    <col min="7429" max="7430" width="13.28515625" style="204" bestFit="1" customWidth="1"/>
    <col min="7431" max="7431" width="13.7109375" style="204" customWidth="1"/>
    <col min="7432" max="7432" width="15.5703125" style="204" customWidth="1"/>
    <col min="7433" max="7433" width="12.85546875" style="204" bestFit="1" customWidth="1"/>
    <col min="7434" max="7434" width="15.85546875" style="204" customWidth="1"/>
    <col min="7435" max="7439" width="10.28515625" style="204" bestFit="1" customWidth="1"/>
    <col min="7440" max="7680" width="11.42578125" style="204"/>
    <col min="7681" max="7681" width="92" style="204" customWidth="1"/>
    <col min="7682" max="7683" width="15.140625" style="204" bestFit="1" customWidth="1"/>
    <col min="7684" max="7684" width="14.5703125" style="204" customWidth="1"/>
    <col min="7685" max="7686" width="13.28515625" style="204" bestFit="1" customWidth="1"/>
    <col min="7687" max="7687" width="13.7109375" style="204" customWidth="1"/>
    <col min="7688" max="7688" width="15.5703125" style="204" customWidth="1"/>
    <col min="7689" max="7689" width="12.85546875" style="204" bestFit="1" customWidth="1"/>
    <col min="7690" max="7690" width="15.85546875" style="204" customWidth="1"/>
    <col min="7691" max="7695" width="10.28515625" style="204" bestFit="1" customWidth="1"/>
    <col min="7696" max="7936" width="11.42578125" style="204"/>
    <col min="7937" max="7937" width="92" style="204" customWidth="1"/>
    <col min="7938" max="7939" width="15.140625" style="204" bestFit="1" customWidth="1"/>
    <col min="7940" max="7940" width="14.5703125" style="204" customWidth="1"/>
    <col min="7941" max="7942" width="13.28515625" style="204" bestFit="1" customWidth="1"/>
    <col min="7943" max="7943" width="13.7109375" style="204" customWidth="1"/>
    <col min="7944" max="7944" width="15.5703125" style="204" customWidth="1"/>
    <col min="7945" max="7945" width="12.85546875" style="204" bestFit="1" customWidth="1"/>
    <col min="7946" max="7946" width="15.85546875" style="204" customWidth="1"/>
    <col min="7947" max="7951" width="10.28515625" style="204" bestFit="1" customWidth="1"/>
    <col min="7952" max="8192" width="11.42578125" style="204"/>
    <col min="8193" max="8193" width="92" style="204" customWidth="1"/>
    <col min="8194" max="8195" width="15.140625" style="204" bestFit="1" customWidth="1"/>
    <col min="8196" max="8196" width="14.5703125" style="204" customWidth="1"/>
    <col min="8197" max="8198" width="13.28515625" style="204" bestFit="1" customWidth="1"/>
    <col min="8199" max="8199" width="13.7109375" style="204" customWidth="1"/>
    <col min="8200" max="8200" width="15.5703125" style="204" customWidth="1"/>
    <col min="8201" max="8201" width="12.85546875" style="204" bestFit="1" customWidth="1"/>
    <col min="8202" max="8202" width="15.85546875" style="204" customWidth="1"/>
    <col min="8203" max="8207" width="10.28515625" style="204" bestFit="1" customWidth="1"/>
    <col min="8208" max="8448" width="11.42578125" style="204"/>
    <col min="8449" max="8449" width="92" style="204" customWidth="1"/>
    <col min="8450" max="8451" width="15.140625" style="204" bestFit="1" customWidth="1"/>
    <col min="8452" max="8452" width="14.5703125" style="204" customWidth="1"/>
    <col min="8453" max="8454" width="13.28515625" style="204" bestFit="1" customWidth="1"/>
    <col min="8455" max="8455" width="13.7109375" style="204" customWidth="1"/>
    <col min="8456" max="8456" width="15.5703125" style="204" customWidth="1"/>
    <col min="8457" max="8457" width="12.85546875" style="204" bestFit="1" customWidth="1"/>
    <col min="8458" max="8458" width="15.85546875" style="204" customWidth="1"/>
    <col min="8459" max="8463" width="10.28515625" style="204" bestFit="1" customWidth="1"/>
    <col min="8464" max="8704" width="11.42578125" style="204"/>
    <col min="8705" max="8705" width="92" style="204" customWidth="1"/>
    <col min="8706" max="8707" width="15.140625" style="204" bestFit="1" customWidth="1"/>
    <col min="8708" max="8708" width="14.5703125" style="204" customWidth="1"/>
    <col min="8709" max="8710" width="13.28515625" style="204" bestFit="1" customWidth="1"/>
    <col min="8711" max="8711" width="13.7109375" style="204" customWidth="1"/>
    <col min="8712" max="8712" width="15.5703125" style="204" customWidth="1"/>
    <col min="8713" max="8713" width="12.85546875" style="204" bestFit="1" customWidth="1"/>
    <col min="8714" max="8714" width="15.85546875" style="204" customWidth="1"/>
    <col min="8715" max="8719" width="10.28515625" style="204" bestFit="1" customWidth="1"/>
    <col min="8720" max="8960" width="11.42578125" style="204"/>
    <col min="8961" max="8961" width="92" style="204" customWidth="1"/>
    <col min="8962" max="8963" width="15.140625" style="204" bestFit="1" customWidth="1"/>
    <col min="8964" max="8964" width="14.5703125" style="204" customWidth="1"/>
    <col min="8965" max="8966" width="13.28515625" style="204" bestFit="1" customWidth="1"/>
    <col min="8967" max="8967" width="13.7109375" style="204" customWidth="1"/>
    <col min="8968" max="8968" width="15.5703125" style="204" customWidth="1"/>
    <col min="8969" max="8969" width="12.85546875" style="204" bestFit="1" customWidth="1"/>
    <col min="8970" max="8970" width="15.85546875" style="204" customWidth="1"/>
    <col min="8971" max="8975" width="10.28515625" style="204" bestFit="1" customWidth="1"/>
    <col min="8976" max="9216" width="11.42578125" style="204"/>
    <col min="9217" max="9217" width="92" style="204" customWidth="1"/>
    <col min="9218" max="9219" width="15.140625" style="204" bestFit="1" customWidth="1"/>
    <col min="9220" max="9220" width="14.5703125" style="204" customWidth="1"/>
    <col min="9221" max="9222" width="13.28515625" style="204" bestFit="1" customWidth="1"/>
    <col min="9223" max="9223" width="13.7109375" style="204" customWidth="1"/>
    <col min="9224" max="9224" width="15.5703125" style="204" customWidth="1"/>
    <col min="9225" max="9225" width="12.85546875" style="204" bestFit="1" customWidth="1"/>
    <col min="9226" max="9226" width="15.85546875" style="204" customWidth="1"/>
    <col min="9227" max="9231" width="10.28515625" style="204" bestFit="1" customWidth="1"/>
    <col min="9232" max="9472" width="11.42578125" style="204"/>
    <col min="9473" max="9473" width="92" style="204" customWidth="1"/>
    <col min="9474" max="9475" width="15.140625" style="204" bestFit="1" customWidth="1"/>
    <col min="9476" max="9476" width="14.5703125" style="204" customWidth="1"/>
    <col min="9477" max="9478" width="13.28515625" style="204" bestFit="1" customWidth="1"/>
    <col min="9479" max="9479" width="13.7109375" style="204" customWidth="1"/>
    <col min="9480" max="9480" width="15.5703125" style="204" customWidth="1"/>
    <col min="9481" max="9481" width="12.85546875" style="204" bestFit="1" customWidth="1"/>
    <col min="9482" max="9482" width="15.85546875" style="204" customWidth="1"/>
    <col min="9483" max="9487" width="10.28515625" style="204" bestFit="1" customWidth="1"/>
    <col min="9488" max="9728" width="11.42578125" style="204"/>
    <col min="9729" max="9729" width="92" style="204" customWidth="1"/>
    <col min="9730" max="9731" width="15.140625" style="204" bestFit="1" customWidth="1"/>
    <col min="9732" max="9732" width="14.5703125" style="204" customWidth="1"/>
    <col min="9733" max="9734" width="13.28515625" style="204" bestFit="1" customWidth="1"/>
    <col min="9735" max="9735" width="13.7109375" style="204" customWidth="1"/>
    <col min="9736" max="9736" width="15.5703125" style="204" customWidth="1"/>
    <col min="9737" max="9737" width="12.85546875" style="204" bestFit="1" customWidth="1"/>
    <col min="9738" max="9738" width="15.85546875" style="204" customWidth="1"/>
    <col min="9739" max="9743" width="10.28515625" style="204" bestFit="1" customWidth="1"/>
    <col min="9744" max="9984" width="11.42578125" style="204"/>
    <col min="9985" max="9985" width="92" style="204" customWidth="1"/>
    <col min="9986" max="9987" width="15.140625" style="204" bestFit="1" customWidth="1"/>
    <col min="9988" max="9988" width="14.5703125" style="204" customWidth="1"/>
    <col min="9989" max="9990" width="13.28515625" style="204" bestFit="1" customWidth="1"/>
    <col min="9991" max="9991" width="13.7109375" style="204" customWidth="1"/>
    <col min="9992" max="9992" width="15.5703125" style="204" customWidth="1"/>
    <col min="9993" max="9993" width="12.85546875" style="204" bestFit="1" customWidth="1"/>
    <col min="9994" max="9994" width="15.85546875" style="204" customWidth="1"/>
    <col min="9995" max="9999" width="10.28515625" style="204" bestFit="1" customWidth="1"/>
    <col min="10000" max="10240" width="11.42578125" style="204"/>
    <col min="10241" max="10241" width="92" style="204" customWidth="1"/>
    <col min="10242" max="10243" width="15.140625" style="204" bestFit="1" customWidth="1"/>
    <col min="10244" max="10244" width="14.5703125" style="204" customWidth="1"/>
    <col min="10245" max="10246" width="13.28515625" style="204" bestFit="1" customWidth="1"/>
    <col min="10247" max="10247" width="13.7109375" style="204" customWidth="1"/>
    <col min="10248" max="10248" width="15.5703125" style="204" customWidth="1"/>
    <col min="10249" max="10249" width="12.85546875" style="204" bestFit="1" customWidth="1"/>
    <col min="10250" max="10250" width="15.85546875" style="204" customWidth="1"/>
    <col min="10251" max="10255" width="10.28515625" style="204" bestFit="1" customWidth="1"/>
    <col min="10256" max="10496" width="11.42578125" style="204"/>
    <col min="10497" max="10497" width="92" style="204" customWidth="1"/>
    <col min="10498" max="10499" width="15.140625" style="204" bestFit="1" customWidth="1"/>
    <col min="10500" max="10500" width="14.5703125" style="204" customWidth="1"/>
    <col min="10501" max="10502" width="13.28515625" style="204" bestFit="1" customWidth="1"/>
    <col min="10503" max="10503" width="13.7109375" style="204" customWidth="1"/>
    <col min="10504" max="10504" width="15.5703125" style="204" customWidth="1"/>
    <col min="10505" max="10505" width="12.85546875" style="204" bestFit="1" customWidth="1"/>
    <col min="10506" max="10506" width="15.85546875" style="204" customWidth="1"/>
    <col min="10507" max="10511" width="10.28515625" style="204" bestFit="1" customWidth="1"/>
    <col min="10512" max="10752" width="11.42578125" style="204"/>
    <col min="10753" max="10753" width="92" style="204" customWidth="1"/>
    <col min="10754" max="10755" width="15.140625" style="204" bestFit="1" customWidth="1"/>
    <col min="10756" max="10756" width="14.5703125" style="204" customWidth="1"/>
    <col min="10757" max="10758" width="13.28515625" style="204" bestFit="1" customWidth="1"/>
    <col min="10759" max="10759" width="13.7109375" style="204" customWidth="1"/>
    <col min="10760" max="10760" width="15.5703125" style="204" customWidth="1"/>
    <col min="10761" max="10761" width="12.85546875" style="204" bestFit="1" customWidth="1"/>
    <col min="10762" max="10762" width="15.85546875" style="204" customWidth="1"/>
    <col min="10763" max="10767" width="10.28515625" style="204" bestFit="1" customWidth="1"/>
    <col min="10768" max="11008" width="11.42578125" style="204"/>
    <col min="11009" max="11009" width="92" style="204" customWidth="1"/>
    <col min="11010" max="11011" width="15.140625" style="204" bestFit="1" customWidth="1"/>
    <col min="11012" max="11012" width="14.5703125" style="204" customWidth="1"/>
    <col min="11013" max="11014" width="13.28515625" style="204" bestFit="1" customWidth="1"/>
    <col min="11015" max="11015" width="13.7109375" style="204" customWidth="1"/>
    <col min="11016" max="11016" width="15.5703125" style="204" customWidth="1"/>
    <col min="11017" max="11017" width="12.85546875" style="204" bestFit="1" customWidth="1"/>
    <col min="11018" max="11018" width="15.85546875" style="204" customWidth="1"/>
    <col min="11019" max="11023" width="10.28515625" style="204" bestFit="1" customWidth="1"/>
    <col min="11024" max="11264" width="11.42578125" style="204"/>
    <col min="11265" max="11265" width="92" style="204" customWidth="1"/>
    <col min="11266" max="11267" width="15.140625" style="204" bestFit="1" customWidth="1"/>
    <col min="11268" max="11268" width="14.5703125" style="204" customWidth="1"/>
    <col min="11269" max="11270" width="13.28515625" style="204" bestFit="1" customWidth="1"/>
    <col min="11271" max="11271" width="13.7109375" style="204" customWidth="1"/>
    <col min="11272" max="11272" width="15.5703125" style="204" customWidth="1"/>
    <col min="11273" max="11273" width="12.85546875" style="204" bestFit="1" customWidth="1"/>
    <col min="11274" max="11274" width="15.85546875" style="204" customWidth="1"/>
    <col min="11275" max="11279" width="10.28515625" style="204" bestFit="1" customWidth="1"/>
    <col min="11280" max="11520" width="11.42578125" style="204"/>
    <col min="11521" max="11521" width="92" style="204" customWidth="1"/>
    <col min="11522" max="11523" width="15.140625" style="204" bestFit="1" customWidth="1"/>
    <col min="11524" max="11524" width="14.5703125" style="204" customWidth="1"/>
    <col min="11525" max="11526" width="13.28515625" style="204" bestFit="1" customWidth="1"/>
    <col min="11527" max="11527" width="13.7109375" style="204" customWidth="1"/>
    <col min="11528" max="11528" width="15.5703125" style="204" customWidth="1"/>
    <col min="11529" max="11529" width="12.85546875" style="204" bestFit="1" customWidth="1"/>
    <col min="11530" max="11530" width="15.85546875" style="204" customWidth="1"/>
    <col min="11531" max="11535" width="10.28515625" style="204" bestFit="1" customWidth="1"/>
    <col min="11536" max="11776" width="11.42578125" style="204"/>
    <col min="11777" max="11777" width="92" style="204" customWidth="1"/>
    <col min="11778" max="11779" width="15.140625" style="204" bestFit="1" customWidth="1"/>
    <col min="11780" max="11780" width="14.5703125" style="204" customWidth="1"/>
    <col min="11781" max="11782" width="13.28515625" style="204" bestFit="1" customWidth="1"/>
    <col min="11783" max="11783" width="13.7109375" style="204" customWidth="1"/>
    <col min="11784" max="11784" width="15.5703125" style="204" customWidth="1"/>
    <col min="11785" max="11785" width="12.85546875" style="204" bestFit="1" customWidth="1"/>
    <col min="11786" max="11786" width="15.85546875" style="204" customWidth="1"/>
    <col min="11787" max="11791" width="10.28515625" style="204" bestFit="1" customWidth="1"/>
    <col min="11792" max="12032" width="11.42578125" style="204"/>
    <col min="12033" max="12033" width="92" style="204" customWidth="1"/>
    <col min="12034" max="12035" width="15.140625" style="204" bestFit="1" customWidth="1"/>
    <col min="12036" max="12036" width="14.5703125" style="204" customWidth="1"/>
    <col min="12037" max="12038" width="13.28515625" style="204" bestFit="1" customWidth="1"/>
    <col min="12039" max="12039" width="13.7109375" style="204" customWidth="1"/>
    <col min="12040" max="12040" width="15.5703125" style="204" customWidth="1"/>
    <col min="12041" max="12041" width="12.85546875" style="204" bestFit="1" customWidth="1"/>
    <col min="12042" max="12042" width="15.85546875" style="204" customWidth="1"/>
    <col min="12043" max="12047" width="10.28515625" style="204" bestFit="1" customWidth="1"/>
    <col min="12048" max="12288" width="11.42578125" style="204"/>
    <col min="12289" max="12289" width="92" style="204" customWidth="1"/>
    <col min="12290" max="12291" width="15.140625" style="204" bestFit="1" customWidth="1"/>
    <col min="12292" max="12292" width="14.5703125" style="204" customWidth="1"/>
    <col min="12293" max="12294" width="13.28515625" style="204" bestFit="1" customWidth="1"/>
    <col min="12295" max="12295" width="13.7109375" style="204" customWidth="1"/>
    <col min="12296" max="12296" width="15.5703125" style="204" customWidth="1"/>
    <col min="12297" max="12297" width="12.85546875" style="204" bestFit="1" customWidth="1"/>
    <col min="12298" max="12298" width="15.85546875" style="204" customWidth="1"/>
    <col min="12299" max="12303" width="10.28515625" style="204" bestFit="1" customWidth="1"/>
    <col min="12304" max="12544" width="11.42578125" style="204"/>
    <col min="12545" max="12545" width="92" style="204" customWidth="1"/>
    <col min="12546" max="12547" width="15.140625" style="204" bestFit="1" customWidth="1"/>
    <col min="12548" max="12548" width="14.5703125" style="204" customWidth="1"/>
    <col min="12549" max="12550" width="13.28515625" style="204" bestFit="1" customWidth="1"/>
    <col min="12551" max="12551" width="13.7109375" style="204" customWidth="1"/>
    <col min="12552" max="12552" width="15.5703125" style="204" customWidth="1"/>
    <col min="12553" max="12553" width="12.85546875" style="204" bestFit="1" customWidth="1"/>
    <col min="12554" max="12554" width="15.85546875" style="204" customWidth="1"/>
    <col min="12555" max="12559" width="10.28515625" style="204" bestFit="1" customWidth="1"/>
    <col min="12560" max="12800" width="11.42578125" style="204"/>
    <col min="12801" max="12801" width="92" style="204" customWidth="1"/>
    <col min="12802" max="12803" width="15.140625" style="204" bestFit="1" customWidth="1"/>
    <col min="12804" max="12804" width="14.5703125" style="204" customWidth="1"/>
    <col min="12805" max="12806" width="13.28515625" style="204" bestFit="1" customWidth="1"/>
    <col min="12807" max="12807" width="13.7109375" style="204" customWidth="1"/>
    <col min="12808" max="12808" width="15.5703125" style="204" customWidth="1"/>
    <col min="12809" max="12809" width="12.85546875" style="204" bestFit="1" customWidth="1"/>
    <col min="12810" max="12810" width="15.85546875" style="204" customWidth="1"/>
    <col min="12811" max="12815" width="10.28515625" style="204" bestFit="1" customWidth="1"/>
    <col min="12816" max="13056" width="11.42578125" style="204"/>
    <col min="13057" max="13057" width="92" style="204" customWidth="1"/>
    <col min="13058" max="13059" width="15.140625" style="204" bestFit="1" customWidth="1"/>
    <col min="13060" max="13060" width="14.5703125" style="204" customWidth="1"/>
    <col min="13061" max="13062" width="13.28515625" style="204" bestFit="1" customWidth="1"/>
    <col min="13063" max="13063" width="13.7109375" style="204" customWidth="1"/>
    <col min="13064" max="13064" width="15.5703125" style="204" customWidth="1"/>
    <col min="13065" max="13065" width="12.85546875" style="204" bestFit="1" customWidth="1"/>
    <col min="13066" max="13066" width="15.85546875" style="204" customWidth="1"/>
    <col min="13067" max="13071" width="10.28515625" style="204" bestFit="1" customWidth="1"/>
    <col min="13072" max="13312" width="11.42578125" style="204"/>
    <col min="13313" max="13313" width="92" style="204" customWidth="1"/>
    <col min="13314" max="13315" width="15.140625" style="204" bestFit="1" customWidth="1"/>
    <col min="13316" max="13316" width="14.5703125" style="204" customWidth="1"/>
    <col min="13317" max="13318" width="13.28515625" style="204" bestFit="1" customWidth="1"/>
    <col min="13319" max="13319" width="13.7109375" style="204" customWidth="1"/>
    <col min="13320" max="13320" width="15.5703125" style="204" customWidth="1"/>
    <col min="13321" max="13321" width="12.85546875" style="204" bestFit="1" customWidth="1"/>
    <col min="13322" max="13322" width="15.85546875" style="204" customWidth="1"/>
    <col min="13323" max="13327" width="10.28515625" style="204" bestFit="1" customWidth="1"/>
    <col min="13328" max="13568" width="11.42578125" style="204"/>
    <col min="13569" max="13569" width="92" style="204" customWidth="1"/>
    <col min="13570" max="13571" width="15.140625" style="204" bestFit="1" customWidth="1"/>
    <col min="13572" max="13572" width="14.5703125" style="204" customWidth="1"/>
    <col min="13573" max="13574" width="13.28515625" style="204" bestFit="1" customWidth="1"/>
    <col min="13575" max="13575" width="13.7109375" style="204" customWidth="1"/>
    <col min="13576" max="13576" width="15.5703125" style="204" customWidth="1"/>
    <col min="13577" max="13577" width="12.85546875" style="204" bestFit="1" customWidth="1"/>
    <col min="13578" max="13578" width="15.85546875" style="204" customWidth="1"/>
    <col min="13579" max="13583" width="10.28515625" style="204" bestFit="1" customWidth="1"/>
    <col min="13584" max="13824" width="11.42578125" style="204"/>
    <col min="13825" max="13825" width="92" style="204" customWidth="1"/>
    <col min="13826" max="13827" width="15.140625" style="204" bestFit="1" customWidth="1"/>
    <col min="13828" max="13828" width="14.5703125" style="204" customWidth="1"/>
    <col min="13829" max="13830" width="13.28515625" style="204" bestFit="1" customWidth="1"/>
    <col min="13831" max="13831" width="13.7109375" style="204" customWidth="1"/>
    <col min="13832" max="13832" width="15.5703125" style="204" customWidth="1"/>
    <col min="13833" max="13833" width="12.85546875" style="204" bestFit="1" customWidth="1"/>
    <col min="13834" max="13834" width="15.85546875" style="204" customWidth="1"/>
    <col min="13835" max="13839" width="10.28515625" style="204" bestFit="1" customWidth="1"/>
    <col min="13840" max="14080" width="11.42578125" style="204"/>
    <col min="14081" max="14081" width="92" style="204" customWidth="1"/>
    <col min="14082" max="14083" width="15.140625" style="204" bestFit="1" customWidth="1"/>
    <col min="14084" max="14084" width="14.5703125" style="204" customWidth="1"/>
    <col min="14085" max="14086" width="13.28515625" style="204" bestFit="1" customWidth="1"/>
    <col min="14087" max="14087" width="13.7109375" style="204" customWidth="1"/>
    <col min="14088" max="14088" width="15.5703125" style="204" customWidth="1"/>
    <col min="14089" max="14089" width="12.85546875" style="204" bestFit="1" customWidth="1"/>
    <col min="14090" max="14090" width="15.85546875" style="204" customWidth="1"/>
    <col min="14091" max="14095" width="10.28515625" style="204" bestFit="1" customWidth="1"/>
    <col min="14096" max="14336" width="11.42578125" style="204"/>
    <col min="14337" max="14337" width="92" style="204" customWidth="1"/>
    <col min="14338" max="14339" width="15.140625" style="204" bestFit="1" customWidth="1"/>
    <col min="14340" max="14340" width="14.5703125" style="204" customWidth="1"/>
    <col min="14341" max="14342" width="13.28515625" style="204" bestFit="1" customWidth="1"/>
    <col min="14343" max="14343" width="13.7109375" style="204" customWidth="1"/>
    <col min="14344" max="14344" width="15.5703125" style="204" customWidth="1"/>
    <col min="14345" max="14345" width="12.85546875" style="204" bestFit="1" customWidth="1"/>
    <col min="14346" max="14346" width="15.85546875" style="204" customWidth="1"/>
    <col min="14347" max="14351" width="10.28515625" style="204" bestFit="1" customWidth="1"/>
    <col min="14352" max="14592" width="11.42578125" style="204"/>
    <col min="14593" max="14593" width="92" style="204" customWidth="1"/>
    <col min="14594" max="14595" width="15.140625" style="204" bestFit="1" customWidth="1"/>
    <col min="14596" max="14596" width="14.5703125" style="204" customWidth="1"/>
    <col min="14597" max="14598" width="13.28515625" style="204" bestFit="1" customWidth="1"/>
    <col min="14599" max="14599" width="13.7109375" style="204" customWidth="1"/>
    <col min="14600" max="14600" width="15.5703125" style="204" customWidth="1"/>
    <col min="14601" max="14601" width="12.85546875" style="204" bestFit="1" customWidth="1"/>
    <col min="14602" max="14602" width="15.85546875" style="204" customWidth="1"/>
    <col min="14603" max="14607" width="10.28515625" style="204" bestFit="1" customWidth="1"/>
    <col min="14608" max="14848" width="11.42578125" style="204"/>
    <col min="14849" max="14849" width="92" style="204" customWidth="1"/>
    <col min="14850" max="14851" width="15.140625" style="204" bestFit="1" customWidth="1"/>
    <col min="14852" max="14852" width="14.5703125" style="204" customWidth="1"/>
    <col min="14853" max="14854" width="13.28515625" style="204" bestFit="1" customWidth="1"/>
    <col min="14855" max="14855" width="13.7109375" style="204" customWidth="1"/>
    <col min="14856" max="14856" width="15.5703125" style="204" customWidth="1"/>
    <col min="14857" max="14857" width="12.85546875" style="204" bestFit="1" customWidth="1"/>
    <col min="14858" max="14858" width="15.85546875" style="204" customWidth="1"/>
    <col min="14859" max="14863" width="10.28515625" style="204" bestFit="1" customWidth="1"/>
    <col min="14864" max="15104" width="11.42578125" style="204"/>
    <col min="15105" max="15105" width="92" style="204" customWidth="1"/>
    <col min="15106" max="15107" width="15.140625" style="204" bestFit="1" customWidth="1"/>
    <col min="15108" max="15108" width="14.5703125" style="204" customWidth="1"/>
    <col min="15109" max="15110" width="13.28515625" style="204" bestFit="1" customWidth="1"/>
    <col min="15111" max="15111" width="13.7109375" style="204" customWidth="1"/>
    <col min="15112" max="15112" width="15.5703125" style="204" customWidth="1"/>
    <col min="15113" max="15113" width="12.85546875" style="204" bestFit="1" customWidth="1"/>
    <col min="15114" max="15114" width="15.85546875" style="204" customWidth="1"/>
    <col min="15115" max="15119" width="10.28515625" style="204" bestFit="1" customWidth="1"/>
    <col min="15120" max="15360" width="11.42578125" style="204"/>
    <col min="15361" max="15361" width="92" style="204" customWidth="1"/>
    <col min="15362" max="15363" width="15.140625" style="204" bestFit="1" customWidth="1"/>
    <col min="15364" max="15364" width="14.5703125" style="204" customWidth="1"/>
    <col min="15365" max="15366" width="13.28515625" style="204" bestFit="1" customWidth="1"/>
    <col min="15367" max="15367" width="13.7109375" style="204" customWidth="1"/>
    <col min="15368" max="15368" width="15.5703125" style="204" customWidth="1"/>
    <col min="15369" max="15369" width="12.85546875" style="204" bestFit="1" customWidth="1"/>
    <col min="15370" max="15370" width="15.85546875" style="204" customWidth="1"/>
    <col min="15371" max="15375" width="10.28515625" style="204" bestFit="1" customWidth="1"/>
    <col min="15376" max="15616" width="11.42578125" style="204"/>
    <col min="15617" max="15617" width="92" style="204" customWidth="1"/>
    <col min="15618" max="15619" width="15.140625" style="204" bestFit="1" customWidth="1"/>
    <col min="15620" max="15620" width="14.5703125" style="204" customWidth="1"/>
    <col min="15621" max="15622" width="13.28515625" style="204" bestFit="1" customWidth="1"/>
    <col min="15623" max="15623" width="13.7109375" style="204" customWidth="1"/>
    <col min="15624" max="15624" width="15.5703125" style="204" customWidth="1"/>
    <col min="15625" max="15625" width="12.85546875" style="204" bestFit="1" customWidth="1"/>
    <col min="15626" max="15626" width="15.85546875" style="204" customWidth="1"/>
    <col min="15627" max="15631" width="10.28515625" style="204" bestFit="1" customWidth="1"/>
    <col min="15632" max="15872" width="11.42578125" style="204"/>
    <col min="15873" max="15873" width="92" style="204" customWidth="1"/>
    <col min="15874" max="15875" width="15.140625" style="204" bestFit="1" customWidth="1"/>
    <col min="15876" max="15876" width="14.5703125" style="204" customWidth="1"/>
    <col min="15877" max="15878" width="13.28515625" style="204" bestFit="1" customWidth="1"/>
    <col min="15879" max="15879" width="13.7109375" style="204" customWidth="1"/>
    <col min="15880" max="15880" width="15.5703125" style="204" customWidth="1"/>
    <col min="15881" max="15881" width="12.85546875" style="204" bestFit="1" customWidth="1"/>
    <col min="15882" max="15882" width="15.85546875" style="204" customWidth="1"/>
    <col min="15883" max="15887" width="10.28515625" style="204" bestFit="1" customWidth="1"/>
    <col min="15888" max="16128" width="11.42578125" style="204"/>
    <col min="16129" max="16129" width="92" style="204" customWidth="1"/>
    <col min="16130" max="16131" width="15.140625" style="204" bestFit="1" customWidth="1"/>
    <col min="16132" max="16132" width="14.5703125" style="204" customWidth="1"/>
    <col min="16133" max="16134" width="13.28515625" style="204" bestFit="1" customWidth="1"/>
    <col min="16135" max="16135" width="13.7109375" style="204" customWidth="1"/>
    <col min="16136" max="16136" width="15.5703125" style="204" customWidth="1"/>
    <col min="16137" max="16137" width="12.85546875" style="204" bestFit="1" customWidth="1"/>
    <col min="16138" max="16138" width="15.85546875" style="204" customWidth="1"/>
    <col min="16139" max="16143" width="10.28515625" style="204" bestFit="1" customWidth="1"/>
    <col min="16144" max="16384" width="11.42578125" style="204"/>
  </cols>
  <sheetData>
    <row r="1" spans="1:83" ht="31.5" customHeight="1">
      <c r="A1" s="405" t="s">
        <v>878</v>
      </c>
      <c r="B1" s="405"/>
      <c r="C1" s="405"/>
      <c r="D1" s="405"/>
      <c r="E1" s="405"/>
      <c r="F1" s="405"/>
      <c r="G1" s="405"/>
      <c r="H1" s="405"/>
      <c r="I1" s="405"/>
      <c r="J1" s="405"/>
      <c r="K1" s="406"/>
      <c r="L1" s="406"/>
      <c r="M1" s="406"/>
      <c r="N1" s="406"/>
      <c r="O1" s="406"/>
      <c r="P1" s="406"/>
      <c r="Q1" s="406"/>
      <c r="R1" s="406"/>
      <c r="S1" s="406"/>
      <c r="T1" s="406"/>
      <c r="U1" s="406"/>
      <c r="V1" s="406"/>
      <c r="W1" s="406"/>
      <c r="X1" s="406"/>
      <c r="Y1" s="406"/>
      <c r="Z1" s="406"/>
      <c r="AA1" s="406"/>
      <c r="AB1" s="406"/>
      <c r="AC1" s="406"/>
      <c r="AD1" s="406"/>
      <c r="AE1" s="406"/>
      <c r="AF1" s="406"/>
      <c r="AG1" s="406"/>
      <c r="AH1" s="406"/>
      <c r="AI1" s="406"/>
      <c r="AJ1" s="406"/>
      <c r="AK1" s="406"/>
      <c r="AL1" s="406"/>
      <c r="AM1" s="406"/>
      <c r="AN1" s="406"/>
      <c r="AO1" s="406"/>
      <c r="AP1" s="406"/>
      <c r="AQ1" s="406"/>
      <c r="AR1" s="406"/>
      <c r="AS1" s="406"/>
      <c r="AT1" s="406"/>
      <c r="AU1" s="406"/>
      <c r="AV1" s="406"/>
      <c r="AW1" s="406"/>
      <c r="AX1" s="406"/>
      <c r="AY1" s="406"/>
      <c r="AZ1" s="406"/>
      <c r="BA1" s="406"/>
      <c r="BB1" s="406"/>
      <c r="BC1" s="406"/>
      <c r="BD1" s="406"/>
      <c r="BE1" s="406"/>
      <c r="BF1" s="406"/>
      <c r="BG1" s="406"/>
      <c r="BH1" s="406"/>
      <c r="BI1" s="406"/>
      <c r="BJ1" s="406"/>
      <c r="BK1" s="406"/>
      <c r="BL1" s="406"/>
      <c r="BM1" s="406"/>
      <c r="BN1" s="406"/>
      <c r="BO1" s="406"/>
      <c r="BP1" s="406"/>
      <c r="BQ1" s="406"/>
      <c r="BR1" s="406"/>
      <c r="BS1" s="406"/>
      <c r="BT1" s="406"/>
      <c r="BU1" s="406"/>
      <c r="BV1" s="406"/>
      <c r="BW1" s="406"/>
      <c r="BX1" s="406"/>
      <c r="BY1" s="406"/>
      <c r="BZ1" s="406"/>
      <c r="CA1" s="406"/>
      <c r="CB1" s="406"/>
      <c r="CC1" s="406"/>
      <c r="CD1" s="406"/>
      <c r="CE1" s="406"/>
    </row>
    <row r="2" spans="1:83" ht="29.25" customHeight="1">
      <c r="A2" s="405" t="s">
        <v>306</v>
      </c>
      <c r="B2" s="405"/>
      <c r="C2" s="405"/>
      <c r="D2" s="405"/>
      <c r="E2" s="405"/>
      <c r="F2" s="405"/>
      <c r="G2" s="405"/>
      <c r="H2" s="405"/>
      <c r="I2" s="405"/>
      <c r="J2" s="405"/>
      <c r="K2" s="406"/>
      <c r="L2" s="406"/>
      <c r="M2" s="406"/>
      <c r="N2" s="406"/>
      <c r="O2" s="406"/>
      <c r="P2" s="406"/>
      <c r="Q2" s="406"/>
      <c r="R2" s="406"/>
      <c r="S2" s="406"/>
      <c r="T2" s="406"/>
      <c r="U2" s="406"/>
      <c r="V2" s="406"/>
      <c r="W2" s="406"/>
      <c r="X2" s="406"/>
      <c r="Y2" s="406"/>
      <c r="Z2" s="406"/>
      <c r="AA2" s="406"/>
      <c r="AB2" s="406"/>
      <c r="AC2" s="406"/>
      <c r="AD2" s="406"/>
      <c r="AE2" s="406"/>
      <c r="AF2" s="406"/>
      <c r="AG2" s="406"/>
      <c r="AH2" s="406"/>
      <c r="AI2" s="406"/>
      <c r="AJ2" s="406"/>
      <c r="AK2" s="406"/>
      <c r="AL2" s="406"/>
      <c r="AM2" s="406"/>
      <c r="AN2" s="406"/>
      <c r="AO2" s="406"/>
      <c r="AP2" s="406"/>
      <c r="AQ2" s="406"/>
      <c r="AR2" s="406"/>
      <c r="AS2" s="406"/>
      <c r="AT2" s="406"/>
      <c r="AU2" s="406"/>
      <c r="AV2" s="406"/>
      <c r="AW2" s="406"/>
      <c r="AX2" s="406"/>
      <c r="AY2" s="406"/>
      <c r="AZ2" s="406"/>
      <c r="BA2" s="406"/>
      <c r="BB2" s="406"/>
      <c r="BC2" s="406"/>
      <c r="BD2" s="406"/>
      <c r="BE2" s="406"/>
      <c r="BF2" s="406"/>
      <c r="BG2" s="406"/>
      <c r="BH2" s="406"/>
      <c r="BI2" s="406"/>
      <c r="BJ2" s="406"/>
      <c r="BK2" s="406"/>
      <c r="BL2" s="406"/>
      <c r="BM2" s="406"/>
      <c r="BN2" s="406"/>
      <c r="BO2" s="406"/>
      <c r="BP2" s="406"/>
      <c r="BQ2" s="406"/>
      <c r="BR2" s="406"/>
      <c r="BS2" s="406"/>
      <c r="BT2" s="406"/>
      <c r="BU2" s="406"/>
      <c r="BV2" s="406"/>
      <c r="BW2" s="406"/>
      <c r="BX2" s="406"/>
      <c r="BY2" s="406"/>
      <c r="BZ2" s="406"/>
      <c r="CA2" s="406"/>
      <c r="CB2" s="406"/>
      <c r="CC2" s="406"/>
      <c r="CD2" s="406"/>
      <c r="CE2" s="406"/>
    </row>
    <row r="3" spans="1:83" ht="29.25" customHeight="1">
      <c r="A3" s="405" t="s">
        <v>1495</v>
      </c>
      <c r="B3" s="405"/>
      <c r="C3" s="405"/>
      <c r="D3" s="405"/>
      <c r="E3" s="405"/>
      <c r="F3" s="405"/>
      <c r="G3" s="405"/>
      <c r="H3" s="405"/>
      <c r="I3" s="405"/>
      <c r="J3" s="405"/>
      <c r="K3" s="406"/>
      <c r="L3" s="406"/>
      <c r="M3" s="406"/>
      <c r="N3" s="406"/>
      <c r="O3" s="406"/>
      <c r="P3" s="406"/>
      <c r="Q3" s="406"/>
      <c r="R3" s="406"/>
      <c r="S3" s="406"/>
      <c r="T3" s="406"/>
      <c r="U3" s="406"/>
      <c r="V3" s="406"/>
      <c r="W3" s="406"/>
      <c r="X3" s="406"/>
      <c r="Y3" s="406"/>
      <c r="Z3" s="406"/>
      <c r="AA3" s="406"/>
      <c r="AB3" s="406"/>
      <c r="AC3" s="406"/>
      <c r="AD3" s="406"/>
      <c r="AE3" s="406"/>
      <c r="AF3" s="406"/>
      <c r="AG3" s="406"/>
      <c r="AH3" s="406"/>
      <c r="AI3" s="406"/>
      <c r="AJ3" s="406"/>
      <c r="AK3" s="406"/>
      <c r="AL3" s="406"/>
      <c r="AM3" s="406"/>
      <c r="AN3" s="406"/>
      <c r="AO3" s="406"/>
      <c r="AP3" s="406"/>
      <c r="AQ3" s="406"/>
      <c r="AR3" s="406"/>
      <c r="AS3" s="406"/>
      <c r="AT3" s="406"/>
      <c r="AU3" s="406"/>
      <c r="AV3" s="406"/>
      <c r="AW3" s="406"/>
      <c r="AX3" s="406"/>
      <c r="AY3" s="406"/>
      <c r="AZ3" s="406"/>
      <c r="BA3" s="406"/>
      <c r="BB3" s="406"/>
      <c r="BC3" s="406"/>
      <c r="BD3" s="406"/>
      <c r="BE3" s="406"/>
      <c r="BF3" s="406"/>
      <c r="BG3" s="406"/>
      <c r="BH3" s="406"/>
      <c r="BI3" s="406"/>
      <c r="BJ3" s="406"/>
      <c r="BK3" s="406"/>
      <c r="BL3" s="406"/>
      <c r="BM3" s="406"/>
      <c r="BN3" s="406"/>
      <c r="BO3" s="406"/>
      <c r="BP3" s="406"/>
      <c r="BQ3" s="406"/>
      <c r="BR3" s="406"/>
      <c r="BS3" s="406"/>
      <c r="BT3" s="406"/>
      <c r="BU3" s="406"/>
      <c r="BV3" s="406"/>
      <c r="BW3" s="406"/>
      <c r="BX3" s="406"/>
      <c r="BY3" s="406"/>
      <c r="BZ3" s="406"/>
      <c r="CA3" s="406"/>
      <c r="CB3" s="406"/>
      <c r="CC3" s="406"/>
      <c r="CD3" s="406"/>
      <c r="CE3" s="406"/>
    </row>
    <row r="4" spans="1:83" ht="21" thickBot="1">
      <c r="A4" s="405" t="s">
        <v>697</v>
      </c>
      <c r="B4" s="405"/>
      <c r="C4" s="405"/>
      <c r="D4" s="405"/>
      <c r="E4" s="405"/>
      <c r="F4" s="405"/>
      <c r="G4" s="405"/>
      <c r="H4" s="405"/>
      <c r="I4" s="405"/>
      <c r="J4" s="405"/>
      <c r="K4" s="406"/>
      <c r="L4" s="406"/>
      <c r="M4" s="406"/>
      <c r="N4" s="406"/>
      <c r="O4" s="406"/>
      <c r="P4" s="406"/>
      <c r="Q4" s="406"/>
      <c r="R4" s="406"/>
      <c r="S4" s="406"/>
      <c r="T4" s="406"/>
      <c r="U4" s="406"/>
      <c r="V4" s="406"/>
      <c r="W4" s="406"/>
      <c r="X4" s="406"/>
      <c r="Y4" s="406"/>
      <c r="Z4" s="406"/>
      <c r="AA4" s="406"/>
      <c r="AB4" s="406"/>
      <c r="AC4" s="406"/>
      <c r="AD4" s="406"/>
      <c r="AE4" s="406"/>
      <c r="AF4" s="406"/>
      <c r="AG4" s="406"/>
      <c r="AH4" s="406"/>
      <c r="AI4" s="406"/>
      <c r="AJ4" s="406"/>
      <c r="AK4" s="406"/>
      <c r="AL4" s="406"/>
      <c r="AM4" s="406"/>
      <c r="AN4" s="406"/>
      <c r="AO4" s="406"/>
      <c r="AP4" s="406"/>
      <c r="AQ4" s="406"/>
      <c r="AR4" s="406"/>
      <c r="AS4" s="406"/>
      <c r="AT4" s="406"/>
      <c r="AU4" s="406"/>
      <c r="AV4" s="406"/>
      <c r="AW4" s="406"/>
      <c r="AX4" s="406"/>
      <c r="AY4" s="406"/>
      <c r="AZ4" s="406"/>
      <c r="BA4" s="406"/>
      <c r="BB4" s="406"/>
      <c r="BC4" s="406"/>
      <c r="BD4" s="406"/>
      <c r="BE4" s="406"/>
      <c r="BF4" s="406"/>
      <c r="BG4" s="406"/>
      <c r="BH4" s="406"/>
      <c r="BI4" s="406"/>
      <c r="BJ4" s="406"/>
      <c r="BK4" s="406"/>
      <c r="BL4" s="406"/>
      <c r="BM4" s="406"/>
      <c r="BN4" s="406"/>
      <c r="BO4" s="406"/>
      <c r="BP4" s="406"/>
      <c r="BQ4" s="406"/>
      <c r="BR4" s="406"/>
      <c r="BS4" s="406"/>
      <c r="BT4" s="406"/>
      <c r="BU4" s="406"/>
      <c r="BV4" s="406"/>
      <c r="BW4" s="406"/>
      <c r="BX4" s="406"/>
      <c r="BY4" s="406"/>
      <c r="BZ4" s="406"/>
      <c r="CA4" s="406"/>
      <c r="CB4" s="406"/>
      <c r="CC4" s="406"/>
      <c r="CD4" s="406"/>
      <c r="CE4" s="406"/>
    </row>
    <row r="5" spans="1:83" ht="38.25" customHeight="1" thickTop="1" thickBot="1">
      <c r="A5" s="819"/>
      <c r="B5" s="820" t="s">
        <v>879</v>
      </c>
      <c r="C5" s="820" t="s">
        <v>880</v>
      </c>
      <c r="D5" s="820" t="s">
        <v>881</v>
      </c>
      <c r="E5" s="820" t="s">
        <v>882</v>
      </c>
      <c r="F5" s="820" t="s">
        <v>883</v>
      </c>
      <c r="G5" s="820" t="s">
        <v>884</v>
      </c>
      <c r="H5" s="820" t="s">
        <v>885</v>
      </c>
      <c r="I5" s="820" t="s">
        <v>886</v>
      </c>
      <c r="J5" s="821" t="s">
        <v>319</v>
      </c>
      <c r="K5" s="406"/>
      <c r="L5" s="406"/>
      <c r="M5" s="406"/>
      <c r="N5" s="406"/>
      <c r="O5" s="406"/>
      <c r="P5" s="406"/>
      <c r="Q5" s="406"/>
      <c r="R5" s="406"/>
      <c r="S5" s="406"/>
      <c r="T5" s="406"/>
      <c r="U5" s="406"/>
      <c r="V5" s="406"/>
      <c r="W5" s="406"/>
      <c r="X5" s="406"/>
      <c r="Y5" s="406"/>
      <c r="Z5" s="406"/>
      <c r="AA5" s="406"/>
      <c r="AB5" s="406"/>
      <c r="AC5" s="406"/>
      <c r="AD5" s="406"/>
      <c r="AE5" s="406"/>
      <c r="AF5" s="406"/>
      <c r="AG5" s="406"/>
      <c r="AH5" s="406"/>
      <c r="AI5" s="406"/>
      <c r="AJ5" s="406"/>
      <c r="AK5" s="406"/>
      <c r="AL5" s="406"/>
      <c r="AM5" s="406"/>
      <c r="AN5" s="406"/>
      <c r="AO5" s="406"/>
      <c r="AP5" s="406"/>
      <c r="AQ5" s="406"/>
      <c r="AR5" s="406"/>
      <c r="AS5" s="406"/>
      <c r="AT5" s="406"/>
      <c r="AU5" s="406"/>
      <c r="AV5" s="406"/>
      <c r="AW5" s="406"/>
      <c r="AX5" s="406"/>
      <c r="AY5" s="406"/>
      <c r="AZ5" s="406"/>
      <c r="BA5" s="406"/>
      <c r="BB5" s="406"/>
      <c r="BC5" s="406"/>
      <c r="BD5" s="406"/>
      <c r="BE5" s="406"/>
      <c r="BF5" s="406"/>
      <c r="BG5" s="406"/>
      <c r="BH5" s="406"/>
      <c r="BI5" s="406"/>
      <c r="BJ5" s="406"/>
      <c r="BK5" s="406"/>
      <c r="BL5" s="406"/>
      <c r="BM5" s="406"/>
      <c r="BN5" s="406"/>
      <c r="BO5" s="406"/>
      <c r="BP5" s="406"/>
      <c r="BQ5" s="406"/>
      <c r="BR5" s="406"/>
      <c r="BS5" s="406"/>
      <c r="BT5" s="406"/>
      <c r="BU5" s="406"/>
      <c r="BV5" s="406"/>
      <c r="BW5" s="406"/>
      <c r="BX5" s="406"/>
      <c r="BY5" s="406"/>
      <c r="BZ5" s="406"/>
      <c r="CA5" s="406"/>
      <c r="CB5" s="406"/>
      <c r="CC5" s="406"/>
      <c r="CD5" s="406"/>
      <c r="CE5" s="406"/>
    </row>
    <row r="6" spans="1:83" ht="22.5" customHeight="1" thickTop="1">
      <c r="A6" s="430" t="s">
        <v>8</v>
      </c>
      <c r="B6" s="817">
        <v>2068520297.6199999</v>
      </c>
      <c r="C6" s="817">
        <v>999876251.77999997</v>
      </c>
      <c r="D6" s="817">
        <v>647638109.29999995</v>
      </c>
      <c r="E6" s="817">
        <v>292503412.43000001</v>
      </c>
      <c r="F6" s="817">
        <v>166162353.31999999</v>
      </c>
      <c r="G6" s="818">
        <v>87504229.010000005</v>
      </c>
      <c r="H6" s="817">
        <v>58790180.909999996</v>
      </c>
      <c r="I6" s="817">
        <v>48870067.869999997</v>
      </c>
      <c r="J6" s="817">
        <v>4369864902.2399998</v>
      </c>
    </row>
    <row r="7" spans="1:83">
      <c r="A7" s="204" t="s">
        <v>9</v>
      </c>
      <c r="B7" s="204">
        <v>90251609.340000004</v>
      </c>
      <c r="C7" s="204">
        <v>105969715.39</v>
      </c>
      <c r="D7" s="204">
        <v>42420696.840000004</v>
      </c>
      <c r="E7" s="204">
        <v>14082507.970000001</v>
      </c>
      <c r="F7" s="204">
        <v>8593732.4499999993</v>
      </c>
      <c r="G7" s="204">
        <v>3460978.22</v>
      </c>
      <c r="H7" s="204">
        <v>4944002.05</v>
      </c>
      <c r="I7" s="204">
        <v>2812992.31</v>
      </c>
      <c r="J7" s="204">
        <v>272536234.56999999</v>
      </c>
    </row>
    <row r="8" spans="1:83">
      <c r="A8" s="204" t="s">
        <v>10</v>
      </c>
      <c r="B8" s="204">
        <v>43935172.939999998</v>
      </c>
      <c r="C8" s="204">
        <v>39881381.310000002</v>
      </c>
      <c r="D8" s="204">
        <v>12567540.33</v>
      </c>
      <c r="E8" s="204">
        <v>3136934.37</v>
      </c>
      <c r="F8" s="204">
        <v>3831762.4</v>
      </c>
      <c r="G8" s="204">
        <v>2315585.12</v>
      </c>
      <c r="H8" s="204">
        <v>1108026.49</v>
      </c>
      <c r="I8" s="204">
        <v>2257733.12</v>
      </c>
      <c r="J8" s="204">
        <v>109034136.08</v>
      </c>
    </row>
    <row r="9" spans="1:83">
      <c r="A9" s="204" t="s">
        <v>11</v>
      </c>
      <c r="B9" s="204">
        <v>42153724.07</v>
      </c>
      <c r="C9" s="204">
        <v>33495663.970000003</v>
      </c>
      <c r="D9" s="204">
        <v>18784442.289999999</v>
      </c>
      <c r="E9" s="204">
        <v>10802042.6</v>
      </c>
      <c r="F9" s="204">
        <v>3463960.4</v>
      </c>
      <c r="G9" s="204">
        <v>1138971.52</v>
      </c>
      <c r="H9" s="204">
        <v>3580315.31</v>
      </c>
      <c r="I9" s="204">
        <v>527736.21</v>
      </c>
      <c r="J9" s="204">
        <v>113946856.37</v>
      </c>
    </row>
    <row r="10" spans="1:83">
      <c r="A10" s="204" t="s">
        <v>12</v>
      </c>
      <c r="B10" s="204">
        <v>4162712.33</v>
      </c>
      <c r="C10" s="204">
        <v>32592670.109999999</v>
      </c>
      <c r="D10" s="204">
        <v>11068714.220000001</v>
      </c>
      <c r="E10" s="204">
        <v>143531</v>
      </c>
      <c r="F10" s="204">
        <v>1298009.6499999999</v>
      </c>
      <c r="G10" s="204">
        <v>6421.58</v>
      </c>
      <c r="H10" s="204">
        <v>255660.25</v>
      </c>
      <c r="I10" s="204">
        <v>27522.98</v>
      </c>
      <c r="J10" s="204">
        <v>49555242.119999997</v>
      </c>
    </row>
    <row r="11" spans="1:83">
      <c r="A11" s="204" t="s">
        <v>13</v>
      </c>
      <c r="B11" s="204">
        <v>0</v>
      </c>
      <c r="C11" s="204">
        <v>0</v>
      </c>
      <c r="D11" s="204">
        <v>0</v>
      </c>
      <c r="E11" s="204">
        <v>0</v>
      </c>
      <c r="F11" s="204">
        <v>0</v>
      </c>
      <c r="G11" s="204">
        <v>0</v>
      </c>
      <c r="H11" s="204">
        <v>0</v>
      </c>
      <c r="I11" s="204">
        <v>0</v>
      </c>
      <c r="J11" s="204">
        <v>0</v>
      </c>
    </row>
    <row r="12" spans="1:83">
      <c r="A12" s="204" t="s">
        <v>14</v>
      </c>
      <c r="B12" s="204">
        <v>0</v>
      </c>
      <c r="C12" s="204">
        <v>0</v>
      </c>
      <c r="D12" s="204">
        <v>0</v>
      </c>
      <c r="E12" s="204">
        <v>0</v>
      </c>
      <c r="F12" s="204">
        <v>0</v>
      </c>
      <c r="G12" s="204">
        <v>0</v>
      </c>
      <c r="H12" s="204">
        <v>0</v>
      </c>
      <c r="I12" s="204">
        <v>0</v>
      </c>
      <c r="J12" s="204">
        <v>0</v>
      </c>
    </row>
    <row r="13" spans="1:83">
      <c r="A13" s="204" t="s">
        <v>15</v>
      </c>
      <c r="B13" s="204">
        <v>0</v>
      </c>
      <c r="C13" s="204">
        <v>0</v>
      </c>
      <c r="D13" s="204">
        <v>0</v>
      </c>
      <c r="E13" s="204">
        <v>0</v>
      </c>
      <c r="F13" s="204">
        <v>0</v>
      </c>
      <c r="G13" s="204">
        <v>0</v>
      </c>
      <c r="H13" s="204">
        <v>0</v>
      </c>
      <c r="I13" s="204">
        <v>0</v>
      </c>
      <c r="J13" s="204">
        <v>0</v>
      </c>
    </row>
    <row r="14" spans="1:83">
      <c r="A14" s="204" t="s">
        <v>16</v>
      </c>
      <c r="B14" s="204">
        <v>0</v>
      </c>
      <c r="C14" s="204">
        <v>0</v>
      </c>
      <c r="D14" s="204">
        <v>0</v>
      </c>
      <c r="E14" s="204">
        <v>0</v>
      </c>
      <c r="F14" s="204">
        <v>0</v>
      </c>
      <c r="G14" s="204">
        <v>0</v>
      </c>
      <c r="H14" s="204">
        <v>0</v>
      </c>
      <c r="I14" s="204">
        <v>0</v>
      </c>
      <c r="J14" s="204">
        <v>0</v>
      </c>
    </row>
    <row r="15" spans="1:83">
      <c r="A15" s="204" t="s">
        <v>17</v>
      </c>
      <c r="B15" s="204">
        <v>0</v>
      </c>
      <c r="C15" s="204">
        <v>0</v>
      </c>
      <c r="D15" s="204">
        <v>0</v>
      </c>
      <c r="E15" s="204">
        <v>0</v>
      </c>
      <c r="F15" s="204">
        <v>0</v>
      </c>
      <c r="G15" s="204">
        <v>0</v>
      </c>
      <c r="H15" s="204">
        <v>0</v>
      </c>
      <c r="I15" s="204">
        <v>0</v>
      </c>
      <c r="J15" s="204">
        <v>0</v>
      </c>
    </row>
    <row r="16" spans="1:83">
      <c r="A16" s="204" t="s">
        <v>18</v>
      </c>
      <c r="B16" s="204">
        <v>256838535.61000001</v>
      </c>
      <c r="C16" s="204">
        <v>105586701.67</v>
      </c>
      <c r="D16" s="204">
        <v>119625097.2</v>
      </c>
      <c r="E16" s="204">
        <v>55700293.740000002</v>
      </c>
      <c r="F16" s="204">
        <v>26592121.489999998</v>
      </c>
      <c r="G16" s="204">
        <v>13461574.76</v>
      </c>
      <c r="H16" s="204">
        <v>5315469.59</v>
      </c>
      <c r="I16" s="204">
        <v>3659920.61</v>
      </c>
      <c r="J16" s="204">
        <v>586779714.66999996</v>
      </c>
    </row>
    <row r="17" spans="1:10">
      <c r="A17" s="204" t="s">
        <v>19</v>
      </c>
      <c r="B17" s="204">
        <v>13608840</v>
      </c>
      <c r="C17" s="204">
        <v>0</v>
      </c>
      <c r="D17" s="204">
        <v>0</v>
      </c>
      <c r="E17" s="204">
        <v>0</v>
      </c>
      <c r="F17" s="204">
        <v>0</v>
      </c>
      <c r="G17" s="204">
        <v>0</v>
      </c>
      <c r="H17" s="204">
        <v>0</v>
      </c>
      <c r="I17" s="204">
        <v>0</v>
      </c>
      <c r="J17" s="204">
        <v>13608840</v>
      </c>
    </row>
    <row r="18" spans="1:10">
      <c r="A18" s="204" t="s">
        <v>20</v>
      </c>
      <c r="B18" s="204">
        <v>9660641.5500000007</v>
      </c>
      <c r="C18" s="204">
        <v>4328140.1500000004</v>
      </c>
      <c r="D18" s="204">
        <v>3144485.2</v>
      </c>
      <c r="E18" s="204">
        <v>37945548.859999999</v>
      </c>
      <c r="F18" s="204">
        <v>2613245.4900000002</v>
      </c>
      <c r="G18" s="204">
        <v>5456510.0199999996</v>
      </c>
      <c r="H18" s="204">
        <v>12612.41</v>
      </c>
      <c r="I18" s="204">
        <v>2327043.39</v>
      </c>
      <c r="J18" s="204">
        <v>65488227.07</v>
      </c>
    </row>
    <row r="19" spans="1:10">
      <c r="A19" s="204" t="s">
        <v>21</v>
      </c>
      <c r="B19" s="204">
        <v>0</v>
      </c>
      <c r="C19" s="204">
        <v>0</v>
      </c>
      <c r="D19" s="204">
        <v>0</v>
      </c>
      <c r="E19" s="204">
        <v>0</v>
      </c>
      <c r="F19" s="204">
        <v>0</v>
      </c>
      <c r="G19" s="204">
        <v>0</v>
      </c>
      <c r="H19" s="204">
        <v>0</v>
      </c>
      <c r="I19" s="204">
        <v>0</v>
      </c>
      <c r="J19" s="204">
        <v>0</v>
      </c>
    </row>
    <row r="20" spans="1:10">
      <c r="A20" s="204" t="s">
        <v>22</v>
      </c>
      <c r="B20" s="204">
        <v>0</v>
      </c>
      <c r="C20" s="204">
        <v>0</v>
      </c>
      <c r="D20" s="204">
        <v>0</v>
      </c>
      <c r="E20" s="204">
        <v>0</v>
      </c>
      <c r="F20" s="204">
        <v>0</v>
      </c>
      <c r="G20" s="204">
        <v>0</v>
      </c>
      <c r="H20" s="204">
        <v>0</v>
      </c>
      <c r="I20" s="204">
        <v>0</v>
      </c>
      <c r="J20" s="204">
        <v>0</v>
      </c>
    </row>
    <row r="21" spans="1:10">
      <c r="A21" s="204" t="s">
        <v>23</v>
      </c>
      <c r="B21" s="204">
        <v>30673420.940000001</v>
      </c>
      <c r="C21" s="204">
        <v>4796259.79</v>
      </c>
      <c r="D21" s="204">
        <v>8038066.6600000001</v>
      </c>
      <c r="E21" s="204">
        <v>0</v>
      </c>
      <c r="F21" s="204">
        <v>12128321.960000001</v>
      </c>
      <c r="G21" s="204">
        <v>4359190.25</v>
      </c>
      <c r="H21" s="204">
        <v>0</v>
      </c>
      <c r="I21" s="204">
        <v>0</v>
      </c>
      <c r="J21" s="204">
        <v>59995259.600000001</v>
      </c>
    </row>
    <row r="22" spans="1:10">
      <c r="A22" s="204" t="s">
        <v>24</v>
      </c>
      <c r="B22" s="204">
        <v>202353349.00999999</v>
      </c>
      <c r="C22" s="204">
        <v>96430491.859999999</v>
      </c>
      <c r="D22" s="204">
        <v>108442545.34</v>
      </c>
      <c r="E22" s="204">
        <v>17340839.289999999</v>
      </c>
      <c r="F22" s="204">
        <v>11848724</v>
      </c>
      <c r="G22" s="204">
        <v>3645874.49</v>
      </c>
      <c r="H22" s="204">
        <v>5302857.18</v>
      </c>
      <c r="I22" s="204">
        <v>1332877.22</v>
      </c>
      <c r="J22" s="204">
        <v>446697558.38999999</v>
      </c>
    </row>
    <row r="23" spans="1:10">
      <c r="A23" s="204" t="s">
        <v>25</v>
      </c>
      <c r="B23" s="204">
        <v>542284.11</v>
      </c>
      <c r="C23" s="204">
        <v>31809.87</v>
      </c>
      <c r="D23" s="204">
        <v>0</v>
      </c>
      <c r="E23" s="204">
        <v>413905.59</v>
      </c>
      <c r="F23" s="204">
        <v>1830.04</v>
      </c>
      <c r="G23" s="204">
        <v>0</v>
      </c>
      <c r="H23" s="204">
        <v>0</v>
      </c>
      <c r="I23" s="204">
        <v>0</v>
      </c>
      <c r="J23" s="204">
        <v>989829.61</v>
      </c>
    </row>
    <row r="24" spans="1:10">
      <c r="A24" s="204" t="s">
        <v>26</v>
      </c>
      <c r="B24" s="204">
        <v>0</v>
      </c>
      <c r="C24" s="204">
        <v>0</v>
      </c>
      <c r="D24" s="204">
        <v>0</v>
      </c>
      <c r="E24" s="204">
        <v>0</v>
      </c>
      <c r="F24" s="204">
        <v>0</v>
      </c>
      <c r="G24" s="204">
        <v>0</v>
      </c>
      <c r="H24" s="204">
        <v>0</v>
      </c>
      <c r="I24" s="204">
        <v>0</v>
      </c>
      <c r="J24" s="204">
        <v>0</v>
      </c>
    </row>
    <row r="25" spans="1:10">
      <c r="A25" s="204" t="s">
        <v>27</v>
      </c>
      <c r="B25" s="204">
        <v>1388386747.76</v>
      </c>
      <c r="C25" s="204">
        <v>757706873.54999995</v>
      </c>
      <c r="D25" s="204">
        <v>468354076.80000001</v>
      </c>
      <c r="E25" s="204">
        <v>159249967.12</v>
      </c>
      <c r="F25" s="204">
        <v>128354448.84</v>
      </c>
      <c r="G25" s="204">
        <v>66647097.420000002</v>
      </c>
      <c r="H25" s="204">
        <v>47177678.32</v>
      </c>
      <c r="I25" s="204">
        <v>39383168.659999996</v>
      </c>
      <c r="J25" s="204">
        <v>3055260058.4699998</v>
      </c>
    </row>
    <row r="26" spans="1:10">
      <c r="A26" s="204" t="s">
        <v>28</v>
      </c>
      <c r="B26" s="204">
        <v>1431016909.9300001</v>
      </c>
      <c r="C26" s="204">
        <v>766256464.77999997</v>
      </c>
      <c r="D26" s="204">
        <v>474484973</v>
      </c>
      <c r="E26" s="204">
        <v>172785073.12</v>
      </c>
      <c r="F26" s="204">
        <v>133205776.58999999</v>
      </c>
      <c r="G26" s="204">
        <v>69374137.090000004</v>
      </c>
      <c r="H26" s="204">
        <v>47562750.359999999</v>
      </c>
      <c r="I26" s="204">
        <v>41177654.270000003</v>
      </c>
      <c r="J26" s="204">
        <v>3135863739.1399999</v>
      </c>
    </row>
    <row r="27" spans="1:10">
      <c r="A27" s="204" t="s">
        <v>29</v>
      </c>
      <c r="B27" s="204">
        <v>1428631039.3900001</v>
      </c>
      <c r="C27" s="204">
        <v>759558805.44000006</v>
      </c>
      <c r="D27" s="204">
        <v>470946858.16000003</v>
      </c>
      <c r="E27" s="204">
        <v>171282960.27000001</v>
      </c>
      <c r="F27" s="204">
        <v>132202842.08</v>
      </c>
      <c r="G27" s="204">
        <v>69374137.090000004</v>
      </c>
      <c r="H27" s="204">
        <v>46702246.810000002</v>
      </c>
      <c r="I27" s="204">
        <v>40811069.299999997</v>
      </c>
      <c r="J27" s="204">
        <v>3119509958.54</v>
      </c>
    </row>
    <row r="28" spans="1:10">
      <c r="A28" s="204" t="s">
        <v>30</v>
      </c>
      <c r="B28" s="204">
        <v>2385870.54</v>
      </c>
      <c r="C28" s="204">
        <v>6697659.3399999999</v>
      </c>
      <c r="D28" s="204">
        <v>3538114.84</v>
      </c>
      <c r="E28" s="204">
        <v>1502112.85</v>
      </c>
      <c r="F28" s="204">
        <v>1002934.51</v>
      </c>
      <c r="G28" s="204">
        <v>0</v>
      </c>
      <c r="H28" s="204">
        <v>774866.58</v>
      </c>
      <c r="I28" s="204">
        <v>366584.97</v>
      </c>
      <c r="J28" s="204">
        <v>16268143.630000001</v>
      </c>
    </row>
    <row r="29" spans="1:10">
      <c r="A29" s="204" t="s">
        <v>31</v>
      </c>
      <c r="B29" s="204">
        <v>0</v>
      </c>
      <c r="C29" s="204">
        <v>0</v>
      </c>
      <c r="D29" s="204">
        <v>0</v>
      </c>
      <c r="E29" s="204">
        <v>0</v>
      </c>
      <c r="F29" s="204">
        <v>0</v>
      </c>
      <c r="G29" s="204">
        <v>0</v>
      </c>
      <c r="H29" s="204">
        <v>85636.97</v>
      </c>
      <c r="I29" s="204">
        <v>0</v>
      </c>
      <c r="J29" s="204">
        <v>85636.97</v>
      </c>
    </row>
    <row r="30" spans="1:10">
      <c r="A30" s="204" t="s">
        <v>32</v>
      </c>
      <c r="B30" s="204">
        <v>3219344.83</v>
      </c>
      <c r="C30" s="204">
        <v>7332703.9400000004</v>
      </c>
      <c r="D30" s="204">
        <v>6452256.0999999996</v>
      </c>
      <c r="E30" s="204">
        <v>3797137.18</v>
      </c>
      <c r="F30" s="204">
        <v>377327.96</v>
      </c>
      <c r="G30" s="204">
        <v>89103.87</v>
      </c>
      <c r="H30" s="204">
        <v>417815.64</v>
      </c>
      <c r="I30" s="204">
        <v>716609.43</v>
      </c>
      <c r="J30" s="204">
        <v>22402298.949999999</v>
      </c>
    </row>
    <row r="31" spans="1:10">
      <c r="A31" s="204" t="s">
        <v>33</v>
      </c>
      <c r="B31" s="204">
        <v>3219344.83</v>
      </c>
      <c r="C31" s="204">
        <v>7052252.9400000004</v>
      </c>
      <c r="D31" s="204">
        <v>6381189.5599999996</v>
      </c>
      <c r="E31" s="204">
        <v>2959249.85</v>
      </c>
      <c r="F31" s="204">
        <v>377327.96</v>
      </c>
      <c r="G31" s="204">
        <v>89103.87</v>
      </c>
      <c r="H31" s="204">
        <v>297469.94</v>
      </c>
      <c r="I31" s="204">
        <v>716609.43</v>
      </c>
      <c r="J31" s="204">
        <v>21092548.379999999</v>
      </c>
    </row>
    <row r="32" spans="1:10">
      <c r="A32" s="204" t="s">
        <v>34</v>
      </c>
      <c r="B32" s="204">
        <v>0</v>
      </c>
      <c r="C32" s="204">
        <v>280451</v>
      </c>
      <c r="D32" s="204">
        <v>71066.539999999994</v>
      </c>
      <c r="E32" s="204">
        <v>837887.33</v>
      </c>
      <c r="F32" s="204">
        <v>0</v>
      </c>
      <c r="G32" s="204">
        <v>0</v>
      </c>
      <c r="H32" s="204">
        <v>120345.7</v>
      </c>
      <c r="I32" s="204">
        <v>0</v>
      </c>
      <c r="J32" s="204">
        <v>1309750.57</v>
      </c>
    </row>
    <row r="33" spans="1:10">
      <c r="A33" s="204" t="s">
        <v>35</v>
      </c>
      <c r="B33" s="204">
        <v>0</v>
      </c>
      <c r="C33" s="204">
        <v>0</v>
      </c>
      <c r="D33" s="204">
        <v>0</v>
      </c>
      <c r="E33" s="204">
        <v>0</v>
      </c>
      <c r="F33" s="204">
        <v>0</v>
      </c>
      <c r="G33" s="204">
        <v>0</v>
      </c>
      <c r="H33" s="204">
        <v>0</v>
      </c>
      <c r="I33" s="204">
        <v>0</v>
      </c>
      <c r="J33" s="204">
        <v>0</v>
      </c>
    </row>
    <row r="34" spans="1:10">
      <c r="A34" s="204" t="s">
        <v>36</v>
      </c>
      <c r="B34" s="204">
        <v>13009058.85</v>
      </c>
      <c r="C34" s="204">
        <v>34497528.799999997</v>
      </c>
      <c r="D34" s="204">
        <v>2300164.5499999998</v>
      </c>
      <c r="E34" s="204">
        <v>97141.07</v>
      </c>
      <c r="F34" s="204">
        <v>250224.76</v>
      </c>
      <c r="G34" s="204">
        <v>606209.48</v>
      </c>
      <c r="H34" s="204">
        <v>1356592.39</v>
      </c>
      <c r="I34" s="204">
        <v>1166291.0900000001</v>
      </c>
      <c r="J34" s="204">
        <v>53283210.990000002</v>
      </c>
    </row>
    <row r="35" spans="1:10">
      <c r="A35" s="204" t="s">
        <v>37</v>
      </c>
      <c r="B35" s="204">
        <v>13009058.85</v>
      </c>
      <c r="C35" s="204">
        <v>28637906.969999999</v>
      </c>
      <c r="D35" s="204">
        <v>2300164.5499999998</v>
      </c>
      <c r="E35" s="204">
        <v>97141.08</v>
      </c>
      <c r="F35" s="204">
        <v>250224.76</v>
      </c>
      <c r="G35" s="204">
        <v>600563.22</v>
      </c>
      <c r="H35" s="204">
        <v>1332504.8799999999</v>
      </c>
      <c r="I35" s="204">
        <v>1166291.0900000001</v>
      </c>
      <c r="J35" s="204">
        <v>47393855.399999999</v>
      </c>
    </row>
    <row r="36" spans="1:10">
      <c r="A36" s="204" t="s">
        <v>38</v>
      </c>
      <c r="B36" s="204">
        <v>0</v>
      </c>
      <c r="C36" s="204">
        <v>5859621.8300000001</v>
      </c>
      <c r="D36" s="204">
        <v>0</v>
      </c>
      <c r="E36" s="204">
        <v>-0.01</v>
      </c>
      <c r="F36" s="204">
        <v>0</v>
      </c>
      <c r="G36" s="204">
        <v>5646.26</v>
      </c>
      <c r="H36" s="204">
        <v>24087.51</v>
      </c>
      <c r="I36" s="204">
        <v>0</v>
      </c>
      <c r="J36" s="204">
        <v>5889355.5899999999</v>
      </c>
    </row>
    <row r="37" spans="1:10">
      <c r="A37" s="204" t="s">
        <v>39</v>
      </c>
      <c r="B37" s="204">
        <v>0</v>
      </c>
      <c r="C37" s="204">
        <v>0</v>
      </c>
      <c r="D37" s="204">
        <v>0</v>
      </c>
      <c r="E37" s="204">
        <v>0</v>
      </c>
      <c r="F37" s="204">
        <v>0</v>
      </c>
      <c r="G37" s="204">
        <v>0</v>
      </c>
      <c r="H37" s="204">
        <v>0</v>
      </c>
      <c r="I37" s="204">
        <v>0</v>
      </c>
      <c r="J37" s="204">
        <v>0</v>
      </c>
    </row>
    <row r="38" spans="1:10">
      <c r="A38" s="204" t="s">
        <v>40</v>
      </c>
      <c r="B38" s="204">
        <v>5021252.84</v>
      </c>
      <c r="C38" s="204">
        <v>3008877.92</v>
      </c>
      <c r="D38" s="204">
        <v>2019736.66</v>
      </c>
      <c r="E38" s="204">
        <v>847667.74</v>
      </c>
      <c r="F38" s="204">
        <v>481466.67</v>
      </c>
      <c r="G38" s="204">
        <v>269892.09999999998</v>
      </c>
      <c r="H38" s="204">
        <v>310045.43</v>
      </c>
      <c r="I38" s="204">
        <v>223718.35</v>
      </c>
      <c r="J38" s="204">
        <v>12182657.710000001</v>
      </c>
    </row>
    <row r="39" spans="1:10">
      <c r="A39" s="204" t="s">
        <v>41</v>
      </c>
      <c r="B39" s="204">
        <v>4978290.9000000004</v>
      </c>
      <c r="C39" s="204">
        <v>2937836.22</v>
      </c>
      <c r="D39" s="204">
        <v>1843000.84</v>
      </c>
      <c r="E39" s="204">
        <v>847667.74</v>
      </c>
      <c r="F39" s="204">
        <v>474510.32</v>
      </c>
      <c r="G39" s="204">
        <v>269892.09999999998</v>
      </c>
      <c r="H39" s="204">
        <v>289403.03999999998</v>
      </c>
      <c r="I39" s="204">
        <v>222772.76</v>
      </c>
      <c r="J39" s="204">
        <v>11863373.92</v>
      </c>
    </row>
    <row r="40" spans="1:10">
      <c r="A40" s="204" t="s">
        <v>42</v>
      </c>
      <c r="B40" s="204">
        <v>24221.69</v>
      </c>
      <c r="C40" s="204">
        <v>23907.61</v>
      </c>
      <c r="D40" s="204">
        <v>149378.4</v>
      </c>
      <c r="E40" s="204">
        <v>0</v>
      </c>
      <c r="F40" s="204">
        <v>3866.05</v>
      </c>
      <c r="G40" s="204">
        <v>0</v>
      </c>
      <c r="H40" s="204">
        <v>13272.81</v>
      </c>
      <c r="I40" s="204">
        <v>945.59</v>
      </c>
      <c r="J40" s="204">
        <v>215592.15</v>
      </c>
    </row>
    <row r="41" spans="1:10">
      <c r="A41" s="204" t="s">
        <v>43</v>
      </c>
      <c r="B41" s="204">
        <v>18740.25</v>
      </c>
      <c r="C41" s="204">
        <v>45103.46</v>
      </c>
      <c r="D41" s="204">
        <v>26978.74</v>
      </c>
      <c r="E41" s="204">
        <v>0</v>
      </c>
      <c r="F41" s="204">
        <v>3090.3</v>
      </c>
      <c r="G41" s="204">
        <v>0</v>
      </c>
      <c r="H41" s="204">
        <v>4805.55</v>
      </c>
      <c r="I41" s="204">
        <v>0</v>
      </c>
      <c r="J41" s="204">
        <v>98718.3</v>
      </c>
    </row>
    <row r="42" spans="1:10">
      <c r="A42" s="204" t="s">
        <v>44</v>
      </c>
      <c r="B42" s="204">
        <v>0</v>
      </c>
      <c r="C42" s="204">
        <v>2030.6299999999999</v>
      </c>
      <c r="D42" s="204">
        <v>378.68</v>
      </c>
      <c r="E42" s="204">
        <v>0</v>
      </c>
      <c r="F42" s="204">
        <v>0</v>
      </c>
      <c r="G42" s="204">
        <v>0</v>
      </c>
      <c r="H42" s="204">
        <v>2564.0300000000002</v>
      </c>
      <c r="I42" s="204">
        <v>0</v>
      </c>
      <c r="J42" s="204">
        <v>4973.34</v>
      </c>
    </row>
    <row r="43" spans="1:10">
      <c r="A43" s="204" t="s">
        <v>45</v>
      </c>
      <c r="B43" s="204">
        <v>0</v>
      </c>
      <c r="C43" s="204">
        <v>0</v>
      </c>
      <c r="D43" s="204">
        <v>0</v>
      </c>
      <c r="E43" s="204">
        <v>0</v>
      </c>
      <c r="F43" s="204">
        <v>0</v>
      </c>
      <c r="G43" s="204">
        <v>0</v>
      </c>
      <c r="H43" s="204">
        <v>0</v>
      </c>
      <c r="I43" s="204">
        <v>0</v>
      </c>
      <c r="J43" s="204">
        <v>0</v>
      </c>
    </row>
    <row r="44" spans="1:10">
      <c r="A44" s="204" t="s">
        <v>46</v>
      </c>
      <c r="B44" s="204">
        <v>0</v>
      </c>
      <c r="C44" s="204">
        <v>0</v>
      </c>
      <c r="D44" s="204">
        <v>0</v>
      </c>
      <c r="E44" s="204">
        <v>0</v>
      </c>
      <c r="F44" s="204">
        <v>0</v>
      </c>
      <c r="G44" s="204">
        <v>0</v>
      </c>
      <c r="H44" s="204">
        <v>0</v>
      </c>
      <c r="I44" s="204">
        <v>0</v>
      </c>
      <c r="J44" s="204">
        <v>0</v>
      </c>
    </row>
    <row r="45" spans="1:10">
      <c r="A45" s="204" t="s">
        <v>47</v>
      </c>
      <c r="B45" s="204">
        <v>-63879818.689999998</v>
      </c>
      <c r="C45" s="204">
        <v>-53388701.890000001</v>
      </c>
      <c r="D45" s="204">
        <v>-16903053.510000002</v>
      </c>
      <c r="E45" s="204">
        <v>-18277051.989999998</v>
      </c>
      <c r="F45" s="204">
        <v>-5960347.1399999997</v>
      </c>
      <c r="G45" s="204">
        <v>-3692245.12</v>
      </c>
      <c r="H45" s="204">
        <v>-2469525.5</v>
      </c>
      <c r="I45" s="204">
        <v>-3901104.48</v>
      </c>
      <c r="J45" s="204">
        <v>-168471848.31999999</v>
      </c>
    </row>
    <row r="46" spans="1:10">
      <c r="A46" s="204" t="s">
        <v>48</v>
      </c>
      <c r="B46" s="204">
        <v>-7225663.2999999998</v>
      </c>
      <c r="C46" s="204">
        <v>-5436823.9100000001</v>
      </c>
      <c r="D46" s="204">
        <v>-4937548.13</v>
      </c>
      <c r="E46" s="204">
        <v>-3176469.49</v>
      </c>
      <c r="F46" s="204">
        <v>-950302.9</v>
      </c>
      <c r="G46" s="204">
        <v>-681997.96</v>
      </c>
      <c r="H46" s="204">
        <v>-434297.66</v>
      </c>
      <c r="I46" s="204">
        <v>-289924.65999999997</v>
      </c>
      <c r="J46" s="204">
        <v>-23133028.010000002</v>
      </c>
    </row>
    <row r="47" spans="1:10">
      <c r="A47" s="204" t="s">
        <v>49</v>
      </c>
      <c r="B47" s="204">
        <v>-42507.65</v>
      </c>
      <c r="C47" s="204">
        <v>-63538.38</v>
      </c>
      <c r="D47" s="204">
        <v>-47179.87</v>
      </c>
      <c r="E47" s="204">
        <v>-60163.34</v>
      </c>
      <c r="F47" s="204">
        <v>-9548.31</v>
      </c>
      <c r="G47" s="204">
        <v>0</v>
      </c>
      <c r="H47" s="204">
        <v>-13752.15</v>
      </c>
      <c r="I47" s="204">
        <v>-9164.65</v>
      </c>
      <c r="J47" s="204">
        <v>-245854.35</v>
      </c>
    </row>
    <row r="48" spans="1:10">
      <c r="A48" s="204" t="s">
        <v>50</v>
      </c>
      <c r="B48" s="204">
        <v>-410200.41</v>
      </c>
      <c r="C48" s="204">
        <v>-974323.49</v>
      </c>
      <c r="D48" s="204">
        <v>-284863.35999999999</v>
      </c>
      <c r="E48" s="204">
        <v>-526382.51</v>
      </c>
      <c r="F48" s="204">
        <v>-41950.14</v>
      </c>
      <c r="G48" s="204">
        <v>-9219.7099999999991</v>
      </c>
      <c r="H48" s="204">
        <v>-45373.01</v>
      </c>
      <c r="I48" s="204">
        <v>-56655.839999999997</v>
      </c>
      <c r="J48" s="204">
        <v>-2348968.4700000002</v>
      </c>
    </row>
    <row r="49" spans="1:10">
      <c r="A49" s="204" t="s">
        <v>51</v>
      </c>
      <c r="B49" s="204">
        <v>0</v>
      </c>
      <c r="C49" s="204">
        <v>-56926.34</v>
      </c>
      <c r="D49" s="204">
        <v>-13880.17</v>
      </c>
      <c r="E49" s="204">
        <v>-410132.53</v>
      </c>
      <c r="F49" s="204">
        <v>0</v>
      </c>
      <c r="G49" s="204">
        <v>0</v>
      </c>
      <c r="H49" s="204">
        <v>-3008.64</v>
      </c>
      <c r="I49" s="204">
        <v>0</v>
      </c>
      <c r="J49" s="204">
        <v>-483947.68</v>
      </c>
    </row>
    <row r="50" spans="1:10">
      <c r="A50" s="204" t="s">
        <v>54</v>
      </c>
      <c r="B50" s="204">
        <v>-48029066.789999999</v>
      </c>
      <c r="C50" s="204">
        <v>-26592021.48</v>
      </c>
      <c r="D50" s="204">
        <v>-10281836.6</v>
      </c>
      <c r="E50" s="204">
        <v>-14064297.16</v>
      </c>
      <c r="F50" s="204">
        <v>-4595661.01</v>
      </c>
      <c r="G50" s="204">
        <v>-2493165.87</v>
      </c>
      <c r="H50" s="204">
        <v>-685545.58</v>
      </c>
      <c r="I50" s="204">
        <v>-2917190.78</v>
      </c>
      <c r="J50" s="204">
        <v>-109658785.27</v>
      </c>
    </row>
    <row r="51" spans="1:10">
      <c r="A51" s="204" t="s">
        <v>52</v>
      </c>
      <c r="B51" s="204">
        <v>-8172380.54</v>
      </c>
      <c r="C51" s="204">
        <v>-17325088.829999998</v>
      </c>
      <c r="D51" s="204">
        <v>-1193828.95</v>
      </c>
      <c r="E51" s="204">
        <v>-39606.959999999999</v>
      </c>
      <c r="F51" s="204">
        <v>-250224.76</v>
      </c>
      <c r="G51" s="204">
        <v>-502215.32</v>
      </c>
      <c r="H51" s="204">
        <v>-1222065.82</v>
      </c>
      <c r="I51" s="204">
        <v>-628168.55000000005</v>
      </c>
      <c r="J51" s="204">
        <v>-29333579.73</v>
      </c>
    </row>
    <row r="52" spans="1:10">
      <c r="A52" s="204" t="s">
        <v>55</v>
      </c>
      <c r="B52" s="204">
        <v>0</v>
      </c>
      <c r="C52" s="204">
        <v>0</v>
      </c>
      <c r="D52" s="204">
        <v>-143916.43</v>
      </c>
      <c r="E52" s="204">
        <v>0</v>
      </c>
      <c r="F52" s="204">
        <v>-112660.02</v>
      </c>
      <c r="G52" s="204">
        <v>0</v>
      </c>
      <c r="H52" s="204">
        <v>-41395.129999999997</v>
      </c>
      <c r="I52" s="204">
        <v>0</v>
      </c>
      <c r="J52" s="204">
        <v>-297971.58</v>
      </c>
    </row>
    <row r="53" spans="1:10">
      <c r="A53" s="204" t="s">
        <v>56</v>
      </c>
      <c r="B53" s="204">
        <v>0</v>
      </c>
      <c r="C53" s="204">
        <v>0</v>
      </c>
      <c r="D53" s="204">
        <v>0</v>
      </c>
      <c r="E53" s="204">
        <v>0</v>
      </c>
      <c r="F53" s="204">
        <v>0</v>
      </c>
      <c r="G53" s="204">
        <v>0</v>
      </c>
      <c r="H53" s="204">
        <v>0</v>
      </c>
      <c r="I53" s="204">
        <v>0</v>
      </c>
      <c r="J53" s="204">
        <v>0</v>
      </c>
    </row>
    <row r="54" spans="1:10">
      <c r="A54" s="204" t="s">
        <v>53</v>
      </c>
      <c r="B54" s="204">
        <v>0</v>
      </c>
      <c r="C54" s="204">
        <v>-2939979.46</v>
      </c>
      <c r="D54" s="204">
        <v>0</v>
      </c>
      <c r="E54" s="204">
        <v>0</v>
      </c>
      <c r="F54" s="204">
        <v>0</v>
      </c>
      <c r="G54" s="204">
        <v>-5646.26</v>
      </c>
      <c r="H54" s="204">
        <v>-24087.51</v>
      </c>
      <c r="I54" s="204">
        <v>0</v>
      </c>
      <c r="J54" s="204">
        <v>-2969713.23</v>
      </c>
    </row>
    <row r="55" spans="1:10">
      <c r="A55" s="204" t="s">
        <v>57</v>
      </c>
      <c r="B55" s="204">
        <v>0</v>
      </c>
      <c r="C55" s="204">
        <v>0</v>
      </c>
      <c r="D55" s="204">
        <v>0</v>
      </c>
      <c r="E55" s="204">
        <v>0</v>
      </c>
      <c r="F55" s="204">
        <v>0</v>
      </c>
      <c r="G55" s="204">
        <v>0</v>
      </c>
      <c r="H55" s="204">
        <v>0</v>
      </c>
      <c r="I55" s="204">
        <v>0</v>
      </c>
      <c r="J55" s="204">
        <v>0</v>
      </c>
    </row>
    <row r="56" spans="1:10">
      <c r="A56" s="204" t="s">
        <v>58</v>
      </c>
      <c r="B56" s="204">
        <v>4703171.7</v>
      </c>
      <c r="C56" s="204">
        <v>6847933.8899999997</v>
      </c>
      <c r="D56" s="204">
        <v>1268269.1100000001</v>
      </c>
      <c r="E56" s="204">
        <v>5656892.2999999998</v>
      </c>
      <c r="F56" s="204">
        <v>519916.95000000007</v>
      </c>
      <c r="G56" s="204">
        <v>298038.51</v>
      </c>
      <c r="H56" s="204">
        <v>270229.53999999998</v>
      </c>
      <c r="I56" s="204">
        <v>211963.79</v>
      </c>
      <c r="J56" s="204">
        <v>19776415.789999999</v>
      </c>
    </row>
    <row r="57" spans="1:10">
      <c r="A57" s="204" t="s">
        <v>59</v>
      </c>
      <c r="B57" s="204">
        <v>0</v>
      </c>
      <c r="C57" s="204">
        <v>0</v>
      </c>
      <c r="D57" s="204">
        <v>0</v>
      </c>
      <c r="E57" s="204">
        <v>0</v>
      </c>
      <c r="F57" s="204">
        <v>0</v>
      </c>
      <c r="G57" s="204">
        <v>0</v>
      </c>
      <c r="H57" s="204">
        <v>0</v>
      </c>
      <c r="I57" s="204">
        <v>0</v>
      </c>
      <c r="J57" s="204">
        <v>0</v>
      </c>
    </row>
    <row r="58" spans="1:10">
      <c r="A58" s="204" t="s">
        <v>60</v>
      </c>
      <c r="B58" s="204">
        <v>4193367.77</v>
      </c>
      <c r="C58" s="204">
        <v>2296482.6800000002</v>
      </c>
      <c r="D58" s="204">
        <v>1132991.8799999999</v>
      </c>
      <c r="E58" s="204">
        <v>66742.22</v>
      </c>
      <c r="F58" s="204">
        <v>349131.08</v>
      </c>
      <c r="G58" s="204">
        <v>222218</v>
      </c>
      <c r="H58" s="204">
        <v>8004</v>
      </c>
      <c r="I58" s="204">
        <v>0</v>
      </c>
      <c r="J58" s="204">
        <v>8268937.6300000008</v>
      </c>
    </row>
    <row r="59" spans="1:10">
      <c r="A59" s="204" t="s">
        <v>61</v>
      </c>
      <c r="B59" s="204">
        <v>699005.83</v>
      </c>
      <c r="C59" s="204">
        <v>46005100.350000001</v>
      </c>
      <c r="D59" s="204">
        <v>431894.29</v>
      </c>
      <c r="E59" s="204">
        <v>5686132.4400000004</v>
      </c>
      <c r="F59" s="204">
        <v>170795.2</v>
      </c>
      <c r="G59" s="204">
        <v>77260.039999999994</v>
      </c>
      <c r="H59" s="204">
        <v>398401.15</v>
      </c>
      <c r="I59" s="204">
        <v>246333.57</v>
      </c>
      <c r="J59" s="204">
        <v>53714922.869999997</v>
      </c>
    </row>
    <row r="60" spans="1:10">
      <c r="A60" s="204" t="s">
        <v>62</v>
      </c>
      <c r="B60" s="204">
        <v>0</v>
      </c>
      <c r="C60" s="204">
        <v>0</v>
      </c>
      <c r="D60" s="204">
        <v>0</v>
      </c>
      <c r="E60" s="204">
        <v>0</v>
      </c>
      <c r="F60" s="204">
        <v>0</v>
      </c>
      <c r="G60" s="204">
        <v>0</v>
      </c>
      <c r="H60" s="204">
        <v>0</v>
      </c>
      <c r="I60" s="204">
        <v>0</v>
      </c>
      <c r="J60" s="204">
        <v>0</v>
      </c>
    </row>
    <row r="61" spans="1:10">
      <c r="A61" s="204" t="s">
        <v>63</v>
      </c>
      <c r="B61" s="204">
        <v>-189201.9</v>
      </c>
      <c r="C61" s="204">
        <v>-41453649.140000001</v>
      </c>
      <c r="D61" s="204">
        <v>-296617.06</v>
      </c>
      <c r="E61" s="204">
        <v>-95982.36</v>
      </c>
      <c r="F61" s="204">
        <v>-9.33</v>
      </c>
      <c r="G61" s="204">
        <v>-1439.53</v>
      </c>
      <c r="H61" s="204">
        <v>-136175.60999999999</v>
      </c>
      <c r="I61" s="204">
        <v>-34369.78</v>
      </c>
      <c r="J61" s="204">
        <v>-42207444.710000001</v>
      </c>
    </row>
    <row r="62" spans="1:10">
      <c r="A62" s="204" t="s">
        <v>64</v>
      </c>
      <c r="B62" s="204">
        <v>84</v>
      </c>
      <c r="C62" s="204">
        <v>325166.96000000002</v>
      </c>
      <c r="D62" s="204">
        <v>0</v>
      </c>
      <c r="E62" s="204">
        <v>31</v>
      </c>
      <c r="F62" s="204">
        <v>9.4</v>
      </c>
      <c r="G62" s="204">
        <v>0</v>
      </c>
      <c r="H62" s="204">
        <v>0</v>
      </c>
      <c r="I62" s="204">
        <v>136425.09</v>
      </c>
      <c r="J62" s="204">
        <v>461716.45</v>
      </c>
    </row>
    <row r="63" spans="1:10">
      <c r="A63" s="204" t="s">
        <v>65</v>
      </c>
      <c r="B63" s="204">
        <v>4596447.8099999996</v>
      </c>
      <c r="C63" s="204">
        <v>7142026.6799999997</v>
      </c>
      <c r="D63" s="204">
        <v>279712.82</v>
      </c>
      <c r="E63" s="204">
        <v>342642.41</v>
      </c>
      <c r="F63" s="204">
        <v>0</v>
      </c>
      <c r="G63" s="204">
        <v>0</v>
      </c>
      <c r="H63" s="204">
        <v>7081.14</v>
      </c>
      <c r="I63" s="204">
        <v>0</v>
      </c>
      <c r="J63" s="204">
        <v>12367910.859999999</v>
      </c>
    </row>
    <row r="64" spans="1:10">
      <c r="A64" s="204" t="s">
        <v>66</v>
      </c>
      <c r="B64" s="204">
        <v>6423927.9199999999</v>
      </c>
      <c r="C64" s="204">
        <v>8067192.2800000003</v>
      </c>
      <c r="D64" s="204">
        <v>225187.06</v>
      </c>
      <c r="E64" s="204">
        <v>8195.5400000000009</v>
      </c>
      <c r="F64" s="204">
        <v>2</v>
      </c>
      <c r="G64" s="204">
        <v>69272.600000000006</v>
      </c>
      <c r="H64" s="204">
        <v>120240.78</v>
      </c>
      <c r="I64" s="204">
        <v>382685.9</v>
      </c>
      <c r="J64" s="204">
        <v>15296704.08</v>
      </c>
    </row>
    <row r="65" spans="1:10">
      <c r="A65" s="204" t="s">
        <v>67</v>
      </c>
      <c r="B65" s="204">
        <v>0</v>
      </c>
      <c r="C65" s="204">
        <v>0</v>
      </c>
      <c r="D65" s="204">
        <v>88031.43</v>
      </c>
      <c r="E65" s="204">
        <v>1008605.55</v>
      </c>
      <c r="F65" s="204">
        <v>17.09</v>
      </c>
      <c r="G65" s="204">
        <v>0</v>
      </c>
      <c r="H65" s="204">
        <v>0</v>
      </c>
      <c r="I65" s="204">
        <v>0</v>
      </c>
      <c r="J65" s="204">
        <v>1096654.07</v>
      </c>
    </row>
    <row r="66" spans="1:10">
      <c r="A66" s="204" t="s">
        <v>68</v>
      </c>
      <c r="B66" s="204">
        <v>0</v>
      </c>
      <c r="C66" s="204">
        <v>0</v>
      </c>
      <c r="D66" s="204">
        <v>0</v>
      </c>
      <c r="E66" s="204">
        <v>5702.5</v>
      </c>
      <c r="F66" s="204">
        <v>0</v>
      </c>
      <c r="G66" s="204">
        <v>0</v>
      </c>
      <c r="H66" s="204">
        <v>7237.5</v>
      </c>
      <c r="I66" s="204">
        <v>0</v>
      </c>
      <c r="J66" s="204">
        <v>12940</v>
      </c>
    </row>
    <row r="67" spans="1:10">
      <c r="A67" s="204" t="s">
        <v>69</v>
      </c>
      <c r="B67" s="204">
        <v>-11020291.73</v>
      </c>
      <c r="C67" s="204">
        <v>-14884052</v>
      </c>
      <c r="D67" s="204">
        <v>-592931.31000000006</v>
      </c>
      <c r="E67" s="204">
        <v>-1365115</v>
      </c>
      <c r="F67" s="204">
        <v>-9.69</v>
      </c>
      <c r="G67" s="204">
        <v>-69272.600000000006</v>
      </c>
      <c r="H67" s="204">
        <v>-134559.42000000001</v>
      </c>
      <c r="I67" s="204">
        <v>-246260.81</v>
      </c>
      <c r="J67" s="204">
        <v>-28312492.559999999</v>
      </c>
    </row>
    <row r="68" spans="1:10">
      <c r="A68" s="204" t="s">
        <v>70</v>
      </c>
      <c r="B68" s="204">
        <v>297027661.77999997</v>
      </c>
      <c r="C68" s="204">
        <v>8140668.04</v>
      </c>
      <c r="D68" s="204">
        <v>9910277.5500000007</v>
      </c>
      <c r="E68" s="204">
        <v>55946263.960000001</v>
      </c>
      <c r="F68" s="204">
        <v>214449.29</v>
      </c>
      <c r="G68" s="204">
        <v>103320.76</v>
      </c>
      <c r="H68" s="204">
        <v>66970.69</v>
      </c>
      <c r="I68" s="204">
        <v>48020</v>
      </c>
      <c r="J68" s="204">
        <v>371457632.06999999</v>
      </c>
    </row>
    <row r="69" spans="1:10">
      <c r="A69" s="204" t="s">
        <v>19</v>
      </c>
      <c r="B69" s="204">
        <v>97428940</v>
      </c>
      <c r="C69" s="204">
        <v>0</v>
      </c>
      <c r="D69" s="204">
        <v>0</v>
      </c>
      <c r="E69" s="204">
        <v>0</v>
      </c>
      <c r="F69" s="204">
        <v>0</v>
      </c>
      <c r="G69" s="204">
        <v>0</v>
      </c>
      <c r="H69" s="204">
        <v>0</v>
      </c>
      <c r="I69" s="204">
        <v>0</v>
      </c>
      <c r="J69" s="204">
        <v>97428940</v>
      </c>
    </row>
    <row r="70" spans="1:10">
      <c r="A70" s="204" t="s">
        <v>20</v>
      </c>
      <c r="B70" s="204">
        <v>166808021.94</v>
      </c>
      <c r="C70" s="204">
        <v>7546000</v>
      </c>
      <c r="D70" s="204">
        <v>8914003.4900000002</v>
      </c>
      <c r="E70" s="204">
        <v>55379433.340000004</v>
      </c>
      <c r="F70" s="204">
        <v>0</v>
      </c>
      <c r="G70" s="204">
        <v>59390.7</v>
      </c>
      <c r="H70" s="204">
        <v>0</v>
      </c>
      <c r="I70" s="204">
        <v>0</v>
      </c>
      <c r="J70" s="204">
        <v>238706849.47</v>
      </c>
    </row>
    <row r="71" spans="1:10">
      <c r="A71" s="204" t="s">
        <v>21</v>
      </c>
      <c r="B71" s="204">
        <v>0</v>
      </c>
      <c r="C71" s="204">
        <v>0</v>
      </c>
      <c r="D71" s="204">
        <v>6515.98</v>
      </c>
      <c r="E71" s="204">
        <v>0</v>
      </c>
      <c r="F71" s="204">
        <v>0</v>
      </c>
      <c r="G71" s="204">
        <v>0</v>
      </c>
      <c r="H71" s="204">
        <v>0</v>
      </c>
      <c r="I71" s="204">
        <v>0</v>
      </c>
      <c r="J71" s="204">
        <v>6515.98</v>
      </c>
    </row>
    <row r="72" spans="1:10">
      <c r="A72" s="204" t="s">
        <v>22</v>
      </c>
      <c r="B72" s="204">
        <v>21018154.300000001</v>
      </c>
      <c r="C72" s="204">
        <v>0</v>
      </c>
      <c r="D72" s="204">
        <v>0</v>
      </c>
      <c r="E72" s="204">
        <v>0</v>
      </c>
      <c r="F72" s="204">
        <v>0</v>
      </c>
      <c r="G72" s="204">
        <v>0</v>
      </c>
      <c r="H72" s="204">
        <v>0</v>
      </c>
      <c r="I72" s="204">
        <v>0</v>
      </c>
      <c r="J72" s="204">
        <v>21018154.300000001</v>
      </c>
    </row>
    <row r="73" spans="1:10">
      <c r="A73" s="204" t="s">
        <v>71</v>
      </c>
      <c r="B73" s="204">
        <v>246960.07</v>
      </c>
      <c r="C73" s="204">
        <v>0</v>
      </c>
      <c r="D73" s="204">
        <v>0</v>
      </c>
      <c r="E73" s="204">
        <v>857.3</v>
      </c>
      <c r="F73" s="204">
        <v>0</v>
      </c>
      <c r="G73" s="204">
        <v>0</v>
      </c>
      <c r="H73" s="204">
        <v>0</v>
      </c>
      <c r="I73" s="204">
        <v>0</v>
      </c>
      <c r="J73" s="204">
        <v>247817.37</v>
      </c>
    </row>
    <row r="74" spans="1:10">
      <c r="A74" s="204" t="s">
        <v>72</v>
      </c>
      <c r="B74" s="204">
        <v>110918.58</v>
      </c>
      <c r="C74" s="204">
        <v>268052.44</v>
      </c>
      <c r="D74" s="204">
        <v>105571.56</v>
      </c>
      <c r="E74" s="204">
        <v>18522.07</v>
      </c>
      <c r="F74" s="204">
        <v>48706</v>
      </c>
      <c r="G74" s="204">
        <v>43698.2</v>
      </c>
      <c r="H74" s="204">
        <v>32613.999999999996</v>
      </c>
      <c r="I74" s="204">
        <v>48020</v>
      </c>
      <c r="J74" s="204">
        <v>676102.85</v>
      </c>
    </row>
    <row r="75" spans="1:10">
      <c r="A75" s="204" t="s">
        <v>24</v>
      </c>
      <c r="B75" s="204">
        <v>25450.080000000002</v>
      </c>
      <c r="C75" s="204">
        <v>381520</v>
      </c>
      <c r="D75" s="204">
        <v>361500</v>
      </c>
      <c r="E75" s="204">
        <v>0</v>
      </c>
      <c r="F75" s="204">
        <v>175920</v>
      </c>
      <c r="G75" s="204">
        <v>0</v>
      </c>
      <c r="H75" s="204">
        <v>34300</v>
      </c>
      <c r="I75" s="204">
        <v>0</v>
      </c>
      <c r="J75" s="204">
        <v>978690.08</v>
      </c>
    </row>
    <row r="76" spans="1:10">
      <c r="A76" s="204" t="s">
        <v>73</v>
      </c>
      <c r="B76" s="204">
        <v>11944497.33</v>
      </c>
      <c r="C76" s="204">
        <v>28877.47</v>
      </c>
      <c r="D76" s="204">
        <v>566174.06000000006</v>
      </c>
      <c r="E76" s="204">
        <v>555327.22</v>
      </c>
      <c r="F76" s="204">
        <v>113.29</v>
      </c>
      <c r="G76" s="204">
        <v>231.86</v>
      </c>
      <c r="H76" s="204">
        <v>56.69</v>
      </c>
      <c r="I76" s="204">
        <v>0</v>
      </c>
      <c r="J76" s="204">
        <v>13095277.92</v>
      </c>
    </row>
    <row r="77" spans="1:10">
      <c r="A77" s="204" t="s">
        <v>74</v>
      </c>
      <c r="B77" s="204">
        <v>-555280.52</v>
      </c>
      <c r="C77" s="204">
        <v>-83781.87</v>
      </c>
      <c r="D77" s="204">
        <v>-43487.54</v>
      </c>
      <c r="E77" s="204">
        <v>-7875.97</v>
      </c>
      <c r="F77" s="204">
        <v>-10290</v>
      </c>
      <c r="G77" s="204">
        <v>0</v>
      </c>
      <c r="H77" s="204">
        <v>0</v>
      </c>
      <c r="I77" s="204">
        <v>0</v>
      </c>
      <c r="J77" s="204">
        <v>-700715.9</v>
      </c>
    </row>
    <row r="78" spans="1:10">
      <c r="A78" s="204" t="s">
        <v>75</v>
      </c>
      <c r="B78" s="204">
        <v>30351696.140000001</v>
      </c>
      <c r="C78" s="204">
        <v>14241565.460000001</v>
      </c>
      <c r="D78" s="204">
        <v>5146327</v>
      </c>
      <c r="E78" s="204">
        <v>1820483.4</v>
      </c>
      <c r="F78" s="204">
        <v>1669138.03</v>
      </c>
      <c r="G78" s="204">
        <v>3181479.15</v>
      </c>
      <c r="H78" s="204">
        <v>904746.98</v>
      </c>
      <c r="I78" s="204">
        <v>2109850.5699999998</v>
      </c>
      <c r="J78" s="204">
        <v>59425286.729999997</v>
      </c>
    </row>
    <row r="79" spans="1:10">
      <c r="A79" s="204" t="s">
        <v>76</v>
      </c>
      <c r="B79" s="204">
        <v>8716072.2699999996</v>
      </c>
      <c r="C79" s="204">
        <v>1693808.84</v>
      </c>
      <c r="D79" s="204">
        <v>1675765.93</v>
      </c>
      <c r="E79" s="204">
        <v>98908.26</v>
      </c>
      <c r="F79" s="204">
        <v>514644.94</v>
      </c>
      <c r="G79" s="204">
        <v>355958.88</v>
      </c>
      <c r="H79" s="204">
        <v>346776.55</v>
      </c>
      <c r="I79" s="204">
        <v>171068.29</v>
      </c>
      <c r="J79" s="204">
        <v>13573003.960000001</v>
      </c>
    </row>
    <row r="80" spans="1:10">
      <c r="A80" s="204" t="s">
        <v>77</v>
      </c>
      <c r="B80" s="204">
        <v>13853807.34</v>
      </c>
      <c r="C80" s="204">
        <v>6382825.8499999996</v>
      </c>
      <c r="D80" s="204">
        <v>1968418.21</v>
      </c>
      <c r="E80" s="204">
        <v>1532924.38</v>
      </c>
      <c r="F80" s="204">
        <v>663469.22</v>
      </c>
      <c r="G80" s="204">
        <v>1580180</v>
      </c>
      <c r="H80" s="204">
        <v>120615.81</v>
      </c>
      <c r="I80" s="204">
        <v>1550661.65</v>
      </c>
      <c r="J80" s="204">
        <v>27652902.460000001</v>
      </c>
    </row>
    <row r="81" spans="1:10">
      <c r="A81" s="204" t="s">
        <v>78</v>
      </c>
      <c r="B81" s="204">
        <v>2408709.54</v>
      </c>
      <c r="C81" s="204">
        <v>1169036.6299999999</v>
      </c>
      <c r="D81" s="204">
        <v>811474.31</v>
      </c>
      <c r="E81" s="204">
        <v>26450.51</v>
      </c>
      <c r="F81" s="204">
        <v>89382.83</v>
      </c>
      <c r="G81" s="204">
        <v>274380.74</v>
      </c>
      <c r="H81" s="204">
        <v>115797.2</v>
      </c>
      <c r="I81" s="204">
        <v>139915.19</v>
      </c>
      <c r="J81" s="204">
        <v>5035146.95</v>
      </c>
    </row>
    <row r="82" spans="1:10">
      <c r="A82" s="204" t="s">
        <v>79</v>
      </c>
      <c r="B82" s="204">
        <v>1387695.91</v>
      </c>
      <c r="C82" s="204">
        <v>1432065.58</v>
      </c>
      <c r="D82" s="204">
        <v>112937.38</v>
      </c>
      <c r="E82" s="204">
        <v>31420.83</v>
      </c>
      <c r="F82" s="204">
        <v>266272.68</v>
      </c>
      <c r="G82" s="204">
        <v>786326.79</v>
      </c>
      <c r="H82" s="204">
        <v>200751.67</v>
      </c>
      <c r="I82" s="204">
        <v>34815.14</v>
      </c>
      <c r="J82" s="204">
        <v>4252285.9800000004</v>
      </c>
    </row>
    <row r="83" spans="1:10">
      <c r="A83" s="204" t="s">
        <v>80</v>
      </c>
      <c r="B83" s="204">
        <v>1574138.13</v>
      </c>
      <c r="C83" s="204">
        <v>3500091.43</v>
      </c>
      <c r="D83" s="204">
        <v>570033.34</v>
      </c>
      <c r="E83" s="204">
        <v>130779.41999999998</v>
      </c>
      <c r="F83" s="204">
        <v>133589.56</v>
      </c>
      <c r="G83" s="204">
        <v>122244.78</v>
      </c>
      <c r="H83" s="204">
        <v>106627.03</v>
      </c>
      <c r="I83" s="204">
        <v>202890.3</v>
      </c>
      <c r="J83" s="204">
        <v>6340393.9900000002</v>
      </c>
    </row>
    <row r="84" spans="1:10">
      <c r="A84" s="204" t="s">
        <v>81</v>
      </c>
      <c r="B84" s="204">
        <v>1</v>
      </c>
      <c r="C84" s="204">
        <v>1.98</v>
      </c>
      <c r="D84" s="204">
        <v>7697.83</v>
      </c>
      <c r="E84" s="204">
        <v>0</v>
      </c>
      <c r="F84" s="204">
        <v>0</v>
      </c>
      <c r="G84" s="204">
        <v>14915.59</v>
      </c>
      <c r="H84" s="204">
        <v>14178.72</v>
      </c>
      <c r="I84" s="204">
        <v>0</v>
      </c>
      <c r="J84" s="204">
        <v>36795.120000000003</v>
      </c>
    </row>
    <row r="85" spans="1:10">
      <c r="A85" s="204" t="s">
        <v>82</v>
      </c>
      <c r="B85" s="204">
        <v>631568.43000000005</v>
      </c>
      <c r="C85" s="204">
        <v>63735.15</v>
      </c>
      <c r="D85" s="204">
        <v>0</v>
      </c>
      <c r="E85" s="204">
        <v>0</v>
      </c>
      <c r="F85" s="204">
        <v>1778.8</v>
      </c>
      <c r="G85" s="204">
        <v>5759.79</v>
      </c>
      <c r="H85" s="204">
        <v>0</v>
      </c>
      <c r="I85" s="204">
        <v>10500</v>
      </c>
      <c r="J85" s="204">
        <v>713342.17</v>
      </c>
    </row>
    <row r="86" spans="1:10">
      <c r="A86" s="204" t="s">
        <v>83</v>
      </c>
      <c r="B86" s="204">
        <v>0</v>
      </c>
      <c r="C86" s="204">
        <v>0</v>
      </c>
      <c r="D86" s="204">
        <v>0</v>
      </c>
      <c r="E86" s="204">
        <v>0</v>
      </c>
      <c r="F86" s="204">
        <v>0</v>
      </c>
      <c r="G86" s="204">
        <v>0</v>
      </c>
      <c r="H86" s="204">
        <v>0</v>
      </c>
      <c r="I86" s="204">
        <v>0</v>
      </c>
      <c r="J86" s="204">
        <v>0</v>
      </c>
    </row>
    <row r="87" spans="1:10">
      <c r="A87" s="204" t="s">
        <v>84</v>
      </c>
      <c r="B87" s="204">
        <v>1779703.52</v>
      </c>
      <c r="C87" s="204">
        <v>0</v>
      </c>
      <c r="D87" s="204">
        <v>0</v>
      </c>
      <c r="E87" s="204">
        <v>0</v>
      </c>
      <c r="F87" s="204">
        <v>0</v>
      </c>
      <c r="G87" s="204">
        <v>41712.58</v>
      </c>
      <c r="H87" s="204">
        <v>0</v>
      </c>
      <c r="I87" s="204">
        <v>0</v>
      </c>
      <c r="J87" s="204">
        <v>1821416.1</v>
      </c>
    </row>
    <row r="88" spans="1:10">
      <c r="A88" s="204" t="s">
        <v>85</v>
      </c>
      <c r="B88" s="204">
        <v>960791.29</v>
      </c>
      <c r="C88" s="204">
        <v>1057626.82</v>
      </c>
      <c r="D88" s="204">
        <v>913364.8</v>
      </c>
      <c r="E88" s="204">
        <v>46972.94</v>
      </c>
      <c r="F88" s="204">
        <v>218536.87</v>
      </c>
      <c r="G88" s="204">
        <v>351740.19</v>
      </c>
      <c r="H88" s="204">
        <v>111083.74</v>
      </c>
      <c r="I88" s="204">
        <v>507726.84</v>
      </c>
      <c r="J88" s="204">
        <v>4167843.49</v>
      </c>
    </row>
    <row r="89" spans="1:10">
      <c r="A89" s="204" t="s">
        <v>86</v>
      </c>
      <c r="B89" s="204">
        <v>221957.42</v>
      </c>
      <c r="C89" s="204">
        <v>863223.65</v>
      </c>
      <c r="D89" s="204">
        <v>157992.32999999999</v>
      </c>
      <c r="E89" s="204">
        <v>46972.94</v>
      </c>
      <c r="F89" s="204">
        <v>105210.59</v>
      </c>
      <c r="G89" s="204">
        <v>276961.09999999998</v>
      </c>
      <c r="H89" s="204">
        <v>20997.82</v>
      </c>
      <c r="I89" s="204">
        <v>0</v>
      </c>
      <c r="J89" s="204">
        <v>1693315.85</v>
      </c>
    </row>
    <row r="90" spans="1:10">
      <c r="A90" s="204" t="s">
        <v>87</v>
      </c>
      <c r="B90" s="204">
        <v>104034.62</v>
      </c>
      <c r="C90" s="204">
        <v>194403.17</v>
      </c>
      <c r="D90" s="204">
        <v>381788.62</v>
      </c>
      <c r="E90" s="204">
        <v>0</v>
      </c>
      <c r="F90" s="204">
        <v>0</v>
      </c>
      <c r="G90" s="204">
        <v>11260.05</v>
      </c>
      <c r="H90" s="204">
        <v>1887.56</v>
      </c>
      <c r="I90" s="204">
        <v>0</v>
      </c>
      <c r="J90" s="204">
        <v>693374.02</v>
      </c>
    </row>
    <row r="91" spans="1:10">
      <c r="A91" s="204" t="s">
        <v>88</v>
      </c>
      <c r="B91" s="204">
        <v>20903.68</v>
      </c>
      <c r="C91" s="204">
        <v>0</v>
      </c>
      <c r="D91" s="204">
        <v>0</v>
      </c>
      <c r="E91" s="204">
        <v>0</v>
      </c>
      <c r="F91" s="204">
        <v>1500</v>
      </c>
      <c r="G91" s="204">
        <v>899.7</v>
      </c>
      <c r="H91" s="204">
        <v>0</v>
      </c>
      <c r="I91" s="204">
        <v>0</v>
      </c>
      <c r="J91" s="204">
        <v>23303.38</v>
      </c>
    </row>
    <row r="92" spans="1:10" ht="15" customHeight="1">
      <c r="A92" s="204" t="s">
        <v>89</v>
      </c>
      <c r="B92" s="204">
        <v>613895.56999999995</v>
      </c>
      <c r="C92" s="204">
        <v>0</v>
      </c>
      <c r="D92" s="204">
        <v>373583.85</v>
      </c>
      <c r="E92" s="204">
        <v>0</v>
      </c>
      <c r="F92" s="204">
        <v>111826.28</v>
      </c>
      <c r="G92" s="204">
        <v>62619.34</v>
      </c>
      <c r="H92" s="204">
        <v>88198.36</v>
      </c>
      <c r="I92" s="204">
        <v>507726.84</v>
      </c>
      <c r="J92" s="204">
        <v>1757850.24</v>
      </c>
    </row>
    <row r="93" spans="1:10" ht="18" customHeight="1" thickBot="1">
      <c r="A93" s="204" t="s">
        <v>90</v>
      </c>
      <c r="B93" s="204">
        <v>0</v>
      </c>
      <c r="C93" s="204">
        <v>0</v>
      </c>
      <c r="D93" s="204">
        <v>0</v>
      </c>
      <c r="E93" s="204">
        <v>0</v>
      </c>
      <c r="F93" s="204">
        <v>0</v>
      </c>
      <c r="G93" s="204">
        <v>0</v>
      </c>
      <c r="H93" s="204">
        <v>0</v>
      </c>
      <c r="I93" s="204">
        <v>0</v>
      </c>
      <c r="J93" s="204">
        <v>0</v>
      </c>
    </row>
    <row r="94" spans="1:10" ht="15.75" thickTop="1">
      <c r="A94" s="430" t="s">
        <v>91</v>
      </c>
      <c r="B94" s="817">
        <v>1560043548.54</v>
      </c>
      <c r="C94" s="817">
        <v>873187253.49000001</v>
      </c>
      <c r="D94" s="817">
        <v>570266778.11000001</v>
      </c>
      <c r="E94" s="817">
        <v>187020840.40000001</v>
      </c>
      <c r="F94" s="817">
        <v>111935545.06999999</v>
      </c>
      <c r="G94" s="818">
        <v>79155390.129999995</v>
      </c>
      <c r="H94" s="817">
        <v>50953419.060000002</v>
      </c>
      <c r="I94" s="817">
        <v>39570166.689999998</v>
      </c>
      <c r="J94" s="817">
        <v>3472132941.4899998</v>
      </c>
    </row>
    <row r="95" spans="1:10">
      <c r="A95" s="204" t="s">
        <v>92</v>
      </c>
      <c r="B95" s="204">
        <v>1440815195.22</v>
      </c>
      <c r="C95" s="204">
        <v>808276180.75999999</v>
      </c>
      <c r="D95" s="204">
        <v>508344229.25999999</v>
      </c>
      <c r="E95" s="204">
        <v>172484945.63999999</v>
      </c>
      <c r="F95" s="204">
        <v>92058997.379999995</v>
      </c>
      <c r="G95" s="204">
        <v>76042110.640000001</v>
      </c>
      <c r="H95" s="204">
        <v>46610234.649999999</v>
      </c>
      <c r="I95" s="204">
        <v>38009448.170000002</v>
      </c>
      <c r="J95" s="204">
        <v>3182641341.7199998</v>
      </c>
    </row>
    <row r="96" spans="1:10">
      <c r="A96" s="204" t="s">
        <v>93</v>
      </c>
      <c r="B96" s="204">
        <v>139460.78</v>
      </c>
      <c r="C96" s="204">
        <v>713038.34</v>
      </c>
      <c r="D96" s="204">
        <v>0</v>
      </c>
      <c r="E96" s="204">
        <v>0</v>
      </c>
      <c r="F96" s="204">
        <v>0</v>
      </c>
      <c r="G96" s="204">
        <v>0</v>
      </c>
      <c r="H96" s="204">
        <v>0</v>
      </c>
      <c r="I96" s="204">
        <v>0</v>
      </c>
      <c r="J96" s="204">
        <v>852499.12</v>
      </c>
    </row>
    <row r="97" spans="1:10">
      <c r="A97" s="204" t="s">
        <v>94</v>
      </c>
      <c r="B97" s="204">
        <v>0</v>
      </c>
      <c r="C97" s="204">
        <v>0</v>
      </c>
      <c r="D97" s="204">
        <v>0</v>
      </c>
      <c r="E97" s="204">
        <v>0</v>
      </c>
      <c r="F97" s="204">
        <v>0</v>
      </c>
      <c r="G97" s="204">
        <v>0</v>
      </c>
      <c r="H97" s="204">
        <v>0</v>
      </c>
      <c r="I97" s="204">
        <v>0</v>
      </c>
      <c r="J97" s="204">
        <v>0</v>
      </c>
    </row>
    <row r="98" spans="1:10">
      <c r="A98" s="204" t="s">
        <v>95</v>
      </c>
      <c r="B98" s="204">
        <v>139460.78</v>
      </c>
      <c r="C98" s="204">
        <v>713038.34</v>
      </c>
      <c r="D98" s="204">
        <v>0</v>
      </c>
      <c r="E98" s="204">
        <v>0</v>
      </c>
      <c r="F98" s="204">
        <v>0</v>
      </c>
      <c r="G98" s="204">
        <v>0</v>
      </c>
      <c r="H98" s="204">
        <v>0</v>
      </c>
      <c r="I98" s="204">
        <v>0</v>
      </c>
      <c r="J98" s="204">
        <v>852499.12</v>
      </c>
    </row>
    <row r="99" spans="1:10">
      <c r="A99" s="204" t="s">
        <v>96</v>
      </c>
      <c r="B99" s="204">
        <v>1218894129.02</v>
      </c>
      <c r="C99" s="204">
        <v>438592906.19</v>
      </c>
      <c r="D99" s="204">
        <v>318616635.73000002</v>
      </c>
      <c r="E99" s="204">
        <v>153294164.61000001</v>
      </c>
      <c r="F99" s="204">
        <v>51058054.640000001</v>
      </c>
      <c r="G99" s="204">
        <v>36262812.509999998</v>
      </c>
      <c r="H99" s="204">
        <v>24169862.98</v>
      </c>
      <c r="I99" s="204">
        <v>21276476.710000001</v>
      </c>
      <c r="J99" s="204">
        <v>2262165042.3899999</v>
      </c>
    </row>
    <row r="100" spans="1:10">
      <c r="A100" s="204" t="s">
        <v>97</v>
      </c>
      <c r="B100" s="204">
        <v>216960610.22</v>
      </c>
      <c r="C100" s="204">
        <v>358496081.57999998</v>
      </c>
      <c r="D100" s="204">
        <v>179603249.16</v>
      </c>
      <c r="E100" s="204">
        <v>19063777.52</v>
      </c>
      <c r="F100" s="204">
        <v>38618110.729999997</v>
      </c>
      <c r="G100" s="204">
        <v>38699006.200000003</v>
      </c>
      <c r="H100" s="204">
        <v>16191747.359999999</v>
      </c>
      <c r="I100" s="204">
        <v>16121178.689999999</v>
      </c>
      <c r="J100" s="204">
        <v>883753761.46000004</v>
      </c>
    </row>
    <row r="101" spans="1:10">
      <c r="A101" s="204" t="s">
        <v>98</v>
      </c>
      <c r="B101" s="204">
        <v>57199109.369999997</v>
      </c>
      <c r="C101" s="204">
        <v>58751111.420000002</v>
      </c>
      <c r="D101" s="204">
        <v>6993447.6500000004</v>
      </c>
      <c r="E101" s="204">
        <v>5499416.3799999999</v>
      </c>
      <c r="F101" s="204">
        <v>2079705.0199999998</v>
      </c>
      <c r="G101" s="204">
        <v>3832725.06</v>
      </c>
      <c r="H101" s="204">
        <v>320366.27</v>
      </c>
      <c r="I101" s="204">
        <v>14056.08</v>
      </c>
      <c r="J101" s="204">
        <v>134689937.25</v>
      </c>
    </row>
    <row r="102" spans="1:10">
      <c r="A102" s="204" t="s">
        <v>99</v>
      </c>
      <c r="B102" s="204">
        <v>835960.97</v>
      </c>
      <c r="C102" s="204">
        <v>2537665.0299999998</v>
      </c>
      <c r="D102" s="204">
        <v>0</v>
      </c>
      <c r="E102" s="204">
        <v>0</v>
      </c>
      <c r="F102" s="204">
        <v>0</v>
      </c>
      <c r="G102" s="204">
        <v>0</v>
      </c>
      <c r="H102" s="204">
        <v>0</v>
      </c>
      <c r="I102" s="204">
        <v>0</v>
      </c>
      <c r="J102" s="204">
        <v>3373626</v>
      </c>
    </row>
    <row r="103" spans="1:10">
      <c r="A103" s="204" t="s">
        <v>100</v>
      </c>
      <c r="B103" s="204">
        <v>31952294.359999999</v>
      </c>
      <c r="C103" s="204">
        <v>28218608.059999999</v>
      </c>
      <c r="D103" s="204">
        <v>1850657.85</v>
      </c>
      <c r="E103" s="204">
        <v>4068361.3</v>
      </c>
      <c r="F103" s="204">
        <v>1294651.5</v>
      </c>
      <c r="G103" s="204">
        <v>1477724.26</v>
      </c>
      <c r="H103" s="204">
        <v>20000</v>
      </c>
      <c r="I103" s="204">
        <v>0</v>
      </c>
      <c r="J103" s="204">
        <v>68882297.329999998</v>
      </c>
    </row>
    <row r="104" spans="1:10">
      <c r="A104" s="204" t="s">
        <v>101</v>
      </c>
      <c r="B104" s="204">
        <v>59460846.619999997</v>
      </c>
      <c r="C104" s="204">
        <v>84268465.129999995</v>
      </c>
      <c r="D104" s="204">
        <v>7639290.1699999999</v>
      </c>
      <c r="E104" s="204">
        <v>5038379.88</v>
      </c>
      <c r="F104" s="204">
        <v>6314662.1799999997</v>
      </c>
      <c r="G104" s="204">
        <v>6532252.7199999997</v>
      </c>
      <c r="H104" s="204">
        <v>140000</v>
      </c>
      <c r="I104" s="204">
        <v>92499.54</v>
      </c>
      <c r="J104" s="204">
        <v>169486396.24000001</v>
      </c>
    </row>
    <row r="105" spans="1:10">
      <c r="A105" s="204" t="s">
        <v>102</v>
      </c>
      <c r="B105" s="204">
        <v>43187251.670000002</v>
      </c>
      <c r="C105" s="204">
        <v>16119398</v>
      </c>
      <c r="D105" s="204">
        <v>8912422.3100000005</v>
      </c>
      <c r="E105" s="204">
        <v>4307183.6399999997</v>
      </c>
      <c r="F105" s="204">
        <v>2394135.08</v>
      </c>
      <c r="G105" s="204">
        <v>1361568.04</v>
      </c>
      <c r="H105" s="204">
        <v>1792708.35</v>
      </c>
      <c r="I105" s="204">
        <v>0</v>
      </c>
      <c r="J105" s="204">
        <v>78074667.090000004</v>
      </c>
    </row>
    <row r="106" spans="1:10">
      <c r="A106" s="204" t="s">
        <v>103</v>
      </c>
      <c r="B106" s="204">
        <v>19799153.289999999</v>
      </c>
      <c r="C106" s="204">
        <v>128919328.17</v>
      </c>
      <c r="D106" s="204">
        <v>104277369.12</v>
      </c>
      <c r="E106" s="204">
        <v>150436.32</v>
      </c>
      <c r="F106" s="204">
        <v>21878151.41</v>
      </c>
      <c r="G106" s="204">
        <v>24263264.030000001</v>
      </c>
      <c r="H106" s="204">
        <v>1651535.94</v>
      </c>
      <c r="I106" s="204">
        <v>2492844.5299999998</v>
      </c>
      <c r="J106" s="204">
        <v>303432082.81</v>
      </c>
    </row>
    <row r="107" spans="1:10">
      <c r="A107" s="204" t="s">
        <v>104</v>
      </c>
      <c r="B107" s="204">
        <v>0</v>
      </c>
      <c r="C107" s="204">
        <v>22711600.920000002</v>
      </c>
      <c r="D107" s="204">
        <v>40528367.270000003</v>
      </c>
      <c r="E107" s="204">
        <v>0</v>
      </c>
      <c r="F107" s="204">
        <v>808354.5</v>
      </c>
      <c r="G107" s="204">
        <v>148388.20000000001</v>
      </c>
      <c r="H107" s="204">
        <v>350000</v>
      </c>
      <c r="I107" s="204">
        <v>9521778.5399999991</v>
      </c>
      <c r="J107" s="204">
        <v>74068489.430000007</v>
      </c>
    </row>
    <row r="108" spans="1:10">
      <c r="A108" s="204" t="s">
        <v>105</v>
      </c>
      <c r="B108" s="204">
        <v>4525993.9400000004</v>
      </c>
      <c r="C108" s="204">
        <v>16969904.850000001</v>
      </c>
      <c r="D108" s="204">
        <v>9401694.7899999991</v>
      </c>
      <c r="E108" s="204">
        <v>0</v>
      </c>
      <c r="F108" s="204">
        <v>3848451.04</v>
      </c>
      <c r="G108" s="204">
        <v>1083083.8899999999</v>
      </c>
      <c r="H108" s="204">
        <v>11917136.800000001</v>
      </c>
      <c r="I108" s="204">
        <v>4000000</v>
      </c>
      <c r="J108" s="204">
        <v>51746265.310000002</v>
      </c>
    </row>
    <row r="109" spans="1:10">
      <c r="A109" s="204" t="s">
        <v>106</v>
      </c>
      <c r="B109" s="204">
        <v>3911105.89</v>
      </c>
      <c r="C109" s="204">
        <v>6159089.0899999999</v>
      </c>
      <c r="D109" s="204">
        <v>6798567.1500000004</v>
      </c>
      <c r="E109" s="204">
        <v>48292.35</v>
      </c>
      <c r="F109" s="204">
        <v>2108432.7999999998</v>
      </c>
      <c r="G109" s="204">
        <v>536665.88</v>
      </c>
      <c r="H109" s="204">
        <v>6087280.4800000004</v>
      </c>
      <c r="I109" s="204">
        <v>0</v>
      </c>
      <c r="J109" s="204">
        <v>25649433.640000001</v>
      </c>
    </row>
    <row r="110" spans="1:10">
      <c r="A110" s="204" t="s">
        <v>107</v>
      </c>
      <c r="B110" s="204">
        <v>0</v>
      </c>
      <c r="C110" s="204">
        <v>0</v>
      </c>
      <c r="D110" s="204">
        <v>0</v>
      </c>
      <c r="E110" s="204">
        <v>0</v>
      </c>
      <c r="F110" s="204">
        <v>0</v>
      </c>
      <c r="G110" s="204">
        <v>0</v>
      </c>
      <c r="H110" s="204">
        <v>0</v>
      </c>
      <c r="I110" s="204">
        <v>0</v>
      </c>
      <c r="J110" s="204">
        <v>0</v>
      </c>
    </row>
    <row r="111" spans="1:10">
      <c r="A111" s="204" t="s">
        <v>108</v>
      </c>
      <c r="B111" s="204">
        <v>909889.31</v>
      </c>
      <c r="C111" s="204">
        <v>4315065.5599999996</v>
      </c>
      <c r="D111" s="204">
        <v>3325777.22</v>
      </c>
      <c r="E111" s="204">
        <v>78711.16</v>
      </c>
      <c r="F111" s="204">
        <v>274399.21000000002</v>
      </c>
      <c r="G111" s="204">
        <v>543626.05000000005</v>
      </c>
      <c r="H111" s="204">
        <v>161343.82999999999</v>
      </c>
      <c r="I111" s="204">
        <v>611792.77</v>
      </c>
      <c r="J111" s="204">
        <v>10220605.109999999</v>
      </c>
    </row>
    <row r="112" spans="1:10">
      <c r="A112" s="204" t="s">
        <v>109</v>
      </c>
      <c r="B112" s="204">
        <v>441403.65</v>
      </c>
      <c r="C112" s="204">
        <v>2849727.35</v>
      </c>
      <c r="D112" s="204">
        <v>1745.99</v>
      </c>
      <c r="E112" s="204">
        <v>0</v>
      </c>
      <c r="F112" s="204">
        <v>649.86</v>
      </c>
      <c r="G112" s="204">
        <v>0</v>
      </c>
      <c r="H112" s="204">
        <v>0</v>
      </c>
      <c r="I112" s="204">
        <v>0</v>
      </c>
      <c r="J112" s="204">
        <v>3293526.85</v>
      </c>
    </row>
    <row r="113" spans="1:10">
      <c r="A113" s="204" t="s">
        <v>110</v>
      </c>
      <c r="B113" s="204">
        <v>0</v>
      </c>
      <c r="C113" s="204">
        <v>0</v>
      </c>
      <c r="D113" s="204">
        <v>0</v>
      </c>
      <c r="E113" s="204">
        <v>0</v>
      </c>
      <c r="F113" s="204">
        <v>0</v>
      </c>
      <c r="G113" s="204">
        <v>0</v>
      </c>
      <c r="H113" s="204">
        <v>0</v>
      </c>
      <c r="I113" s="204">
        <v>0</v>
      </c>
      <c r="J113" s="204">
        <v>0</v>
      </c>
    </row>
    <row r="114" spans="1:10">
      <c r="A114" s="204" t="s">
        <v>111</v>
      </c>
      <c r="B114" s="204">
        <v>0</v>
      </c>
      <c r="C114" s="204">
        <v>0</v>
      </c>
      <c r="D114" s="204">
        <v>0</v>
      </c>
      <c r="E114" s="204">
        <v>0</v>
      </c>
      <c r="F114" s="204">
        <v>0</v>
      </c>
      <c r="G114" s="204">
        <v>0</v>
      </c>
      <c r="H114" s="204">
        <v>0</v>
      </c>
      <c r="I114" s="204">
        <v>0</v>
      </c>
      <c r="J114" s="204">
        <v>0</v>
      </c>
    </row>
    <row r="115" spans="1:10">
      <c r="A115" s="204" t="s">
        <v>112</v>
      </c>
      <c r="B115" s="204">
        <v>0</v>
      </c>
      <c r="C115" s="204">
        <v>0</v>
      </c>
      <c r="D115" s="204">
        <v>0</v>
      </c>
      <c r="E115" s="204">
        <v>0</v>
      </c>
      <c r="F115" s="204">
        <v>0</v>
      </c>
      <c r="G115" s="204">
        <v>0</v>
      </c>
      <c r="H115" s="204">
        <v>0</v>
      </c>
      <c r="I115" s="204">
        <v>0</v>
      </c>
      <c r="J115" s="204">
        <v>0</v>
      </c>
    </row>
    <row r="116" spans="1:10">
      <c r="A116" s="204" t="s">
        <v>113</v>
      </c>
      <c r="B116" s="204">
        <v>0</v>
      </c>
      <c r="C116" s="204">
        <v>0</v>
      </c>
      <c r="D116" s="204">
        <v>0</v>
      </c>
      <c r="E116" s="204">
        <v>0</v>
      </c>
      <c r="F116" s="204">
        <v>0</v>
      </c>
      <c r="G116" s="204">
        <v>0</v>
      </c>
      <c r="H116" s="204">
        <v>0</v>
      </c>
      <c r="I116" s="204">
        <v>0</v>
      </c>
      <c r="J116" s="204">
        <v>0</v>
      </c>
    </row>
    <row r="117" spans="1:10">
      <c r="A117" s="204" t="s">
        <v>114</v>
      </c>
      <c r="B117" s="204">
        <v>0</v>
      </c>
      <c r="C117" s="204">
        <v>0</v>
      </c>
      <c r="D117" s="204">
        <v>0</v>
      </c>
      <c r="E117" s="204">
        <v>0</v>
      </c>
      <c r="F117" s="204">
        <v>0</v>
      </c>
      <c r="G117" s="204">
        <v>0</v>
      </c>
      <c r="H117" s="204">
        <v>0</v>
      </c>
      <c r="I117" s="204">
        <v>0</v>
      </c>
      <c r="J117" s="204">
        <v>0</v>
      </c>
    </row>
    <row r="118" spans="1:10">
      <c r="A118" s="204" t="s">
        <v>115</v>
      </c>
      <c r="B118" s="204">
        <v>0</v>
      </c>
      <c r="C118" s="204">
        <v>0</v>
      </c>
      <c r="D118" s="204">
        <v>0</v>
      </c>
      <c r="E118" s="204">
        <v>0</v>
      </c>
      <c r="F118" s="204">
        <v>0</v>
      </c>
      <c r="G118" s="204">
        <v>0</v>
      </c>
      <c r="H118" s="204">
        <v>0</v>
      </c>
      <c r="I118" s="204">
        <v>0</v>
      </c>
      <c r="J118" s="204">
        <v>0</v>
      </c>
    </row>
    <row r="119" spans="1:10">
      <c r="A119" s="204" t="s">
        <v>116</v>
      </c>
      <c r="B119" s="204">
        <v>0</v>
      </c>
      <c r="C119" s="204">
        <v>0</v>
      </c>
      <c r="D119" s="204">
        <v>0</v>
      </c>
      <c r="E119" s="204">
        <v>0</v>
      </c>
      <c r="F119" s="204">
        <v>0</v>
      </c>
      <c r="G119" s="204">
        <v>0</v>
      </c>
      <c r="H119" s="204">
        <v>0</v>
      </c>
      <c r="I119" s="204">
        <v>0</v>
      </c>
      <c r="J119" s="204">
        <v>0</v>
      </c>
    </row>
    <row r="120" spans="1:10">
      <c r="A120" s="204" t="s">
        <v>117</v>
      </c>
      <c r="B120" s="204">
        <v>1105575</v>
      </c>
      <c r="C120" s="204">
        <v>33226014.439999998</v>
      </c>
      <c r="D120" s="204">
        <v>50808721.799999997</v>
      </c>
      <c r="E120" s="204">
        <v>2302786.66</v>
      </c>
      <c r="F120" s="204">
        <v>16546012.869999999</v>
      </c>
      <c r="G120" s="204">
        <v>506394.36</v>
      </c>
      <c r="H120" s="204">
        <v>3012000</v>
      </c>
      <c r="I120" s="204">
        <v>310849.23</v>
      </c>
      <c r="J120" s="204">
        <v>107818354.36</v>
      </c>
    </row>
    <row r="121" spans="1:10">
      <c r="A121" s="204" t="s">
        <v>118</v>
      </c>
      <c r="B121" s="204">
        <v>0</v>
      </c>
      <c r="C121" s="204">
        <v>0</v>
      </c>
      <c r="D121" s="204">
        <v>0</v>
      </c>
      <c r="E121" s="204">
        <v>0</v>
      </c>
      <c r="F121" s="204">
        <v>0</v>
      </c>
      <c r="G121" s="204">
        <v>0</v>
      </c>
      <c r="H121" s="204">
        <v>0</v>
      </c>
      <c r="I121" s="204">
        <v>0</v>
      </c>
      <c r="J121" s="204">
        <v>0</v>
      </c>
    </row>
    <row r="122" spans="1:10">
      <c r="A122" s="204" t="s">
        <v>119</v>
      </c>
      <c r="B122" s="204">
        <v>0</v>
      </c>
      <c r="C122" s="204">
        <v>0</v>
      </c>
      <c r="D122" s="204">
        <v>0</v>
      </c>
      <c r="E122" s="204">
        <v>0</v>
      </c>
      <c r="F122" s="204">
        <v>0</v>
      </c>
      <c r="G122" s="204">
        <v>0</v>
      </c>
      <c r="H122" s="204">
        <v>0</v>
      </c>
      <c r="I122" s="204">
        <v>0</v>
      </c>
      <c r="J122" s="204">
        <v>0</v>
      </c>
    </row>
    <row r="123" spans="1:10">
      <c r="A123" s="204" t="s">
        <v>120</v>
      </c>
      <c r="B123" s="204">
        <v>0</v>
      </c>
      <c r="C123" s="204">
        <v>0</v>
      </c>
      <c r="D123" s="204">
        <v>0</v>
      </c>
      <c r="E123" s="204">
        <v>0</v>
      </c>
      <c r="F123" s="204">
        <v>0</v>
      </c>
      <c r="G123" s="204">
        <v>0</v>
      </c>
      <c r="H123" s="204">
        <v>0</v>
      </c>
      <c r="I123" s="204">
        <v>0</v>
      </c>
      <c r="J123" s="204">
        <v>0</v>
      </c>
    </row>
    <row r="124" spans="1:10">
      <c r="A124" s="204" t="s">
        <v>121</v>
      </c>
      <c r="B124" s="204">
        <v>0</v>
      </c>
      <c r="C124" s="204">
        <v>0</v>
      </c>
      <c r="D124" s="204">
        <v>0</v>
      </c>
      <c r="E124" s="204">
        <v>0</v>
      </c>
      <c r="F124" s="204">
        <v>0</v>
      </c>
      <c r="G124" s="204">
        <v>0</v>
      </c>
      <c r="H124" s="204">
        <v>0</v>
      </c>
      <c r="I124" s="204">
        <v>0</v>
      </c>
      <c r="J124" s="204">
        <v>0</v>
      </c>
    </row>
    <row r="125" spans="1:10">
      <c r="A125" s="204" t="s">
        <v>122</v>
      </c>
      <c r="B125" s="204">
        <v>1105575</v>
      </c>
      <c r="C125" s="204">
        <v>33016805.919999998</v>
      </c>
      <c r="D125" s="204">
        <v>50321025.530000001</v>
      </c>
      <c r="E125" s="204">
        <v>2144038.58</v>
      </c>
      <c r="F125" s="204">
        <v>16405570.949999997</v>
      </c>
      <c r="G125" s="204">
        <v>506394.36</v>
      </c>
      <c r="H125" s="204">
        <v>3000000</v>
      </c>
      <c r="I125" s="204">
        <v>310849.23</v>
      </c>
      <c r="J125" s="204">
        <v>106810259.56999999</v>
      </c>
    </row>
    <row r="126" spans="1:10">
      <c r="A126" s="204" t="s">
        <v>123</v>
      </c>
      <c r="B126" s="204">
        <v>0</v>
      </c>
      <c r="C126" s="204">
        <v>0</v>
      </c>
      <c r="D126" s="204">
        <v>0</v>
      </c>
      <c r="E126" s="204">
        <v>0</v>
      </c>
      <c r="F126" s="204">
        <v>0</v>
      </c>
      <c r="G126" s="204">
        <v>0</v>
      </c>
      <c r="H126" s="204">
        <v>0</v>
      </c>
      <c r="I126" s="204">
        <v>0</v>
      </c>
      <c r="J126" s="204">
        <v>0</v>
      </c>
    </row>
    <row r="127" spans="1:10">
      <c r="A127" s="204" t="s">
        <v>124</v>
      </c>
      <c r="B127" s="204">
        <v>0</v>
      </c>
      <c r="C127" s="204">
        <v>0</v>
      </c>
      <c r="D127" s="204">
        <v>0</v>
      </c>
      <c r="E127" s="204">
        <v>0</v>
      </c>
      <c r="F127" s="204">
        <v>0</v>
      </c>
      <c r="G127" s="204">
        <v>0</v>
      </c>
      <c r="H127" s="204">
        <v>0</v>
      </c>
      <c r="I127" s="204">
        <v>0</v>
      </c>
      <c r="J127" s="204">
        <v>0</v>
      </c>
    </row>
    <row r="128" spans="1:10">
      <c r="A128" s="204" t="s">
        <v>125</v>
      </c>
      <c r="B128" s="204">
        <v>0</v>
      </c>
      <c r="C128" s="204">
        <v>209208.52</v>
      </c>
      <c r="D128" s="204">
        <v>487696.27</v>
      </c>
      <c r="E128" s="204">
        <v>158748.07999999999</v>
      </c>
      <c r="F128" s="204">
        <v>140441.92000000001</v>
      </c>
      <c r="G128" s="204">
        <v>0</v>
      </c>
      <c r="H128" s="204">
        <v>12000</v>
      </c>
      <c r="I128" s="204">
        <v>0</v>
      </c>
      <c r="J128" s="204">
        <v>1008094.79</v>
      </c>
    </row>
    <row r="129" spans="1:10">
      <c r="A129" s="204" t="s">
        <v>126</v>
      </c>
      <c r="B129" s="204">
        <v>34191019.759999998</v>
      </c>
      <c r="C129" s="204">
        <v>23093583.640000001</v>
      </c>
      <c r="D129" s="204">
        <v>5142679.2699999996</v>
      </c>
      <c r="E129" s="204">
        <v>2384238.65</v>
      </c>
      <c r="F129" s="204">
        <v>1950808.48</v>
      </c>
      <c r="G129" s="204">
        <v>1947833.99</v>
      </c>
      <c r="H129" s="204">
        <v>971514.39</v>
      </c>
      <c r="I129" s="204">
        <v>960902.35</v>
      </c>
      <c r="J129" s="204">
        <v>70642580.530000001</v>
      </c>
    </row>
    <row r="130" spans="1:10">
      <c r="A130" s="204" t="s">
        <v>59</v>
      </c>
      <c r="B130" s="204">
        <v>22917.59</v>
      </c>
      <c r="C130" s="204">
        <v>0</v>
      </c>
      <c r="D130" s="204">
        <v>0</v>
      </c>
      <c r="E130" s="204">
        <v>0</v>
      </c>
      <c r="F130" s="204">
        <v>0</v>
      </c>
      <c r="G130" s="204">
        <v>0</v>
      </c>
      <c r="H130" s="204">
        <v>0</v>
      </c>
      <c r="I130" s="204">
        <v>0</v>
      </c>
      <c r="J130" s="204">
        <v>22917.59</v>
      </c>
    </row>
    <row r="131" spans="1:10">
      <c r="A131" s="204" t="s">
        <v>61</v>
      </c>
      <c r="B131" s="204">
        <v>11063360.949999999</v>
      </c>
      <c r="C131" s="204">
        <v>14976432.029999999</v>
      </c>
      <c r="D131" s="204">
        <v>1526037.16</v>
      </c>
      <c r="E131" s="204">
        <v>1515324.14</v>
      </c>
      <c r="F131" s="204">
        <v>449119.97</v>
      </c>
      <c r="G131" s="204">
        <v>467496.63</v>
      </c>
      <c r="H131" s="204">
        <v>203374.01</v>
      </c>
      <c r="I131" s="204">
        <v>496426.65</v>
      </c>
      <c r="J131" s="204">
        <v>30697571.539999999</v>
      </c>
    </row>
    <row r="132" spans="1:10">
      <c r="A132" s="204" t="s">
        <v>127</v>
      </c>
      <c r="B132" s="204">
        <v>22888236.789999999</v>
      </c>
      <c r="C132" s="204">
        <v>8117151.6100000003</v>
      </c>
      <c r="D132" s="204">
        <v>3575926.73</v>
      </c>
      <c r="E132" s="204">
        <v>868914.51</v>
      </c>
      <c r="F132" s="204">
        <v>1500245.89</v>
      </c>
      <c r="G132" s="204">
        <v>1403019.05</v>
      </c>
      <c r="H132" s="204">
        <v>762283.1</v>
      </c>
      <c r="I132" s="204">
        <v>464475.7</v>
      </c>
      <c r="J132" s="204">
        <v>39580253.380000003</v>
      </c>
    </row>
    <row r="133" spans="1:10">
      <c r="A133" s="204" t="s">
        <v>88</v>
      </c>
      <c r="B133" s="204">
        <v>216504.43</v>
      </c>
      <c r="C133" s="204">
        <v>0</v>
      </c>
      <c r="D133" s="204">
        <v>40715.379999999997</v>
      </c>
      <c r="E133" s="204">
        <v>0</v>
      </c>
      <c r="F133" s="204">
        <v>1442.62</v>
      </c>
      <c r="G133" s="204">
        <v>77318.31</v>
      </c>
      <c r="H133" s="204">
        <v>5857.28</v>
      </c>
      <c r="I133" s="204">
        <v>0</v>
      </c>
      <c r="J133" s="204">
        <v>341838.02</v>
      </c>
    </row>
    <row r="134" spans="1:10">
      <c r="A134" s="204" t="s">
        <v>128</v>
      </c>
      <c r="B134" s="204">
        <v>0</v>
      </c>
      <c r="C134" s="204">
        <v>0</v>
      </c>
      <c r="D134" s="204">
        <v>0</v>
      </c>
      <c r="E134" s="204">
        <v>0</v>
      </c>
      <c r="F134" s="204">
        <v>0</v>
      </c>
      <c r="G134" s="204">
        <v>0</v>
      </c>
      <c r="H134" s="204">
        <v>0</v>
      </c>
      <c r="I134" s="204">
        <v>0</v>
      </c>
      <c r="J134" s="204">
        <v>0</v>
      </c>
    </row>
    <row r="135" spans="1:10">
      <c r="A135" s="204" t="s">
        <v>129</v>
      </c>
      <c r="B135" s="204">
        <v>83490354.909999996</v>
      </c>
      <c r="C135" s="204">
        <v>5741747.2999999998</v>
      </c>
      <c r="D135" s="204">
        <v>5969401.79</v>
      </c>
      <c r="E135" s="204">
        <v>9848869.4499999993</v>
      </c>
      <c r="F135" s="204">
        <v>1379076.48</v>
      </c>
      <c r="G135" s="204">
        <v>659051.14</v>
      </c>
      <c r="H135" s="204">
        <v>359670.02</v>
      </c>
      <c r="I135" s="204">
        <v>288966.94</v>
      </c>
      <c r="J135" s="204">
        <v>107737138.03</v>
      </c>
    </row>
    <row r="136" spans="1:10">
      <c r="A136" s="204" t="s">
        <v>130</v>
      </c>
      <c r="B136" s="204">
        <v>65182.58</v>
      </c>
      <c r="C136" s="204">
        <v>0</v>
      </c>
      <c r="D136" s="204">
        <v>0</v>
      </c>
      <c r="E136" s="204">
        <v>0</v>
      </c>
      <c r="F136" s="204">
        <v>778.01</v>
      </c>
      <c r="G136" s="204">
        <v>0</v>
      </c>
      <c r="H136" s="204">
        <v>0</v>
      </c>
      <c r="I136" s="204">
        <v>0</v>
      </c>
      <c r="J136" s="204">
        <v>65960.59</v>
      </c>
    </row>
    <row r="137" spans="1:10">
      <c r="A137" s="204" t="s">
        <v>131</v>
      </c>
      <c r="B137" s="204">
        <v>0</v>
      </c>
      <c r="C137" s="204">
        <v>0</v>
      </c>
      <c r="D137" s="204">
        <v>0</v>
      </c>
      <c r="E137" s="204">
        <v>0</v>
      </c>
      <c r="F137" s="204">
        <v>0</v>
      </c>
      <c r="G137" s="204">
        <v>0</v>
      </c>
      <c r="H137" s="204">
        <v>0</v>
      </c>
      <c r="I137" s="204">
        <v>0</v>
      </c>
      <c r="J137" s="204">
        <v>0</v>
      </c>
    </row>
    <row r="138" spans="1:10">
      <c r="A138" s="204" t="s">
        <v>132</v>
      </c>
      <c r="B138" s="204">
        <v>73974607.189999998</v>
      </c>
      <c r="C138" s="204">
        <v>0</v>
      </c>
      <c r="D138" s="204">
        <v>607039.59</v>
      </c>
      <c r="E138" s="204">
        <v>5583884.0700000003</v>
      </c>
      <c r="F138" s="204">
        <v>103806.32</v>
      </c>
      <c r="G138" s="204">
        <v>131110.14000000001</v>
      </c>
      <c r="H138" s="204">
        <v>34482.949999999997</v>
      </c>
      <c r="I138" s="204">
        <v>0</v>
      </c>
      <c r="J138" s="204">
        <v>80434930.260000005</v>
      </c>
    </row>
    <row r="139" spans="1:10">
      <c r="A139" s="204" t="s">
        <v>133</v>
      </c>
      <c r="B139" s="204">
        <v>9450565.1400000006</v>
      </c>
      <c r="C139" s="204">
        <v>5532352.96</v>
      </c>
      <c r="D139" s="204">
        <v>4587419.3499999996</v>
      </c>
      <c r="E139" s="204">
        <v>2188918.06</v>
      </c>
      <c r="F139" s="204">
        <v>1274492.1499999999</v>
      </c>
      <c r="G139" s="204">
        <v>527941</v>
      </c>
      <c r="H139" s="204">
        <v>325187.07</v>
      </c>
      <c r="I139" s="204">
        <v>288966.94</v>
      </c>
      <c r="J139" s="204">
        <v>24175842.670000002</v>
      </c>
    </row>
    <row r="140" spans="1:10">
      <c r="A140" s="204" t="s">
        <v>134</v>
      </c>
      <c r="B140" s="204">
        <v>0</v>
      </c>
      <c r="C140" s="204">
        <v>209394.34</v>
      </c>
      <c r="D140" s="204">
        <v>774942.85</v>
      </c>
      <c r="E140" s="204">
        <v>2076067.32</v>
      </c>
      <c r="F140" s="204">
        <v>0</v>
      </c>
      <c r="G140" s="204">
        <v>0</v>
      </c>
      <c r="H140" s="204">
        <v>0</v>
      </c>
      <c r="I140" s="204">
        <v>0</v>
      </c>
      <c r="J140" s="204">
        <v>3060404.51</v>
      </c>
    </row>
    <row r="141" spans="1:10" ht="15" customHeight="1">
      <c r="A141" s="204" t="s">
        <v>135</v>
      </c>
      <c r="B141" s="204">
        <v>0</v>
      </c>
      <c r="C141" s="204">
        <v>0</v>
      </c>
      <c r="D141" s="204">
        <v>0</v>
      </c>
      <c r="E141" s="204">
        <v>0</v>
      </c>
      <c r="F141" s="204">
        <v>0</v>
      </c>
      <c r="G141" s="204">
        <v>0</v>
      </c>
      <c r="H141" s="204">
        <v>0</v>
      </c>
      <c r="I141" s="204">
        <v>0</v>
      </c>
      <c r="J141" s="204">
        <v>0</v>
      </c>
    </row>
    <row r="142" spans="1:10">
      <c r="A142" s="204" t="s">
        <v>136</v>
      </c>
      <c r="B142" s="204">
        <v>0</v>
      </c>
      <c r="C142" s="204">
        <v>0</v>
      </c>
      <c r="D142" s="204">
        <v>0</v>
      </c>
      <c r="E142" s="204">
        <v>0</v>
      </c>
      <c r="F142" s="204">
        <v>0</v>
      </c>
      <c r="G142" s="204">
        <v>0</v>
      </c>
      <c r="H142" s="204">
        <v>0</v>
      </c>
      <c r="I142" s="204">
        <v>0</v>
      </c>
      <c r="J142" s="204">
        <v>0</v>
      </c>
    </row>
    <row r="143" spans="1:10">
      <c r="A143" s="204" t="s">
        <v>137</v>
      </c>
      <c r="B143" s="204">
        <v>0</v>
      </c>
      <c r="C143" s="204">
        <v>0</v>
      </c>
      <c r="D143" s="204">
        <v>0</v>
      </c>
      <c r="E143" s="204">
        <v>0</v>
      </c>
      <c r="F143" s="204">
        <v>0</v>
      </c>
      <c r="G143" s="204">
        <v>0</v>
      </c>
      <c r="H143" s="204">
        <v>0</v>
      </c>
      <c r="I143" s="204">
        <v>0</v>
      </c>
      <c r="J143" s="204">
        <v>0</v>
      </c>
    </row>
    <row r="144" spans="1:10">
      <c r="A144" s="204" t="s">
        <v>138</v>
      </c>
      <c r="B144" s="204">
        <v>0</v>
      </c>
      <c r="C144" s="204">
        <v>0</v>
      </c>
      <c r="D144" s="204">
        <v>0</v>
      </c>
      <c r="E144" s="204">
        <v>0</v>
      </c>
      <c r="F144" s="204">
        <v>0</v>
      </c>
      <c r="G144" s="204">
        <v>0</v>
      </c>
      <c r="H144" s="204">
        <v>0</v>
      </c>
      <c r="I144" s="204">
        <v>0</v>
      </c>
      <c r="J144" s="204">
        <v>0</v>
      </c>
    </row>
    <row r="145" spans="1:10">
      <c r="A145" s="204" t="s">
        <v>139</v>
      </c>
      <c r="B145" s="204">
        <v>0</v>
      </c>
      <c r="C145" s="204">
        <v>0</v>
      </c>
      <c r="D145" s="204">
        <v>0</v>
      </c>
      <c r="E145" s="204">
        <v>0</v>
      </c>
      <c r="F145" s="204">
        <v>0</v>
      </c>
      <c r="G145" s="204">
        <v>0</v>
      </c>
      <c r="H145" s="204">
        <v>0</v>
      </c>
      <c r="I145" s="204">
        <v>0</v>
      </c>
      <c r="J145" s="204">
        <v>0</v>
      </c>
    </row>
    <row r="146" spans="1:10">
      <c r="A146" s="204" t="s">
        <v>140</v>
      </c>
      <c r="B146" s="204">
        <v>0</v>
      </c>
      <c r="C146" s="204">
        <v>0</v>
      </c>
      <c r="D146" s="204">
        <v>0</v>
      </c>
      <c r="E146" s="204">
        <v>0</v>
      </c>
      <c r="F146" s="204">
        <v>0</v>
      </c>
      <c r="G146" s="204">
        <v>0</v>
      </c>
      <c r="H146" s="204">
        <v>0</v>
      </c>
      <c r="I146" s="204">
        <v>0</v>
      </c>
      <c r="J146" s="204">
        <v>0</v>
      </c>
    </row>
    <row r="147" spans="1:10">
      <c r="A147" s="204" t="s">
        <v>141</v>
      </c>
      <c r="B147" s="204">
        <v>0</v>
      </c>
      <c r="C147" s="204">
        <v>0</v>
      </c>
      <c r="D147" s="204">
        <v>0</v>
      </c>
      <c r="E147" s="204">
        <v>0</v>
      </c>
      <c r="F147" s="204">
        <v>0</v>
      </c>
      <c r="G147" s="204">
        <v>0</v>
      </c>
      <c r="H147" s="204">
        <v>0</v>
      </c>
      <c r="I147" s="204">
        <v>0</v>
      </c>
      <c r="J147" s="204">
        <v>0</v>
      </c>
    </row>
    <row r="148" spans="1:10">
      <c r="A148" s="204" t="s">
        <v>147</v>
      </c>
      <c r="B148" s="204">
        <v>0</v>
      </c>
      <c r="C148" s="204">
        <v>0</v>
      </c>
      <c r="D148" s="204">
        <v>0</v>
      </c>
      <c r="E148" s="204">
        <v>0</v>
      </c>
      <c r="F148" s="204">
        <v>0</v>
      </c>
      <c r="G148" s="204">
        <v>0</v>
      </c>
      <c r="H148" s="204">
        <v>0</v>
      </c>
      <c r="I148" s="204">
        <v>0</v>
      </c>
      <c r="J148" s="204">
        <v>0</v>
      </c>
    </row>
    <row r="149" spans="1:10" ht="18" customHeight="1" thickBot="1">
      <c r="A149" s="204" t="s">
        <v>148</v>
      </c>
      <c r="B149" s="204">
        <v>0</v>
      </c>
      <c r="C149" s="204">
        <v>0</v>
      </c>
      <c r="D149" s="204">
        <v>0</v>
      </c>
      <c r="E149" s="204">
        <v>0</v>
      </c>
      <c r="F149" s="204">
        <v>0</v>
      </c>
      <c r="G149" s="204">
        <v>0</v>
      </c>
      <c r="H149" s="204">
        <v>0</v>
      </c>
      <c r="I149" s="204">
        <v>0</v>
      </c>
      <c r="J149" s="204">
        <v>0</v>
      </c>
    </row>
    <row r="150" spans="1:10" ht="15.75" thickTop="1">
      <c r="A150" s="430" t="s">
        <v>149</v>
      </c>
      <c r="B150" s="817">
        <v>508476749.04000002</v>
      </c>
      <c r="C150" s="817">
        <v>126688998.29000001</v>
      </c>
      <c r="D150" s="817">
        <v>77371331.189999998</v>
      </c>
      <c r="E150" s="817">
        <v>105482572.06999999</v>
      </c>
      <c r="F150" s="817">
        <v>54226808.25</v>
      </c>
      <c r="G150" s="818">
        <v>8348838.879999999</v>
      </c>
      <c r="H150" s="817">
        <v>7836761.8499999996</v>
      </c>
      <c r="I150" s="817">
        <v>9299901.1899999995</v>
      </c>
      <c r="J150" s="817">
        <v>897731960.75999999</v>
      </c>
    </row>
    <row r="151" spans="1:10">
      <c r="A151" s="204" t="s">
        <v>150</v>
      </c>
      <c r="B151" s="204">
        <v>645822</v>
      </c>
      <c r="C151" s="204">
        <v>688650</v>
      </c>
      <c r="D151" s="204">
        <v>0</v>
      </c>
      <c r="E151" s="204">
        <v>0</v>
      </c>
      <c r="F151" s="204">
        <v>0</v>
      </c>
      <c r="G151" s="204">
        <v>632536.29</v>
      </c>
      <c r="H151" s="204">
        <v>449577.71</v>
      </c>
      <c r="I151" s="204">
        <v>484702.03</v>
      </c>
      <c r="J151" s="204">
        <v>2901288.03</v>
      </c>
    </row>
    <row r="152" spans="1:10">
      <c r="A152" s="204" t="s">
        <v>151</v>
      </c>
      <c r="B152" s="204">
        <v>645822</v>
      </c>
      <c r="C152" s="204">
        <v>688650</v>
      </c>
      <c r="D152" s="204">
        <v>0</v>
      </c>
      <c r="E152" s="204">
        <v>0</v>
      </c>
      <c r="F152" s="204">
        <v>0</v>
      </c>
      <c r="G152" s="204">
        <v>632536.29</v>
      </c>
      <c r="H152" s="204">
        <v>449577.71</v>
      </c>
      <c r="I152" s="204">
        <v>484702.03</v>
      </c>
      <c r="J152" s="204">
        <v>2901288.03</v>
      </c>
    </row>
    <row r="153" spans="1:10">
      <c r="A153" s="204" t="s">
        <v>152</v>
      </c>
      <c r="B153" s="204">
        <v>0</v>
      </c>
      <c r="C153" s="204">
        <v>0</v>
      </c>
      <c r="D153" s="204">
        <v>0</v>
      </c>
      <c r="E153" s="204">
        <v>0</v>
      </c>
      <c r="F153" s="204">
        <v>0</v>
      </c>
      <c r="G153" s="204">
        <v>0</v>
      </c>
      <c r="H153" s="204">
        <v>0</v>
      </c>
      <c r="I153" s="204">
        <v>0</v>
      </c>
      <c r="J153" s="204">
        <v>0</v>
      </c>
    </row>
    <row r="154" spans="1:10">
      <c r="A154" s="204" t="s">
        <v>153</v>
      </c>
      <c r="B154" s="204">
        <v>0</v>
      </c>
      <c r="C154" s="204">
        <v>0</v>
      </c>
      <c r="D154" s="204">
        <v>0</v>
      </c>
      <c r="E154" s="204">
        <v>0</v>
      </c>
      <c r="F154" s="204">
        <v>0</v>
      </c>
      <c r="G154" s="204">
        <v>0</v>
      </c>
      <c r="H154" s="204">
        <v>0</v>
      </c>
      <c r="I154" s="204">
        <v>0</v>
      </c>
      <c r="J154" s="204">
        <v>0</v>
      </c>
    </row>
    <row r="155" spans="1:10">
      <c r="A155" s="204" t="s">
        <v>154</v>
      </c>
      <c r="B155" s="204">
        <v>10867114.75</v>
      </c>
      <c r="C155" s="204">
        <v>9397322.4499999993</v>
      </c>
      <c r="D155" s="204">
        <v>3274098.82</v>
      </c>
      <c r="E155" s="204">
        <v>1730060.09</v>
      </c>
      <c r="F155" s="204">
        <v>2678780.54</v>
      </c>
      <c r="G155" s="204">
        <v>6513383.5300000003</v>
      </c>
      <c r="H155" s="204">
        <v>1683854.32</v>
      </c>
      <c r="I155" s="204">
        <v>1580149.6</v>
      </c>
      <c r="J155" s="204">
        <v>37724764.100000001</v>
      </c>
    </row>
    <row r="156" spans="1:10">
      <c r="A156" s="204" t="s">
        <v>155</v>
      </c>
      <c r="B156" s="204">
        <v>0</v>
      </c>
      <c r="C156" s="204">
        <v>0</v>
      </c>
      <c r="D156" s="204">
        <v>0</v>
      </c>
      <c r="E156" s="204">
        <v>0</v>
      </c>
      <c r="F156" s="204">
        <v>0</v>
      </c>
      <c r="G156" s="204">
        <v>0</v>
      </c>
      <c r="H156" s="204">
        <v>0</v>
      </c>
      <c r="I156" s="204">
        <v>0</v>
      </c>
      <c r="J156" s="204">
        <v>0</v>
      </c>
    </row>
    <row r="157" spans="1:10">
      <c r="A157" s="204" t="s">
        <v>156</v>
      </c>
      <c r="B157" s="204">
        <v>0</v>
      </c>
      <c r="C157" s="204">
        <v>0</v>
      </c>
      <c r="D157" s="204">
        <v>0</v>
      </c>
      <c r="E157" s="204">
        <v>0</v>
      </c>
      <c r="F157" s="204">
        <v>0</v>
      </c>
      <c r="G157" s="204">
        <v>0</v>
      </c>
      <c r="H157" s="204">
        <v>0</v>
      </c>
      <c r="I157" s="204">
        <v>0</v>
      </c>
      <c r="J157" s="204">
        <v>0</v>
      </c>
    </row>
    <row r="158" spans="1:10">
      <c r="A158" s="204" t="s">
        <v>157</v>
      </c>
      <c r="B158" s="204">
        <v>10867114.75</v>
      </c>
      <c r="C158" s="204">
        <v>9397322.4499999993</v>
      </c>
      <c r="D158" s="204">
        <v>3274098.82</v>
      </c>
      <c r="E158" s="204">
        <v>1730060.09</v>
      </c>
      <c r="F158" s="204">
        <v>2678780.54</v>
      </c>
      <c r="G158" s="204">
        <v>6513383.5300000003</v>
      </c>
      <c r="H158" s="204">
        <v>1683854.32</v>
      </c>
      <c r="I158" s="204">
        <v>1580149.6</v>
      </c>
      <c r="J158" s="204">
        <v>37724764.100000001</v>
      </c>
    </row>
    <row r="159" spans="1:10">
      <c r="A159" s="204" t="s">
        <v>158</v>
      </c>
      <c r="B159" s="204">
        <v>0</v>
      </c>
      <c r="C159" s="204">
        <v>0</v>
      </c>
      <c r="D159" s="204">
        <v>0</v>
      </c>
      <c r="E159" s="204">
        <v>0</v>
      </c>
      <c r="F159" s="204">
        <v>0</v>
      </c>
      <c r="G159" s="204">
        <v>0</v>
      </c>
      <c r="H159" s="204">
        <v>0</v>
      </c>
      <c r="I159" s="204">
        <v>0</v>
      </c>
      <c r="J159" s="204">
        <v>0</v>
      </c>
    </row>
    <row r="160" spans="1:10">
      <c r="A160" s="204" t="s">
        <v>159</v>
      </c>
      <c r="B160" s="204">
        <v>0</v>
      </c>
      <c r="C160" s="204">
        <v>0</v>
      </c>
      <c r="D160" s="204">
        <v>0</v>
      </c>
      <c r="E160" s="204">
        <v>0</v>
      </c>
      <c r="F160" s="204">
        <v>0</v>
      </c>
      <c r="G160" s="204">
        <v>0</v>
      </c>
      <c r="H160" s="204">
        <v>0</v>
      </c>
      <c r="I160" s="204">
        <v>0</v>
      </c>
      <c r="J160" s="204">
        <v>0</v>
      </c>
    </row>
    <row r="161" spans="1:10">
      <c r="A161" s="204" t="s">
        <v>160</v>
      </c>
      <c r="B161" s="204">
        <v>0</v>
      </c>
      <c r="C161" s="204">
        <v>0</v>
      </c>
      <c r="D161" s="204">
        <v>0</v>
      </c>
      <c r="E161" s="204">
        <v>0</v>
      </c>
      <c r="F161" s="204">
        <v>0</v>
      </c>
      <c r="G161" s="204">
        <v>0</v>
      </c>
      <c r="H161" s="204">
        <v>0</v>
      </c>
      <c r="I161" s="204">
        <v>0</v>
      </c>
      <c r="J161" s="204">
        <v>0</v>
      </c>
    </row>
    <row r="162" spans="1:10">
      <c r="A162" s="204" t="s">
        <v>161</v>
      </c>
      <c r="B162" s="204">
        <v>0</v>
      </c>
      <c r="C162" s="204">
        <v>0</v>
      </c>
      <c r="D162" s="204">
        <v>0</v>
      </c>
      <c r="E162" s="204">
        <v>0</v>
      </c>
      <c r="F162" s="204">
        <v>0</v>
      </c>
      <c r="G162" s="204">
        <v>0</v>
      </c>
      <c r="H162" s="204">
        <v>0</v>
      </c>
      <c r="I162" s="204">
        <v>0</v>
      </c>
      <c r="J162" s="204">
        <v>0</v>
      </c>
    </row>
    <row r="163" spans="1:10">
      <c r="A163" s="204" t="s">
        <v>162</v>
      </c>
      <c r="B163" s="204">
        <v>470575969.80000001</v>
      </c>
      <c r="C163" s="204">
        <v>110294314.87</v>
      </c>
      <c r="D163" s="204">
        <v>72149880.840000004</v>
      </c>
      <c r="E163" s="204">
        <v>96525942.680000007</v>
      </c>
      <c r="F163" s="204">
        <v>50829591.369999997</v>
      </c>
      <c r="G163" s="204">
        <v>1419754.58</v>
      </c>
      <c r="H163" s="204">
        <v>4979370.1100000003</v>
      </c>
      <c r="I163" s="204">
        <v>7186898.5099999998</v>
      </c>
      <c r="J163" s="204">
        <v>813961722.75999999</v>
      </c>
    </row>
    <row r="164" spans="1:10">
      <c r="A164" s="204" t="s">
        <v>163</v>
      </c>
      <c r="B164" s="204">
        <v>57035587.829999998</v>
      </c>
      <c r="C164" s="204">
        <v>12164996.359999999</v>
      </c>
      <c r="D164" s="204">
        <v>4930966.88</v>
      </c>
      <c r="E164" s="204">
        <v>9963516.4600000009</v>
      </c>
      <c r="F164" s="204">
        <v>4222941.01</v>
      </c>
      <c r="G164" s="204">
        <v>157440.24</v>
      </c>
      <c r="H164" s="204">
        <v>3425158.07</v>
      </c>
      <c r="I164" s="204">
        <v>6255179.9100000001</v>
      </c>
      <c r="J164" s="204">
        <v>98155786.760000005</v>
      </c>
    </row>
    <row r="165" spans="1:10">
      <c r="A165" s="204" t="s">
        <v>164</v>
      </c>
      <c r="B165" s="204">
        <v>60434300.560000002</v>
      </c>
      <c r="C165" s="204">
        <v>46644412.479999997</v>
      </c>
      <c r="D165" s="204">
        <v>11784177.34</v>
      </c>
      <c r="E165" s="204">
        <v>15533679.699999999</v>
      </c>
      <c r="F165" s="204">
        <v>10184242.74</v>
      </c>
      <c r="G165" s="204">
        <v>1262314.3400000001</v>
      </c>
      <c r="H165" s="204">
        <v>1554212.04</v>
      </c>
      <c r="I165" s="204">
        <v>931718.6</v>
      </c>
      <c r="J165" s="204">
        <v>148329057.80000001</v>
      </c>
    </row>
    <row r="166" spans="1:10">
      <c r="A166" s="204" t="s">
        <v>165</v>
      </c>
      <c r="B166" s="204">
        <v>353106081.41000003</v>
      </c>
      <c r="C166" s="204">
        <v>51484906.030000001</v>
      </c>
      <c r="D166" s="204">
        <v>55434736.619999997</v>
      </c>
      <c r="E166" s="204">
        <v>71028746.519999996</v>
      </c>
      <c r="F166" s="204">
        <v>36422407.619999997</v>
      </c>
      <c r="G166" s="204">
        <v>0</v>
      </c>
      <c r="H166" s="204">
        <v>0</v>
      </c>
      <c r="I166" s="204">
        <v>0</v>
      </c>
      <c r="J166" s="204">
        <v>567476878.20000005</v>
      </c>
    </row>
    <row r="167" spans="1:10">
      <c r="A167" s="204" t="s">
        <v>166</v>
      </c>
      <c r="B167" s="204">
        <v>26387842.489999998</v>
      </c>
      <c r="C167" s="204">
        <v>6308710.9699999997</v>
      </c>
      <c r="D167" s="204">
        <v>1947351.53</v>
      </c>
      <c r="E167" s="204">
        <v>7226569.2999999998</v>
      </c>
      <c r="F167" s="204">
        <v>718436.34</v>
      </c>
      <c r="G167" s="204">
        <v>-216835.52</v>
      </c>
      <c r="H167" s="204">
        <v>723959.71</v>
      </c>
      <c r="I167" s="204">
        <v>48151.05</v>
      </c>
      <c r="J167" s="204">
        <v>43144185.869999997</v>
      </c>
    </row>
    <row r="168" spans="1:10">
      <c r="A168" s="204" t="s">
        <v>167</v>
      </c>
      <c r="B168" s="204">
        <v>0</v>
      </c>
      <c r="C168" s="204">
        <v>0</v>
      </c>
      <c r="D168" s="204">
        <v>0</v>
      </c>
      <c r="E168" s="204">
        <v>0</v>
      </c>
      <c r="F168" s="204">
        <v>0</v>
      </c>
      <c r="G168" s="204">
        <v>-369163.1</v>
      </c>
      <c r="H168" s="204">
        <v>275414.09999999998</v>
      </c>
      <c r="I168" s="204">
        <v>0</v>
      </c>
      <c r="J168" s="204">
        <v>-93749</v>
      </c>
    </row>
    <row r="169" spans="1:10">
      <c r="A169" s="204" t="s">
        <v>168</v>
      </c>
      <c r="B169" s="204">
        <v>26387842.489999998</v>
      </c>
      <c r="C169" s="204">
        <v>6308710.9699999997</v>
      </c>
      <c r="D169" s="204">
        <v>1947351.53</v>
      </c>
      <c r="E169" s="204">
        <v>7226569.2999999998</v>
      </c>
      <c r="F169" s="204">
        <v>718436.34</v>
      </c>
      <c r="G169" s="204">
        <v>152327.57999999999</v>
      </c>
      <c r="H169" s="204">
        <v>448545.61</v>
      </c>
      <c r="I169" s="204">
        <v>48151.05</v>
      </c>
      <c r="J169" s="204">
        <v>43237934.869999997</v>
      </c>
    </row>
    <row r="170" spans="1:10">
      <c r="A170" s="204" t="s">
        <v>169</v>
      </c>
      <c r="B170" s="204">
        <v>2068520297.5799999</v>
      </c>
      <c r="C170" s="204">
        <v>999876251.77999997</v>
      </c>
      <c r="D170" s="204">
        <v>647638109.29999995</v>
      </c>
      <c r="E170" s="204">
        <v>292503412.47000003</v>
      </c>
      <c r="F170" s="204">
        <v>166162353.31999999</v>
      </c>
      <c r="G170" s="204">
        <v>87504229.010000005</v>
      </c>
      <c r="H170" s="204">
        <v>58790180.909999996</v>
      </c>
      <c r="I170" s="204">
        <v>48870067.880000003</v>
      </c>
      <c r="J170" s="204">
        <v>4369864902.25</v>
      </c>
    </row>
    <row r="171" spans="1:10">
      <c r="A171" s="204" t="s">
        <v>170</v>
      </c>
      <c r="B171" s="204">
        <v>3358884</v>
      </c>
      <c r="C171" s="204">
        <v>3163628</v>
      </c>
      <c r="D171" s="204">
        <v>0</v>
      </c>
      <c r="E171" s="204">
        <v>0</v>
      </c>
      <c r="F171" s="204">
        <v>5413364.4299999997</v>
      </c>
      <c r="G171" s="204">
        <v>0</v>
      </c>
      <c r="H171" s="204">
        <v>0</v>
      </c>
      <c r="I171" s="204">
        <v>0</v>
      </c>
      <c r="J171" s="204">
        <v>11935876.43</v>
      </c>
    </row>
    <row r="172" spans="1:10">
      <c r="A172" s="204" t="s">
        <v>171</v>
      </c>
      <c r="B172" s="204">
        <v>0</v>
      </c>
      <c r="C172" s="204">
        <v>0</v>
      </c>
      <c r="D172" s="204">
        <v>0</v>
      </c>
      <c r="E172" s="204">
        <v>0</v>
      </c>
      <c r="F172" s="204">
        <v>0</v>
      </c>
      <c r="G172" s="204">
        <v>0</v>
      </c>
      <c r="H172" s="204">
        <v>0</v>
      </c>
      <c r="I172" s="204">
        <v>0</v>
      </c>
      <c r="J172" s="204">
        <v>0</v>
      </c>
    </row>
    <row r="173" spans="1:10">
      <c r="A173" s="204" t="s">
        <v>172</v>
      </c>
      <c r="B173" s="204">
        <v>0</v>
      </c>
      <c r="C173" s="204">
        <v>0</v>
      </c>
      <c r="D173" s="204">
        <v>0</v>
      </c>
      <c r="E173" s="204">
        <v>0</v>
      </c>
      <c r="F173" s="204">
        <v>0</v>
      </c>
      <c r="G173" s="204">
        <v>0</v>
      </c>
      <c r="H173" s="204">
        <v>0</v>
      </c>
      <c r="I173" s="204">
        <v>0</v>
      </c>
      <c r="J173" s="204">
        <v>0</v>
      </c>
    </row>
    <row r="174" spans="1:10">
      <c r="A174" s="204" t="s">
        <v>173</v>
      </c>
      <c r="B174" s="204">
        <v>0</v>
      </c>
      <c r="C174" s="204">
        <v>0</v>
      </c>
      <c r="D174" s="204">
        <v>0</v>
      </c>
      <c r="E174" s="204">
        <v>0</v>
      </c>
      <c r="F174" s="204">
        <v>0</v>
      </c>
      <c r="G174" s="204">
        <v>0</v>
      </c>
      <c r="H174" s="204">
        <v>0</v>
      </c>
      <c r="I174" s="204">
        <v>0</v>
      </c>
      <c r="J174" s="204">
        <v>0</v>
      </c>
    </row>
    <row r="175" spans="1:10">
      <c r="A175" s="204" t="s">
        <v>174</v>
      </c>
      <c r="B175" s="204">
        <v>0</v>
      </c>
      <c r="C175" s="204">
        <v>0</v>
      </c>
      <c r="D175" s="204">
        <v>0</v>
      </c>
      <c r="E175" s="204">
        <v>0</v>
      </c>
      <c r="F175" s="204">
        <v>0</v>
      </c>
      <c r="G175" s="204">
        <v>0</v>
      </c>
      <c r="H175" s="204">
        <v>0</v>
      </c>
      <c r="I175" s="204">
        <v>0</v>
      </c>
      <c r="J175" s="204">
        <v>0</v>
      </c>
    </row>
    <row r="176" spans="1:10">
      <c r="A176" s="204" t="s">
        <v>175</v>
      </c>
      <c r="B176" s="204">
        <v>0</v>
      </c>
      <c r="C176" s="204">
        <v>0</v>
      </c>
      <c r="D176" s="204">
        <v>0</v>
      </c>
      <c r="E176" s="204">
        <v>0</v>
      </c>
      <c r="F176" s="204">
        <v>0</v>
      </c>
      <c r="G176" s="204">
        <v>0</v>
      </c>
      <c r="H176" s="204">
        <v>0</v>
      </c>
      <c r="I176" s="204">
        <v>0</v>
      </c>
      <c r="J176" s="204">
        <v>0</v>
      </c>
    </row>
    <row r="177" spans="1:10">
      <c r="A177" s="204" t="s">
        <v>176</v>
      </c>
      <c r="B177" s="204">
        <v>0</v>
      </c>
      <c r="C177" s="204">
        <v>0</v>
      </c>
      <c r="D177" s="204">
        <v>0</v>
      </c>
      <c r="E177" s="204">
        <v>0</v>
      </c>
      <c r="F177" s="204">
        <v>0</v>
      </c>
      <c r="G177" s="204">
        <v>0</v>
      </c>
      <c r="H177" s="204">
        <v>0</v>
      </c>
      <c r="I177" s="204">
        <v>0</v>
      </c>
      <c r="J177" s="204">
        <v>0</v>
      </c>
    </row>
    <row r="178" spans="1:10">
      <c r="A178" s="204" t="s">
        <v>177</v>
      </c>
      <c r="B178" s="204">
        <v>0</v>
      </c>
      <c r="C178" s="204">
        <v>3163628</v>
      </c>
      <c r="D178" s="204">
        <v>0</v>
      </c>
      <c r="E178" s="204">
        <v>0</v>
      </c>
      <c r="F178" s="204">
        <v>5413364.4299999997</v>
      </c>
      <c r="G178" s="204">
        <v>0</v>
      </c>
      <c r="H178" s="204">
        <v>0</v>
      </c>
      <c r="I178" s="204">
        <v>0</v>
      </c>
      <c r="J178" s="204">
        <v>8576992.4299999997</v>
      </c>
    </row>
    <row r="179" spans="1:10">
      <c r="A179" s="204" t="s">
        <v>178</v>
      </c>
      <c r="B179" s="204">
        <v>0</v>
      </c>
      <c r="C179" s="204">
        <v>0</v>
      </c>
      <c r="D179" s="204">
        <v>0</v>
      </c>
      <c r="E179" s="204">
        <v>0</v>
      </c>
      <c r="F179" s="204">
        <v>0</v>
      </c>
      <c r="G179" s="204">
        <v>0</v>
      </c>
      <c r="H179" s="204">
        <v>0</v>
      </c>
      <c r="I179" s="204">
        <v>0</v>
      </c>
      <c r="J179" s="204">
        <v>0</v>
      </c>
    </row>
    <row r="180" spans="1:10">
      <c r="A180" s="204" t="s">
        <v>179</v>
      </c>
      <c r="B180" s="204">
        <v>0</v>
      </c>
      <c r="C180" s="204">
        <v>0</v>
      </c>
      <c r="D180" s="204">
        <v>0</v>
      </c>
      <c r="E180" s="204">
        <v>0</v>
      </c>
      <c r="F180" s="204">
        <v>0</v>
      </c>
      <c r="G180" s="204">
        <v>0</v>
      </c>
      <c r="H180" s="204">
        <v>0</v>
      </c>
      <c r="I180" s="204">
        <v>0</v>
      </c>
      <c r="J180" s="204">
        <v>0</v>
      </c>
    </row>
    <row r="181" spans="1:10">
      <c r="A181" s="204" t="s">
        <v>180</v>
      </c>
      <c r="B181" s="204">
        <v>0</v>
      </c>
      <c r="C181" s="204">
        <v>3163628</v>
      </c>
      <c r="D181" s="204">
        <v>0</v>
      </c>
      <c r="E181" s="204">
        <v>0</v>
      </c>
      <c r="F181" s="204">
        <v>5413364.4299999997</v>
      </c>
      <c r="G181" s="204">
        <v>0</v>
      </c>
      <c r="H181" s="204">
        <v>0</v>
      </c>
      <c r="I181" s="204">
        <v>0</v>
      </c>
      <c r="J181" s="204">
        <v>8576992.4299999997</v>
      </c>
    </row>
    <row r="182" spans="1:10">
      <c r="A182" s="204" t="s">
        <v>181</v>
      </c>
      <c r="B182" s="204">
        <v>0</v>
      </c>
      <c r="C182" s="204">
        <v>0</v>
      </c>
      <c r="D182" s="204">
        <v>0</v>
      </c>
      <c r="E182" s="204">
        <v>0</v>
      </c>
      <c r="F182" s="204">
        <v>0</v>
      </c>
      <c r="G182" s="204">
        <v>0</v>
      </c>
      <c r="H182" s="204">
        <v>0</v>
      </c>
      <c r="I182" s="204">
        <v>0</v>
      </c>
      <c r="J182" s="204">
        <v>0</v>
      </c>
    </row>
    <row r="183" spans="1:10">
      <c r="A183" s="204" t="s">
        <v>182</v>
      </c>
      <c r="B183" s="204">
        <v>0</v>
      </c>
      <c r="C183" s="204">
        <v>0</v>
      </c>
      <c r="D183" s="204">
        <v>0</v>
      </c>
      <c r="E183" s="204">
        <v>0</v>
      </c>
      <c r="F183" s="204">
        <v>0</v>
      </c>
      <c r="G183" s="204">
        <v>0</v>
      </c>
      <c r="H183" s="204">
        <v>0</v>
      </c>
      <c r="I183" s="204">
        <v>0</v>
      </c>
      <c r="J183" s="204">
        <v>0</v>
      </c>
    </row>
    <row r="184" spans="1:10">
      <c r="A184" s="204" t="s">
        <v>183</v>
      </c>
      <c r="B184" s="204">
        <v>0</v>
      </c>
      <c r="C184" s="204">
        <v>0</v>
      </c>
      <c r="D184" s="204">
        <v>0</v>
      </c>
      <c r="E184" s="204">
        <v>0</v>
      </c>
      <c r="F184" s="204">
        <v>0</v>
      </c>
      <c r="G184" s="204">
        <v>0</v>
      </c>
      <c r="H184" s="204">
        <v>0</v>
      </c>
      <c r="I184" s="204">
        <v>0</v>
      </c>
      <c r="J184" s="204">
        <v>0</v>
      </c>
    </row>
    <row r="185" spans="1:10">
      <c r="A185" s="204" t="s">
        <v>184</v>
      </c>
      <c r="B185" s="204">
        <v>3358884</v>
      </c>
      <c r="C185" s="204">
        <v>0</v>
      </c>
      <c r="D185" s="204">
        <v>0</v>
      </c>
      <c r="E185" s="204">
        <v>0</v>
      </c>
      <c r="F185" s="204">
        <v>0</v>
      </c>
      <c r="G185" s="204">
        <v>0</v>
      </c>
      <c r="H185" s="204">
        <v>0</v>
      </c>
      <c r="I185" s="204">
        <v>0</v>
      </c>
      <c r="J185" s="204">
        <v>3358884</v>
      </c>
    </row>
    <row r="186" spans="1:10">
      <c r="A186" s="204" t="s">
        <v>185</v>
      </c>
      <c r="B186" s="204">
        <v>0</v>
      </c>
      <c r="C186" s="204">
        <v>0</v>
      </c>
      <c r="D186" s="204">
        <v>0</v>
      </c>
      <c r="E186" s="204">
        <v>0</v>
      </c>
      <c r="F186" s="204">
        <v>0</v>
      </c>
      <c r="G186" s="204">
        <v>0</v>
      </c>
      <c r="H186" s="204">
        <v>0</v>
      </c>
      <c r="I186" s="204">
        <v>0</v>
      </c>
      <c r="J186" s="204">
        <v>0</v>
      </c>
    </row>
    <row r="187" spans="1:10">
      <c r="A187" s="204" t="s">
        <v>186</v>
      </c>
      <c r="B187" s="204">
        <v>3358884</v>
      </c>
      <c r="C187" s="204">
        <v>0</v>
      </c>
      <c r="D187" s="204">
        <v>0</v>
      </c>
      <c r="E187" s="204">
        <v>0</v>
      </c>
      <c r="F187" s="204">
        <v>0</v>
      </c>
      <c r="G187" s="204">
        <v>0</v>
      </c>
      <c r="H187" s="204">
        <v>0</v>
      </c>
      <c r="I187" s="204">
        <v>0</v>
      </c>
      <c r="J187" s="204">
        <v>3358884</v>
      </c>
    </row>
    <row r="188" spans="1:10">
      <c r="A188" s="204" t="s">
        <v>187</v>
      </c>
      <c r="B188" s="204">
        <v>0</v>
      </c>
      <c r="C188" s="204">
        <v>0</v>
      </c>
      <c r="D188" s="204">
        <v>0</v>
      </c>
      <c r="E188" s="204">
        <v>0</v>
      </c>
      <c r="F188" s="204">
        <v>0</v>
      </c>
      <c r="G188" s="204">
        <v>0</v>
      </c>
      <c r="H188" s="204">
        <v>0</v>
      </c>
      <c r="I188" s="204">
        <v>0</v>
      </c>
      <c r="J188" s="204">
        <v>0</v>
      </c>
    </row>
    <row r="189" spans="1:10">
      <c r="A189" s="204" t="s">
        <v>188</v>
      </c>
      <c r="B189" s="204">
        <v>0</v>
      </c>
      <c r="C189" s="204">
        <v>0</v>
      </c>
      <c r="D189" s="204">
        <v>0</v>
      </c>
      <c r="E189" s="204">
        <v>0</v>
      </c>
      <c r="F189" s="204">
        <v>0</v>
      </c>
      <c r="G189" s="204">
        <v>0</v>
      </c>
      <c r="H189" s="204">
        <v>0</v>
      </c>
      <c r="I189" s="204">
        <v>0</v>
      </c>
      <c r="J189" s="204">
        <v>0</v>
      </c>
    </row>
    <row r="190" spans="1:10">
      <c r="A190" s="204" t="s">
        <v>189</v>
      </c>
      <c r="B190" s="204">
        <v>0</v>
      </c>
      <c r="C190" s="204">
        <v>0</v>
      </c>
      <c r="D190" s="204">
        <v>0</v>
      </c>
      <c r="E190" s="204">
        <v>0</v>
      </c>
      <c r="F190" s="204">
        <v>0</v>
      </c>
      <c r="G190" s="204">
        <v>0</v>
      </c>
      <c r="H190" s="204">
        <v>0</v>
      </c>
      <c r="I190" s="204">
        <v>0</v>
      </c>
      <c r="J190" s="204">
        <v>0</v>
      </c>
    </row>
    <row r="191" spans="1:10">
      <c r="A191" s="204" t="s">
        <v>190</v>
      </c>
      <c r="B191" s="204">
        <v>3183090986.5799999</v>
      </c>
      <c r="C191" s="204">
        <v>1785540379.72</v>
      </c>
      <c r="D191" s="204">
        <v>1269509444.78</v>
      </c>
      <c r="E191" s="204">
        <v>241728628.88999999</v>
      </c>
      <c r="F191" s="204">
        <v>387795794.86000001</v>
      </c>
      <c r="G191" s="204">
        <v>159351752.96000001</v>
      </c>
      <c r="H191" s="204">
        <v>204673613.5</v>
      </c>
      <c r="I191" s="204">
        <v>158564522.16999999</v>
      </c>
      <c r="J191" s="204">
        <v>7390255123.46</v>
      </c>
    </row>
    <row r="192" spans="1:10">
      <c r="A192" s="204" t="s">
        <v>191</v>
      </c>
      <c r="B192" s="204">
        <v>0</v>
      </c>
      <c r="C192" s="204">
        <v>108</v>
      </c>
      <c r="D192" s="204">
        <v>0</v>
      </c>
      <c r="E192" s="204">
        <v>0</v>
      </c>
      <c r="F192" s="204">
        <v>0</v>
      </c>
      <c r="G192" s="204">
        <v>0</v>
      </c>
      <c r="H192" s="204">
        <v>0</v>
      </c>
      <c r="I192" s="204">
        <v>0</v>
      </c>
      <c r="J192" s="204">
        <v>108</v>
      </c>
    </row>
    <row r="193" spans="1:10">
      <c r="A193" s="204" t="s">
        <v>192</v>
      </c>
      <c r="B193" s="204">
        <v>0</v>
      </c>
      <c r="C193" s="204">
        <v>0</v>
      </c>
      <c r="D193" s="204">
        <v>0</v>
      </c>
      <c r="E193" s="204">
        <v>0</v>
      </c>
      <c r="F193" s="204">
        <v>0</v>
      </c>
      <c r="G193" s="204">
        <v>0</v>
      </c>
      <c r="H193" s="204">
        <v>0</v>
      </c>
      <c r="I193" s="204">
        <v>0</v>
      </c>
      <c r="J193" s="204">
        <v>0</v>
      </c>
    </row>
    <row r="194" spans="1:10">
      <c r="A194" s="204" t="s">
        <v>193</v>
      </c>
      <c r="B194" s="204">
        <v>0</v>
      </c>
      <c r="C194" s="204">
        <v>0</v>
      </c>
      <c r="D194" s="204">
        <v>0</v>
      </c>
      <c r="E194" s="204">
        <v>0</v>
      </c>
      <c r="F194" s="204">
        <v>0</v>
      </c>
      <c r="G194" s="204">
        <v>0</v>
      </c>
      <c r="H194" s="204">
        <v>0</v>
      </c>
      <c r="I194" s="204">
        <v>0</v>
      </c>
      <c r="J194" s="204">
        <v>0</v>
      </c>
    </row>
    <row r="195" spans="1:10">
      <c r="A195" s="204" t="s">
        <v>194</v>
      </c>
      <c r="B195" s="204">
        <v>0</v>
      </c>
      <c r="C195" s="204">
        <v>108</v>
      </c>
      <c r="D195" s="204">
        <v>0</v>
      </c>
      <c r="E195" s="204">
        <v>0</v>
      </c>
      <c r="F195" s="204">
        <v>0</v>
      </c>
      <c r="G195" s="204">
        <v>0</v>
      </c>
      <c r="H195" s="204">
        <v>0</v>
      </c>
      <c r="I195" s="204">
        <v>0</v>
      </c>
      <c r="J195" s="204">
        <v>108</v>
      </c>
    </row>
    <row r="196" spans="1:10">
      <c r="A196" s="204" t="s">
        <v>195</v>
      </c>
      <c r="B196" s="204">
        <v>0</v>
      </c>
      <c r="C196" s="204">
        <v>7488727.0499999998</v>
      </c>
      <c r="D196" s="204">
        <v>0</v>
      </c>
      <c r="E196" s="204">
        <v>289088.90000000002</v>
      </c>
      <c r="F196" s="204">
        <v>0</v>
      </c>
      <c r="G196" s="204">
        <v>0</v>
      </c>
      <c r="H196" s="204">
        <v>599263.29</v>
      </c>
      <c r="I196" s="204">
        <v>311923.37</v>
      </c>
      <c r="J196" s="204">
        <v>8689002.6099999994</v>
      </c>
    </row>
    <row r="197" spans="1:10">
      <c r="A197" s="204" t="s">
        <v>196</v>
      </c>
      <c r="B197" s="204">
        <v>0</v>
      </c>
      <c r="C197" s="204">
        <v>0</v>
      </c>
      <c r="D197" s="204">
        <v>0</v>
      </c>
      <c r="E197" s="204">
        <v>0</v>
      </c>
      <c r="F197" s="204">
        <v>0</v>
      </c>
      <c r="G197" s="204">
        <v>0</v>
      </c>
      <c r="H197" s="204">
        <v>0</v>
      </c>
      <c r="I197" s="204">
        <v>0</v>
      </c>
      <c r="J197" s="204">
        <v>0</v>
      </c>
    </row>
    <row r="198" spans="1:10">
      <c r="A198" s="204" t="s">
        <v>197</v>
      </c>
      <c r="B198" s="204">
        <v>0</v>
      </c>
      <c r="C198" s="204">
        <v>0</v>
      </c>
      <c r="D198" s="204">
        <v>0</v>
      </c>
      <c r="E198" s="204">
        <v>289088.90000000002</v>
      </c>
      <c r="F198" s="204">
        <v>0</v>
      </c>
      <c r="G198" s="204">
        <v>0</v>
      </c>
      <c r="H198" s="204">
        <v>599263.29</v>
      </c>
      <c r="I198" s="204">
        <v>311923.37</v>
      </c>
      <c r="J198" s="204">
        <v>1200275.56</v>
      </c>
    </row>
    <row r="199" spans="1:10">
      <c r="A199" s="204" t="s">
        <v>198</v>
      </c>
      <c r="B199" s="204">
        <v>0</v>
      </c>
      <c r="C199" s="204">
        <v>0</v>
      </c>
      <c r="D199" s="204">
        <v>0</v>
      </c>
      <c r="E199" s="204">
        <v>0</v>
      </c>
      <c r="F199" s="204">
        <v>0</v>
      </c>
      <c r="G199" s="204">
        <v>0</v>
      </c>
      <c r="H199" s="204">
        <v>0</v>
      </c>
      <c r="I199" s="204">
        <v>0</v>
      </c>
      <c r="J199" s="204">
        <v>0</v>
      </c>
    </row>
    <row r="200" spans="1:10">
      <c r="A200" s="204" t="s">
        <v>199</v>
      </c>
      <c r="B200" s="204">
        <v>0</v>
      </c>
      <c r="C200" s="204">
        <v>0</v>
      </c>
      <c r="D200" s="204">
        <v>0</v>
      </c>
      <c r="E200" s="204">
        <v>0</v>
      </c>
      <c r="F200" s="204">
        <v>0</v>
      </c>
      <c r="G200" s="204">
        <v>0</v>
      </c>
      <c r="H200" s="204">
        <v>0</v>
      </c>
      <c r="I200" s="204">
        <v>0</v>
      </c>
      <c r="J200" s="204">
        <v>0</v>
      </c>
    </row>
    <row r="201" spans="1:10">
      <c r="A201" s="204" t="s">
        <v>200</v>
      </c>
      <c r="B201" s="204">
        <v>0</v>
      </c>
      <c r="C201" s="204">
        <v>7488727.0499999998</v>
      </c>
      <c r="D201" s="204">
        <v>0</v>
      </c>
      <c r="E201" s="204">
        <v>0</v>
      </c>
      <c r="F201" s="204">
        <v>0</v>
      </c>
      <c r="G201" s="204">
        <v>0</v>
      </c>
      <c r="H201" s="204">
        <v>0</v>
      </c>
      <c r="I201" s="204">
        <v>0</v>
      </c>
      <c r="J201" s="204">
        <v>7488727.0499999998</v>
      </c>
    </row>
    <row r="202" spans="1:10">
      <c r="A202" s="204" t="s">
        <v>201</v>
      </c>
      <c r="B202" s="204">
        <v>0</v>
      </c>
      <c r="C202" s="204">
        <v>0</v>
      </c>
      <c r="D202" s="204">
        <v>0</v>
      </c>
      <c r="E202" s="204">
        <v>0</v>
      </c>
      <c r="F202" s="204">
        <v>0</v>
      </c>
      <c r="G202" s="204">
        <v>0</v>
      </c>
      <c r="H202" s="204">
        <v>0</v>
      </c>
      <c r="I202" s="204">
        <v>0</v>
      </c>
      <c r="J202" s="204">
        <v>0</v>
      </c>
    </row>
    <row r="203" spans="1:10">
      <c r="A203" s="204" t="s">
        <v>202</v>
      </c>
      <c r="B203" s="204">
        <v>0</v>
      </c>
      <c r="C203" s="204">
        <v>0</v>
      </c>
      <c r="D203" s="204">
        <v>0</v>
      </c>
      <c r="E203" s="204">
        <v>0</v>
      </c>
      <c r="F203" s="204">
        <v>0</v>
      </c>
      <c r="G203" s="204">
        <v>0</v>
      </c>
      <c r="H203" s="204">
        <v>0</v>
      </c>
      <c r="I203" s="204">
        <v>0</v>
      </c>
      <c r="J203" s="204">
        <v>0</v>
      </c>
    </row>
    <row r="204" spans="1:10">
      <c r="A204" s="204" t="s">
        <v>203</v>
      </c>
      <c r="B204" s="204">
        <v>0</v>
      </c>
      <c r="C204" s="204">
        <v>0</v>
      </c>
      <c r="D204" s="204">
        <v>0</v>
      </c>
      <c r="E204" s="204">
        <v>0</v>
      </c>
      <c r="F204" s="204">
        <v>0</v>
      </c>
      <c r="G204" s="204">
        <v>0</v>
      </c>
      <c r="H204" s="204">
        <v>0</v>
      </c>
      <c r="I204" s="204">
        <v>0</v>
      </c>
      <c r="J204" s="204">
        <v>0</v>
      </c>
    </row>
    <row r="205" spans="1:10">
      <c r="A205" s="204" t="s">
        <v>204</v>
      </c>
      <c r="B205" s="204">
        <v>0</v>
      </c>
      <c r="C205" s="204">
        <v>0</v>
      </c>
      <c r="D205" s="204">
        <v>0</v>
      </c>
      <c r="E205" s="204">
        <v>0</v>
      </c>
      <c r="F205" s="204">
        <v>0</v>
      </c>
      <c r="G205" s="204">
        <v>0</v>
      </c>
      <c r="H205" s="204">
        <v>36851.230000000003</v>
      </c>
      <c r="I205" s="204">
        <v>0</v>
      </c>
      <c r="J205" s="204">
        <v>36851.230000000003</v>
      </c>
    </row>
    <row r="206" spans="1:10">
      <c r="A206" s="204" t="s">
        <v>205</v>
      </c>
      <c r="B206" s="204">
        <v>0</v>
      </c>
      <c r="C206" s="204">
        <v>0</v>
      </c>
      <c r="D206" s="204">
        <v>0</v>
      </c>
      <c r="E206" s="204">
        <v>0</v>
      </c>
      <c r="F206" s="204">
        <v>0</v>
      </c>
      <c r="G206" s="204">
        <v>0</v>
      </c>
      <c r="H206" s="204">
        <v>0</v>
      </c>
      <c r="I206" s="204">
        <v>0</v>
      </c>
      <c r="J206" s="204">
        <v>0</v>
      </c>
    </row>
    <row r="207" spans="1:10">
      <c r="A207" s="204" t="s">
        <v>206</v>
      </c>
      <c r="B207" s="204">
        <v>0</v>
      </c>
      <c r="C207" s="204">
        <v>0</v>
      </c>
      <c r="D207" s="204">
        <v>0</v>
      </c>
      <c r="E207" s="204">
        <v>0</v>
      </c>
      <c r="F207" s="204">
        <v>0</v>
      </c>
      <c r="G207" s="204">
        <v>0</v>
      </c>
      <c r="H207" s="204">
        <v>36851.230000000003</v>
      </c>
      <c r="I207" s="204">
        <v>0</v>
      </c>
      <c r="J207" s="204">
        <v>36851.230000000003</v>
      </c>
    </row>
    <row r="208" spans="1:10">
      <c r="A208" s="204" t="s">
        <v>207</v>
      </c>
      <c r="B208" s="204">
        <v>2912300281.4200001</v>
      </c>
      <c r="C208" s="204">
        <v>1622396344.6400001</v>
      </c>
      <c r="D208" s="204">
        <v>1180170165.8699999</v>
      </c>
      <c r="E208" s="204">
        <v>221421332.66</v>
      </c>
      <c r="F208" s="204">
        <v>358447836.26999998</v>
      </c>
      <c r="G208" s="204">
        <v>136621867.94</v>
      </c>
      <c r="H208" s="204">
        <v>145499098.06999999</v>
      </c>
      <c r="I208" s="204">
        <v>157843136.53</v>
      </c>
      <c r="J208" s="204">
        <v>6734700063.3999996</v>
      </c>
    </row>
    <row r="209" spans="1:10">
      <c r="A209" s="204" t="s">
        <v>208</v>
      </c>
      <c r="B209" s="204">
        <v>2908699568.4699998</v>
      </c>
      <c r="C209" s="204">
        <v>1616713942.26</v>
      </c>
      <c r="D209" s="204">
        <v>1174132106.77</v>
      </c>
      <c r="E209" s="204">
        <v>221329312.66</v>
      </c>
      <c r="F209" s="204">
        <v>354348243.24000001</v>
      </c>
      <c r="G209" s="204">
        <v>136085202.06</v>
      </c>
      <c r="H209" s="204">
        <v>142977597.97999999</v>
      </c>
      <c r="I209" s="204">
        <v>154007191.59999999</v>
      </c>
      <c r="J209" s="204">
        <v>6708293165.04</v>
      </c>
    </row>
    <row r="210" spans="1:10">
      <c r="A210" s="204" t="s">
        <v>209</v>
      </c>
      <c r="B210" s="204">
        <v>0</v>
      </c>
      <c r="C210" s="204">
        <v>0</v>
      </c>
      <c r="D210" s="204">
        <v>0</v>
      </c>
      <c r="E210" s="204">
        <v>0</v>
      </c>
      <c r="F210" s="204">
        <v>0</v>
      </c>
      <c r="G210" s="204">
        <v>0</v>
      </c>
      <c r="H210" s="204">
        <v>0</v>
      </c>
      <c r="I210" s="204">
        <v>0</v>
      </c>
      <c r="J210" s="204">
        <v>0</v>
      </c>
    </row>
    <row r="211" spans="1:10">
      <c r="A211" s="204" t="s">
        <v>210</v>
      </c>
      <c r="B211" s="204">
        <v>0</v>
      </c>
      <c r="C211" s="204">
        <v>0</v>
      </c>
      <c r="D211" s="204">
        <v>0</v>
      </c>
      <c r="E211" s="204">
        <v>0</v>
      </c>
      <c r="F211" s="204">
        <v>2738866</v>
      </c>
      <c r="G211" s="204">
        <v>0</v>
      </c>
      <c r="H211" s="204">
        <v>0</v>
      </c>
      <c r="I211" s="204">
        <v>107944.93</v>
      </c>
      <c r="J211" s="204">
        <v>2846810.93</v>
      </c>
    </row>
    <row r="212" spans="1:10">
      <c r="A212" s="204" t="s">
        <v>211</v>
      </c>
      <c r="B212" s="204">
        <v>0</v>
      </c>
      <c r="C212" s="204">
        <v>0</v>
      </c>
      <c r="D212" s="204">
        <v>0</v>
      </c>
      <c r="E212" s="204">
        <v>0</v>
      </c>
      <c r="F212" s="204">
        <v>0</v>
      </c>
      <c r="G212" s="204">
        <v>0</v>
      </c>
      <c r="H212" s="204">
        <v>0</v>
      </c>
      <c r="I212" s="204">
        <v>0</v>
      </c>
      <c r="J212" s="204">
        <v>0</v>
      </c>
    </row>
    <row r="213" spans="1:10">
      <c r="A213" s="204" t="s">
        <v>212</v>
      </c>
      <c r="B213" s="204">
        <v>3600712.95</v>
      </c>
      <c r="C213" s="204">
        <v>5682402.3799999999</v>
      </c>
      <c r="D213" s="204">
        <v>0</v>
      </c>
      <c r="E213" s="204">
        <v>48020</v>
      </c>
      <c r="F213" s="204">
        <v>1360727.03</v>
      </c>
      <c r="G213" s="204">
        <v>536665.88</v>
      </c>
      <c r="H213" s="204">
        <v>2521500.09</v>
      </c>
      <c r="I213" s="204">
        <v>3728000</v>
      </c>
      <c r="J213" s="204">
        <v>17478028.329999998</v>
      </c>
    </row>
    <row r="214" spans="1:10">
      <c r="A214" s="204" t="s">
        <v>213</v>
      </c>
      <c r="B214" s="204">
        <v>0</v>
      </c>
      <c r="C214" s="204">
        <v>0</v>
      </c>
      <c r="D214" s="204">
        <v>6038059.0999999996</v>
      </c>
      <c r="E214" s="204">
        <v>0</v>
      </c>
      <c r="F214" s="204">
        <v>0</v>
      </c>
      <c r="G214" s="204">
        <v>0</v>
      </c>
      <c r="H214" s="204">
        <v>0</v>
      </c>
      <c r="I214" s="204">
        <v>0</v>
      </c>
      <c r="J214" s="204">
        <v>6038059.0999999996</v>
      </c>
    </row>
    <row r="215" spans="1:10">
      <c r="A215" s="204" t="s">
        <v>214</v>
      </c>
      <c r="B215" s="204">
        <v>0</v>
      </c>
      <c r="C215" s="204">
        <v>0</v>
      </c>
      <c r="D215" s="204">
        <v>0</v>
      </c>
      <c r="E215" s="204">
        <v>0</v>
      </c>
      <c r="F215" s="204">
        <v>0</v>
      </c>
      <c r="G215" s="204">
        <v>0</v>
      </c>
      <c r="H215" s="204">
        <v>0</v>
      </c>
      <c r="I215" s="204">
        <v>0</v>
      </c>
      <c r="J215" s="204">
        <v>0</v>
      </c>
    </row>
    <row r="216" spans="1:10">
      <c r="A216" s="204" t="s">
        <v>215</v>
      </c>
      <c r="B216" s="204">
        <v>0</v>
      </c>
      <c r="C216" s="204">
        <v>0</v>
      </c>
      <c r="D216" s="204">
        <v>0</v>
      </c>
      <c r="E216" s="204">
        <v>0</v>
      </c>
      <c r="F216" s="204">
        <v>0</v>
      </c>
      <c r="G216" s="204">
        <v>0</v>
      </c>
      <c r="H216" s="204">
        <v>0</v>
      </c>
      <c r="I216" s="204">
        <v>0</v>
      </c>
      <c r="J216" s="204">
        <v>0</v>
      </c>
    </row>
    <row r="217" spans="1:10">
      <c r="A217" s="204" t="s">
        <v>216</v>
      </c>
      <c r="B217" s="204">
        <v>0</v>
      </c>
      <c r="C217" s="204">
        <v>0</v>
      </c>
      <c r="D217" s="204">
        <v>0</v>
      </c>
      <c r="E217" s="204">
        <v>44000</v>
      </c>
      <c r="F217" s="204">
        <v>0</v>
      </c>
      <c r="G217" s="204">
        <v>0</v>
      </c>
      <c r="H217" s="204">
        <v>0</v>
      </c>
      <c r="I217" s="204">
        <v>0</v>
      </c>
      <c r="J217" s="204">
        <v>44000</v>
      </c>
    </row>
    <row r="218" spans="1:10">
      <c r="A218" s="204" t="s">
        <v>217</v>
      </c>
      <c r="B218" s="204">
        <v>270790705.16000003</v>
      </c>
      <c r="C218" s="204">
        <v>155655200.03</v>
      </c>
      <c r="D218" s="204">
        <v>89339278.909999996</v>
      </c>
      <c r="E218" s="204">
        <v>20018207.329999998</v>
      </c>
      <c r="F218" s="204">
        <v>29347958.59</v>
      </c>
      <c r="G218" s="204">
        <v>22729885.02</v>
      </c>
      <c r="H218" s="204">
        <v>6775716.0300000003</v>
      </c>
      <c r="I218" s="204">
        <v>409462.27</v>
      </c>
      <c r="J218" s="204">
        <v>595066413.34000003</v>
      </c>
    </row>
    <row r="219" spans="1:10">
      <c r="A219" s="204" t="s">
        <v>218</v>
      </c>
      <c r="B219" s="204">
        <v>6576329.3399999999</v>
      </c>
      <c r="C219" s="204">
        <v>59916885.619999997</v>
      </c>
      <c r="D219" s="204">
        <v>16915072.550000001</v>
      </c>
      <c r="E219" s="204">
        <v>0</v>
      </c>
      <c r="F219" s="204">
        <v>5099449.41</v>
      </c>
      <c r="G219" s="204">
        <v>0</v>
      </c>
      <c r="H219" s="204">
        <v>0</v>
      </c>
      <c r="I219" s="204">
        <v>0</v>
      </c>
      <c r="J219" s="204">
        <v>88507736.920000002</v>
      </c>
    </row>
    <row r="220" spans="1:10">
      <c r="A220" s="204" t="s">
        <v>219</v>
      </c>
      <c r="B220" s="204">
        <v>0</v>
      </c>
      <c r="C220" s="204">
        <v>0</v>
      </c>
      <c r="D220" s="204">
        <v>0</v>
      </c>
      <c r="E220" s="204">
        <v>0</v>
      </c>
      <c r="F220" s="204">
        <v>0</v>
      </c>
      <c r="G220" s="204">
        <v>0</v>
      </c>
      <c r="H220" s="204">
        <v>0</v>
      </c>
      <c r="I220" s="204">
        <v>0</v>
      </c>
      <c r="J220" s="204">
        <v>0</v>
      </c>
    </row>
    <row r="221" spans="1:10">
      <c r="A221" s="204" t="s">
        <v>220</v>
      </c>
      <c r="B221" s="204">
        <v>13708982.33</v>
      </c>
      <c r="C221" s="204">
        <v>25896589.609999999</v>
      </c>
      <c r="D221" s="204">
        <v>2141086.9300000002</v>
      </c>
      <c r="E221" s="204">
        <v>331412.05</v>
      </c>
      <c r="F221" s="204">
        <v>2548317.0499999998</v>
      </c>
      <c r="G221" s="204">
        <v>2108881.59</v>
      </c>
      <c r="H221" s="204">
        <v>472518.94</v>
      </c>
      <c r="I221" s="204">
        <v>153277.63</v>
      </c>
      <c r="J221" s="204">
        <v>47361066.130000003</v>
      </c>
    </row>
    <row r="222" spans="1:10">
      <c r="A222" s="204" t="s">
        <v>221</v>
      </c>
      <c r="B222" s="204">
        <v>14666546.84</v>
      </c>
      <c r="C222" s="204">
        <v>53926480.859999999</v>
      </c>
      <c r="D222" s="204">
        <v>340903.92</v>
      </c>
      <c r="E222" s="204">
        <v>706759.94</v>
      </c>
      <c r="F222" s="204">
        <v>15578.81</v>
      </c>
      <c r="G222" s="204">
        <v>300847.63</v>
      </c>
      <c r="H222" s="204">
        <v>391726.13</v>
      </c>
      <c r="I222" s="204">
        <v>256184.64</v>
      </c>
      <c r="J222" s="204">
        <v>70605028.769999996</v>
      </c>
    </row>
    <row r="223" spans="1:10">
      <c r="A223" s="204" t="s">
        <v>222</v>
      </c>
      <c r="B223" s="204">
        <v>0</v>
      </c>
      <c r="C223" s="204">
        <v>0</v>
      </c>
      <c r="D223" s="204">
        <v>0</v>
      </c>
      <c r="E223" s="204">
        <v>0</v>
      </c>
      <c r="F223" s="204">
        <v>0</v>
      </c>
      <c r="G223" s="204">
        <v>0</v>
      </c>
      <c r="H223" s="204">
        <v>0</v>
      </c>
      <c r="I223" s="204">
        <v>0</v>
      </c>
      <c r="J223" s="204">
        <v>0</v>
      </c>
    </row>
    <row r="224" spans="1:10">
      <c r="A224" s="204" t="s">
        <v>223</v>
      </c>
      <c r="B224" s="204">
        <v>235838846.65000001</v>
      </c>
      <c r="C224" s="204">
        <v>15915243.939999999</v>
      </c>
      <c r="D224" s="204">
        <v>69942215.510000005</v>
      </c>
      <c r="E224" s="204">
        <v>18980035.34</v>
      </c>
      <c r="F224" s="204">
        <v>21684613.32</v>
      </c>
      <c r="G224" s="204">
        <v>20320155.800000001</v>
      </c>
      <c r="H224" s="204">
        <v>5911470.96</v>
      </c>
      <c r="I224" s="204">
        <v>0</v>
      </c>
      <c r="J224" s="204">
        <v>388592581.51999998</v>
      </c>
    </row>
    <row r="225" spans="1:10" ht="12.75" customHeight="1">
      <c r="A225" s="204" t="s">
        <v>224</v>
      </c>
      <c r="B225" s="204">
        <v>0</v>
      </c>
      <c r="C225" s="204">
        <v>0</v>
      </c>
      <c r="D225" s="204">
        <v>0</v>
      </c>
      <c r="E225" s="204">
        <v>0</v>
      </c>
      <c r="F225" s="204">
        <v>0</v>
      </c>
      <c r="G225" s="204">
        <v>0</v>
      </c>
      <c r="H225" s="204">
        <v>0</v>
      </c>
      <c r="I225" s="204">
        <v>0</v>
      </c>
      <c r="J225" s="204">
        <v>0</v>
      </c>
    </row>
    <row r="226" spans="1:10">
      <c r="A226" s="204" t="s">
        <v>225</v>
      </c>
      <c r="B226" s="204">
        <v>0</v>
      </c>
      <c r="C226" s="204">
        <v>0</v>
      </c>
      <c r="D226" s="204">
        <v>0</v>
      </c>
      <c r="E226" s="204">
        <v>0</v>
      </c>
      <c r="F226" s="204">
        <v>0</v>
      </c>
      <c r="G226" s="204">
        <v>0</v>
      </c>
      <c r="H226" s="204">
        <v>95026.77</v>
      </c>
      <c r="I226" s="204">
        <v>0</v>
      </c>
      <c r="J226" s="204">
        <v>95026.77</v>
      </c>
    </row>
    <row r="227" spans="1:10">
      <c r="A227" s="204" t="s">
        <v>226</v>
      </c>
      <c r="B227" s="204">
        <v>0</v>
      </c>
      <c r="C227" s="204">
        <v>0</v>
      </c>
      <c r="D227" s="204">
        <v>0</v>
      </c>
      <c r="E227" s="204">
        <v>0</v>
      </c>
      <c r="F227" s="204">
        <v>0</v>
      </c>
      <c r="G227" s="204">
        <v>0</v>
      </c>
      <c r="H227" s="204">
        <v>95026.77</v>
      </c>
      <c r="I227" s="204">
        <v>0</v>
      </c>
      <c r="J227" s="204">
        <v>95026.77</v>
      </c>
    </row>
    <row r="228" spans="1:10">
      <c r="A228" s="204" t="s">
        <v>227</v>
      </c>
      <c r="B228" s="204">
        <v>0</v>
      </c>
      <c r="C228" s="204">
        <v>0</v>
      </c>
      <c r="D228" s="204">
        <v>0</v>
      </c>
      <c r="E228" s="204">
        <v>0</v>
      </c>
      <c r="F228" s="204">
        <v>0</v>
      </c>
      <c r="G228" s="204">
        <v>0</v>
      </c>
      <c r="H228" s="204">
        <v>0</v>
      </c>
      <c r="I228" s="204">
        <v>0</v>
      </c>
      <c r="J228" s="204">
        <v>0</v>
      </c>
    </row>
    <row r="229" spans="1:10">
      <c r="A229" s="204" t="s">
        <v>228</v>
      </c>
      <c r="B229" s="204">
        <v>0</v>
      </c>
      <c r="C229" s="204">
        <v>0</v>
      </c>
      <c r="D229" s="204">
        <v>0</v>
      </c>
      <c r="E229" s="204">
        <v>0</v>
      </c>
      <c r="F229" s="204">
        <v>0</v>
      </c>
      <c r="G229" s="204">
        <v>0</v>
      </c>
      <c r="H229" s="204">
        <v>51667658.109999999</v>
      </c>
      <c r="I229" s="204">
        <v>0</v>
      </c>
      <c r="J229" s="204">
        <v>51667658.109999999</v>
      </c>
    </row>
    <row r="230" spans="1:10">
      <c r="A230" s="204" t="s">
        <v>229</v>
      </c>
      <c r="B230" s="204">
        <v>0</v>
      </c>
      <c r="C230" s="204">
        <v>0</v>
      </c>
      <c r="D230" s="204">
        <v>0</v>
      </c>
      <c r="E230" s="204">
        <v>0</v>
      </c>
      <c r="F230" s="204">
        <v>0</v>
      </c>
      <c r="G230" s="204">
        <v>0</v>
      </c>
      <c r="H230" s="204">
        <v>48515733.259999998</v>
      </c>
      <c r="I230" s="204">
        <v>0</v>
      </c>
      <c r="J230" s="204">
        <v>48515733.259999998</v>
      </c>
    </row>
    <row r="231" spans="1:10">
      <c r="A231" s="204" t="s">
        <v>227</v>
      </c>
      <c r="B231" s="204">
        <v>0</v>
      </c>
      <c r="C231" s="204">
        <v>0</v>
      </c>
      <c r="D231" s="204">
        <v>0</v>
      </c>
      <c r="E231" s="204">
        <v>0</v>
      </c>
      <c r="F231" s="204">
        <v>0</v>
      </c>
      <c r="G231" s="204">
        <v>0</v>
      </c>
      <c r="H231" s="204">
        <v>3151924.85</v>
      </c>
      <c r="I231" s="204">
        <v>0</v>
      </c>
      <c r="J231" s="204">
        <v>3151924.85</v>
      </c>
    </row>
    <row r="232" spans="1:10">
      <c r="A232" s="204" t="s">
        <v>230</v>
      </c>
      <c r="B232" s="204">
        <v>0</v>
      </c>
      <c r="C232" s="204">
        <v>0</v>
      </c>
      <c r="D232" s="204">
        <v>0</v>
      </c>
      <c r="E232" s="204">
        <v>0</v>
      </c>
      <c r="F232" s="204">
        <v>0</v>
      </c>
      <c r="G232" s="204">
        <v>0</v>
      </c>
      <c r="H232" s="204">
        <v>95026.77</v>
      </c>
      <c r="I232" s="204">
        <v>0</v>
      </c>
      <c r="J232" s="204">
        <v>95026.77</v>
      </c>
    </row>
    <row r="233" spans="1:10" ht="18.75" customHeight="1" thickBot="1">
      <c r="A233" s="204" t="s">
        <v>231</v>
      </c>
      <c r="B233" s="204">
        <v>0</v>
      </c>
      <c r="C233" s="204">
        <v>0</v>
      </c>
      <c r="D233" s="204">
        <v>0</v>
      </c>
      <c r="E233" s="204">
        <v>0</v>
      </c>
      <c r="F233" s="204">
        <v>0</v>
      </c>
      <c r="G233" s="204">
        <v>0</v>
      </c>
      <c r="H233" s="204">
        <v>51667658.109999999</v>
      </c>
      <c r="I233" s="204">
        <v>0</v>
      </c>
      <c r="J233" s="204">
        <v>51667658.109999999</v>
      </c>
    </row>
    <row r="234" spans="1:10" ht="15.75" thickTop="1">
      <c r="A234" s="430" t="s">
        <v>232</v>
      </c>
      <c r="B234" s="817">
        <v>91829570.180000007</v>
      </c>
      <c r="C234" s="817">
        <v>44483308.520000003</v>
      </c>
      <c r="D234" s="817">
        <v>30157883.129999999</v>
      </c>
      <c r="E234" s="817">
        <v>15452658.4</v>
      </c>
      <c r="F234" s="817">
        <v>8440261.7699999996</v>
      </c>
      <c r="G234" s="818">
        <v>5898378.4000000004</v>
      </c>
      <c r="H234" s="817">
        <v>5229539.1500000004</v>
      </c>
      <c r="I234" s="817">
        <v>3908941.56</v>
      </c>
      <c r="J234" s="817">
        <v>205400541.11000001</v>
      </c>
    </row>
    <row r="235" spans="1:10">
      <c r="A235" s="204" t="s">
        <v>233</v>
      </c>
      <c r="B235" s="204">
        <v>0</v>
      </c>
      <c r="C235" s="204">
        <v>28299.81</v>
      </c>
      <c r="D235" s="204">
        <v>90.19</v>
      </c>
      <c r="E235" s="204">
        <v>0</v>
      </c>
      <c r="F235" s="204">
        <v>0</v>
      </c>
      <c r="G235" s="204">
        <v>0</v>
      </c>
      <c r="H235" s="204">
        <v>47.7</v>
      </c>
      <c r="I235" s="204">
        <v>0</v>
      </c>
      <c r="J235" s="204">
        <v>28437.7</v>
      </c>
    </row>
    <row r="236" spans="1:10">
      <c r="A236" s="204" t="s">
        <v>234</v>
      </c>
      <c r="B236" s="204">
        <v>2564811.06</v>
      </c>
      <c r="C236" s="204">
        <v>985002.1</v>
      </c>
      <c r="D236" s="204">
        <v>647996.41</v>
      </c>
      <c r="E236" s="204">
        <v>248209.84</v>
      </c>
      <c r="F236" s="204">
        <v>246380.79999999999</v>
      </c>
      <c r="G236" s="204">
        <v>258317.14999999997</v>
      </c>
      <c r="H236" s="204">
        <v>42036.3</v>
      </c>
      <c r="I236" s="204">
        <v>30953.49</v>
      </c>
      <c r="J236" s="204">
        <v>5023707.1500000004</v>
      </c>
    </row>
    <row r="237" spans="1:10">
      <c r="A237" s="204" t="s">
        <v>235</v>
      </c>
      <c r="B237" s="204">
        <v>78626649.390000001</v>
      </c>
      <c r="C237" s="204">
        <v>42290683.219999999</v>
      </c>
      <c r="D237" s="204">
        <v>12757876.43</v>
      </c>
      <c r="E237" s="204">
        <v>12728044.439999999</v>
      </c>
      <c r="F237" s="204">
        <v>7907072.4900000002</v>
      </c>
      <c r="G237" s="204">
        <v>5576065.2999999998</v>
      </c>
      <c r="H237" s="204">
        <v>3122188.21</v>
      </c>
      <c r="I237" s="204">
        <v>3827896.71</v>
      </c>
      <c r="J237" s="204">
        <v>166836476.19</v>
      </c>
    </row>
    <row r="238" spans="1:10">
      <c r="A238" s="204" t="s">
        <v>236</v>
      </c>
      <c r="B238" s="204">
        <v>0</v>
      </c>
      <c r="C238" s="204">
        <v>395195.06</v>
      </c>
      <c r="D238" s="204">
        <v>12680310.369999999</v>
      </c>
      <c r="E238" s="204">
        <v>49383.59</v>
      </c>
      <c r="F238" s="204">
        <v>63983.85</v>
      </c>
      <c r="G238" s="204">
        <v>239</v>
      </c>
      <c r="H238" s="204">
        <v>1163972.33</v>
      </c>
      <c r="I238" s="204">
        <v>0</v>
      </c>
      <c r="J238" s="204">
        <v>14353084.199999999</v>
      </c>
    </row>
    <row r="239" spans="1:10">
      <c r="A239" s="204" t="s">
        <v>237</v>
      </c>
      <c r="B239" s="204">
        <v>430601.8</v>
      </c>
      <c r="C239" s="204">
        <v>227744.87</v>
      </c>
      <c r="D239" s="204">
        <v>3538403.52</v>
      </c>
      <c r="E239" s="204">
        <v>697933.98</v>
      </c>
      <c r="F239" s="204">
        <v>23879.78</v>
      </c>
      <c r="G239" s="204">
        <v>41583.019999999997</v>
      </c>
      <c r="H239" s="204">
        <v>718580.18</v>
      </c>
      <c r="I239" s="204">
        <v>37804.559999999998</v>
      </c>
      <c r="J239" s="204">
        <v>5716531.71</v>
      </c>
    </row>
    <row r="240" spans="1:10">
      <c r="A240" s="204" t="s">
        <v>238</v>
      </c>
      <c r="B240" s="204">
        <v>0</v>
      </c>
      <c r="C240" s="204">
        <v>8178.43</v>
      </c>
      <c r="D240" s="204">
        <v>91611.99</v>
      </c>
      <c r="E240" s="204">
        <v>30655.72</v>
      </c>
      <c r="F240" s="204">
        <v>657.73</v>
      </c>
      <c r="G240" s="204">
        <v>0</v>
      </c>
      <c r="H240" s="204">
        <v>42248.17</v>
      </c>
      <c r="I240" s="204">
        <v>997.77</v>
      </c>
      <c r="J240" s="204">
        <v>174349.81</v>
      </c>
    </row>
    <row r="241" spans="1:10">
      <c r="A241" s="204" t="s">
        <v>239</v>
      </c>
      <c r="B241" s="204">
        <v>483876.46</v>
      </c>
      <c r="C241" s="204">
        <v>421667.79</v>
      </c>
      <c r="D241" s="204">
        <v>32512.320000000003</v>
      </c>
      <c r="E241" s="204">
        <v>0</v>
      </c>
      <c r="F241" s="204">
        <v>37331.54</v>
      </c>
      <c r="G241" s="204">
        <v>21848.959999999999</v>
      </c>
      <c r="H241" s="204">
        <v>136169.53</v>
      </c>
      <c r="I241" s="204">
        <v>10936.32</v>
      </c>
      <c r="J241" s="204">
        <v>1144342.92</v>
      </c>
    </row>
    <row r="242" spans="1:10">
      <c r="A242" s="204" t="s">
        <v>240</v>
      </c>
      <c r="B242" s="204">
        <v>0</v>
      </c>
      <c r="C242" s="204">
        <v>23520.1</v>
      </c>
      <c r="D242" s="204">
        <v>0</v>
      </c>
      <c r="E242" s="204">
        <v>0</v>
      </c>
      <c r="F242" s="204">
        <v>0</v>
      </c>
      <c r="G242" s="204">
        <v>0</v>
      </c>
      <c r="H242" s="204">
        <v>4105.7</v>
      </c>
      <c r="I242" s="204">
        <v>0</v>
      </c>
      <c r="J242" s="204">
        <v>27625.8</v>
      </c>
    </row>
    <row r="243" spans="1:10">
      <c r="A243" s="204" t="s">
        <v>241</v>
      </c>
      <c r="B243" s="204">
        <v>3617730.13</v>
      </c>
      <c r="C243" s="204">
        <v>0</v>
      </c>
      <c r="D243" s="204">
        <v>0</v>
      </c>
      <c r="E243" s="204">
        <v>0</v>
      </c>
      <c r="F243" s="204">
        <v>295.06</v>
      </c>
      <c r="G243" s="204">
        <v>0</v>
      </c>
      <c r="H243" s="204">
        <v>0</v>
      </c>
      <c r="I243" s="204">
        <v>352.71</v>
      </c>
      <c r="J243" s="204">
        <v>3618377.9</v>
      </c>
    </row>
    <row r="244" spans="1:10">
      <c r="A244" s="204" t="s">
        <v>242</v>
      </c>
      <c r="B244" s="204">
        <v>6105901.3399999999</v>
      </c>
      <c r="C244" s="204">
        <v>69300.679999999993</v>
      </c>
      <c r="D244" s="204">
        <v>409081.9</v>
      </c>
      <c r="E244" s="204">
        <v>1698430.83</v>
      </c>
      <c r="F244" s="204">
        <v>502.32999999999993</v>
      </c>
      <c r="G244" s="204">
        <v>324.97000000000003</v>
      </c>
      <c r="H244" s="204">
        <v>191.03</v>
      </c>
      <c r="I244" s="204">
        <v>0</v>
      </c>
      <c r="J244" s="204">
        <v>8283733.0800000001</v>
      </c>
    </row>
    <row r="245" spans="1:10">
      <c r="A245" s="204" t="s">
        <v>243</v>
      </c>
      <c r="B245" s="204">
        <v>0</v>
      </c>
      <c r="C245" s="204">
        <v>33716.46</v>
      </c>
      <c r="D245" s="204">
        <v>0</v>
      </c>
      <c r="E245" s="204">
        <v>0</v>
      </c>
      <c r="F245" s="204">
        <v>160158.19</v>
      </c>
      <c r="G245" s="204">
        <v>0</v>
      </c>
      <c r="H245" s="204">
        <v>0</v>
      </c>
      <c r="I245" s="204">
        <v>0</v>
      </c>
      <c r="J245" s="204">
        <v>193874.65</v>
      </c>
    </row>
    <row r="246" spans="1:10">
      <c r="A246" s="204" t="s">
        <v>244</v>
      </c>
      <c r="B246" s="204">
        <v>-15965773.09</v>
      </c>
      <c r="C246" s="204">
        <v>-10622708.34</v>
      </c>
      <c r="D246" s="204">
        <v>-11718523.57</v>
      </c>
      <c r="E246" s="204">
        <v>-1358494.38</v>
      </c>
      <c r="F246" s="204">
        <v>-1404587.77</v>
      </c>
      <c r="G246" s="204">
        <v>-1030051.45</v>
      </c>
      <c r="H246" s="204">
        <v>-1269685.8</v>
      </c>
      <c r="I246" s="204">
        <v>-893330.13</v>
      </c>
      <c r="J246" s="204">
        <v>-44263154.530000001</v>
      </c>
    </row>
    <row r="247" spans="1:10">
      <c r="A247" s="204" t="s">
        <v>245</v>
      </c>
      <c r="B247" s="204">
        <v>-11966865.98</v>
      </c>
      <c r="C247" s="204">
        <v>-10043799.82</v>
      </c>
      <c r="D247" s="204">
        <v>-11144740.77</v>
      </c>
      <c r="E247" s="204">
        <v>-1358494.38</v>
      </c>
      <c r="F247" s="204">
        <v>-1083322.1000000001</v>
      </c>
      <c r="G247" s="204">
        <v>-1030051.45</v>
      </c>
      <c r="H247" s="204">
        <v>-1133185.8</v>
      </c>
      <c r="I247" s="204">
        <v>-893330.13</v>
      </c>
      <c r="J247" s="204">
        <v>-38653790.43</v>
      </c>
    </row>
    <row r="248" spans="1:10">
      <c r="A248" s="204" t="s">
        <v>246</v>
      </c>
      <c r="B248" s="204">
        <v>0</v>
      </c>
      <c r="C248" s="204">
        <v>0</v>
      </c>
      <c r="D248" s="204">
        <v>0</v>
      </c>
      <c r="E248" s="204">
        <v>0</v>
      </c>
      <c r="F248" s="204">
        <v>0</v>
      </c>
      <c r="G248" s="204">
        <v>0</v>
      </c>
      <c r="H248" s="204">
        <v>0</v>
      </c>
      <c r="I248" s="204">
        <v>0</v>
      </c>
      <c r="J248" s="204">
        <v>0</v>
      </c>
    </row>
    <row r="249" spans="1:10">
      <c r="A249" s="204" t="s">
        <v>247</v>
      </c>
      <c r="B249" s="204">
        <v>0</v>
      </c>
      <c r="C249" s="204">
        <v>-578908.52</v>
      </c>
      <c r="D249" s="204">
        <v>-573782.80000000005</v>
      </c>
      <c r="E249" s="204">
        <v>0</v>
      </c>
      <c r="F249" s="204">
        <v>-321265.67</v>
      </c>
      <c r="G249" s="204">
        <v>0</v>
      </c>
      <c r="H249" s="204">
        <v>-136500</v>
      </c>
      <c r="I249" s="204">
        <v>0</v>
      </c>
      <c r="J249" s="204">
        <v>-1610456.99</v>
      </c>
    </row>
    <row r="250" spans="1:10">
      <c r="A250" s="204" t="s">
        <v>248</v>
      </c>
      <c r="B250" s="204">
        <v>-3998907.11</v>
      </c>
      <c r="C250" s="204">
        <v>0</v>
      </c>
      <c r="D250" s="204">
        <v>0</v>
      </c>
      <c r="E250" s="204">
        <v>0</v>
      </c>
      <c r="F250" s="204">
        <v>0</v>
      </c>
      <c r="G250" s="204">
        <v>0</v>
      </c>
      <c r="H250" s="204">
        <v>0</v>
      </c>
      <c r="I250" s="204">
        <v>0</v>
      </c>
      <c r="J250" s="204">
        <v>-3998907.11</v>
      </c>
    </row>
    <row r="251" spans="1:10">
      <c r="A251" s="204" t="s">
        <v>249</v>
      </c>
      <c r="B251" s="204">
        <v>0</v>
      </c>
      <c r="C251" s="204">
        <v>0</v>
      </c>
      <c r="D251" s="204">
        <v>0</v>
      </c>
      <c r="E251" s="204">
        <v>0</v>
      </c>
      <c r="F251" s="204">
        <v>0</v>
      </c>
      <c r="G251" s="204">
        <v>0</v>
      </c>
      <c r="H251" s="204">
        <v>0</v>
      </c>
      <c r="I251" s="204">
        <v>0</v>
      </c>
      <c r="J251" s="204">
        <v>0</v>
      </c>
    </row>
    <row r="252" spans="1:10">
      <c r="A252" s="204" t="s">
        <v>250</v>
      </c>
      <c r="B252" s="204">
        <v>0</v>
      </c>
      <c r="C252" s="204">
        <v>0</v>
      </c>
      <c r="D252" s="204">
        <v>0</v>
      </c>
      <c r="E252" s="204">
        <v>0</v>
      </c>
      <c r="F252" s="204">
        <v>0</v>
      </c>
      <c r="G252" s="204">
        <v>0</v>
      </c>
      <c r="H252" s="204">
        <v>0</v>
      </c>
      <c r="I252" s="204">
        <v>0</v>
      </c>
      <c r="J252" s="204">
        <v>0</v>
      </c>
    </row>
    <row r="253" spans="1:10">
      <c r="A253" s="204" t="s">
        <v>251</v>
      </c>
      <c r="B253" s="204">
        <v>0</v>
      </c>
      <c r="C253" s="204">
        <v>0</v>
      </c>
      <c r="D253" s="204">
        <v>0</v>
      </c>
      <c r="E253" s="204">
        <v>0</v>
      </c>
      <c r="F253" s="204">
        <v>0</v>
      </c>
      <c r="G253" s="204">
        <v>0</v>
      </c>
      <c r="H253" s="204">
        <v>0</v>
      </c>
      <c r="I253" s="204">
        <v>0</v>
      </c>
      <c r="J253" s="204">
        <v>0</v>
      </c>
    </row>
    <row r="254" spans="1:10">
      <c r="A254" s="204" t="s">
        <v>252</v>
      </c>
      <c r="B254" s="204">
        <v>75863797.090000004</v>
      </c>
      <c r="C254" s="204">
        <v>33860600.18</v>
      </c>
      <c r="D254" s="204">
        <v>18439359.559999999</v>
      </c>
      <c r="E254" s="204">
        <v>14094164.02</v>
      </c>
      <c r="F254" s="204">
        <v>7035674</v>
      </c>
      <c r="G254" s="204">
        <v>4868326.95</v>
      </c>
      <c r="H254" s="204">
        <v>3959853.35</v>
      </c>
      <c r="I254" s="204">
        <v>3015611.43</v>
      </c>
      <c r="J254" s="204">
        <v>161137386.58000001</v>
      </c>
    </row>
    <row r="255" spans="1:10">
      <c r="A255" s="204" t="s">
        <v>253</v>
      </c>
      <c r="B255" s="204">
        <v>9508745.7599999998</v>
      </c>
      <c r="C255" s="204">
        <v>15330381.59</v>
      </c>
      <c r="D255" s="204">
        <v>474223.32</v>
      </c>
      <c r="E255" s="204">
        <v>1058619.42</v>
      </c>
      <c r="F255" s="204">
        <v>287202.43</v>
      </c>
      <c r="G255" s="204">
        <v>277132.58</v>
      </c>
      <c r="H255" s="204">
        <v>469176.38</v>
      </c>
      <c r="I255" s="204">
        <v>465742.08000000002</v>
      </c>
      <c r="J255" s="204">
        <v>27871223.559999999</v>
      </c>
    </row>
    <row r="256" spans="1:10">
      <c r="A256" s="204" t="s">
        <v>254</v>
      </c>
      <c r="B256" s="204">
        <v>1801552.76</v>
      </c>
      <c r="C256" s="204">
        <v>4021146.55</v>
      </c>
      <c r="D256" s="204">
        <v>194685.45</v>
      </c>
      <c r="E256" s="204">
        <v>18587.919999999998</v>
      </c>
      <c r="F256" s="204">
        <v>180559.27</v>
      </c>
      <c r="G256" s="204">
        <v>226070.59</v>
      </c>
      <c r="H256" s="204">
        <v>291265.89</v>
      </c>
      <c r="I256" s="204">
        <v>131990.29</v>
      </c>
      <c r="J256" s="204">
        <v>6865858.7199999997</v>
      </c>
    </row>
    <row r="257" spans="1:10">
      <c r="A257" s="204" t="s">
        <v>255</v>
      </c>
      <c r="B257" s="204">
        <v>524713.71</v>
      </c>
      <c r="C257" s="204">
        <v>1136740.5900000001</v>
      </c>
      <c r="D257" s="204">
        <v>253287.47</v>
      </c>
      <c r="E257" s="204">
        <v>160183.62</v>
      </c>
      <c r="F257" s="204">
        <v>83356.72</v>
      </c>
      <c r="G257" s="204">
        <v>28175.439999999999</v>
      </c>
      <c r="H257" s="204">
        <v>46661</v>
      </c>
      <c r="I257" s="204">
        <v>67647.69</v>
      </c>
      <c r="J257" s="204">
        <v>2300766.2400000002</v>
      </c>
    </row>
    <row r="258" spans="1:10">
      <c r="A258" s="204" t="s">
        <v>256</v>
      </c>
      <c r="B258" s="204">
        <v>7074582.4199999999</v>
      </c>
      <c r="C258" s="204">
        <v>9936599.4700000007</v>
      </c>
      <c r="D258" s="204">
        <v>0</v>
      </c>
      <c r="E258" s="204">
        <v>803081.28</v>
      </c>
      <c r="F258" s="204">
        <v>13452.87</v>
      </c>
      <c r="G258" s="204">
        <v>4029.97</v>
      </c>
      <c r="H258" s="204">
        <v>1001.63</v>
      </c>
      <c r="I258" s="204">
        <v>205151.34</v>
      </c>
      <c r="J258" s="204">
        <v>18037898.98</v>
      </c>
    </row>
    <row r="259" spans="1:10">
      <c r="A259" s="204" t="s">
        <v>257</v>
      </c>
      <c r="B259" s="204">
        <v>0</v>
      </c>
      <c r="C259" s="204">
        <v>0</v>
      </c>
      <c r="D259" s="204">
        <v>0</v>
      </c>
      <c r="E259" s="204">
        <v>0</v>
      </c>
      <c r="F259" s="204">
        <v>0</v>
      </c>
      <c r="G259" s="204">
        <v>0</v>
      </c>
      <c r="H259" s="204">
        <v>0</v>
      </c>
      <c r="I259" s="204">
        <v>0</v>
      </c>
      <c r="J259" s="204">
        <v>0</v>
      </c>
    </row>
    <row r="260" spans="1:10">
      <c r="A260" s="204" t="s">
        <v>258</v>
      </c>
      <c r="B260" s="204">
        <v>107896.87</v>
      </c>
      <c r="C260" s="204">
        <v>235894.98</v>
      </c>
      <c r="D260" s="204">
        <v>26250.400000000001</v>
      </c>
      <c r="E260" s="204">
        <v>76766.600000000006</v>
      </c>
      <c r="F260" s="204">
        <v>9833.57</v>
      </c>
      <c r="G260" s="204">
        <v>18856.580000000002</v>
      </c>
      <c r="H260" s="204">
        <v>130247.86</v>
      </c>
      <c r="I260" s="204">
        <v>60952.76</v>
      </c>
      <c r="J260" s="204">
        <v>666699.62</v>
      </c>
    </row>
    <row r="261" spans="1:10">
      <c r="A261" s="204" t="s">
        <v>259</v>
      </c>
      <c r="B261" s="204">
        <v>-2140376.7400000002</v>
      </c>
      <c r="C261" s="204">
        <v>-4662096.46</v>
      </c>
      <c r="D261" s="204">
        <v>-298150.55</v>
      </c>
      <c r="E261" s="204">
        <v>-71118.34</v>
      </c>
      <c r="F261" s="204">
        <v>-47001.72</v>
      </c>
      <c r="G261" s="204">
        <v>-148629.38</v>
      </c>
      <c r="H261" s="204">
        <v>-60882.47</v>
      </c>
      <c r="I261" s="204">
        <v>-177020.05</v>
      </c>
      <c r="J261" s="204">
        <v>-7605275.71</v>
      </c>
    </row>
    <row r="262" spans="1:10">
      <c r="A262" s="204" t="s">
        <v>254</v>
      </c>
      <c r="B262" s="204">
        <v>-1015221.54</v>
      </c>
      <c r="C262" s="204">
        <v>-423455.4</v>
      </c>
      <c r="D262" s="204">
        <v>-35852.61</v>
      </c>
      <c r="E262" s="204">
        <v>-70331.02</v>
      </c>
      <c r="F262" s="204">
        <v>-41709.89</v>
      </c>
      <c r="G262" s="204">
        <v>-133428.60999999999</v>
      </c>
      <c r="H262" s="204">
        <v>-40430.22</v>
      </c>
      <c r="I262" s="204">
        <v>-24854.01</v>
      </c>
      <c r="J262" s="204">
        <v>-1785283.3</v>
      </c>
    </row>
    <row r="263" spans="1:10">
      <c r="A263" s="204" t="s">
        <v>260</v>
      </c>
      <c r="B263" s="204">
        <v>-1095102.2</v>
      </c>
      <c r="C263" s="204">
        <v>-3904994.38</v>
      </c>
      <c r="D263" s="204">
        <v>-2110</v>
      </c>
      <c r="E263" s="204">
        <v>0</v>
      </c>
      <c r="F263" s="204">
        <v>-5222.9399999999996</v>
      </c>
      <c r="G263" s="204">
        <v>-670.74</v>
      </c>
      <c r="H263" s="204">
        <v>0</v>
      </c>
      <c r="I263" s="204">
        <v>-139633.32</v>
      </c>
      <c r="J263" s="204">
        <v>-5147733.58</v>
      </c>
    </row>
    <row r="264" spans="1:10">
      <c r="A264" s="204" t="s">
        <v>261</v>
      </c>
      <c r="B264" s="204">
        <v>0</v>
      </c>
      <c r="C264" s="204">
        <v>0</v>
      </c>
      <c r="D264" s="204">
        <v>0</v>
      </c>
      <c r="E264" s="204">
        <v>0</v>
      </c>
      <c r="F264" s="204">
        <v>0</v>
      </c>
      <c r="G264" s="204">
        <v>0</v>
      </c>
      <c r="H264" s="204">
        <v>0</v>
      </c>
      <c r="I264" s="204">
        <v>0</v>
      </c>
      <c r="J264" s="204">
        <v>0</v>
      </c>
    </row>
    <row r="265" spans="1:10">
      <c r="A265" s="204" t="s">
        <v>262</v>
      </c>
      <c r="B265" s="204">
        <v>0</v>
      </c>
      <c r="C265" s="204">
        <v>-11551.63</v>
      </c>
      <c r="D265" s="204">
        <v>0</v>
      </c>
      <c r="E265" s="204">
        <v>-787.32</v>
      </c>
      <c r="F265" s="204">
        <v>0</v>
      </c>
      <c r="G265" s="204">
        <v>0</v>
      </c>
      <c r="H265" s="204">
        <v>0</v>
      </c>
      <c r="I265" s="204">
        <v>0</v>
      </c>
      <c r="J265" s="204">
        <v>-12338.95</v>
      </c>
    </row>
    <row r="266" spans="1:10">
      <c r="A266" s="204" t="s">
        <v>263</v>
      </c>
      <c r="B266" s="204">
        <v>-30053</v>
      </c>
      <c r="C266" s="204">
        <v>-322095.05</v>
      </c>
      <c r="D266" s="204">
        <v>-260187.94000000003</v>
      </c>
      <c r="E266" s="204">
        <v>0</v>
      </c>
      <c r="F266" s="204">
        <v>-68.89</v>
      </c>
      <c r="G266" s="204">
        <v>-14530.03</v>
      </c>
      <c r="H266" s="204">
        <v>-20452.25</v>
      </c>
      <c r="I266" s="204">
        <v>-12532.72</v>
      </c>
      <c r="J266" s="204">
        <v>-659919.88</v>
      </c>
    </row>
    <row r="267" spans="1:10">
      <c r="A267" s="204" t="s">
        <v>264</v>
      </c>
      <c r="B267" s="204">
        <v>83232166.109999999</v>
      </c>
      <c r="C267" s="204">
        <v>44528885.310000002</v>
      </c>
      <c r="D267" s="204">
        <v>18615432.329999998</v>
      </c>
      <c r="E267" s="204">
        <v>15081665.1</v>
      </c>
      <c r="F267" s="204">
        <v>7275874.71</v>
      </c>
      <c r="G267" s="204">
        <v>4996830.1500000004</v>
      </c>
      <c r="H267" s="204">
        <v>4368147.26</v>
      </c>
      <c r="I267" s="204">
        <v>3304333.46</v>
      </c>
      <c r="J267" s="204">
        <v>181403334.43000001</v>
      </c>
    </row>
    <row r="268" spans="1:10">
      <c r="A268" s="204" t="s">
        <v>265</v>
      </c>
      <c r="B268" s="204">
        <v>1957148.94</v>
      </c>
      <c r="C268" s="204">
        <v>7099165.5</v>
      </c>
      <c r="D268" s="204">
        <v>2422842.83</v>
      </c>
      <c r="E268" s="204">
        <v>3556876.32</v>
      </c>
      <c r="F268" s="204">
        <v>320004.53000000003</v>
      </c>
      <c r="G268" s="204">
        <v>526702.34</v>
      </c>
      <c r="H268" s="204">
        <v>1152707.46</v>
      </c>
      <c r="I268" s="204">
        <v>1125439.3700000001</v>
      </c>
      <c r="J268" s="204">
        <v>18160887.289999999</v>
      </c>
    </row>
    <row r="269" spans="1:10">
      <c r="A269" s="204" t="s">
        <v>266</v>
      </c>
      <c r="B269" s="204">
        <v>0</v>
      </c>
      <c r="C269" s="204">
        <v>204895.09</v>
      </c>
      <c r="D269" s="204">
        <v>241467.87</v>
      </c>
      <c r="E269" s="204">
        <v>0</v>
      </c>
      <c r="F269" s="204">
        <v>11635.45</v>
      </c>
      <c r="G269" s="204">
        <v>5615.74</v>
      </c>
      <c r="H269" s="204">
        <v>52142.03</v>
      </c>
      <c r="I269" s="204">
        <v>0</v>
      </c>
      <c r="J269" s="204">
        <v>515756.18</v>
      </c>
    </row>
    <row r="270" spans="1:10">
      <c r="A270" s="204" t="s">
        <v>267</v>
      </c>
      <c r="B270" s="204">
        <v>1955247.7</v>
      </c>
      <c r="C270" s="204">
        <v>6894270.4100000001</v>
      </c>
      <c r="D270" s="204">
        <v>2181374.96</v>
      </c>
      <c r="E270" s="204">
        <v>3556876.32</v>
      </c>
      <c r="F270" s="204">
        <v>308369.08</v>
      </c>
      <c r="G270" s="204">
        <v>521086.6</v>
      </c>
      <c r="H270" s="204">
        <v>1100565.43</v>
      </c>
      <c r="I270" s="204">
        <v>1125439.3700000001</v>
      </c>
      <c r="J270" s="204">
        <v>17643229.870000001</v>
      </c>
    </row>
    <row r="271" spans="1:10">
      <c r="A271" s="204" t="s">
        <v>268</v>
      </c>
      <c r="B271" s="204">
        <v>0</v>
      </c>
      <c r="C271" s="204">
        <v>0</v>
      </c>
      <c r="D271" s="204">
        <v>0</v>
      </c>
      <c r="E271" s="204">
        <v>0</v>
      </c>
      <c r="F271" s="204">
        <v>0</v>
      </c>
      <c r="G271" s="204">
        <v>0</v>
      </c>
      <c r="H271" s="204">
        <v>0</v>
      </c>
      <c r="I271" s="204">
        <v>0</v>
      </c>
      <c r="J271" s="204">
        <v>0</v>
      </c>
    </row>
    <row r="272" spans="1:10">
      <c r="A272" s="204" t="s">
        <v>269</v>
      </c>
      <c r="B272" s="204">
        <v>1901.24</v>
      </c>
      <c r="C272" s="204">
        <v>0</v>
      </c>
      <c r="D272" s="204">
        <v>0</v>
      </c>
      <c r="E272" s="204">
        <v>0</v>
      </c>
      <c r="F272" s="204">
        <v>0</v>
      </c>
      <c r="G272" s="204">
        <v>0</v>
      </c>
      <c r="H272" s="204">
        <v>0</v>
      </c>
      <c r="I272" s="204">
        <v>0</v>
      </c>
      <c r="J272" s="204">
        <v>1901.24</v>
      </c>
    </row>
    <row r="273" spans="1:10">
      <c r="A273" s="204" t="s">
        <v>270</v>
      </c>
      <c r="B273" s="204">
        <v>0</v>
      </c>
      <c r="C273" s="204">
        <v>0</v>
      </c>
      <c r="D273" s="204">
        <v>0</v>
      </c>
      <c r="E273" s="204">
        <v>0</v>
      </c>
      <c r="F273" s="204">
        <v>0</v>
      </c>
      <c r="G273" s="204">
        <v>0</v>
      </c>
      <c r="H273" s="204">
        <v>0</v>
      </c>
      <c r="I273" s="204">
        <v>0</v>
      </c>
      <c r="J273" s="204">
        <v>0</v>
      </c>
    </row>
    <row r="274" spans="1:10">
      <c r="A274" s="204" t="s">
        <v>271</v>
      </c>
      <c r="B274" s="204">
        <v>0</v>
      </c>
      <c r="C274" s="204">
        <v>0</v>
      </c>
      <c r="D274" s="204">
        <v>0</v>
      </c>
      <c r="E274" s="204">
        <v>0</v>
      </c>
      <c r="F274" s="204">
        <v>0</v>
      </c>
      <c r="G274" s="204">
        <v>0</v>
      </c>
      <c r="H274" s="204">
        <v>0</v>
      </c>
      <c r="I274" s="204">
        <v>0</v>
      </c>
      <c r="J274" s="204">
        <v>0</v>
      </c>
    </row>
    <row r="275" spans="1:10">
      <c r="A275" s="204" t="s">
        <v>272</v>
      </c>
      <c r="B275" s="204">
        <v>-3466099.31</v>
      </c>
      <c r="C275" s="204">
        <v>-10247784.560000001</v>
      </c>
      <c r="D275" s="204">
        <v>-3672148.94</v>
      </c>
      <c r="E275" s="204">
        <v>-7243626.0700000003</v>
      </c>
      <c r="F275" s="204">
        <v>-475671.23</v>
      </c>
      <c r="G275" s="204">
        <v>-296058.88</v>
      </c>
      <c r="H275" s="204">
        <v>-1044520.7600000001</v>
      </c>
      <c r="I275" s="204">
        <v>-1203300.52</v>
      </c>
      <c r="J275" s="204">
        <v>-27649210.27</v>
      </c>
    </row>
    <row r="276" spans="1:10">
      <c r="A276" s="204" t="s">
        <v>273</v>
      </c>
      <c r="B276" s="204">
        <v>-2833770.84</v>
      </c>
      <c r="C276" s="204">
        <v>-10104904.109999999</v>
      </c>
      <c r="D276" s="204">
        <v>-3593643.36</v>
      </c>
      <c r="E276" s="204">
        <v>-7243626.0700000003</v>
      </c>
      <c r="F276" s="204">
        <v>-460690.68</v>
      </c>
      <c r="G276" s="204">
        <v>-296058.88</v>
      </c>
      <c r="H276" s="204">
        <v>-1018855.07</v>
      </c>
      <c r="I276" s="204">
        <v>-1203300.52</v>
      </c>
      <c r="J276" s="204">
        <v>-26754849.530000001</v>
      </c>
    </row>
    <row r="277" spans="1:10">
      <c r="A277" s="204" t="s">
        <v>274</v>
      </c>
      <c r="B277" s="204">
        <v>-494923.08</v>
      </c>
      <c r="C277" s="204">
        <v>-126279.84</v>
      </c>
      <c r="D277" s="204">
        <v>0</v>
      </c>
      <c r="E277" s="204">
        <v>0</v>
      </c>
      <c r="F277" s="204">
        <v>-6.06</v>
      </c>
      <c r="G277" s="204">
        <v>0</v>
      </c>
      <c r="H277" s="204">
        <v>0</v>
      </c>
      <c r="I277" s="204">
        <v>0</v>
      </c>
      <c r="J277" s="204">
        <v>-621208.98</v>
      </c>
    </row>
    <row r="278" spans="1:10">
      <c r="A278" s="204" t="s">
        <v>275</v>
      </c>
      <c r="B278" s="204">
        <v>-100327.45</v>
      </c>
      <c r="C278" s="204">
        <v>0</v>
      </c>
      <c r="D278" s="204">
        <v>0</v>
      </c>
      <c r="E278" s="204">
        <v>0</v>
      </c>
      <c r="F278" s="204">
        <v>0</v>
      </c>
      <c r="G278" s="204">
        <v>0</v>
      </c>
      <c r="H278" s="204">
        <v>0</v>
      </c>
      <c r="I278" s="204">
        <v>0</v>
      </c>
      <c r="J278" s="204">
        <v>-100327.45</v>
      </c>
    </row>
    <row r="279" spans="1:10">
      <c r="A279" s="204" t="s">
        <v>276</v>
      </c>
      <c r="B279" s="204">
        <v>-37077.94</v>
      </c>
      <c r="C279" s="204">
        <v>-16600.61</v>
      </c>
      <c r="D279" s="204">
        <v>-78505.58</v>
      </c>
      <c r="E279" s="204">
        <v>0</v>
      </c>
      <c r="F279" s="204">
        <v>-14974.49</v>
      </c>
      <c r="G279" s="204">
        <v>0</v>
      </c>
      <c r="H279" s="204">
        <v>-25665.69</v>
      </c>
      <c r="I279" s="204">
        <v>0</v>
      </c>
      <c r="J279" s="204">
        <v>-172824.31</v>
      </c>
    </row>
    <row r="280" spans="1:10">
      <c r="A280" s="204" t="s">
        <v>277</v>
      </c>
      <c r="B280" s="204">
        <v>0</v>
      </c>
      <c r="C280" s="204">
        <v>0</v>
      </c>
      <c r="D280" s="204">
        <v>0</v>
      </c>
      <c r="E280" s="204">
        <v>0</v>
      </c>
      <c r="F280" s="204">
        <v>0</v>
      </c>
      <c r="G280" s="204">
        <v>0</v>
      </c>
      <c r="H280" s="204">
        <v>0</v>
      </c>
      <c r="I280" s="204">
        <v>0</v>
      </c>
      <c r="J280" s="204">
        <v>0</v>
      </c>
    </row>
    <row r="281" spans="1:10">
      <c r="A281" s="204" t="s">
        <v>278</v>
      </c>
      <c r="B281" s="204">
        <v>0</v>
      </c>
      <c r="C281" s="204">
        <v>0</v>
      </c>
      <c r="D281" s="204">
        <v>0</v>
      </c>
      <c r="E281" s="204">
        <v>0</v>
      </c>
      <c r="F281" s="204">
        <v>0</v>
      </c>
      <c r="G281" s="204">
        <v>0</v>
      </c>
      <c r="H281" s="204">
        <v>0</v>
      </c>
      <c r="I281" s="204">
        <v>0</v>
      </c>
      <c r="J281" s="204">
        <v>0</v>
      </c>
    </row>
    <row r="282" spans="1:10">
      <c r="A282" s="204" t="s">
        <v>279</v>
      </c>
      <c r="B282" s="204">
        <v>81723215.739999995</v>
      </c>
      <c r="C282" s="204">
        <v>41380266.25</v>
      </c>
      <c r="D282" s="204">
        <v>17366126.219999999</v>
      </c>
      <c r="E282" s="204">
        <v>11394915.35</v>
      </c>
      <c r="F282" s="204">
        <v>7120208.0099999998</v>
      </c>
      <c r="G282" s="204">
        <v>5227473.6100000003</v>
      </c>
      <c r="H282" s="204">
        <v>4476333.96</v>
      </c>
      <c r="I282" s="204">
        <v>3226472.31</v>
      </c>
      <c r="J282" s="204">
        <v>171915011.44999999</v>
      </c>
    </row>
    <row r="283" spans="1:10">
      <c r="A283" s="204" t="s">
        <v>280</v>
      </c>
      <c r="B283" s="204">
        <v>-56718881.689999998</v>
      </c>
      <c r="C283" s="204">
        <v>-34958645.68</v>
      </c>
      <c r="D283" s="204">
        <v>-15245718.880000001</v>
      </c>
      <c r="E283" s="204">
        <v>-4591801.03</v>
      </c>
      <c r="F283" s="204">
        <v>-6396305.2599999998</v>
      </c>
      <c r="G283" s="204">
        <v>-5093650.13</v>
      </c>
      <c r="H283" s="204">
        <v>-3998536.98</v>
      </c>
      <c r="I283" s="204">
        <v>-2995330.99</v>
      </c>
      <c r="J283" s="204">
        <v>-129998870.64</v>
      </c>
    </row>
    <row r="284" spans="1:10">
      <c r="A284" s="204" t="s">
        <v>281</v>
      </c>
      <c r="B284" s="204">
        <v>-34481429.609999999</v>
      </c>
      <c r="C284" s="204">
        <v>-18833617.66</v>
      </c>
      <c r="D284" s="204">
        <v>-8362856.5999999996</v>
      </c>
      <c r="E284" s="204">
        <v>-1889177.92</v>
      </c>
      <c r="F284" s="204">
        <v>-4368712.21</v>
      </c>
      <c r="G284" s="204">
        <v>-3191397.48</v>
      </c>
      <c r="H284" s="204">
        <v>-2379840.12</v>
      </c>
      <c r="I284" s="204">
        <v>-2044896.87</v>
      </c>
      <c r="J284" s="204">
        <v>-75551928.469999999</v>
      </c>
    </row>
    <row r="285" spans="1:10">
      <c r="A285" s="204" t="s">
        <v>282</v>
      </c>
      <c r="B285" s="204">
        <v>-3290193.52</v>
      </c>
      <c r="C285" s="204">
        <v>-2414801.42</v>
      </c>
      <c r="D285" s="204">
        <v>-603542.43999999994</v>
      </c>
      <c r="E285" s="204">
        <v>-152892</v>
      </c>
      <c r="F285" s="204">
        <v>-337663</v>
      </c>
      <c r="G285" s="204">
        <v>-298286.65999999997</v>
      </c>
      <c r="H285" s="204">
        <v>-267630.32</v>
      </c>
      <c r="I285" s="204">
        <v>-127237</v>
      </c>
      <c r="J285" s="204">
        <v>-7492246.3600000003</v>
      </c>
    </row>
    <row r="286" spans="1:10">
      <c r="A286" s="204" t="s">
        <v>283</v>
      </c>
      <c r="B286" s="204">
        <v>-391255.57</v>
      </c>
      <c r="C286" s="204">
        <v>-492251.53</v>
      </c>
      <c r="D286" s="204">
        <v>-370406.2</v>
      </c>
      <c r="E286" s="204">
        <v>-809376.81</v>
      </c>
      <c r="F286" s="204">
        <v>-105525.46</v>
      </c>
      <c r="G286" s="204">
        <v>-52673.68</v>
      </c>
      <c r="H286" s="204">
        <v>-548.79999999999995</v>
      </c>
      <c r="I286" s="204">
        <v>-63474.53</v>
      </c>
      <c r="J286" s="204">
        <v>-2285512.58</v>
      </c>
    </row>
    <row r="287" spans="1:10">
      <c r="A287" s="204" t="s">
        <v>284</v>
      </c>
      <c r="B287" s="204">
        <v>-807934.41</v>
      </c>
      <c r="C287" s="204">
        <v>-770643.2</v>
      </c>
      <c r="D287" s="204">
        <v>-327391.65999999997</v>
      </c>
      <c r="E287" s="204">
        <v>-64116.660000000011</v>
      </c>
      <c r="F287" s="204">
        <v>-96137.11</v>
      </c>
      <c r="G287" s="204">
        <v>-135055.51999999999</v>
      </c>
      <c r="H287" s="204">
        <v>-193449.85</v>
      </c>
      <c r="I287" s="204">
        <v>-140965.46</v>
      </c>
      <c r="J287" s="204">
        <v>-2535693.87</v>
      </c>
    </row>
    <row r="288" spans="1:10">
      <c r="A288" s="204" t="s">
        <v>285</v>
      </c>
      <c r="B288" s="204">
        <v>-3678944.85</v>
      </c>
      <c r="C288" s="204">
        <v>-2176972.56</v>
      </c>
      <c r="D288" s="204">
        <v>-1130527.2</v>
      </c>
      <c r="E288" s="204">
        <v>-69967</v>
      </c>
      <c r="F288" s="204">
        <v>-299484.81</v>
      </c>
      <c r="G288" s="204">
        <v>-195741.25</v>
      </c>
      <c r="H288" s="204">
        <v>-358302.12</v>
      </c>
      <c r="I288" s="204">
        <v>-164070.68</v>
      </c>
      <c r="J288" s="204">
        <v>-8074010.4699999997</v>
      </c>
    </row>
    <row r="289" spans="1:10">
      <c r="A289" s="204" t="s">
        <v>286</v>
      </c>
      <c r="B289" s="204">
        <v>-676116.09</v>
      </c>
      <c r="C289" s="204">
        <v>-484694.75</v>
      </c>
      <c r="D289" s="204">
        <v>-196094.19</v>
      </c>
      <c r="E289" s="204">
        <v>-403692.68</v>
      </c>
      <c r="F289" s="204">
        <v>-98575.9</v>
      </c>
      <c r="G289" s="204">
        <v>-59323.6</v>
      </c>
      <c r="H289" s="204">
        <v>-53259.53</v>
      </c>
      <c r="I289" s="204">
        <v>-18568.41</v>
      </c>
      <c r="J289" s="204">
        <v>-1990325.15</v>
      </c>
    </row>
    <row r="290" spans="1:10">
      <c r="A290" s="204" t="s">
        <v>287</v>
      </c>
      <c r="B290" s="204">
        <v>-1774070.77</v>
      </c>
      <c r="C290" s="204">
        <v>-1966880.72</v>
      </c>
      <c r="D290" s="204">
        <v>-446124.29</v>
      </c>
      <c r="E290" s="204">
        <v>-105494.23</v>
      </c>
      <c r="F290" s="204">
        <v>-135805.18</v>
      </c>
      <c r="G290" s="204">
        <v>-433821.06</v>
      </c>
      <c r="H290" s="204">
        <v>-116652.7</v>
      </c>
      <c r="I290" s="204">
        <v>-66620.75</v>
      </c>
      <c r="J290" s="204">
        <v>-5045469.7</v>
      </c>
    </row>
    <row r="291" spans="1:10">
      <c r="A291" s="204" t="s">
        <v>288</v>
      </c>
      <c r="B291" s="204">
        <v>-465680.91</v>
      </c>
      <c r="C291" s="204">
        <v>-318550.09999999998</v>
      </c>
      <c r="D291" s="204">
        <v>-131700.24</v>
      </c>
      <c r="E291" s="204">
        <v>0</v>
      </c>
      <c r="F291" s="204">
        <v>-39764.980000000003</v>
      </c>
      <c r="G291" s="204">
        <v>-29612.9</v>
      </c>
      <c r="H291" s="204">
        <v>-30197.7</v>
      </c>
      <c r="I291" s="204">
        <v>0</v>
      </c>
      <c r="J291" s="204">
        <v>-1015506.83</v>
      </c>
    </row>
    <row r="292" spans="1:10">
      <c r="A292" s="204" t="s">
        <v>289</v>
      </c>
      <c r="B292" s="204">
        <v>-11153255.960000001</v>
      </c>
      <c r="C292" s="204">
        <v>-7500233.7400000002</v>
      </c>
      <c r="D292" s="204">
        <v>-3677076.06</v>
      </c>
      <c r="E292" s="204">
        <v>-1097083.73</v>
      </c>
      <c r="F292" s="204">
        <v>-914636.61</v>
      </c>
      <c r="G292" s="204">
        <v>-697737.98</v>
      </c>
      <c r="H292" s="204">
        <v>-598655.84</v>
      </c>
      <c r="I292" s="204">
        <v>-369497.29</v>
      </c>
      <c r="J292" s="204">
        <v>-26008177.210000001</v>
      </c>
    </row>
    <row r="293" spans="1:10">
      <c r="A293" s="204" t="s">
        <v>290</v>
      </c>
      <c r="B293" s="204">
        <v>25004334.050000001</v>
      </c>
      <c r="C293" s="204">
        <v>6421620.5700000003</v>
      </c>
      <c r="D293" s="204">
        <v>2120407.34</v>
      </c>
      <c r="E293" s="204">
        <v>6803114.3200000003</v>
      </c>
      <c r="F293" s="204">
        <v>723902.75</v>
      </c>
      <c r="G293" s="204">
        <v>133823.48000000001</v>
      </c>
      <c r="H293" s="204">
        <v>477796.98</v>
      </c>
      <c r="I293" s="204">
        <v>231141.32</v>
      </c>
      <c r="J293" s="204">
        <v>41916140.810000002</v>
      </c>
    </row>
    <row r="294" spans="1:10">
      <c r="A294" s="204" t="s">
        <v>291</v>
      </c>
      <c r="B294" s="204">
        <v>1541333.55</v>
      </c>
      <c r="C294" s="204">
        <v>284694.87</v>
      </c>
      <c r="D294" s="204">
        <v>0</v>
      </c>
      <c r="E294" s="204">
        <v>993.49</v>
      </c>
      <c r="F294" s="204">
        <v>-5466.53</v>
      </c>
      <c r="G294" s="204">
        <v>0.15</v>
      </c>
      <c r="H294" s="204">
        <v>0</v>
      </c>
      <c r="I294" s="204">
        <v>7722.99</v>
      </c>
      <c r="J294" s="204">
        <v>1829278.52</v>
      </c>
    </row>
    <row r="295" spans="1:10">
      <c r="A295" s="204" t="s">
        <v>292</v>
      </c>
      <c r="B295" s="204">
        <v>0</v>
      </c>
      <c r="C295" s="204">
        <v>547.19000000000005</v>
      </c>
      <c r="D295" s="204">
        <v>0</v>
      </c>
      <c r="E295" s="204">
        <v>993.49</v>
      </c>
      <c r="F295" s="204">
        <v>-126.43000000000002</v>
      </c>
      <c r="G295" s="204">
        <v>0.17</v>
      </c>
      <c r="H295" s="204">
        <v>0</v>
      </c>
      <c r="I295" s="204">
        <v>7645.78</v>
      </c>
      <c r="J295" s="204">
        <v>9060.2000000000007</v>
      </c>
    </row>
    <row r="296" spans="1:10">
      <c r="A296" s="204" t="s">
        <v>293</v>
      </c>
      <c r="B296" s="204">
        <v>1541333.55</v>
      </c>
      <c r="C296" s="204">
        <v>284147.68</v>
      </c>
      <c r="D296" s="204">
        <v>0</v>
      </c>
      <c r="E296" s="204">
        <v>0</v>
      </c>
      <c r="F296" s="204">
        <v>-5340.1</v>
      </c>
      <c r="G296" s="204">
        <v>-0.02</v>
      </c>
      <c r="H296" s="204">
        <v>0</v>
      </c>
      <c r="I296" s="204">
        <v>77.209999999999994</v>
      </c>
      <c r="J296" s="204">
        <v>1820218.32</v>
      </c>
    </row>
    <row r="297" spans="1:10">
      <c r="A297" s="204" t="s">
        <v>294</v>
      </c>
      <c r="B297" s="204">
        <v>-2164.8000000000002</v>
      </c>
      <c r="C297" s="204">
        <v>-11513.29</v>
      </c>
      <c r="D297" s="204">
        <v>0</v>
      </c>
      <c r="E297" s="204">
        <v>-0.51</v>
      </c>
      <c r="F297" s="204">
        <v>0.12</v>
      </c>
      <c r="G297" s="204">
        <v>0.24</v>
      </c>
      <c r="H297" s="204">
        <v>0</v>
      </c>
      <c r="I297" s="204">
        <v>-26133.57</v>
      </c>
      <c r="J297" s="204">
        <v>-39811.81</v>
      </c>
    </row>
    <row r="298" spans="1:10">
      <c r="A298" s="204" t="s">
        <v>295</v>
      </c>
      <c r="B298" s="204">
        <v>0</v>
      </c>
      <c r="C298" s="204">
        <v>-10006.969999999999</v>
      </c>
      <c r="D298" s="204">
        <v>0</v>
      </c>
      <c r="E298" s="204">
        <v>-0.51</v>
      </c>
      <c r="F298" s="204">
        <v>0.09</v>
      </c>
      <c r="G298" s="204">
        <v>0.22</v>
      </c>
      <c r="H298" s="204">
        <v>0</v>
      </c>
      <c r="I298" s="204">
        <v>-26133.57</v>
      </c>
      <c r="J298" s="204">
        <v>-36140.74</v>
      </c>
    </row>
    <row r="299" spans="1:10">
      <c r="A299" s="204" t="s">
        <v>296</v>
      </c>
      <c r="B299" s="204">
        <v>-2164.8000000000002</v>
      </c>
      <c r="C299" s="204">
        <v>-1506.32</v>
      </c>
      <c r="D299" s="204">
        <v>0</v>
      </c>
      <c r="E299" s="204">
        <v>0</v>
      </c>
      <c r="F299" s="204">
        <v>0.03</v>
      </c>
      <c r="G299" s="204">
        <v>0.02</v>
      </c>
      <c r="H299" s="204">
        <v>0</v>
      </c>
      <c r="I299" s="204">
        <v>0</v>
      </c>
      <c r="J299" s="204">
        <v>-3671.07</v>
      </c>
    </row>
    <row r="300" spans="1:10">
      <c r="A300" s="204" t="s">
        <v>297</v>
      </c>
      <c r="B300" s="204">
        <v>26543502.800000001</v>
      </c>
      <c r="C300" s="204">
        <v>6694802.1500000004</v>
      </c>
      <c r="D300" s="204">
        <v>2120407.34</v>
      </c>
      <c r="E300" s="204">
        <v>6804107.2999999998</v>
      </c>
      <c r="F300" s="204">
        <v>718436.34</v>
      </c>
      <c r="G300" s="204">
        <v>133823.87</v>
      </c>
      <c r="H300" s="204">
        <v>477796.98</v>
      </c>
      <c r="I300" s="204">
        <v>212730.74</v>
      </c>
      <c r="J300" s="204">
        <v>43705607.520000003</v>
      </c>
    </row>
    <row r="301" spans="1:10">
      <c r="A301" s="204" t="s">
        <v>298</v>
      </c>
      <c r="B301" s="204">
        <v>0</v>
      </c>
      <c r="C301" s="204">
        <v>68856.78</v>
      </c>
      <c r="D301" s="204">
        <v>0</v>
      </c>
      <c r="E301" s="204">
        <v>0</v>
      </c>
      <c r="F301" s="204">
        <v>0</v>
      </c>
      <c r="G301" s="204">
        <v>15888.92</v>
      </c>
      <c r="H301" s="204">
        <v>-14151.37</v>
      </c>
      <c r="I301" s="204">
        <v>0</v>
      </c>
      <c r="J301" s="204">
        <v>70594.33</v>
      </c>
    </row>
    <row r="302" spans="1:10">
      <c r="A302" s="204" t="s">
        <v>299</v>
      </c>
      <c r="B302" s="204">
        <v>26543502.800000001</v>
      </c>
      <c r="C302" s="204">
        <v>6763658.9299999997</v>
      </c>
      <c r="D302" s="204">
        <v>2120407.34</v>
      </c>
      <c r="E302" s="204">
        <v>6804107.2999999998</v>
      </c>
      <c r="F302" s="204">
        <v>718436.34</v>
      </c>
      <c r="G302" s="204">
        <v>149712.79</v>
      </c>
      <c r="H302" s="204">
        <v>463645.61</v>
      </c>
      <c r="I302" s="204">
        <v>212730.74</v>
      </c>
      <c r="J302" s="204">
        <v>43776201.850000001</v>
      </c>
    </row>
    <row r="303" spans="1:10">
      <c r="A303" s="204" t="s">
        <v>300</v>
      </c>
      <c r="B303" s="204">
        <v>-155660.31</v>
      </c>
      <c r="C303" s="204">
        <v>-454947.96</v>
      </c>
      <c r="D303" s="204">
        <v>-173055.81</v>
      </c>
      <c r="E303" s="204">
        <v>547462</v>
      </c>
      <c r="F303" s="204">
        <v>0</v>
      </c>
      <c r="G303" s="204">
        <v>2614.79</v>
      </c>
      <c r="H303" s="204">
        <v>-15100</v>
      </c>
      <c r="I303" s="204">
        <v>-148529.34</v>
      </c>
      <c r="J303" s="204">
        <v>-397216.63</v>
      </c>
    </row>
    <row r="304" spans="1:10">
      <c r="A304" s="204" t="s">
        <v>301</v>
      </c>
      <c r="B304" s="204">
        <v>26387842.489999998</v>
      </c>
      <c r="C304" s="204">
        <v>6308710.9699999997</v>
      </c>
      <c r="D304" s="204">
        <v>1947351.53</v>
      </c>
      <c r="E304" s="204">
        <v>7351569.2999999998</v>
      </c>
      <c r="F304" s="204">
        <v>718436.34</v>
      </c>
      <c r="G304" s="204">
        <v>152327.57999999999</v>
      </c>
      <c r="H304" s="204">
        <v>448545.61</v>
      </c>
      <c r="I304" s="204">
        <v>64201.400000000009</v>
      </c>
      <c r="J304" s="204">
        <v>43378985.219999999</v>
      </c>
    </row>
    <row r="305" spans="1:10">
      <c r="A305" s="204" t="s">
        <v>302</v>
      </c>
      <c r="B305" s="204">
        <v>0</v>
      </c>
      <c r="C305" s="204">
        <v>0</v>
      </c>
      <c r="D305" s="204">
        <v>0</v>
      </c>
      <c r="E305" s="204">
        <v>0</v>
      </c>
      <c r="F305" s="204">
        <v>0</v>
      </c>
      <c r="G305" s="204">
        <v>0</v>
      </c>
      <c r="H305" s="204">
        <v>0</v>
      </c>
      <c r="I305" s="204">
        <v>0</v>
      </c>
      <c r="J305" s="204">
        <v>0</v>
      </c>
    </row>
    <row r="306" spans="1:10">
      <c r="A306" s="204" t="s">
        <v>303</v>
      </c>
      <c r="B306" s="204">
        <v>26387842.489999998</v>
      </c>
      <c r="C306" s="204">
        <v>6308710.9699999997</v>
      </c>
      <c r="D306" s="204">
        <v>1947351.53</v>
      </c>
      <c r="E306" s="204">
        <v>7351569.2999999998</v>
      </c>
      <c r="F306" s="204">
        <v>718436.34</v>
      </c>
      <c r="G306" s="204">
        <v>152327.57999999999</v>
      </c>
      <c r="H306" s="204">
        <v>448545.61</v>
      </c>
      <c r="I306" s="204">
        <v>64201.400000000009</v>
      </c>
      <c r="J306" s="204">
        <v>43378985.219999999</v>
      </c>
    </row>
    <row r="307" spans="1:10">
      <c r="A307" s="204" t="s">
        <v>304</v>
      </c>
      <c r="B307" s="204">
        <v>0</v>
      </c>
      <c r="C307" s="204">
        <v>0</v>
      </c>
      <c r="D307" s="204">
        <v>0</v>
      </c>
      <c r="E307" s="204">
        <v>-125000</v>
      </c>
      <c r="F307" s="204">
        <v>0</v>
      </c>
      <c r="G307" s="204">
        <v>0</v>
      </c>
      <c r="H307" s="204">
        <v>0</v>
      </c>
      <c r="I307" s="204">
        <v>-16050.350000000002</v>
      </c>
      <c r="J307" s="204">
        <v>-141050.35</v>
      </c>
    </row>
    <row r="308" spans="1:10">
      <c r="A308" s="204" t="s">
        <v>305</v>
      </c>
      <c r="B308" s="204">
        <v>26387842.489999998</v>
      </c>
      <c r="C308" s="204">
        <v>6308710.9699999997</v>
      </c>
      <c r="D308" s="204">
        <v>1947351.53</v>
      </c>
      <c r="E308" s="204">
        <v>7226569.2999999998</v>
      </c>
      <c r="F308" s="204">
        <v>718436.34</v>
      </c>
      <c r="G308" s="204">
        <v>152327.57999999999</v>
      </c>
      <c r="H308" s="204">
        <v>448545.61</v>
      </c>
      <c r="I308" s="204">
        <v>48151.05</v>
      </c>
      <c r="J308" s="204">
        <v>43237934.869999997</v>
      </c>
    </row>
    <row r="309" spans="1:10" ht="12.75" customHeight="1"/>
    <row r="310" spans="1:10" ht="12.75" customHeight="1"/>
    <row r="311" spans="1:10" ht="12.75" customHeight="1"/>
    <row r="312" spans="1:10" ht="12.75" customHeight="1"/>
    <row r="313" spans="1:10" ht="12.75" customHeight="1"/>
    <row r="314" spans="1:10" ht="12.75" customHeight="1"/>
    <row r="315" spans="1:10" ht="12.75" customHeight="1"/>
    <row r="316" spans="1:10" ht="12.75" customHeight="1"/>
    <row r="317" spans="1:10" ht="12.75" customHeight="1"/>
    <row r="318" spans="1:10" ht="12.75" customHeight="1"/>
    <row r="319" spans="1:10" ht="12.75" customHeight="1"/>
    <row r="320" spans="1:10" ht="12.75" customHeight="1"/>
    <row r="321" ht="12.75" customHeight="1"/>
    <row r="322" ht="12.75" customHeight="1"/>
    <row r="323" ht="12.75" customHeight="1"/>
    <row r="324" ht="12.75" customHeight="1"/>
    <row r="325" ht="12.75" customHeight="1"/>
    <row r="326" ht="12.75" customHeight="1"/>
    <row r="327" ht="12.75" customHeight="1"/>
    <row r="328" ht="12.75" customHeight="1"/>
    <row r="329" ht="12.75" customHeight="1"/>
    <row r="330" ht="12.75" customHeight="1"/>
    <row r="331" ht="12.75" customHeight="1"/>
    <row r="332" ht="12.75" customHeight="1"/>
    <row r="333" ht="12.75" customHeight="1"/>
    <row r="334" ht="12.75" customHeight="1"/>
    <row r="335" ht="12.75" customHeight="1"/>
    <row r="336" ht="12.75" customHeight="1"/>
    <row r="337" ht="12.75" customHeight="1"/>
    <row r="338" ht="12.75" customHeight="1"/>
    <row r="339" ht="12.75" customHeight="1"/>
    <row r="340" ht="12.75" customHeight="1"/>
    <row r="341" ht="12.75" customHeight="1"/>
    <row r="342" ht="12.75" customHeight="1"/>
    <row r="343" ht="12.75" customHeight="1"/>
    <row r="344" ht="12.75" customHeight="1"/>
  </sheetData>
  <pageMargins left="0.75" right="0.75" top="1" bottom="1" header="0.5" footer="0.5"/>
  <pageSetup orientation="portrait" r:id="rId1"/>
  <headerFooter alignWithMargins="0"/>
</worksheet>
</file>

<file path=xl/worksheets/sheet39.xml><?xml version="1.0" encoding="utf-8"?>
<worksheet xmlns="http://schemas.openxmlformats.org/spreadsheetml/2006/main" xmlns:r="http://schemas.openxmlformats.org/officeDocument/2006/relationships">
  <sheetPr codeName="Sheet6">
    <pageSetUpPr fitToPage="1"/>
  </sheetPr>
  <dimension ref="A1:HN616"/>
  <sheetViews>
    <sheetView workbookViewId="0">
      <selection activeCell="M8" sqref="M8"/>
    </sheetView>
  </sheetViews>
  <sheetFormatPr defaultRowHeight="15"/>
  <cols>
    <col min="1" max="1" width="70" style="192" customWidth="1"/>
    <col min="2" max="2" width="7.85546875" style="884" customWidth="1"/>
    <col min="3" max="3" width="8.28515625" style="884" bestFit="1" customWidth="1"/>
    <col min="4" max="4" width="9.140625" style="884" customWidth="1"/>
    <col min="5" max="5" width="8.85546875" style="884" customWidth="1"/>
    <col min="6" max="7" width="7.85546875" style="884" customWidth="1"/>
    <col min="8" max="9" width="8.28515625" style="884" bestFit="1" customWidth="1"/>
    <col min="10" max="10" width="7.85546875" style="884" customWidth="1"/>
    <col min="11" max="11" width="2.85546875" style="291" customWidth="1"/>
    <col min="12" max="256" width="9.140625" style="884"/>
    <col min="257" max="257" width="70" style="884" customWidth="1"/>
    <col min="258" max="258" width="7.85546875" style="884" customWidth="1"/>
    <col min="259" max="259" width="8.28515625" style="884" bestFit="1" customWidth="1"/>
    <col min="260" max="260" width="9.140625" style="884" customWidth="1"/>
    <col min="261" max="261" width="8.85546875" style="884" customWidth="1"/>
    <col min="262" max="263" width="7.85546875" style="884" customWidth="1"/>
    <col min="264" max="265" width="8.28515625" style="884" bestFit="1" customWidth="1"/>
    <col min="266" max="266" width="7.85546875" style="884" customWidth="1"/>
    <col min="267" max="267" width="2.85546875" style="884" customWidth="1"/>
    <col min="268" max="512" width="9.140625" style="884"/>
    <col min="513" max="513" width="70" style="884" customWidth="1"/>
    <col min="514" max="514" width="7.85546875" style="884" customWidth="1"/>
    <col min="515" max="515" width="8.28515625" style="884" bestFit="1" customWidth="1"/>
    <col min="516" max="516" width="9.140625" style="884" customWidth="1"/>
    <col min="517" max="517" width="8.85546875" style="884" customWidth="1"/>
    <col min="518" max="519" width="7.85546875" style="884" customWidth="1"/>
    <col min="520" max="521" width="8.28515625" style="884" bestFit="1" customWidth="1"/>
    <col min="522" max="522" width="7.85546875" style="884" customWidth="1"/>
    <col min="523" max="523" width="2.85546875" style="884" customWidth="1"/>
    <col min="524" max="768" width="9.140625" style="884"/>
    <col min="769" max="769" width="70" style="884" customWidth="1"/>
    <col min="770" max="770" width="7.85546875" style="884" customWidth="1"/>
    <col min="771" max="771" width="8.28515625" style="884" bestFit="1" customWidth="1"/>
    <col min="772" max="772" width="9.140625" style="884" customWidth="1"/>
    <col min="773" max="773" width="8.85546875" style="884" customWidth="1"/>
    <col min="774" max="775" width="7.85546875" style="884" customWidth="1"/>
    <col min="776" max="777" width="8.28515625" style="884" bestFit="1" customWidth="1"/>
    <col min="778" max="778" width="7.85546875" style="884" customWidth="1"/>
    <col min="779" max="779" width="2.85546875" style="884" customWidth="1"/>
    <col min="780" max="1024" width="9.140625" style="884"/>
    <col min="1025" max="1025" width="70" style="884" customWidth="1"/>
    <col min="1026" max="1026" width="7.85546875" style="884" customWidth="1"/>
    <col min="1027" max="1027" width="8.28515625" style="884" bestFit="1" customWidth="1"/>
    <col min="1028" max="1028" width="9.140625" style="884" customWidth="1"/>
    <col min="1029" max="1029" width="8.85546875" style="884" customWidth="1"/>
    <col min="1030" max="1031" width="7.85546875" style="884" customWidth="1"/>
    <col min="1032" max="1033" width="8.28515625" style="884" bestFit="1" customWidth="1"/>
    <col min="1034" max="1034" width="7.85546875" style="884" customWidth="1"/>
    <col min="1035" max="1035" width="2.85546875" style="884" customWidth="1"/>
    <col min="1036" max="1280" width="9.140625" style="884"/>
    <col min="1281" max="1281" width="70" style="884" customWidth="1"/>
    <col min="1282" max="1282" width="7.85546875" style="884" customWidth="1"/>
    <col min="1283" max="1283" width="8.28515625" style="884" bestFit="1" customWidth="1"/>
    <col min="1284" max="1284" width="9.140625" style="884" customWidth="1"/>
    <col min="1285" max="1285" width="8.85546875" style="884" customWidth="1"/>
    <col min="1286" max="1287" width="7.85546875" style="884" customWidth="1"/>
    <col min="1288" max="1289" width="8.28515625" style="884" bestFit="1" customWidth="1"/>
    <col min="1290" max="1290" width="7.85546875" style="884" customWidth="1"/>
    <col min="1291" max="1291" width="2.85546875" style="884" customWidth="1"/>
    <col min="1292" max="1536" width="9.140625" style="884"/>
    <col min="1537" max="1537" width="70" style="884" customWidth="1"/>
    <col min="1538" max="1538" width="7.85546875" style="884" customWidth="1"/>
    <col min="1539" max="1539" width="8.28515625" style="884" bestFit="1" customWidth="1"/>
    <col min="1540" max="1540" width="9.140625" style="884" customWidth="1"/>
    <col min="1541" max="1541" width="8.85546875" style="884" customWidth="1"/>
    <col min="1542" max="1543" width="7.85546875" style="884" customWidth="1"/>
    <col min="1544" max="1545" width="8.28515625" style="884" bestFit="1" customWidth="1"/>
    <col min="1546" max="1546" width="7.85546875" style="884" customWidth="1"/>
    <col min="1547" max="1547" width="2.85546875" style="884" customWidth="1"/>
    <col min="1548" max="1792" width="9.140625" style="884"/>
    <col min="1793" max="1793" width="70" style="884" customWidth="1"/>
    <col min="1794" max="1794" width="7.85546875" style="884" customWidth="1"/>
    <col min="1795" max="1795" width="8.28515625" style="884" bestFit="1" customWidth="1"/>
    <col min="1796" max="1796" width="9.140625" style="884" customWidth="1"/>
    <col min="1797" max="1797" width="8.85546875" style="884" customWidth="1"/>
    <col min="1798" max="1799" width="7.85546875" style="884" customWidth="1"/>
    <col min="1800" max="1801" width="8.28515625" style="884" bestFit="1" customWidth="1"/>
    <col min="1802" max="1802" width="7.85546875" style="884" customWidth="1"/>
    <col min="1803" max="1803" width="2.85546875" style="884" customWidth="1"/>
    <col min="1804" max="2048" width="9.140625" style="884"/>
    <col min="2049" max="2049" width="70" style="884" customWidth="1"/>
    <col min="2050" max="2050" width="7.85546875" style="884" customWidth="1"/>
    <col min="2051" max="2051" width="8.28515625" style="884" bestFit="1" customWidth="1"/>
    <col min="2052" max="2052" width="9.140625" style="884" customWidth="1"/>
    <col min="2053" max="2053" width="8.85546875" style="884" customWidth="1"/>
    <col min="2054" max="2055" width="7.85546875" style="884" customWidth="1"/>
    <col min="2056" max="2057" width="8.28515625" style="884" bestFit="1" customWidth="1"/>
    <col min="2058" max="2058" width="7.85546875" style="884" customWidth="1"/>
    <col min="2059" max="2059" width="2.85546875" style="884" customWidth="1"/>
    <col min="2060" max="2304" width="9.140625" style="884"/>
    <col min="2305" max="2305" width="70" style="884" customWidth="1"/>
    <col min="2306" max="2306" width="7.85546875" style="884" customWidth="1"/>
    <col min="2307" max="2307" width="8.28515625" style="884" bestFit="1" customWidth="1"/>
    <col min="2308" max="2308" width="9.140625" style="884" customWidth="1"/>
    <col min="2309" max="2309" width="8.85546875" style="884" customWidth="1"/>
    <col min="2310" max="2311" width="7.85546875" style="884" customWidth="1"/>
    <col min="2312" max="2313" width="8.28515625" style="884" bestFit="1" customWidth="1"/>
    <col min="2314" max="2314" width="7.85546875" style="884" customWidth="1"/>
    <col min="2315" max="2315" width="2.85546875" style="884" customWidth="1"/>
    <col min="2316" max="2560" width="9.140625" style="884"/>
    <col min="2561" max="2561" width="70" style="884" customWidth="1"/>
    <col min="2562" max="2562" width="7.85546875" style="884" customWidth="1"/>
    <col min="2563" max="2563" width="8.28515625" style="884" bestFit="1" customWidth="1"/>
    <col min="2564" max="2564" width="9.140625" style="884" customWidth="1"/>
    <col min="2565" max="2565" width="8.85546875" style="884" customWidth="1"/>
    <col min="2566" max="2567" width="7.85546875" style="884" customWidth="1"/>
    <col min="2568" max="2569" width="8.28515625" style="884" bestFit="1" customWidth="1"/>
    <col min="2570" max="2570" width="7.85546875" style="884" customWidth="1"/>
    <col min="2571" max="2571" width="2.85546875" style="884" customWidth="1"/>
    <col min="2572" max="2816" width="9.140625" style="884"/>
    <col min="2817" max="2817" width="70" style="884" customWidth="1"/>
    <col min="2818" max="2818" width="7.85546875" style="884" customWidth="1"/>
    <col min="2819" max="2819" width="8.28515625" style="884" bestFit="1" customWidth="1"/>
    <col min="2820" max="2820" width="9.140625" style="884" customWidth="1"/>
    <col min="2821" max="2821" width="8.85546875" style="884" customWidth="1"/>
    <col min="2822" max="2823" width="7.85546875" style="884" customWidth="1"/>
    <col min="2824" max="2825" width="8.28515625" style="884" bestFit="1" customWidth="1"/>
    <col min="2826" max="2826" width="7.85546875" style="884" customWidth="1"/>
    <col min="2827" max="2827" width="2.85546875" style="884" customWidth="1"/>
    <col min="2828" max="3072" width="9.140625" style="884"/>
    <col min="3073" max="3073" width="70" style="884" customWidth="1"/>
    <col min="3074" max="3074" width="7.85546875" style="884" customWidth="1"/>
    <col min="3075" max="3075" width="8.28515625" style="884" bestFit="1" customWidth="1"/>
    <col min="3076" max="3076" width="9.140625" style="884" customWidth="1"/>
    <col min="3077" max="3077" width="8.85546875" style="884" customWidth="1"/>
    <col min="3078" max="3079" width="7.85546875" style="884" customWidth="1"/>
    <col min="3080" max="3081" width="8.28515625" style="884" bestFit="1" customWidth="1"/>
    <col min="3082" max="3082" width="7.85546875" style="884" customWidth="1"/>
    <col min="3083" max="3083" width="2.85546875" style="884" customWidth="1"/>
    <col min="3084" max="3328" width="9.140625" style="884"/>
    <col min="3329" max="3329" width="70" style="884" customWidth="1"/>
    <col min="3330" max="3330" width="7.85546875" style="884" customWidth="1"/>
    <col min="3331" max="3331" width="8.28515625" style="884" bestFit="1" customWidth="1"/>
    <col min="3332" max="3332" width="9.140625" style="884" customWidth="1"/>
    <col min="3333" max="3333" width="8.85546875" style="884" customWidth="1"/>
    <col min="3334" max="3335" width="7.85546875" style="884" customWidth="1"/>
    <col min="3336" max="3337" width="8.28515625" style="884" bestFit="1" customWidth="1"/>
    <col min="3338" max="3338" width="7.85546875" style="884" customWidth="1"/>
    <col min="3339" max="3339" width="2.85546875" style="884" customWidth="1"/>
    <col min="3340" max="3584" width="9.140625" style="884"/>
    <col min="3585" max="3585" width="70" style="884" customWidth="1"/>
    <col min="3586" max="3586" width="7.85546875" style="884" customWidth="1"/>
    <col min="3587" max="3587" width="8.28515625" style="884" bestFit="1" customWidth="1"/>
    <col min="3588" max="3588" width="9.140625" style="884" customWidth="1"/>
    <col min="3589" max="3589" width="8.85546875" style="884" customWidth="1"/>
    <col min="3590" max="3591" width="7.85546875" style="884" customWidth="1"/>
    <col min="3592" max="3593" width="8.28515625" style="884" bestFit="1" customWidth="1"/>
    <col min="3594" max="3594" width="7.85546875" style="884" customWidth="1"/>
    <col min="3595" max="3595" width="2.85546875" style="884" customWidth="1"/>
    <col min="3596" max="3840" width="9.140625" style="884"/>
    <col min="3841" max="3841" width="70" style="884" customWidth="1"/>
    <col min="3842" max="3842" width="7.85546875" style="884" customWidth="1"/>
    <col min="3843" max="3843" width="8.28515625" style="884" bestFit="1" customWidth="1"/>
    <col min="3844" max="3844" width="9.140625" style="884" customWidth="1"/>
    <col min="3845" max="3845" width="8.85546875" style="884" customWidth="1"/>
    <col min="3846" max="3847" width="7.85546875" style="884" customWidth="1"/>
    <col min="3848" max="3849" width="8.28515625" style="884" bestFit="1" customWidth="1"/>
    <col min="3850" max="3850" width="7.85546875" style="884" customWidth="1"/>
    <col min="3851" max="3851" width="2.85546875" style="884" customWidth="1"/>
    <col min="3852" max="4096" width="9.140625" style="884"/>
    <col min="4097" max="4097" width="70" style="884" customWidth="1"/>
    <col min="4098" max="4098" width="7.85546875" style="884" customWidth="1"/>
    <col min="4099" max="4099" width="8.28515625" style="884" bestFit="1" customWidth="1"/>
    <col min="4100" max="4100" width="9.140625" style="884" customWidth="1"/>
    <col min="4101" max="4101" width="8.85546875" style="884" customWidth="1"/>
    <col min="4102" max="4103" width="7.85546875" style="884" customWidth="1"/>
    <col min="4104" max="4105" width="8.28515625" style="884" bestFit="1" customWidth="1"/>
    <col min="4106" max="4106" width="7.85546875" style="884" customWidth="1"/>
    <col min="4107" max="4107" width="2.85546875" style="884" customWidth="1"/>
    <col min="4108" max="4352" width="9.140625" style="884"/>
    <col min="4353" max="4353" width="70" style="884" customWidth="1"/>
    <col min="4354" max="4354" width="7.85546875" style="884" customWidth="1"/>
    <col min="4355" max="4355" width="8.28515625" style="884" bestFit="1" customWidth="1"/>
    <col min="4356" max="4356" width="9.140625" style="884" customWidth="1"/>
    <col min="4357" max="4357" width="8.85546875" style="884" customWidth="1"/>
    <col min="4358" max="4359" width="7.85546875" style="884" customWidth="1"/>
    <col min="4360" max="4361" width="8.28515625" style="884" bestFit="1" customWidth="1"/>
    <col min="4362" max="4362" width="7.85546875" style="884" customWidth="1"/>
    <col min="4363" max="4363" width="2.85546875" style="884" customWidth="1"/>
    <col min="4364" max="4608" width="9.140625" style="884"/>
    <col min="4609" max="4609" width="70" style="884" customWidth="1"/>
    <col min="4610" max="4610" width="7.85546875" style="884" customWidth="1"/>
    <col min="4611" max="4611" width="8.28515625" style="884" bestFit="1" customWidth="1"/>
    <col min="4612" max="4612" width="9.140625" style="884" customWidth="1"/>
    <col min="4613" max="4613" width="8.85546875" style="884" customWidth="1"/>
    <col min="4614" max="4615" width="7.85546875" style="884" customWidth="1"/>
    <col min="4616" max="4617" width="8.28515625" style="884" bestFit="1" customWidth="1"/>
    <col min="4618" max="4618" width="7.85546875" style="884" customWidth="1"/>
    <col min="4619" max="4619" width="2.85546875" style="884" customWidth="1"/>
    <col min="4620" max="4864" width="9.140625" style="884"/>
    <col min="4865" max="4865" width="70" style="884" customWidth="1"/>
    <col min="4866" max="4866" width="7.85546875" style="884" customWidth="1"/>
    <col min="4867" max="4867" width="8.28515625" style="884" bestFit="1" customWidth="1"/>
    <col min="4868" max="4868" width="9.140625" style="884" customWidth="1"/>
    <col min="4869" max="4869" width="8.85546875" style="884" customWidth="1"/>
    <col min="4870" max="4871" width="7.85546875" style="884" customWidth="1"/>
    <col min="4872" max="4873" width="8.28515625" style="884" bestFit="1" customWidth="1"/>
    <col min="4874" max="4874" width="7.85546875" style="884" customWidth="1"/>
    <col min="4875" max="4875" width="2.85546875" style="884" customWidth="1"/>
    <col min="4876" max="5120" width="9.140625" style="884"/>
    <col min="5121" max="5121" width="70" style="884" customWidth="1"/>
    <col min="5122" max="5122" width="7.85546875" style="884" customWidth="1"/>
    <col min="5123" max="5123" width="8.28515625" style="884" bestFit="1" customWidth="1"/>
    <col min="5124" max="5124" width="9.140625" style="884" customWidth="1"/>
    <col min="5125" max="5125" width="8.85546875" style="884" customWidth="1"/>
    <col min="5126" max="5127" width="7.85546875" style="884" customWidth="1"/>
    <col min="5128" max="5129" width="8.28515625" style="884" bestFit="1" customWidth="1"/>
    <col min="5130" max="5130" width="7.85546875" style="884" customWidth="1"/>
    <col min="5131" max="5131" width="2.85546875" style="884" customWidth="1"/>
    <col min="5132" max="5376" width="9.140625" style="884"/>
    <col min="5377" max="5377" width="70" style="884" customWidth="1"/>
    <col min="5378" max="5378" width="7.85546875" style="884" customWidth="1"/>
    <col min="5379" max="5379" width="8.28515625" style="884" bestFit="1" customWidth="1"/>
    <col min="5380" max="5380" width="9.140625" style="884" customWidth="1"/>
    <col min="5381" max="5381" width="8.85546875" style="884" customWidth="1"/>
    <col min="5382" max="5383" width="7.85546875" style="884" customWidth="1"/>
    <col min="5384" max="5385" width="8.28515625" style="884" bestFit="1" customWidth="1"/>
    <col min="5386" max="5386" width="7.85546875" style="884" customWidth="1"/>
    <col min="5387" max="5387" width="2.85546875" style="884" customWidth="1"/>
    <col min="5388" max="5632" width="9.140625" style="884"/>
    <col min="5633" max="5633" width="70" style="884" customWidth="1"/>
    <col min="5634" max="5634" width="7.85546875" style="884" customWidth="1"/>
    <col min="5635" max="5635" width="8.28515625" style="884" bestFit="1" customWidth="1"/>
    <col min="5636" max="5636" width="9.140625" style="884" customWidth="1"/>
    <col min="5637" max="5637" width="8.85546875" style="884" customWidth="1"/>
    <col min="5638" max="5639" width="7.85546875" style="884" customWidth="1"/>
    <col min="5640" max="5641" width="8.28515625" style="884" bestFit="1" customWidth="1"/>
    <col min="5642" max="5642" width="7.85546875" style="884" customWidth="1"/>
    <col min="5643" max="5643" width="2.85546875" style="884" customWidth="1"/>
    <col min="5644" max="5888" width="9.140625" style="884"/>
    <col min="5889" max="5889" width="70" style="884" customWidth="1"/>
    <col min="5890" max="5890" width="7.85546875" style="884" customWidth="1"/>
    <col min="5891" max="5891" width="8.28515625" style="884" bestFit="1" customWidth="1"/>
    <col min="5892" max="5892" width="9.140625" style="884" customWidth="1"/>
    <col min="5893" max="5893" width="8.85546875" style="884" customWidth="1"/>
    <col min="5894" max="5895" width="7.85546875" style="884" customWidth="1"/>
    <col min="5896" max="5897" width="8.28515625" style="884" bestFit="1" customWidth="1"/>
    <col min="5898" max="5898" width="7.85546875" style="884" customWidth="1"/>
    <col min="5899" max="5899" width="2.85546875" style="884" customWidth="1"/>
    <col min="5900" max="6144" width="9.140625" style="884"/>
    <col min="6145" max="6145" width="70" style="884" customWidth="1"/>
    <col min="6146" max="6146" width="7.85546875" style="884" customWidth="1"/>
    <col min="6147" max="6147" width="8.28515625" style="884" bestFit="1" customWidth="1"/>
    <col min="6148" max="6148" width="9.140625" style="884" customWidth="1"/>
    <col min="6149" max="6149" width="8.85546875" style="884" customWidth="1"/>
    <col min="6150" max="6151" width="7.85546875" style="884" customWidth="1"/>
    <col min="6152" max="6153" width="8.28515625" style="884" bestFit="1" customWidth="1"/>
    <col min="6154" max="6154" width="7.85546875" style="884" customWidth="1"/>
    <col min="6155" max="6155" width="2.85546875" style="884" customWidth="1"/>
    <col min="6156" max="6400" width="9.140625" style="884"/>
    <col min="6401" max="6401" width="70" style="884" customWidth="1"/>
    <col min="6402" max="6402" width="7.85546875" style="884" customWidth="1"/>
    <col min="6403" max="6403" width="8.28515625" style="884" bestFit="1" customWidth="1"/>
    <col min="6404" max="6404" width="9.140625" style="884" customWidth="1"/>
    <col min="6405" max="6405" width="8.85546875" style="884" customWidth="1"/>
    <col min="6406" max="6407" width="7.85546875" style="884" customWidth="1"/>
    <col min="6408" max="6409" width="8.28515625" style="884" bestFit="1" customWidth="1"/>
    <col min="6410" max="6410" width="7.85546875" style="884" customWidth="1"/>
    <col min="6411" max="6411" width="2.85546875" style="884" customWidth="1"/>
    <col min="6412" max="6656" width="9.140625" style="884"/>
    <col min="6657" max="6657" width="70" style="884" customWidth="1"/>
    <col min="6658" max="6658" width="7.85546875" style="884" customWidth="1"/>
    <col min="6659" max="6659" width="8.28515625" style="884" bestFit="1" customWidth="1"/>
    <col min="6660" max="6660" width="9.140625" style="884" customWidth="1"/>
    <col min="6661" max="6661" width="8.85546875" style="884" customWidth="1"/>
    <col min="6662" max="6663" width="7.85546875" style="884" customWidth="1"/>
    <col min="6664" max="6665" width="8.28515625" style="884" bestFit="1" customWidth="1"/>
    <col min="6666" max="6666" width="7.85546875" style="884" customWidth="1"/>
    <col min="6667" max="6667" width="2.85546875" style="884" customWidth="1"/>
    <col min="6668" max="6912" width="9.140625" style="884"/>
    <col min="6913" max="6913" width="70" style="884" customWidth="1"/>
    <col min="6914" max="6914" width="7.85546875" style="884" customWidth="1"/>
    <col min="6915" max="6915" width="8.28515625" style="884" bestFit="1" customWidth="1"/>
    <col min="6916" max="6916" width="9.140625" style="884" customWidth="1"/>
    <col min="6917" max="6917" width="8.85546875" style="884" customWidth="1"/>
    <col min="6918" max="6919" width="7.85546875" style="884" customWidth="1"/>
    <col min="6920" max="6921" width="8.28515625" style="884" bestFit="1" customWidth="1"/>
    <col min="6922" max="6922" width="7.85546875" style="884" customWidth="1"/>
    <col min="6923" max="6923" width="2.85546875" style="884" customWidth="1"/>
    <col min="6924" max="7168" width="9.140625" style="884"/>
    <col min="7169" max="7169" width="70" style="884" customWidth="1"/>
    <col min="7170" max="7170" width="7.85546875" style="884" customWidth="1"/>
    <col min="7171" max="7171" width="8.28515625" style="884" bestFit="1" customWidth="1"/>
    <col min="7172" max="7172" width="9.140625" style="884" customWidth="1"/>
    <col min="7173" max="7173" width="8.85546875" style="884" customWidth="1"/>
    <col min="7174" max="7175" width="7.85546875" style="884" customWidth="1"/>
    <col min="7176" max="7177" width="8.28515625" style="884" bestFit="1" customWidth="1"/>
    <col min="7178" max="7178" width="7.85546875" style="884" customWidth="1"/>
    <col min="7179" max="7179" width="2.85546875" style="884" customWidth="1"/>
    <col min="7180" max="7424" width="9.140625" style="884"/>
    <col min="7425" max="7425" width="70" style="884" customWidth="1"/>
    <col min="7426" max="7426" width="7.85546875" style="884" customWidth="1"/>
    <col min="7427" max="7427" width="8.28515625" style="884" bestFit="1" customWidth="1"/>
    <col min="7428" max="7428" width="9.140625" style="884" customWidth="1"/>
    <col min="7429" max="7429" width="8.85546875" style="884" customWidth="1"/>
    <col min="7430" max="7431" width="7.85546875" style="884" customWidth="1"/>
    <col min="7432" max="7433" width="8.28515625" style="884" bestFit="1" customWidth="1"/>
    <col min="7434" max="7434" width="7.85546875" style="884" customWidth="1"/>
    <col min="7435" max="7435" width="2.85546875" style="884" customWidth="1"/>
    <col min="7436" max="7680" width="9.140625" style="884"/>
    <col min="7681" max="7681" width="70" style="884" customWidth="1"/>
    <col min="7682" max="7682" width="7.85546875" style="884" customWidth="1"/>
    <col min="7683" max="7683" width="8.28515625" style="884" bestFit="1" customWidth="1"/>
    <col min="7684" max="7684" width="9.140625" style="884" customWidth="1"/>
    <col min="7685" max="7685" width="8.85546875" style="884" customWidth="1"/>
    <col min="7686" max="7687" width="7.85546875" style="884" customWidth="1"/>
    <col min="7688" max="7689" width="8.28515625" style="884" bestFit="1" customWidth="1"/>
    <col min="7690" max="7690" width="7.85546875" style="884" customWidth="1"/>
    <col min="7691" max="7691" width="2.85546875" style="884" customWidth="1"/>
    <col min="7692" max="7936" width="9.140625" style="884"/>
    <col min="7937" max="7937" width="70" style="884" customWidth="1"/>
    <col min="7938" max="7938" width="7.85546875" style="884" customWidth="1"/>
    <col min="7939" max="7939" width="8.28515625" style="884" bestFit="1" customWidth="1"/>
    <col min="7940" max="7940" width="9.140625" style="884" customWidth="1"/>
    <col min="7941" max="7941" width="8.85546875" style="884" customWidth="1"/>
    <col min="7942" max="7943" width="7.85546875" style="884" customWidth="1"/>
    <col min="7944" max="7945" width="8.28515625" style="884" bestFit="1" customWidth="1"/>
    <col min="7946" max="7946" width="7.85546875" style="884" customWidth="1"/>
    <col min="7947" max="7947" width="2.85546875" style="884" customWidth="1"/>
    <col min="7948" max="8192" width="9.140625" style="884"/>
    <col min="8193" max="8193" width="70" style="884" customWidth="1"/>
    <col min="8194" max="8194" width="7.85546875" style="884" customWidth="1"/>
    <col min="8195" max="8195" width="8.28515625" style="884" bestFit="1" customWidth="1"/>
    <col min="8196" max="8196" width="9.140625" style="884" customWidth="1"/>
    <col min="8197" max="8197" width="8.85546875" style="884" customWidth="1"/>
    <col min="8198" max="8199" width="7.85546875" style="884" customWidth="1"/>
    <col min="8200" max="8201" width="8.28515625" style="884" bestFit="1" customWidth="1"/>
    <col min="8202" max="8202" width="7.85546875" style="884" customWidth="1"/>
    <col min="8203" max="8203" width="2.85546875" style="884" customWidth="1"/>
    <col min="8204" max="8448" width="9.140625" style="884"/>
    <col min="8449" max="8449" width="70" style="884" customWidth="1"/>
    <col min="8450" max="8450" width="7.85546875" style="884" customWidth="1"/>
    <col min="8451" max="8451" width="8.28515625" style="884" bestFit="1" customWidth="1"/>
    <col min="8452" max="8452" width="9.140625" style="884" customWidth="1"/>
    <col min="8453" max="8453" width="8.85546875" style="884" customWidth="1"/>
    <col min="8454" max="8455" width="7.85546875" style="884" customWidth="1"/>
    <col min="8456" max="8457" width="8.28515625" style="884" bestFit="1" customWidth="1"/>
    <col min="8458" max="8458" width="7.85546875" style="884" customWidth="1"/>
    <col min="8459" max="8459" width="2.85546875" style="884" customWidth="1"/>
    <col min="8460" max="8704" width="9.140625" style="884"/>
    <col min="8705" max="8705" width="70" style="884" customWidth="1"/>
    <col min="8706" max="8706" width="7.85546875" style="884" customWidth="1"/>
    <col min="8707" max="8707" width="8.28515625" style="884" bestFit="1" customWidth="1"/>
    <col min="8708" max="8708" width="9.140625" style="884" customWidth="1"/>
    <col min="8709" max="8709" width="8.85546875" style="884" customWidth="1"/>
    <col min="8710" max="8711" width="7.85546875" style="884" customWidth="1"/>
    <col min="8712" max="8713" width="8.28515625" style="884" bestFit="1" customWidth="1"/>
    <col min="8714" max="8714" width="7.85546875" style="884" customWidth="1"/>
    <col min="8715" max="8715" width="2.85546875" style="884" customWidth="1"/>
    <col min="8716" max="8960" width="9.140625" style="884"/>
    <col min="8961" max="8961" width="70" style="884" customWidth="1"/>
    <col min="8962" max="8962" width="7.85546875" style="884" customWidth="1"/>
    <col min="8963" max="8963" width="8.28515625" style="884" bestFit="1" customWidth="1"/>
    <col min="8964" max="8964" width="9.140625" style="884" customWidth="1"/>
    <col min="8965" max="8965" width="8.85546875" style="884" customWidth="1"/>
    <col min="8966" max="8967" width="7.85546875" style="884" customWidth="1"/>
    <col min="8968" max="8969" width="8.28515625" style="884" bestFit="1" customWidth="1"/>
    <col min="8970" max="8970" width="7.85546875" style="884" customWidth="1"/>
    <col min="8971" max="8971" width="2.85546875" style="884" customWidth="1"/>
    <col min="8972" max="9216" width="9.140625" style="884"/>
    <col min="9217" max="9217" width="70" style="884" customWidth="1"/>
    <col min="9218" max="9218" width="7.85546875" style="884" customWidth="1"/>
    <col min="9219" max="9219" width="8.28515625" style="884" bestFit="1" customWidth="1"/>
    <col min="9220" max="9220" width="9.140625" style="884" customWidth="1"/>
    <col min="9221" max="9221" width="8.85546875" style="884" customWidth="1"/>
    <col min="9222" max="9223" width="7.85546875" style="884" customWidth="1"/>
    <col min="9224" max="9225" width="8.28515625" style="884" bestFit="1" customWidth="1"/>
    <col min="9226" max="9226" width="7.85546875" style="884" customWidth="1"/>
    <col min="9227" max="9227" width="2.85546875" style="884" customWidth="1"/>
    <col min="9228" max="9472" width="9.140625" style="884"/>
    <col min="9473" max="9473" width="70" style="884" customWidth="1"/>
    <col min="9474" max="9474" width="7.85546875" style="884" customWidth="1"/>
    <col min="9475" max="9475" width="8.28515625" style="884" bestFit="1" customWidth="1"/>
    <col min="9476" max="9476" width="9.140625" style="884" customWidth="1"/>
    <col min="9477" max="9477" width="8.85546875" style="884" customWidth="1"/>
    <col min="9478" max="9479" width="7.85546875" style="884" customWidth="1"/>
    <col min="9480" max="9481" width="8.28515625" style="884" bestFit="1" customWidth="1"/>
    <col min="9482" max="9482" width="7.85546875" style="884" customWidth="1"/>
    <col min="9483" max="9483" width="2.85546875" style="884" customWidth="1"/>
    <col min="9484" max="9728" width="9.140625" style="884"/>
    <col min="9729" max="9729" width="70" style="884" customWidth="1"/>
    <col min="9730" max="9730" width="7.85546875" style="884" customWidth="1"/>
    <col min="9731" max="9731" width="8.28515625" style="884" bestFit="1" customWidth="1"/>
    <col min="9732" max="9732" width="9.140625" style="884" customWidth="1"/>
    <col min="9733" max="9733" width="8.85546875" style="884" customWidth="1"/>
    <col min="9734" max="9735" width="7.85546875" style="884" customWidth="1"/>
    <col min="9736" max="9737" width="8.28515625" style="884" bestFit="1" customWidth="1"/>
    <col min="9738" max="9738" width="7.85546875" style="884" customWidth="1"/>
    <col min="9739" max="9739" width="2.85546875" style="884" customWidth="1"/>
    <col min="9740" max="9984" width="9.140625" style="884"/>
    <col min="9985" max="9985" width="70" style="884" customWidth="1"/>
    <col min="9986" max="9986" width="7.85546875" style="884" customWidth="1"/>
    <col min="9987" max="9987" width="8.28515625" style="884" bestFit="1" customWidth="1"/>
    <col min="9988" max="9988" width="9.140625" style="884" customWidth="1"/>
    <col min="9989" max="9989" width="8.85546875" style="884" customWidth="1"/>
    <col min="9990" max="9991" width="7.85546875" style="884" customWidth="1"/>
    <col min="9992" max="9993" width="8.28515625" style="884" bestFit="1" customWidth="1"/>
    <col min="9994" max="9994" width="7.85546875" style="884" customWidth="1"/>
    <col min="9995" max="9995" width="2.85546875" style="884" customWidth="1"/>
    <col min="9996" max="10240" width="9.140625" style="884"/>
    <col min="10241" max="10241" width="70" style="884" customWidth="1"/>
    <col min="10242" max="10242" width="7.85546875" style="884" customWidth="1"/>
    <col min="10243" max="10243" width="8.28515625" style="884" bestFit="1" customWidth="1"/>
    <col min="10244" max="10244" width="9.140625" style="884" customWidth="1"/>
    <col min="10245" max="10245" width="8.85546875" style="884" customWidth="1"/>
    <col min="10246" max="10247" width="7.85546875" style="884" customWidth="1"/>
    <col min="10248" max="10249" width="8.28515625" style="884" bestFit="1" customWidth="1"/>
    <col min="10250" max="10250" width="7.85546875" style="884" customWidth="1"/>
    <col min="10251" max="10251" width="2.85546875" style="884" customWidth="1"/>
    <col min="10252" max="10496" width="9.140625" style="884"/>
    <col min="10497" max="10497" width="70" style="884" customWidth="1"/>
    <col min="10498" max="10498" width="7.85546875" style="884" customWidth="1"/>
    <col min="10499" max="10499" width="8.28515625" style="884" bestFit="1" customWidth="1"/>
    <col min="10500" max="10500" width="9.140625" style="884" customWidth="1"/>
    <col min="10501" max="10501" width="8.85546875" style="884" customWidth="1"/>
    <col min="10502" max="10503" width="7.85546875" style="884" customWidth="1"/>
    <col min="10504" max="10505" width="8.28515625" style="884" bestFit="1" customWidth="1"/>
    <col min="10506" max="10506" width="7.85546875" style="884" customWidth="1"/>
    <col min="10507" max="10507" width="2.85546875" style="884" customWidth="1"/>
    <col min="10508" max="10752" width="9.140625" style="884"/>
    <col min="10753" max="10753" width="70" style="884" customWidth="1"/>
    <col min="10754" max="10754" width="7.85546875" style="884" customWidth="1"/>
    <col min="10755" max="10755" width="8.28515625" style="884" bestFit="1" customWidth="1"/>
    <col min="10756" max="10756" width="9.140625" style="884" customWidth="1"/>
    <col min="10757" max="10757" width="8.85546875" style="884" customWidth="1"/>
    <col min="10758" max="10759" width="7.85546875" style="884" customWidth="1"/>
    <col min="10760" max="10761" width="8.28515625" style="884" bestFit="1" customWidth="1"/>
    <col min="10762" max="10762" width="7.85546875" style="884" customWidth="1"/>
    <col min="10763" max="10763" width="2.85546875" style="884" customWidth="1"/>
    <col min="10764" max="11008" width="9.140625" style="884"/>
    <col min="11009" max="11009" width="70" style="884" customWidth="1"/>
    <col min="11010" max="11010" width="7.85546875" style="884" customWidth="1"/>
    <col min="11011" max="11011" width="8.28515625" style="884" bestFit="1" customWidth="1"/>
    <col min="11012" max="11012" width="9.140625" style="884" customWidth="1"/>
    <col min="11013" max="11013" width="8.85546875" style="884" customWidth="1"/>
    <col min="11014" max="11015" width="7.85546875" style="884" customWidth="1"/>
    <col min="11016" max="11017" width="8.28515625" style="884" bestFit="1" customWidth="1"/>
    <col min="11018" max="11018" width="7.85546875" style="884" customWidth="1"/>
    <col min="11019" max="11019" width="2.85546875" style="884" customWidth="1"/>
    <col min="11020" max="11264" width="9.140625" style="884"/>
    <col min="11265" max="11265" width="70" style="884" customWidth="1"/>
    <col min="11266" max="11266" width="7.85546875" style="884" customWidth="1"/>
    <col min="11267" max="11267" width="8.28515625" style="884" bestFit="1" customWidth="1"/>
    <col min="11268" max="11268" width="9.140625" style="884" customWidth="1"/>
    <col min="11269" max="11269" width="8.85546875" style="884" customWidth="1"/>
    <col min="11270" max="11271" width="7.85546875" style="884" customWidth="1"/>
    <col min="11272" max="11273" width="8.28515625" style="884" bestFit="1" customWidth="1"/>
    <col min="11274" max="11274" width="7.85546875" style="884" customWidth="1"/>
    <col min="11275" max="11275" width="2.85546875" style="884" customWidth="1"/>
    <col min="11276" max="11520" width="9.140625" style="884"/>
    <col min="11521" max="11521" width="70" style="884" customWidth="1"/>
    <col min="11522" max="11522" width="7.85546875" style="884" customWidth="1"/>
    <col min="11523" max="11523" width="8.28515625" style="884" bestFit="1" customWidth="1"/>
    <col min="11524" max="11524" width="9.140625" style="884" customWidth="1"/>
    <col min="11525" max="11525" width="8.85546875" style="884" customWidth="1"/>
    <col min="11526" max="11527" width="7.85546875" style="884" customWidth="1"/>
    <col min="11528" max="11529" width="8.28515625" style="884" bestFit="1" customWidth="1"/>
    <col min="11530" max="11530" width="7.85546875" style="884" customWidth="1"/>
    <col min="11531" max="11531" width="2.85546875" style="884" customWidth="1"/>
    <col min="11532" max="11776" width="9.140625" style="884"/>
    <col min="11777" max="11777" width="70" style="884" customWidth="1"/>
    <col min="11778" max="11778" width="7.85546875" style="884" customWidth="1"/>
    <col min="11779" max="11779" width="8.28515625" style="884" bestFit="1" customWidth="1"/>
    <col min="11780" max="11780" width="9.140625" style="884" customWidth="1"/>
    <col min="11781" max="11781" width="8.85546875" style="884" customWidth="1"/>
    <col min="11782" max="11783" width="7.85546875" style="884" customWidth="1"/>
    <col min="11784" max="11785" width="8.28515625" style="884" bestFit="1" customWidth="1"/>
    <col min="11786" max="11786" width="7.85546875" style="884" customWidth="1"/>
    <col min="11787" max="11787" width="2.85546875" style="884" customWidth="1"/>
    <col min="11788" max="12032" width="9.140625" style="884"/>
    <col min="12033" max="12033" width="70" style="884" customWidth="1"/>
    <col min="12034" max="12034" width="7.85546875" style="884" customWidth="1"/>
    <col min="12035" max="12035" width="8.28515625" style="884" bestFit="1" customWidth="1"/>
    <col min="12036" max="12036" width="9.140625" style="884" customWidth="1"/>
    <col min="12037" max="12037" width="8.85546875" style="884" customWidth="1"/>
    <col min="12038" max="12039" width="7.85546875" style="884" customWidth="1"/>
    <col min="12040" max="12041" width="8.28515625" style="884" bestFit="1" customWidth="1"/>
    <col min="12042" max="12042" width="7.85546875" style="884" customWidth="1"/>
    <col min="12043" max="12043" width="2.85546875" style="884" customWidth="1"/>
    <col min="12044" max="12288" width="9.140625" style="884"/>
    <col min="12289" max="12289" width="70" style="884" customWidth="1"/>
    <col min="12290" max="12290" width="7.85546875" style="884" customWidth="1"/>
    <col min="12291" max="12291" width="8.28515625" style="884" bestFit="1" customWidth="1"/>
    <col min="12292" max="12292" width="9.140625" style="884" customWidth="1"/>
    <col min="12293" max="12293" width="8.85546875" style="884" customWidth="1"/>
    <col min="12294" max="12295" width="7.85546875" style="884" customWidth="1"/>
    <col min="12296" max="12297" width="8.28515625" style="884" bestFit="1" customWidth="1"/>
    <col min="12298" max="12298" width="7.85546875" style="884" customWidth="1"/>
    <col min="12299" max="12299" width="2.85546875" style="884" customWidth="1"/>
    <col min="12300" max="12544" width="9.140625" style="884"/>
    <col min="12545" max="12545" width="70" style="884" customWidth="1"/>
    <col min="12546" max="12546" width="7.85546875" style="884" customWidth="1"/>
    <col min="12547" max="12547" width="8.28515625" style="884" bestFit="1" customWidth="1"/>
    <col min="12548" max="12548" width="9.140625" style="884" customWidth="1"/>
    <col min="12549" max="12549" width="8.85546875" style="884" customWidth="1"/>
    <col min="12550" max="12551" width="7.85546875" style="884" customWidth="1"/>
    <col min="12552" max="12553" width="8.28515625" style="884" bestFit="1" customWidth="1"/>
    <col min="12554" max="12554" width="7.85546875" style="884" customWidth="1"/>
    <col min="12555" max="12555" width="2.85546875" style="884" customWidth="1"/>
    <col min="12556" max="12800" width="9.140625" style="884"/>
    <col min="12801" max="12801" width="70" style="884" customWidth="1"/>
    <col min="12802" max="12802" width="7.85546875" style="884" customWidth="1"/>
    <col min="12803" max="12803" width="8.28515625" style="884" bestFit="1" customWidth="1"/>
    <col min="12804" max="12804" width="9.140625" style="884" customWidth="1"/>
    <col min="12805" max="12805" width="8.85546875" style="884" customWidth="1"/>
    <col min="12806" max="12807" width="7.85546875" style="884" customWidth="1"/>
    <col min="12808" max="12809" width="8.28515625" style="884" bestFit="1" customWidth="1"/>
    <col min="12810" max="12810" width="7.85546875" style="884" customWidth="1"/>
    <col min="12811" max="12811" width="2.85546875" style="884" customWidth="1"/>
    <col min="12812" max="13056" width="9.140625" style="884"/>
    <col min="13057" max="13057" width="70" style="884" customWidth="1"/>
    <col min="13058" max="13058" width="7.85546875" style="884" customWidth="1"/>
    <col min="13059" max="13059" width="8.28515625" style="884" bestFit="1" customWidth="1"/>
    <col min="13060" max="13060" width="9.140625" style="884" customWidth="1"/>
    <col min="13061" max="13061" width="8.85546875" style="884" customWidth="1"/>
    <col min="13062" max="13063" width="7.85546875" style="884" customWidth="1"/>
    <col min="13064" max="13065" width="8.28515625" style="884" bestFit="1" customWidth="1"/>
    <col min="13066" max="13066" width="7.85546875" style="884" customWidth="1"/>
    <col min="13067" max="13067" width="2.85546875" style="884" customWidth="1"/>
    <col min="13068" max="13312" width="9.140625" style="884"/>
    <col min="13313" max="13313" width="70" style="884" customWidth="1"/>
    <col min="13314" max="13314" width="7.85546875" style="884" customWidth="1"/>
    <col min="13315" max="13315" width="8.28515625" style="884" bestFit="1" customWidth="1"/>
    <col min="13316" max="13316" width="9.140625" style="884" customWidth="1"/>
    <col min="13317" max="13317" width="8.85546875" style="884" customWidth="1"/>
    <col min="13318" max="13319" width="7.85546875" style="884" customWidth="1"/>
    <col min="13320" max="13321" width="8.28515625" style="884" bestFit="1" customWidth="1"/>
    <col min="13322" max="13322" width="7.85546875" style="884" customWidth="1"/>
    <col min="13323" max="13323" width="2.85546875" style="884" customWidth="1"/>
    <col min="13324" max="13568" width="9.140625" style="884"/>
    <col min="13569" max="13569" width="70" style="884" customWidth="1"/>
    <col min="13570" max="13570" width="7.85546875" style="884" customWidth="1"/>
    <col min="13571" max="13571" width="8.28515625" style="884" bestFit="1" customWidth="1"/>
    <col min="13572" max="13572" width="9.140625" style="884" customWidth="1"/>
    <col min="13573" max="13573" width="8.85546875" style="884" customWidth="1"/>
    <col min="13574" max="13575" width="7.85546875" style="884" customWidth="1"/>
    <col min="13576" max="13577" width="8.28515625" style="884" bestFit="1" customWidth="1"/>
    <col min="13578" max="13578" width="7.85546875" style="884" customWidth="1"/>
    <col min="13579" max="13579" width="2.85546875" style="884" customWidth="1"/>
    <col min="13580" max="13824" width="9.140625" style="884"/>
    <col min="13825" max="13825" width="70" style="884" customWidth="1"/>
    <col min="13826" max="13826" width="7.85546875" style="884" customWidth="1"/>
    <col min="13827" max="13827" width="8.28515625" style="884" bestFit="1" customWidth="1"/>
    <col min="13828" max="13828" width="9.140625" style="884" customWidth="1"/>
    <col min="13829" max="13829" width="8.85546875" style="884" customWidth="1"/>
    <col min="13830" max="13831" width="7.85546875" style="884" customWidth="1"/>
    <col min="13832" max="13833" width="8.28515625" style="884" bestFit="1" customWidth="1"/>
    <col min="13834" max="13834" width="7.85546875" style="884" customWidth="1"/>
    <col min="13835" max="13835" width="2.85546875" style="884" customWidth="1"/>
    <col min="13836" max="14080" width="9.140625" style="884"/>
    <col min="14081" max="14081" width="70" style="884" customWidth="1"/>
    <col min="14082" max="14082" width="7.85546875" style="884" customWidth="1"/>
    <col min="14083" max="14083" width="8.28515625" style="884" bestFit="1" customWidth="1"/>
    <col min="14084" max="14084" width="9.140625" style="884" customWidth="1"/>
    <col min="14085" max="14085" width="8.85546875" style="884" customWidth="1"/>
    <col min="14086" max="14087" width="7.85546875" style="884" customWidth="1"/>
    <col min="14088" max="14089" width="8.28515625" style="884" bestFit="1" customWidth="1"/>
    <col min="14090" max="14090" width="7.85546875" style="884" customWidth="1"/>
    <col min="14091" max="14091" width="2.85546875" style="884" customWidth="1"/>
    <col min="14092" max="14336" width="9.140625" style="884"/>
    <col min="14337" max="14337" width="70" style="884" customWidth="1"/>
    <col min="14338" max="14338" width="7.85546875" style="884" customWidth="1"/>
    <col min="14339" max="14339" width="8.28515625" style="884" bestFit="1" customWidth="1"/>
    <col min="14340" max="14340" width="9.140625" style="884" customWidth="1"/>
    <col min="14341" max="14341" width="8.85546875" style="884" customWidth="1"/>
    <col min="14342" max="14343" width="7.85546875" style="884" customWidth="1"/>
    <col min="14344" max="14345" width="8.28515625" style="884" bestFit="1" customWidth="1"/>
    <col min="14346" max="14346" width="7.85546875" style="884" customWidth="1"/>
    <col min="14347" max="14347" width="2.85546875" style="884" customWidth="1"/>
    <col min="14348" max="14592" width="9.140625" style="884"/>
    <col min="14593" max="14593" width="70" style="884" customWidth="1"/>
    <col min="14594" max="14594" width="7.85546875" style="884" customWidth="1"/>
    <col min="14595" max="14595" width="8.28515625" style="884" bestFit="1" customWidth="1"/>
    <col min="14596" max="14596" width="9.140625" style="884" customWidth="1"/>
    <col min="14597" max="14597" width="8.85546875" style="884" customWidth="1"/>
    <col min="14598" max="14599" width="7.85546875" style="884" customWidth="1"/>
    <col min="14600" max="14601" width="8.28515625" style="884" bestFit="1" customWidth="1"/>
    <col min="14602" max="14602" width="7.85546875" style="884" customWidth="1"/>
    <col min="14603" max="14603" width="2.85546875" style="884" customWidth="1"/>
    <col min="14604" max="14848" width="9.140625" style="884"/>
    <col min="14849" max="14849" width="70" style="884" customWidth="1"/>
    <col min="14850" max="14850" width="7.85546875" style="884" customWidth="1"/>
    <col min="14851" max="14851" width="8.28515625" style="884" bestFit="1" customWidth="1"/>
    <col min="14852" max="14852" width="9.140625" style="884" customWidth="1"/>
    <col min="14853" max="14853" width="8.85546875" style="884" customWidth="1"/>
    <col min="14854" max="14855" width="7.85546875" style="884" customWidth="1"/>
    <col min="14856" max="14857" width="8.28515625" style="884" bestFit="1" customWidth="1"/>
    <col min="14858" max="14858" width="7.85546875" style="884" customWidth="1"/>
    <col min="14859" max="14859" width="2.85546875" style="884" customWidth="1"/>
    <col min="14860" max="15104" width="9.140625" style="884"/>
    <col min="15105" max="15105" width="70" style="884" customWidth="1"/>
    <col min="15106" max="15106" width="7.85546875" style="884" customWidth="1"/>
    <col min="15107" max="15107" width="8.28515625" style="884" bestFit="1" customWidth="1"/>
    <col min="15108" max="15108" width="9.140625" style="884" customWidth="1"/>
    <col min="15109" max="15109" width="8.85546875" style="884" customWidth="1"/>
    <col min="15110" max="15111" width="7.85546875" style="884" customWidth="1"/>
    <col min="15112" max="15113" width="8.28515625" style="884" bestFit="1" customWidth="1"/>
    <col min="15114" max="15114" width="7.85546875" style="884" customWidth="1"/>
    <col min="15115" max="15115" width="2.85546875" style="884" customWidth="1"/>
    <col min="15116" max="15360" width="9.140625" style="884"/>
    <col min="15361" max="15361" width="70" style="884" customWidth="1"/>
    <col min="15362" max="15362" width="7.85546875" style="884" customWidth="1"/>
    <col min="15363" max="15363" width="8.28515625" style="884" bestFit="1" customWidth="1"/>
    <col min="15364" max="15364" width="9.140625" style="884" customWidth="1"/>
    <col min="15365" max="15365" width="8.85546875" style="884" customWidth="1"/>
    <col min="15366" max="15367" width="7.85546875" style="884" customWidth="1"/>
    <col min="15368" max="15369" width="8.28515625" style="884" bestFit="1" customWidth="1"/>
    <col min="15370" max="15370" width="7.85546875" style="884" customWidth="1"/>
    <col min="15371" max="15371" width="2.85546875" style="884" customWidth="1"/>
    <col min="15372" max="15616" width="9.140625" style="884"/>
    <col min="15617" max="15617" width="70" style="884" customWidth="1"/>
    <col min="15618" max="15618" width="7.85546875" style="884" customWidth="1"/>
    <col min="15619" max="15619" width="8.28515625" style="884" bestFit="1" customWidth="1"/>
    <col min="15620" max="15620" width="9.140625" style="884" customWidth="1"/>
    <col min="15621" max="15621" width="8.85546875" style="884" customWidth="1"/>
    <col min="15622" max="15623" width="7.85546875" style="884" customWidth="1"/>
    <col min="15624" max="15625" width="8.28515625" style="884" bestFit="1" customWidth="1"/>
    <col min="15626" max="15626" width="7.85546875" style="884" customWidth="1"/>
    <col min="15627" max="15627" width="2.85546875" style="884" customWidth="1"/>
    <col min="15628" max="15872" width="9.140625" style="884"/>
    <col min="15873" max="15873" width="70" style="884" customWidth="1"/>
    <col min="15874" max="15874" width="7.85546875" style="884" customWidth="1"/>
    <col min="15875" max="15875" width="8.28515625" style="884" bestFit="1" customWidth="1"/>
    <col min="15876" max="15876" width="9.140625" style="884" customWidth="1"/>
    <col min="15877" max="15877" width="8.85546875" style="884" customWidth="1"/>
    <col min="15878" max="15879" width="7.85546875" style="884" customWidth="1"/>
    <col min="15880" max="15881" width="8.28515625" style="884" bestFit="1" customWidth="1"/>
    <col min="15882" max="15882" width="7.85546875" style="884" customWidth="1"/>
    <col min="15883" max="15883" width="2.85546875" style="884" customWidth="1"/>
    <col min="15884" max="16128" width="9.140625" style="884"/>
    <col min="16129" max="16129" width="70" style="884" customWidth="1"/>
    <col min="16130" max="16130" width="7.85546875" style="884" customWidth="1"/>
    <col min="16131" max="16131" width="8.28515625" style="884" bestFit="1" customWidth="1"/>
    <col min="16132" max="16132" width="9.140625" style="884" customWidth="1"/>
    <col min="16133" max="16133" width="8.85546875" style="884" customWidth="1"/>
    <col min="16134" max="16135" width="7.85546875" style="884" customWidth="1"/>
    <col min="16136" max="16137" width="8.28515625" style="884" bestFit="1" customWidth="1"/>
    <col min="16138" max="16138" width="7.85546875" style="884" customWidth="1"/>
    <col min="16139" max="16139" width="2.85546875" style="884" customWidth="1"/>
    <col min="16140" max="16384" width="9.140625" style="884"/>
  </cols>
  <sheetData>
    <row r="1" spans="1:222" s="195" customFormat="1" ht="17.25" customHeight="1">
      <c r="A1" s="1181"/>
      <c r="B1" s="1140"/>
      <c r="C1" s="1140"/>
      <c r="D1" s="1140"/>
      <c r="E1" s="1140"/>
      <c r="F1" s="1140"/>
      <c r="G1" s="1140"/>
      <c r="H1" s="1140"/>
      <c r="I1" s="1140"/>
      <c r="J1" s="1140"/>
    </row>
    <row r="2" spans="1:222" s="184" customFormat="1" ht="27" customHeight="1">
      <c r="A2" s="1129" t="s">
        <v>878</v>
      </c>
      <c r="B2" s="1129"/>
      <c r="C2" s="1129"/>
      <c r="D2" s="1129"/>
      <c r="E2" s="1129"/>
      <c r="F2" s="1129"/>
      <c r="G2" s="1129"/>
      <c r="H2" s="1129"/>
      <c r="I2" s="1129"/>
      <c r="J2" s="1129"/>
    </row>
    <row r="3" spans="1:222" s="184" customFormat="1" ht="27.75" customHeight="1">
      <c r="A3" s="1129" t="s">
        <v>320</v>
      </c>
      <c r="B3" s="1129"/>
      <c r="C3" s="1129"/>
      <c r="D3" s="1129"/>
      <c r="E3" s="1129"/>
      <c r="F3" s="1129"/>
      <c r="G3" s="1129"/>
      <c r="H3" s="1129"/>
      <c r="I3" s="1129"/>
      <c r="J3" s="1129"/>
    </row>
    <row r="4" spans="1:222" s="205" customFormat="1" ht="28.5" customHeight="1">
      <c r="A4" s="1133" t="s">
        <v>1495</v>
      </c>
      <c r="B4" s="1133"/>
      <c r="C4" s="1133"/>
      <c r="D4" s="1133"/>
      <c r="E4" s="1133"/>
      <c r="F4" s="1133"/>
      <c r="G4" s="1133"/>
      <c r="H4" s="1133"/>
      <c r="I4" s="1133"/>
      <c r="J4" s="1133"/>
    </row>
    <row r="5" spans="1:222" s="184" customFormat="1" ht="9" customHeight="1">
      <c r="A5" s="1129"/>
      <c r="B5" s="1129"/>
      <c r="C5" s="1129"/>
      <c r="D5" s="1129"/>
      <c r="E5" s="1129"/>
      <c r="F5" s="1129"/>
      <c r="G5" s="1129"/>
      <c r="H5" s="1129"/>
      <c r="I5" s="1129"/>
      <c r="J5" s="1129"/>
    </row>
    <row r="6" spans="1:222" ht="3" customHeight="1">
      <c r="A6" s="431"/>
      <c r="K6" s="884"/>
    </row>
    <row r="7" spans="1:222" ht="3" customHeight="1" thickBot="1">
      <c r="A7" s="431"/>
      <c r="B7" s="432"/>
      <c r="C7" s="432"/>
      <c r="D7" s="432"/>
      <c r="E7" s="432"/>
      <c r="F7" s="432"/>
      <c r="G7" s="432"/>
      <c r="H7" s="432"/>
      <c r="I7" s="432"/>
      <c r="J7" s="432"/>
      <c r="K7" s="884"/>
    </row>
    <row r="8" spans="1:222" ht="28.5" customHeight="1" thickTop="1" thickBot="1">
      <c r="A8" s="724"/>
      <c r="B8" s="206" t="s">
        <v>879</v>
      </c>
      <c r="C8" s="206" t="s">
        <v>880</v>
      </c>
      <c r="D8" s="206" t="s">
        <v>881</v>
      </c>
      <c r="E8" s="206" t="s">
        <v>882</v>
      </c>
      <c r="F8" s="206" t="s">
        <v>883</v>
      </c>
      <c r="G8" s="206" t="s">
        <v>884</v>
      </c>
      <c r="H8" s="206" t="s">
        <v>885</v>
      </c>
      <c r="I8" s="206" t="s">
        <v>886</v>
      </c>
      <c r="J8" s="225" t="s">
        <v>7</v>
      </c>
      <c r="K8" s="884"/>
    </row>
    <row r="9" spans="1:222" ht="12" customHeight="1" thickTop="1" thickBot="1">
      <c r="A9" s="725"/>
      <c r="B9" s="433"/>
      <c r="C9" s="433"/>
      <c r="D9" s="433"/>
      <c r="E9" s="433"/>
      <c r="F9" s="433"/>
      <c r="G9" s="433"/>
      <c r="H9" s="433"/>
      <c r="I9" s="433"/>
      <c r="J9" s="434"/>
      <c r="K9" s="884"/>
    </row>
    <row r="10" spans="1:222" ht="18" customHeight="1" thickTop="1" thickBot="1">
      <c r="A10" s="207" t="s">
        <v>321</v>
      </c>
      <c r="B10" s="206"/>
      <c r="C10" s="206"/>
      <c r="D10" s="206"/>
      <c r="E10" s="206"/>
      <c r="F10" s="206"/>
      <c r="G10" s="206"/>
      <c r="H10" s="206"/>
      <c r="I10" s="206"/>
      <c r="J10" s="225"/>
      <c r="K10" s="884"/>
    </row>
    <row r="11" spans="1:222" ht="18" customHeight="1" thickTop="1">
      <c r="A11" s="725" t="s">
        <v>322</v>
      </c>
      <c r="B11" s="785">
        <v>4.36E-2</v>
      </c>
      <c r="C11" s="785">
        <v>0.106</v>
      </c>
      <c r="D11" s="785">
        <v>6.5500000000000003E-2</v>
      </c>
      <c r="E11" s="785">
        <v>4.8099999999999997E-2</v>
      </c>
      <c r="F11" s="785">
        <v>5.1700000000000003E-2</v>
      </c>
      <c r="G11" s="785">
        <v>3.9600000000000003E-2</v>
      </c>
      <c r="H11" s="785">
        <v>8.4099999999999994E-2</v>
      </c>
      <c r="I11" s="785">
        <v>5.7599999999999998E-2</v>
      </c>
      <c r="J11" s="785">
        <v>6.2399999999999997E-2</v>
      </c>
      <c r="K11" s="208"/>
      <c r="L11" s="208"/>
      <c r="M11" s="208"/>
      <c r="N11" s="208"/>
      <c r="O11" s="208"/>
      <c r="P11" s="208"/>
      <c r="Q11" s="208"/>
      <c r="R11" s="208"/>
      <c r="S11" s="208"/>
      <c r="T11" s="208"/>
      <c r="U11" s="208"/>
      <c r="V11" s="208"/>
      <c r="W11" s="208"/>
      <c r="X11" s="208"/>
      <c r="Y11" s="208"/>
      <c r="Z11" s="208"/>
      <c r="AA11" s="208"/>
      <c r="AB11" s="208"/>
      <c r="AC11" s="208"/>
      <c r="AD11" s="208"/>
      <c r="AE11" s="208"/>
      <c r="AF11" s="208"/>
      <c r="AG11" s="208"/>
      <c r="AH11" s="208"/>
      <c r="AI11" s="208"/>
      <c r="AJ11" s="208"/>
      <c r="AK11" s="208"/>
      <c r="AL11" s="208"/>
      <c r="AM11" s="208"/>
      <c r="AN11" s="208"/>
      <c r="AO11" s="208"/>
      <c r="AP11" s="208"/>
      <c r="AQ11" s="208"/>
      <c r="AR11" s="208"/>
      <c r="AS11" s="208"/>
      <c r="AT11" s="208"/>
      <c r="AU11" s="208"/>
      <c r="AV11" s="208"/>
      <c r="AW11" s="208"/>
      <c r="AX11" s="208"/>
      <c r="AY11" s="208"/>
      <c r="AZ11" s="208"/>
      <c r="BA11" s="208"/>
      <c r="BB11" s="208"/>
      <c r="BC11" s="208"/>
      <c r="BD11" s="208"/>
      <c r="BE11" s="208"/>
      <c r="BF11" s="208"/>
      <c r="BG11" s="208"/>
      <c r="BH11" s="208"/>
      <c r="BI11" s="208"/>
      <c r="BJ11" s="208"/>
      <c r="BK11" s="208"/>
      <c r="BL11" s="208"/>
      <c r="BM11" s="208"/>
      <c r="BN11" s="208"/>
      <c r="BO11" s="208"/>
      <c r="BP11" s="208"/>
      <c r="BQ11" s="208"/>
      <c r="BR11" s="208"/>
      <c r="BS11" s="208"/>
      <c r="BT11" s="208"/>
      <c r="BU11" s="208"/>
      <c r="BV11" s="208"/>
      <c r="BW11" s="208"/>
      <c r="BX11" s="208"/>
      <c r="BY11" s="208"/>
      <c r="BZ11" s="208"/>
      <c r="CA11" s="208"/>
      <c r="CB11" s="208"/>
      <c r="CC11" s="208"/>
      <c r="CD11" s="208"/>
      <c r="CE11" s="208"/>
      <c r="CF11" s="208"/>
      <c r="CG11" s="208"/>
      <c r="CH11" s="208"/>
      <c r="CI11" s="208"/>
      <c r="CJ11" s="208"/>
      <c r="CK11" s="208"/>
      <c r="CL11" s="208"/>
      <c r="CM11" s="208"/>
      <c r="CN11" s="208"/>
      <c r="CO11" s="208"/>
      <c r="CP11" s="208"/>
      <c r="CQ11" s="208"/>
      <c r="CR11" s="208"/>
      <c r="CS11" s="208"/>
      <c r="CT11" s="208"/>
      <c r="CU11" s="208"/>
      <c r="CV11" s="208"/>
      <c r="CW11" s="208"/>
      <c r="CX11" s="208"/>
      <c r="CY11" s="208"/>
      <c r="CZ11" s="208"/>
      <c r="DA11" s="208"/>
      <c r="DB11" s="208"/>
      <c r="DC11" s="208"/>
      <c r="DD11" s="208"/>
      <c r="DE11" s="208"/>
      <c r="DF11" s="208"/>
      <c r="DG11" s="208"/>
      <c r="DH11" s="208"/>
      <c r="DI11" s="208"/>
      <c r="DJ11" s="208"/>
      <c r="DK11" s="208"/>
      <c r="DL11" s="208"/>
      <c r="DM11" s="208"/>
      <c r="DN11" s="208"/>
      <c r="DO11" s="208"/>
      <c r="DP11" s="208"/>
      <c r="DQ11" s="208"/>
      <c r="DR11" s="208"/>
      <c r="DS11" s="208"/>
      <c r="DT11" s="208"/>
      <c r="DU11" s="208"/>
      <c r="DV11" s="208"/>
      <c r="DW11" s="208"/>
      <c r="DX11" s="208"/>
      <c r="DY11" s="208"/>
      <c r="DZ11" s="208"/>
      <c r="EA11" s="208"/>
      <c r="EB11" s="208"/>
      <c r="EC11" s="208"/>
      <c r="ED11" s="208"/>
      <c r="EE11" s="208"/>
      <c r="EF11" s="208"/>
      <c r="EG11" s="208"/>
      <c r="EH11" s="208"/>
      <c r="EI11" s="208"/>
      <c r="EJ11" s="208"/>
      <c r="EK11" s="208"/>
      <c r="EL11" s="208"/>
      <c r="EM11" s="208"/>
      <c r="EN11" s="208"/>
      <c r="EO11" s="208"/>
      <c r="EP11" s="208"/>
      <c r="EQ11" s="208"/>
      <c r="ER11" s="208"/>
      <c r="ES11" s="208"/>
      <c r="ET11" s="208"/>
      <c r="EU11" s="208"/>
      <c r="EV11" s="208"/>
      <c r="EW11" s="208"/>
      <c r="EX11" s="208"/>
      <c r="EY11" s="208"/>
      <c r="EZ11" s="208"/>
      <c r="FA11" s="208"/>
      <c r="FB11" s="208"/>
      <c r="FC11" s="208"/>
      <c r="FD11" s="208"/>
      <c r="FE11" s="208"/>
      <c r="FF11" s="208"/>
      <c r="FG11" s="208"/>
      <c r="FH11" s="208"/>
      <c r="FI11" s="208"/>
      <c r="FJ11" s="208"/>
      <c r="FK11" s="208"/>
      <c r="FL11" s="208"/>
      <c r="FM11" s="208"/>
      <c r="FN11" s="208"/>
      <c r="FO11" s="208"/>
      <c r="FP11" s="208"/>
      <c r="FQ11" s="208"/>
      <c r="FR11" s="208"/>
      <c r="FS11" s="208"/>
      <c r="FT11" s="208"/>
      <c r="FU11" s="208"/>
      <c r="FV11" s="208"/>
      <c r="FW11" s="208"/>
      <c r="FX11" s="208"/>
      <c r="FY11" s="208"/>
      <c r="FZ11" s="208"/>
      <c r="GA11" s="208"/>
      <c r="GB11" s="208"/>
      <c r="GC11" s="208"/>
      <c r="GD11" s="208"/>
      <c r="GE11" s="208"/>
      <c r="GF11" s="208"/>
      <c r="GG11" s="208"/>
      <c r="GH11" s="208"/>
      <c r="GI11" s="208"/>
      <c r="GJ11" s="208"/>
      <c r="GK11" s="208"/>
      <c r="GL11" s="208"/>
      <c r="GM11" s="208"/>
      <c r="GN11" s="208"/>
      <c r="GO11" s="208"/>
      <c r="GP11" s="208"/>
      <c r="GQ11" s="208"/>
      <c r="GR11" s="208"/>
      <c r="GS11" s="208"/>
      <c r="GT11" s="208"/>
      <c r="GU11" s="208"/>
      <c r="GV11" s="208"/>
      <c r="GW11" s="208"/>
      <c r="GX11" s="208"/>
      <c r="GY11" s="208"/>
      <c r="GZ11" s="208"/>
      <c r="HA11" s="208"/>
      <c r="HB11" s="208"/>
      <c r="HC11" s="208"/>
      <c r="HD11" s="208"/>
      <c r="HE11" s="208"/>
      <c r="HF11" s="208"/>
      <c r="HG11" s="208"/>
      <c r="HH11" s="208"/>
      <c r="HI11" s="208"/>
      <c r="HJ11" s="208"/>
      <c r="HK11" s="208"/>
      <c r="HL11" s="208"/>
      <c r="HM11" s="208"/>
      <c r="HN11" s="208"/>
    </row>
    <row r="12" spans="1:222" ht="20.25" customHeight="1">
      <c r="A12" s="725" t="s">
        <v>323</v>
      </c>
      <c r="B12" s="785">
        <v>0.67120000000000002</v>
      </c>
      <c r="C12" s="785">
        <v>0.75780000000000003</v>
      </c>
      <c r="D12" s="785">
        <v>0.72319999999999995</v>
      </c>
      <c r="E12" s="785">
        <v>0.5444</v>
      </c>
      <c r="F12" s="785">
        <v>0.77249999999999996</v>
      </c>
      <c r="G12" s="785">
        <v>0.76160000000000005</v>
      </c>
      <c r="H12" s="785">
        <v>0.80249999999999999</v>
      </c>
      <c r="I12" s="785">
        <v>0.80589999999999995</v>
      </c>
      <c r="J12" s="785">
        <v>0.69920000000000004</v>
      </c>
      <c r="K12" s="884"/>
    </row>
    <row r="13" spans="1:222" ht="12" customHeight="1" thickBot="1">
      <c r="A13" s="725"/>
      <c r="B13" s="785"/>
      <c r="C13" s="785"/>
      <c r="D13" s="785"/>
      <c r="E13" s="785"/>
      <c r="F13" s="785"/>
      <c r="G13" s="785"/>
      <c r="H13" s="785"/>
      <c r="I13" s="785"/>
      <c r="J13" s="785"/>
      <c r="K13" s="884"/>
    </row>
    <row r="14" spans="1:222" ht="15" customHeight="1" thickTop="1" thickBot="1">
      <c r="A14" s="207" t="s">
        <v>324</v>
      </c>
      <c r="B14" s="786"/>
      <c r="C14" s="786"/>
      <c r="D14" s="786"/>
      <c r="E14" s="786"/>
      <c r="F14" s="786"/>
      <c r="G14" s="786"/>
      <c r="H14" s="786"/>
      <c r="I14" s="786"/>
      <c r="J14" s="786"/>
      <c r="K14" s="884"/>
    </row>
    <row r="15" spans="1:222" ht="20.25" customHeight="1" thickTop="1">
      <c r="A15" s="726" t="s">
        <v>325</v>
      </c>
      <c r="B15" s="785">
        <v>0.69650000000000001</v>
      </c>
      <c r="C15" s="785">
        <v>0.80840000000000001</v>
      </c>
      <c r="D15" s="785">
        <v>0.78490000000000004</v>
      </c>
      <c r="E15" s="785">
        <v>0.5897</v>
      </c>
      <c r="F15" s="785">
        <v>0.55400000000000005</v>
      </c>
      <c r="G15" s="785">
        <v>0.86899999999999999</v>
      </c>
      <c r="H15" s="785">
        <v>0.79279999999999995</v>
      </c>
      <c r="I15" s="785">
        <v>0.77780000000000005</v>
      </c>
      <c r="J15" s="785">
        <v>0.72829999999999995</v>
      </c>
      <c r="K15" s="884"/>
    </row>
    <row r="16" spans="1:222" ht="18" customHeight="1">
      <c r="A16" s="726" t="s">
        <v>326</v>
      </c>
      <c r="B16" s="785">
        <v>0.69650000000000001</v>
      </c>
      <c r="C16" s="785">
        <v>0.80840000000000001</v>
      </c>
      <c r="D16" s="785">
        <v>0.78490000000000004</v>
      </c>
      <c r="E16" s="785">
        <v>0.5897</v>
      </c>
      <c r="F16" s="785">
        <v>0.55400000000000005</v>
      </c>
      <c r="G16" s="785">
        <v>0.86899999999999999</v>
      </c>
      <c r="H16" s="785">
        <v>0.79279999999999995</v>
      </c>
      <c r="I16" s="785">
        <v>0.77780000000000005</v>
      </c>
      <c r="J16" s="785">
        <v>0.72829999999999995</v>
      </c>
      <c r="K16" s="884"/>
    </row>
    <row r="17" spans="1:10" s="884" customFormat="1" ht="20.25" customHeight="1">
      <c r="A17" s="725" t="s">
        <v>327</v>
      </c>
      <c r="B17" s="785">
        <v>5.0000000000000001E-4</v>
      </c>
      <c r="C17" s="785">
        <v>3.32E-2</v>
      </c>
      <c r="D17" s="785">
        <v>7.85E-2</v>
      </c>
      <c r="E17" s="785">
        <v>7.9000000000000008E-3</v>
      </c>
      <c r="F17" s="785">
        <v>9.9599999999999994E-2</v>
      </c>
      <c r="G17" s="785">
        <v>5.7999999999999996E-3</v>
      </c>
      <c r="H17" s="785">
        <v>5.1200000000000002E-2</v>
      </c>
      <c r="I17" s="785">
        <v>6.4000000000000003E-3</v>
      </c>
      <c r="J17" s="785">
        <v>2.47E-2</v>
      </c>
    </row>
    <row r="18" spans="1:10" s="884" customFormat="1" ht="20.25" customHeight="1">
      <c r="A18" s="726" t="s">
        <v>328</v>
      </c>
      <c r="B18" s="785">
        <v>0</v>
      </c>
      <c r="C18" s="785">
        <v>0</v>
      </c>
      <c r="D18" s="785">
        <v>0</v>
      </c>
      <c r="E18" s="785">
        <v>0</v>
      </c>
      <c r="F18" s="785">
        <v>0</v>
      </c>
      <c r="G18" s="785">
        <v>0</v>
      </c>
      <c r="H18" s="785">
        <v>0</v>
      </c>
      <c r="I18" s="785">
        <v>0</v>
      </c>
      <c r="J18" s="785">
        <v>0</v>
      </c>
    </row>
    <row r="19" spans="1:10" s="884" customFormat="1" ht="12" customHeight="1" thickBot="1">
      <c r="A19" s="726"/>
      <c r="B19" s="785"/>
      <c r="C19" s="785"/>
      <c r="D19" s="785"/>
      <c r="E19" s="785"/>
      <c r="F19" s="785"/>
      <c r="G19" s="785"/>
      <c r="H19" s="785"/>
      <c r="I19" s="785"/>
      <c r="J19" s="785"/>
    </row>
    <row r="20" spans="1:10" s="884" customFormat="1" ht="16.5" customHeight="1" thickTop="1" thickBot="1">
      <c r="A20" s="209" t="s">
        <v>329</v>
      </c>
      <c r="B20" s="786"/>
      <c r="C20" s="786"/>
      <c r="D20" s="786"/>
      <c r="E20" s="786"/>
      <c r="F20" s="786"/>
      <c r="G20" s="786"/>
      <c r="H20" s="786"/>
      <c r="I20" s="786"/>
      <c r="J20" s="786"/>
    </row>
    <row r="21" spans="1:10" s="884" customFormat="1" ht="20.25" customHeight="1" thickTop="1">
      <c r="A21" s="726" t="s">
        <v>330</v>
      </c>
      <c r="B21" s="785">
        <v>0.01</v>
      </c>
      <c r="C21" s="785">
        <v>6.4399999999999999E-2</v>
      </c>
      <c r="D21" s="785">
        <v>2.24E-2</v>
      </c>
      <c r="E21" s="785">
        <v>6.8999999999999999E-3</v>
      </c>
      <c r="F21" s="785">
        <v>3.6799999999999999E-2</v>
      </c>
      <c r="G21" s="785">
        <v>0.11269999999999999</v>
      </c>
      <c r="H21" s="785">
        <v>0.1666</v>
      </c>
      <c r="I21" s="785">
        <v>3.9399999999999998E-2</v>
      </c>
      <c r="J21" s="785">
        <v>3.1399999999999997E-2</v>
      </c>
    </row>
    <row r="22" spans="1:10" s="884" customFormat="1" ht="20.25" customHeight="1">
      <c r="A22" s="726" t="s">
        <v>331</v>
      </c>
      <c r="B22" s="785">
        <v>0.99</v>
      </c>
      <c r="C22" s="785">
        <v>0.93559999999999999</v>
      </c>
      <c r="D22" s="785">
        <v>0.97760000000000002</v>
      </c>
      <c r="E22" s="785">
        <v>0.99309999999999998</v>
      </c>
      <c r="F22" s="785">
        <v>0.96319999999999995</v>
      </c>
      <c r="G22" s="785">
        <v>0.88729999999999998</v>
      </c>
      <c r="H22" s="785">
        <v>0.83340000000000003</v>
      </c>
      <c r="I22" s="785">
        <v>0.96060000000000001</v>
      </c>
      <c r="J22" s="785">
        <v>0.96860000000000002</v>
      </c>
    </row>
    <row r="23" spans="1:10" s="884" customFormat="1" ht="18" customHeight="1">
      <c r="A23" s="726" t="s">
        <v>332</v>
      </c>
      <c r="B23" s="743">
        <v>183.9469</v>
      </c>
      <c r="C23" s="743">
        <v>358.62959999999998</v>
      </c>
      <c r="D23" s="743">
        <v>594.38319999999999</v>
      </c>
      <c r="E23" s="743">
        <v>128.804</v>
      </c>
      <c r="F23" s="743">
        <v>475.83510000000001</v>
      </c>
      <c r="G23" s="743">
        <v>410.93810000000002</v>
      </c>
      <c r="H23" s="743">
        <v>901.18</v>
      </c>
      <c r="I23" s="743">
        <v>883.84640000000002</v>
      </c>
      <c r="J23" s="743">
        <v>385.63260000000002</v>
      </c>
    </row>
    <row r="24" spans="1:10" s="884" customFormat="1" ht="12" customHeight="1" thickBot="1">
      <c r="A24" s="726"/>
      <c r="B24" s="743"/>
      <c r="C24" s="743"/>
      <c r="D24" s="743"/>
      <c r="E24" s="743"/>
      <c r="F24" s="743"/>
      <c r="G24" s="743"/>
      <c r="H24" s="743"/>
      <c r="I24" s="743"/>
      <c r="J24" s="743"/>
    </row>
    <row r="25" spans="1:10" s="884" customFormat="1" ht="17.25" customHeight="1" thickTop="1" thickBot="1">
      <c r="A25" s="210" t="s">
        <v>333</v>
      </c>
      <c r="B25" s="787"/>
      <c r="C25" s="787"/>
      <c r="D25" s="787"/>
      <c r="E25" s="787"/>
      <c r="F25" s="787"/>
      <c r="G25" s="787"/>
      <c r="H25" s="787"/>
      <c r="I25" s="787"/>
      <c r="J25" s="787"/>
    </row>
    <row r="26" spans="1:10" s="884" customFormat="1" ht="20.25" customHeight="1" thickTop="1">
      <c r="A26" s="725" t="s">
        <v>334</v>
      </c>
      <c r="B26" s="785">
        <v>0.98880000000000001</v>
      </c>
      <c r="C26" s="785">
        <v>0.94820000000000004</v>
      </c>
      <c r="D26" s="785">
        <v>0.9819</v>
      </c>
      <c r="E26" s="785">
        <v>0.97799999999999998</v>
      </c>
      <c r="F26" s="785">
        <v>0.99529999999999996</v>
      </c>
      <c r="G26" s="785">
        <v>0.99009999999999998</v>
      </c>
      <c r="H26" s="785">
        <v>0.96399999999999997</v>
      </c>
      <c r="I26" s="785">
        <v>0.95630000000000004</v>
      </c>
      <c r="J26" s="785">
        <v>0.97640000000000005</v>
      </c>
    </row>
    <row r="27" spans="1:10" s="884" customFormat="1" ht="20.25" customHeight="1">
      <c r="A27" s="725" t="s">
        <v>335</v>
      </c>
      <c r="B27" s="785">
        <v>1.6000000000000001E-3</v>
      </c>
      <c r="C27" s="785">
        <v>1.5900000000000001E-2</v>
      </c>
      <c r="D27" s="785">
        <v>7.4999999999999997E-3</v>
      </c>
      <c r="E27" s="785">
        <v>1.32E-2</v>
      </c>
      <c r="F27" s="785">
        <v>7.4999999999999997E-3</v>
      </c>
      <c r="G27" s="785">
        <v>1E-4</v>
      </c>
      <c r="H27" s="785">
        <v>2.0400000000000001E-2</v>
      </c>
      <c r="I27" s="785">
        <v>8.5000000000000006E-3</v>
      </c>
      <c r="J27" s="785">
        <v>7.3000000000000001E-3</v>
      </c>
    </row>
    <row r="28" spans="1:10" s="884" customFormat="1" ht="20.25" customHeight="1">
      <c r="A28" s="726" t="s">
        <v>336</v>
      </c>
      <c r="B28" s="785">
        <v>1.12E-2</v>
      </c>
      <c r="C28" s="785">
        <v>5.1799999999999999E-2</v>
      </c>
      <c r="D28" s="785">
        <v>1.8100000000000002E-2</v>
      </c>
      <c r="E28" s="785">
        <v>2.1999999999999999E-2</v>
      </c>
      <c r="F28" s="785">
        <v>4.7000000000000002E-3</v>
      </c>
      <c r="G28" s="785">
        <v>9.9000000000000008E-3</v>
      </c>
      <c r="H28" s="785">
        <v>3.5999999999999997E-2</v>
      </c>
      <c r="I28" s="785">
        <v>4.3700000000000003E-2</v>
      </c>
      <c r="J28" s="785">
        <v>2.3599999999999999E-2</v>
      </c>
    </row>
    <row r="29" spans="1:10" s="884" customFormat="1" ht="18" customHeight="1">
      <c r="A29" s="726" t="s">
        <v>337</v>
      </c>
      <c r="B29" s="785">
        <v>1.6999999999999999E-3</v>
      </c>
      <c r="C29" s="785">
        <v>8.6999999999999994E-3</v>
      </c>
      <c r="D29" s="785">
        <v>7.4999999999999997E-3</v>
      </c>
      <c r="E29" s="785">
        <v>8.6999999999999994E-3</v>
      </c>
      <c r="F29" s="785">
        <v>7.4999999999999997E-3</v>
      </c>
      <c r="G29" s="785">
        <v>0</v>
      </c>
      <c r="H29" s="785">
        <v>1.8100000000000002E-2</v>
      </c>
      <c r="I29" s="785">
        <v>8.8999999999999999E-3</v>
      </c>
      <c r="J29" s="785">
        <v>5.1999999999999998E-3</v>
      </c>
    </row>
    <row r="30" spans="1:10" s="884" customFormat="1" ht="20.25" customHeight="1">
      <c r="A30" s="726" t="s">
        <v>338</v>
      </c>
      <c r="B30" s="785">
        <v>0</v>
      </c>
      <c r="C30" s="785">
        <v>0.4783</v>
      </c>
      <c r="D30" s="785">
        <v>1.9699999999999999E-2</v>
      </c>
      <c r="E30" s="785">
        <v>0.35809999999999997</v>
      </c>
      <c r="F30" s="785">
        <v>0</v>
      </c>
      <c r="G30" s="785">
        <v>1</v>
      </c>
      <c r="H30" s="785">
        <v>0.14369999999999999</v>
      </c>
      <c r="I30" s="785">
        <v>0</v>
      </c>
      <c r="J30" s="785">
        <v>0.30570000000000003</v>
      </c>
    </row>
    <row r="31" spans="1:10" s="884" customFormat="1" ht="20.25" customHeight="1">
      <c r="A31" s="726" t="s">
        <v>339</v>
      </c>
      <c r="B31" s="785">
        <v>3.5000000000000001E-3</v>
      </c>
      <c r="C31" s="785">
        <v>3.7000000000000002E-3</v>
      </c>
      <c r="D31" s="785">
        <v>4.1999999999999997E-3</v>
      </c>
      <c r="E31" s="785">
        <v>4.7999999999999996E-3</v>
      </c>
      <c r="F31" s="785">
        <v>3.5999999999999999E-3</v>
      </c>
      <c r="G31" s="785">
        <v>3.8999999999999998E-3</v>
      </c>
      <c r="H31" s="785">
        <v>6.3E-3</v>
      </c>
      <c r="I31" s="785">
        <v>5.1999999999999998E-3</v>
      </c>
      <c r="J31" s="785">
        <v>3.8E-3</v>
      </c>
    </row>
    <row r="32" spans="1:10" s="884" customFormat="1" ht="20.25" customHeight="1">
      <c r="A32" s="726" t="s">
        <v>340</v>
      </c>
      <c r="B32" s="785">
        <v>9.5299999999999996E-2</v>
      </c>
      <c r="C32" s="785">
        <v>6.6100000000000006E-2</v>
      </c>
      <c r="D32" s="785">
        <v>3.6200000000000003E-2</v>
      </c>
      <c r="E32" s="785">
        <v>0.1351</v>
      </c>
      <c r="F32" s="785">
        <v>4.53E-2</v>
      </c>
      <c r="G32" s="785">
        <v>5.4600000000000003E-2</v>
      </c>
      <c r="H32" s="785">
        <v>5.0799999999999998E-2</v>
      </c>
      <c r="I32" s="785">
        <v>9.06E-2</v>
      </c>
      <c r="J32" s="785">
        <v>7.7499999999999999E-2</v>
      </c>
    </row>
    <row r="33" spans="1:10" s="884" customFormat="1" ht="20.25" customHeight="1">
      <c r="A33" s="726" t="s">
        <v>341</v>
      </c>
      <c r="B33" s="785">
        <v>0.96850000000000003</v>
      </c>
      <c r="C33" s="785">
        <v>0.9456</v>
      </c>
      <c r="D33" s="785">
        <v>0.9859</v>
      </c>
      <c r="E33" s="785">
        <v>0.91520000000000001</v>
      </c>
      <c r="F33" s="785">
        <v>0.97850000000000004</v>
      </c>
      <c r="G33" s="785">
        <v>0.98740000000000006</v>
      </c>
      <c r="H33" s="785">
        <v>0.92630000000000001</v>
      </c>
      <c r="I33" s="785">
        <v>0.94279999999999997</v>
      </c>
      <c r="J33" s="785">
        <v>0.96230000000000004</v>
      </c>
    </row>
    <row r="34" spans="1:10" s="884" customFormat="1" ht="20.25" customHeight="1">
      <c r="A34" s="726" t="s">
        <v>342</v>
      </c>
      <c r="B34" s="785">
        <v>1.9400000000000001E-2</v>
      </c>
      <c r="C34" s="785">
        <v>8.6999999999999994E-3</v>
      </c>
      <c r="D34" s="785">
        <v>6.8999999999999999E-3</v>
      </c>
      <c r="E34" s="785">
        <v>6.6600000000000006E-2</v>
      </c>
      <c r="F34" s="785">
        <v>1.78E-2</v>
      </c>
      <c r="G34" s="785">
        <v>2.2000000000000001E-3</v>
      </c>
      <c r="H34" s="785">
        <v>3.9899999999999998E-2</v>
      </c>
      <c r="I34" s="785">
        <v>2.8500000000000001E-2</v>
      </c>
      <c r="J34" s="785">
        <v>1.7399999999999999E-2</v>
      </c>
    </row>
    <row r="35" spans="1:10" s="884" customFormat="1" ht="20.25" customHeight="1">
      <c r="A35" s="726" t="s">
        <v>343</v>
      </c>
      <c r="B35" s="785">
        <v>2.5000000000000001E-3</v>
      </c>
      <c r="C35" s="785">
        <v>1.8E-3</v>
      </c>
      <c r="D35" s="785">
        <v>2.3999999999999998E-3</v>
      </c>
      <c r="E35" s="785">
        <v>8.0000000000000002E-3</v>
      </c>
      <c r="F35" s="785">
        <v>1.8E-3</v>
      </c>
      <c r="G35" s="785">
        <v>1.8E-3</v>
      </c>
      <c r="H35" s="785">
        <v>5.8999999999999999E-3</v>
      </c>
      <c r="I35" s="785">
        <v>3.5999999999999999E-3</v>
      </c>
      <c r="J35" s="785">
        <v>2.5999999999999999E-3</v>
      </c>
    </row>
    <row r="36" spans="1:10" s="884" customFormat="1" ht="20.25" customHeight="1">
      <c r="A36" s="726" t="s">
        <v>344</v>
      </c>
      <c r="B36" s="785">
        <v>2.9999999999999997E-4</v>
      </c>
      <c r="C36" s="785">
        <v>2.0000000000000001E-4</v>
      </c>
      <c r="D36" s="785">
        <v>5.9999999999999995E-4</v>
      </c>
      <c r="E36" s="785">
        <v>2.7000000000000001E-3</v>
      </c>
      <c r="F36" s="785">
        <v>1E-4</v>
      </c>
      <c r="G36" s="785">
        <v>0</v>
      </c>
      <c r="H36" s="785">
        <v>2.9999999999999997E-4</v>
      </c>
      <c r="I36" s="785">
        <v>6.9999999999999999E-4</v>
      </c>
      <c r="J36" s="785">
        <v>4.0000000000000002E-4</v>
      </c>
    </row>
    <row r="37" spans="1:10" s="884" customFormat="1" ht="20.25" customHeight="1">
      <c r="A37" s="726" t="s">
        <v>345</v>
      </c>
      <c r="B37" s="785">
        <v>2.9999999999999997E-4</v>
      </c>
      <c r="C37" s="785">
        <v>1.6999999999999999E-3</v>
      </c>
      <c r="D37" s="785">
        <v>4.0000000000000002E-4</v>
      </c>
      <c r="E37" s="785">
        <v>5.9999999999999995E-4</v>
      </c>
      <c r="F37" s="785">
        <v>1E-4</v>
      </c>
      <c r="G37" s="785">
        <v>0</v>
      </c>
      <c r="H37" s="785">
        <v>0</v>
      </c>
      <c r="I37" s="785">
        <v>6.9999999999999999E-4</v>
      </c>
      <c r="J37" s="785">
        <v>5.9999999999999995E-4</v>
      </c>
    </row>
    <row r="38" spans="1:10" s="884" customFormat="1" ht="20.25" customHeight="1">
      <c r="A38" s="726" t="s">
        <v>346</v>
      </c>
      <c r="B38" s="785">
        <v>9.1000000000000004E-3</v>
      </c>
      <c r="C38" s="785">
        <v>4.2099999999999999E-2</v>
      </c>
      <c r="D38" s="785">
        <v>3.8E-3</v>
      </c>
      <c r="E38" s="785">
        <v>6.8999999999999999E-3</v>
      </c>
      <c r="F38" s="785">
        <v>1.8E-3</v>
      </c>
      <c r="G38" s="785">
        <v>8.6999999999999994E-3</v>
      </c>
      <c r="H38" s="785">
        <v>2.75E-2</v>
      </c>
      <c r="I38" s="785">
        <v>2.3800000000000002E-2</v>
      </c>
      <c r="J38" s="785">
        <v>1.67E-2</v>
      </c>
    </row>
    <row r="39" spans="1:10" s="884" customFormat="1" ht="12" customHeight="1" thickBot="1">
      <c r="A39" s="726"/>
      <c r="B39" s="785"/>
      <c r="C39" s="785"/>
      <c r="D39" s="785"/>
      <c r="E39" s="785"/>
      <c r="F39" s="785"/>
      <c r="G39" s="785"/>
      <c r="H39" s="785"/>
      <c r="I39" s="785"/>
      <c r="J39" s="785"/>
    </row>
    <row r="40" spans="1:10" s="884" customFormat="1" ht="17.25" customHeight="1" thickTop="1" thickBot="1">
      <c r="A40" s="210" t="s">
        <v>347</v>
      </c>
      <c r="B40" s="786"/>
      <c r="C40" s="786"/>
      <c r="D40" s="786"/>
      <c r="E40" s="786"/>
      <c r="F40" s="786"/>
      <c r="G40" s="786"/>
      <c r="H40" s="786"/>
      <c r="I40" s="786"/>
      <c r="J40" s="786"/>
    </row>
    <row r="41" spans="1:10" s="884" customFormat="1" ht="20.25" customHeight="1" thickTop="1">
      <c r="A41" s="726" t="s">
        <v>348</v>
      </c>
      <c r="B41" s="785">
        <v>7.0699999999999999E-2</v>
      </c>
      <c r="C41" s="785">
        <v>0.21160000000000001</v>
      </c>
      <c r="D41" s="785">
        <v>0.1303</v>
      </c>
      <c r="E41" s="785">
        <v>8.8700000000000001E-2</v>
      </c>
      <c r="F41" s="785">
        <v>0.16170000000000001</v>
      </c>
      <c r="G41" s="785">
        <v>8.6300000000000002E-2</v>
      </c>
      <c r="H41" s="785">
        <v>0.2019</v>
      </c>
      <c r="I41" s="785">
        <v>0.1321</v>
      </c>
      <c r="J41" s="785">
        <v>0.1135</v>
      </c>
    </row>
    <row r="42" spans="1:10" s="884" customFormat="1" ht="20.25" customHeight="1">
      <c r="A42" s="726" t="s">
        <v>349</v>
      </c>
      <c r="B42" s="785">
        <v>0.27189999999999998</v>
      </c>
      <c r="C42" s="785">
        <v>0.42230000000000001</v>
      </c>
      <c r="D42" s="785">
        <v>0.49769999999999998</v>
      </c>
      <c r="E42" s="785">
        <v>0.4395</v>
      </c>
      <c r="F42" s="785">
        <v>0.66220000000000001</v>
      </c>
      <c r="G42" s="785">
        <v>0.42209999999999998</v>
      </c>
      <c r="H42" s="785">
        <v>0.41889999999999999</v>
      </c>
      <c r="I42" s="785">
        <v>0.30399999999999999</v>
      </c>
      <c r="J42" s="785">
        <v>0.3579</v>
      </c>
    </row>
    <row r="43" spans="1:10" s="884" customFormat="1" ht="20.25" customHeight="1">
      <c r="A43" s="726" t="s">
        <v>350</v>
      </c>
      <c r="B43" s="785">
        <v>0.2225</v>
      </c>
      <c r="C43" s="785">
        <v>0.24229999999999999</v>
      </c>
      <c r="D43" s="785">
        <v>0.28420000000000001</v>
      </c>
      <c r="E43" s="785">
        <v>0.37309999999999999</v>
      </c>
      <c r="F43" s="785">
        <v>0.31430000000000002</v>
      </c>
      <c r="G43" s="785">
        <v>0.21379999999999999</v>
      </c>
      <c r="H43" s="785">
        <v>0.2014</v>
      </c>
      <c r="I43" s="785">
        <v>0.1636</v>
      </c>
      <c r="J43" s="785">
        <v>0.2475</v>
      </c>
    </row>
    <row r="44" spans="1:10" s="884" customFormat="1" ht="20.25" customHeight="1">
      <c r="A44" s="726" t="s">
        <v>351</v>
      </c>
      <c r="B44" s="785">
        <v>0.1678</v>
      </c>
      <c r="C44" s="785">
        <v>0.21160000000000001</v>
      </c>
      <c r="D44" s="785">
        <v>0.25019999999999998</v>
      </c>
      <c r="E44" s="785">
        <v>0.23860000000000001</v>
      </c>
      <c r="F44" s="785">
        <v>0.21179999999999999</v>
      </c>
      <c r="G44" s="785">
        <v>0.19339999999999999</v>
      </c>
      <c r="H44" s="785">
        <v>0.17449999999999999</v>
      </c>
      <c r="I44" s="785">
        <v>0.13250000000000001</v>
      </c>
      <c r="J44" s="785">
        <v>0.1966</v>
      </c>
    </row>
    <row r="45" spans="1:10" s="884" customFormat="1" ht="12" customHeight="1" thickBot="1">
      <c r="A45" s="726"/>
      <c r="B45" s="785"/>
      <c r="C45" s="785"/>
      <c r="D45" s="785"/>
      <c r="E45" s="785"/>
      <c r="F45" s="785"/>
      <c r="G45" s="785"/>
      <c r="H45" s="785"/>
      <c r="I45" s="785"/>
      <c r="J45" s="785"/>
    </row>
    <row r="46" spans="1:10" s="884" customFormat="1" ht="17.25" customHeight="1" thickTop="1" thickBot="1">
      <c r="A46" s="210" t="s">
        <v>352</v>
      </c>
      <c r="B46" s="786"/>
      <c r="C46" s="786"/>
      <c r="D46" s="786"/>
      <c r="E46" s="786"/>
      <c r="F46" s="786"/>
      <c r="G46" s="786"/>
      <c r="H46" s="786"/>
      <c r="I46" s="786"/>
      <c r="J46" s="786"/>
    </row>
    <row r="47" spans="1:10" s="884" customFormat="1" ht="20.25" customHeight="1" thickTop="1">
      <c r="A47" s="725" t="s">
        <v>353</v>
      </c>
      <c r="B47" s="785">
        <v>0.24579999999999999</v>
      </c>
      <c r="C47" s="785">
        <v>0.12670000000000001</v>
      </c>
      <c r="D47" s="785">
        <v>0.1195</v>
      </c>
      <c r="E47" s="785">
        <v>0.36059999999999998</v>
      </c>
      <c r="F47" s="785">
        <v>0.32629999999999998</v>
      </c>
      <c r="G47" s="785">
        <v>9.5399999999999999E-2</v>
      </c>
      <c r="H47" s="785">
        <v>0.1333</v>
      </c>
      <c r="I47" s="785">
        <v>0.1903</v>
      </c>
      <c r="J47" s="785">
        <v>0.2054</v>
      </c>
    </row>
    <row r="48" spans="1:10" s="884" customFormat="1" ht="18" customHeight="1">
      <c r="A48" s="726" t="s">
        <v>354</v>
      </c>
      <c r="B48" s="785">
        <v>0.24540000000000001</v>
      </c>
      <c r="C48" s="785">
        <v>0.1263</v>
      </c>
      <c r="D48" s="785">
        <v>0.1195</v>
      </c>
      <c r="E48" s="785">
        <v>0.36059999999999998</v>
      </c>
      <c r="F48" s="785">
        <v>0.31609999999999999</v>
      </c>
      <c r="G48" s="785">
        <v>9.5399999999999999E-2</v>
      </c>
      <c r="H48" s="785">
        <v>0.1333</v>
      </c>
      <c r="I48" s="785">
        <v>0.1903</v>
      </c>
      <c r="J48" s="785">
        <v>0.2049</v>
      </c>
    </row>
    <row r="49" spans="1:10" s="884" customFormat="1" ht="20.25" customHeight="1">
      <c r="A49" s="726" t="s">
        <v>355</v>
      </c>
      <c r="B49" s="785">
        <v>3.1899999999999998E-2</v>
      </c>
      <c r="C49" s="785">
        <v>0.33019999999999999</v>
      </c>
      <c r="D49" s="785">
        <v>0.11310000000000001</v>
      </c>
      <c r="E49" s="785">
        <v>3.6900000000000002E-2</v>
      </c>
      <c r="F49" s="785">
        <v>1.1599999999999999E-2</v>
      </c>
      <c r="G49" s="785">
        <v>8.3299999999999999E-2</v>
      </c>
      <c r="H49" s="785">
        <v>0.22639999999999999</v>
      </c>
      <c r="I49" s="785">
        <v>0.20250000000000001</v>
      </c>
      <c r="J49" s="785">
        <v>8.43E-2</v>
      </c>
    </row>
    <row r="50" spans="1:10" s="884" customFormat="1" ht="20.25" customHeight="1">
      <c r="A50" s="726" t="s">
        <v>356</v>
      </c>
      <c r="B50" s="785">
        <v>0</v>
      </c>
      <c r="C50" s="785">
        <v>4.8500000000000001E-2</v>
      </c>
      <c r="D50" s="785">
        <v>8.9999999999999998E-4</v>
      </c>
      <c r="E50" s="785">
        <v>7.9000000000000008E-3</v>
      </c>
      <c r="F50" s="785">
        <v>0</v>
      </c>
      <c r="G50" s="785">
        <v>6.9999999999999999E-4</v>
      </c>
      <c r="H50" s="785">
        <v>1.84E-2</v>
      </c>
      <c r="I50" s="785">
        <v>0</v>
      </c>
      <c r="J50" s="785">
        <v>8.0000000000000002E-3</v>
      </c>
    </row>
    <row r="51" spans="1:10" s="884" customFormat="1" ht="18" customHeight="1">
      <c r="A51" s="726" t="s">
        <v>357</v>
      </c>
      <c r="B51" s="785">
        <v>1.4999999999999999E-2</v>
      </c>
      <c r="C51" s="785">
        <v>0.16209999999999999</v>
      </c>
      <c r="D51" s="785">
        <v>9.3799999999999994E-2</v>
      </c>
      <c r="E51" s="785">
        <v>2.7699999999999999E-2</v>
      </c>
      <c r="F51" s="785">
        <v>6.1999999999999998E-3</v>
      </c>
      <c r="G51" s="785">
        <v>2.1299999999999999E-2</v>
      </c>
      <c r="H51" s="785">
        <v>6.1199999999999997E-2</v>
      </c>
      <c r="I51" s="785">
        <v>0.1288</v>
      </c>
      <c r="J51" s="785">
        <v>4.5199999999999997E-2</v>
      </c>
    </row>
    <row r="52" spans="1:10" s="884" customFormat="1" ht="18" customHeight="1">
      <c r="A52" s="726" t="s">
        <v>358</v>
      </c>
      <c r="B52" s="785">
        <v>0.50349999999999995</v>
      </c>
      <c r="C52" s="785">
        <v>0.22500000000000001</v>
      </c>
      <c r="D52" s="785">
        <v>0.19489999999999999</v>
      </c>
      <c r="E52" s="785">
        <v>0.74329999999999996</v>
      </c>
      <c r="F52" s="785">
        <v>0.49669999999999997</v>
      </c>
      <c r="G52" s="785">
        <v>0.14030000000000001</v>
      </c>
      <c r="H52" s="785">
        <v>0.18690000000000001</v>
      </c>
      <c r="I52" s="785">
        <v>0.31259999999999999</v>
      </c>
      <c r="J52" s="785">
        <v>0.38550000000000001</v>
      </c>
    </row>
    <row r="53" spans="1:10" s="884" customFormat="1" ht="12" customHeight="1" thickBot="1">
      <c r="A53" s="726"/>
      <c r="B53" s="785"/>
      <c r="C53" s="785"/>
      <c r="D53" s="785"/>
      <c r="E53" s="785"/>
      <c r="F53" s="785"/>
      <c r="G53" s="785"/>
      <c r="H53" s="785"/>
      <c r="I53" s="785"/>
      <c r="J53" s="785"/>
    </row>
    <row r="54" spans="1:10" s="884" customFormat="1" ht="17.25" customHeight="1" thickTop="1" thickBot="1">
      <c r="A54" s="210" t="s">
        <v>359</v>
      </c>
      <c r="B54" s="786"/>
      <c r="C54" s="786"/>
      <c r="D54" s="786"/>
      <c r="E54" s="786"/>
      <c r="F54" s="786"/>
      <c r="G54" s="786"/>
      <c r="H54" s="786"/>
      <c r="I54" s="786"/>
      <c r="J54" s="786"/>
    </row>
    <row r="55" spans="1:10" s="884" customFormat="1" ht="18" customHeight="1" thickTop="1">
      <c r="A55" s="726" t="s">
        <v>360</v>
      </c>
      <c r="B55" s="785">
        <v>0.95</v>
      </c>
      <c r="C55" s="785">
        <v>0.875</v>
      </c>
      <c r="D55" s="785">
        <v>0.92390000000000005</v>
      </c>
      <c r="E55" s="785">
        <v>0.95799999999999996</v>
      </c>
      <c r="F55" s="785">
        <v>0.95830000000000004</v>
      </c>
      <c r="G55" s="785">
        <v>0.9395</v>
      </c>
      <c r="H55" s="785">
        <v>0.89239999999999997</v>
      </c>
      <c r="I55" s="785">
        <v>0.91139999999999999</v>
      </c>
      <c r="J55" s="785">
        <v>0.9284</v>
      </c>
    </row>
    <row r="56" spans="1:10" s="884" customFormat="1" ht="18" customHeight="1">
      <c r="A56" s="726" t="s">
        <v>361</v>
      </c>
      <c r="B56" s="785">
        <v>0.92149999999999999</v>
      </c>
      <c r="C56" s="785">
        <v>0.95050000000000001</v>
      </c>
      <c r="D56" s="785">
        <v>0.97189999999999999</v>
      </c>
      <c r="E56" s="785">
        <v>0.93330000000000002</v>
      </c>
      <c r="F56" s="785">
        <v>0.92200000000000004</v>
      </c>
      <c r="G56" s="785">
        <v>0.96020000000000005</v>
      </c>
      <c r="H56" s="785">
        <v>0.92069999999999996</v>
      </c>
      <c r="I56" s="785">
        <v>0.95299999999999996</v>
      </c>
      <c r="J56" s="785">
        <v>0.93889999999999996</v>
      </c>
    </row>
    <row r="57" spans="1:10" s="884" customFormat="1" ht="18" customHeight="1">
      <c r="A57" s="726" t="s">
        <v>362</v>
      </c>
      <c r="B57" s="785">
        <v>0.36630000000000001</v>
      </c>
      <c r="C57" s="785">
        <v>5.3600000000000002E-2</v>
      </c>
      <c r="D57" s="785">
        <v>7.9600000000000004E-2</v>
      </c>
      <c r="E57" s="785">
        <v>0.60540000000000005</v>
      </c>
      <c r="F57" s="785">
        <v>0.51970000000000005</v>
      </c>
      <c r="G57" s="785">
        <v>8.1699999999999995E-2</v>
      </c>
      <c r="H57" s="785">
        <v>0.11840000000000001</v>
      </c>
      <c r="I57" s="785">
        <v>0.18110000000000001</v>
      </c>
      <c r="J57" s="785">
        <v>0.24360000000000001</v>
      </c>
    </row>
    <row r="58" spans="1:10" s="884" customFormat="1" ht="18" customHeight="1">
      <c r="A58" s="726" t="s">
        <v>363</v>
      </c>
      <c r="B58" s="785">
        <v>0.2036</v>
      </c>
      <c r="C58" s="785">
        <v>0.9899</v>
      </c>
      <c r="D58" s="785">
        <v>0.63690000000000002</v>
      </c>
      <c r="E58" s="785">
        <v>0.1164</v>
      </c>
      <c r="F58" s="785">
        <v>0.13200000000000001</v>
      </c>
      <c r="G58" s="785">
        <v>0.63380000000000003</v>
      </c>
      <c r="H58" s="785">
        <v>0.80720000000000003</v>
      </c>
      <c r="I58" s="785">
        <v>0.46579999999999999</v>
      </c>
      <c r="J58" s="785">
        <v>0.3493</v>
      </c>
    </row>
    <row r="59" spans="1:10" s="884" customFormat="1" ht="9.75" customHeight="1" thickBot="1">
      <c r="A59" s="727"/>
      <c r="B59" s="788"/>
      <c r="C59" s="788"/>
      <c r="D59" s="788"/>
      <c r="E59" s="788"/>
      <c r="F59" s="788"/>
      <c r="G59" s="788"/>
      <c r="H59" s="788"/>
      <c r="I59" s="788"/>
      <c r="J59" s="788"/>
    </row>
    <row r="60" spans="1:10" s="166" customFormat="1" ht="12" customHeight="1" thickTop="1">
      <c r="A60" s="211" t="s">
        <v>364</v>
      </c>
      <c r="B60" s="212"/>
      <c r="C60" s="213"/>
      <c r="D60" s="213"/>
      <c r="E60" s="213"/>
      <c r="F60" s="213"/>
      <c r="G60" s="213"/>
      <c r="H60" s="213"/>
      <c r="I60" s="213"/>
      <c r="J60" s="213"/>
    </row>
    <row r="61" spans="1:10" s="166" customFormat="1" ht="45.75" customHeight="1">
      <c r="A61" s="1179" t="s">
        <v>365</v>
      </c>
      <c r="B61" s="1180"/>
      <c r="C61" s="1180"/>
      <c r="D61" s="1180"/>
      <c r="E61" s="1180"/>
      <c r="F61" s="1180"/>
      <c r="G61" s="1180"/>
      <c r="H61" s="1180"/>
      <c r="I61" s="1180"/>
      <c r="J61" s="1180"/>
    </row>
    <row r="62" spans="1:10" s="166" customFormat="1" ht="35.25" customHeight="1">
      <c r="A62" s="1179" t="s">
        <v>366</v>
      </c>
      <c r="B62" s="1180"/>
      <c r="C62" s="1180"/>
      <c r="D62" s="1180"/>
      <c r="E62" s="1180"/>
      <c r="F62" s="1180"/>
      <c r="G62" s="1180"/>
      <c r="H62" s="1180"/>
      <c r="I62" s="1180"/>
      <c r="J62" s="1180"/>
    </row>
    <row r="63" spans="1:10" s="166" customFormat="1" ht="11.25">
      <c r="A63" s="214" t="s">
        <v>887</v>
      </c>
      <c r="B63" s="215"/>
      <c r="C63" s="216"/>
      <c r="D63" s="216"/>
      <c r="E63" s="216"/>
      <c r="F63" s="216"/>
      <c r="G63" s="216"/>
      <c r="H63" s="216"/>
      <c r="I63" s="216"/>
      <c r="J63" s="216"/>
    </row>
    <row r="64" spans="1:10" s="884" customFormat="1" ht="17.25" customHeight="1" thickBot="1">
      <c r="A64" s="166"/>
      <c r="B64" s="217"/>
      <c r="C64" s="189"/>
      <c r="D64" s="189"/>
      <c r="E64" s="189"/>
      <c r="F64" s="189"/>
      <c r="G64" s="189"/>
      <c r="H64" s="189"/>
      <c r="I64" s="189"/>
      <c r="J64" s="189"/>
    </row>
    <row r="65" spans="1:10" s="884" customFormat="1" ht="16.5" thickTop="1" thickBot="1">
      <c r="A65" s="724"/>
      <c r="B65" s="206" t="s">
        <v>879</v>
      </c>
      <c r="C65" s="206" t="s">
        <v>880</v>
      </c>
      <c r="D65" s="206" t="s">
        <v>881</v>
      </c>
      <c r="E65" s="206" t="s">
        <v>882</v>
      </c>
      <c r="F65" s="206" t="s">
        <v>883</v>
      </c>
      <c r="G65" s="206" t="s">
        <v>884</v>
      </c>
      <c r="H65" s="206" t="s">
        <v>885</v>
      </c>
      <c r="I65" s="206" t="s">
        <v>886</v>
      </c>
      <c r="J65" s="225" t="s">
        <v>7</v>
      </c>
    </row>
    <row r="66" spans="1:10" s="884" customFormat="1" ht="16.5" thickTop="1" thickBot="1">
      <c r="A66" s="210" t="s">
        <v>367</v>
      </c>
      <c r="B66" s="219"/>
      <c r="C66" s="219"/>
      <c r="D66" s="219"/>
      <c r="E66" s="219"/>
      <c r="F66" s="219"/>
      <c r="G66" s="219"/>
      <c r="H66" s="219"/>
      <c r="I66" s="435"/>
      <c r="J66" s="435"/>
    </row>
    <row r="67" spans="1:10" s="884" customFormat="1" ht="17.25" customHeight="1" thickTop="1">
      <c r="A67" s="726" t="s">
        <v>368</v>
      </c>
      <c r="B67" s="822">
        <v>4.9299999999999997E-2</v>
      </c>
      <c r="C67" s="822">
        <v>4.4699999999999997E-2</v>
      </c>
      <c r="D67" s="822">
        <v>3.8699999999999998E-2</v>
      </c>
      <c r="E67" s="822">
        <v>6.54E-2</v>
      </c>
      <c r="F67" s="822">
        <v>5.4199999999999998E-2</v>
      </c>
      <c r="G67" s="822">
        <v>7.2800000000000004E-2</v>
      </c>
      <c r="H67" s="822">
        <v>8.9300000000000004E-2</v>
      </c>
      <c r="I67" s="822">
        <v>8.3199999999999996E-2</v>
      </c>
      <c r="J67" s="822">
        <v>4.9299999999999997E-2</v>
      </c>
    </row>
    <row r="68" spans="1:10" s="884" customFormat="1" ht="17.25" customHeight="1">
      <c r="A68" s="726" t="s">
        <v>369</v>
      </c>
      <c r="B68" s="822">
        <v>5.4100000000000002E-2</v>
      </c>
      <c r="C68" s="822">
        <v>5.8799999999999998E-2</v>
      </c>
      <c r="D68" s="822">
        <v>3.9100000000000003E-2</v>
      </c>
      <c r="E68" s="822">
        <v>7.0000000000000007E-2</v>
      </c>
      <c r="F68" s="822">
        <v>5.6099999999999997E-2</v>
      </c>
      <c r="G68" s="822">
        <v>7.4700000000000003E-2</v>
      </c>
      <c r="H68" s="822">
        <v>9.8500000000000004E-2</v>
      </c>
      <c r="I68" s="822">
        <v>9.11E-2</v>
      </c>
      <c r="J68" s="822">
        <v>5.5500000000000001E-2</v>
      </c>
    </row>
    <row r="69" spans="1:10" s="884" customFormat="1" ht="17.25" customHeight="1">
      <c r="A69" s="726" t="s">
        <v>370</v>
      </c>
      <c r="B69" s="822">
        <v>5.3100000000000001E-2</v>
      </c>
      <c r="C69" s="822">
        <v>5.4600000000000003E-2</v>
      </c>
      <c r="D69" s="822">
        <v>3.6499999999999998E-2</v>
      </c>
      <c r="E69" s="822">
        <v>5.2900000000000003E-2</v>
      </c>
      <c r="F69" s="822">
        <v>5.4899999999999997E-2</v>
      </c>
      <c r="G69" s="822">
        <v>7.8100000000000003E-2</v>
      </c>
      <c r="H69" s="822">
        <v>0.10100000000000001</v>
      </c>
      <c r="I69" s="822">
        <v>8.8999999999999996E-2</v>
      </c>
      <c r="J69" s="822">
        <v>5.2600000000000001E-2</v>
      </c>
    </row>
    <row r="70" spans="1:10" s="884" customFormat="1" ht="17.25" customHeight="1">
      <c r="A70" s="726" t="s">
        <v>371</v>
      </c>
      <c r="B70" s="822">
        <v>1.6199999999999999E-2</v>
      </c>
      <c r="C70" s="822">
        <v>8.5000000000000006E-3</v>
      </c>
      <c r="D70" s="822">
        <v>4.4999999999999997E-3</v>
      </c>
      <c r="E70" s="822">
        <v>3.1600000000000003E-2</v>
      </c>
      <c r="F70" s="822">
        <v>5.5999999999999999E-3</v>
      </c>
      <c r="G70" s="822">
        <v>2E-3</v>
      </c>
      <c r="H70" s="822">
        <v>1.0800000000000001E-2</v>
      </c>
      <c r="I70" s="822">
        <v>6.4000000000000003E-3</v>
      </c>
      <c r="J70" s="822">
        <v>1.2800000000000001E-2</v>
      </c>
    </row>
    <row r="71" spans="1:10" s="884" customFormat="1" ht="17.25" customHeight="1">
      <c r="A71" s="726" t="s">
        <v>372</v>
      </c>
      <c r="B71" s="822">
        <v>1.7100000000000001E-2</v>
      </c>
      <c r="C71" s="822">
        <v>8.3000000000000001E-3</v>
      </c>
      <c r="D71" s="822">
        <v>4.1000000000000003E-3</v>
      </c>
      <c r="E71" s="822">
        <v>3.4099999999999998E-2</v>
      </c>
      <c r="F71" s="822">
        <v>5.4999999999999997E-3</v>
      </c>
      <c r="G71" s="822">
        <v>2.3E-3</v>
      </c>
      <c r="H71" s="822">
        <v>1.01E-2</v>
      </c>
      <c r="I71" s="822">
        <v>1.8E-3</v>
      </c>
      <c r="J71" s="822">
        <v>1.3299999999999999E-2</v>
      </c>
    </row>
    <row r="72" spans="1:10" s="884" customFormat="1" ht="17.25" customHeight="1">
      <c r="A72" s="726" t="s">
        <v>373</v>
      </c>
      <c r="B72" s="822">
        <v>1.7100000000000001E-2</v>
      </c>
      <c r="C72" s="822">
        <v>8.3000000000000001E-3</v>
      </c>
      <c r="D72" s="822">
        <v>4.1000000000000003E-3</v>
      </c>
      <c r="E72" s="822">
        <v>3.3599999999999998E-2</v>
      </c>
      <c r="F72" s="822">
        <v>5.4999999999999997E-3</v>
      </c>
      <c r="G72" s="822">
        <v>2.3E-3</v>
      </c>
      <c r="H72" s="822">
        <v>1.01E-2</v>
      </c>
      <c r="I72" s="822">
        <v>1.2999999999999999E-3</v>
      </c>
      <c r="J72" s="822">
        <v>1.32E-2</v>
      </c>
    </row>
    <row r="73" spans="1:10" s="884" customFormat="1" ht="17.25" customHeight="1" thickBot="1">
      <c r="A73" s="726" t="s">
        <v>374</v>
      </c>
      <c r="B73" s="822">
        <v>7.0999999999999994E-2</v>
      </c>
      <c r="C73" s="822">
        <v>6.8099999999999994E-2</v>
      </c>
      <c r="D73" s="822">
        <v>3.4000000000000002E-2</v>
      </c>
      <c r="E73" s="822">
        <v>9.4600000000000004E-2</v>
      </c>
      <c r="F73" s="822">
        <v>1.78E-2</v>
      </c>
      <c r="G73" s="822">
        <v>2.46E-2</v>
      </c>
      <c r="H73" s="822">
        <v>7.8600000000000003E-2</v>
      </c>
      <c r="I73" s="822">
        <v>6.8999999999999999E-3</v>
      </c>
      <c r="J73" s="822">
        <v>6.5799999999999997E-2</v>
      </c>
    </row>
    <row r="74" spans="1:10" s="884" customFormat="1" ht="17.25" customHeight="1" thickTop="1" thickBot="1">
      <c r="A74" s="210" t="s">
        <v>375</v>
      </c>
      <c r="B74" s="219"/>
      <c r="C74" s="219"/>
      <c r="D74" s="219"/>
      <c r="E74" s="219"/>
      <c r="F74" s="219"/>
      <c r="G74" s="219"/>
      <c r="H74" s="219"/>
      <c r="I74" s="435"/>
      <c r="J74" s="435"/>
    </row>
    <row r="75" spans="1:10" s="884" customFormat="1" ht="17.25" customHeight="1" thickTop="1">
      <c r="A75" s="726" t="s">
        <v>376</v>
      </c>
      <c r="B75" s="822">
        <v>5.96E-2</v>
      </c>
      <c r="C75" s="822">
        <v>5.8700000000000002E-2</v>
      </c>
      <c r="D75" s="822">
        <v>6.3399999999999998E-2</v>
      </c>
      <c r="E75" s="822">
        <v>7.17E-2</v>
      </c>
      <c r="F75" s="822">
        <v>6.5100000000000005E-2</v>
      </c>
      <c r="G75" s="822">
        <v>8.8200000000000001E-2</v>
      </c>
      <c r="H75" s="822">
        <v>0.11799999999999999</v>
      </c>
      <c r="I75" s="822">
        <v>0.10780000000000001</v>
      </c>
      <c r="J75" s="822">
        <v>6.2899999999999998E-2</v>
      </c>
    </row>
    <row r="76" spans="1:10" s="884" customFormat="1" ht="17.25" customHeight="1">
      <c r="A76" s="726" t="s">
        <v>377</v>
      </c>
      <c r="B76" s="822">
        <v>-1.04E-2</v>
      </c>
      <c r="C76" s="822">
        <v>-1.4E-2</v>
      </c>
      <c r="D76" s="822">
        <v>-2.46E-2</v>
      </c>
      <c r="E76" s="822">
        <v>-6.3E-3</v>
      </c>
      <c r="F76" s="822">
        <v>-1.0800000000000001E-2</v>
      </c>
      <c r="G76" s="822">
        <v>-1.54E-2</v>
      </c>
      <c r="H76" s="822">
        <v>-2.86E-2</v>
      </c>
      <c r="I76" s="822">
        <v>-2.46E-2</v>
      </c>
      <c r="J76" s="822">
        <v>-1.3599999999999999E-2</v>
      </c>
    </row>
    <row r="77" spans="1:10" s="884" customFormat="1" ht="17.25" customHeight="1">
      <c r="A77" s="726" t="s">
        <v>378</v>
      </c>
      <c r="B77" s="822">
        <v>1.4800000000000001E-2</v>
      </c>
      <c r="C77" s="822">
        <v>1.6799999999999999E-2</v>
      </c>
      <c r="D77" s="822">
        <v>2.8899999999999999E-2</v>
      </c>
      <c r="E77" s="822">
        <v>1.0500000000000001E-2</v>
      </c>
      <c r="F77" s="822">
        <v>1.72E-2</v>
      </c>
      <c r="G77" s="822">
        <v>1.77E-2</v>
      </c>
      <c r="H77" s="822">
        <v>3.5900000000000001E-2</v>
      </c>
      <c r="I77" s="822">
        <v>3.1800000000000002E-2</v>
      </c>
      <c r="J77" s="822">
        <v>1.7999999999999999E-2</v>
      </c>
    </row>
    <row r="78" spans="1:10" s="884" customFormat="1" ht="17.25" customHeight="1">
      <c r="A78" s="726" t="s">
        <v>379</v>
      </c>
      <c r="B78" s="822">
        <v>1E-3</v>
      </c>
      <c r="C78" s="822">
        <v>4.0000000000000002E-4</v>
      </c>
      <c r="D78" s="822">
        <v>0</v>
      </c>
      <c r="E78" s="822">
        <v>0</v>
      </c>
      <c r="F78" s="822">
        <v>0</v>
      </c>
      <c r="G78" s="822">
        <v>0</v>
      </c>
      <c r="H78" s="822">
        <v>0</v>
      </c>
      <c r="I78" s="822">
        <v>-5.0000000000000001E-4</v>
      </c>
      <c r="J78" s="822">
        <v>5.0000000000000001E-4</v>
      </c>
    </row>
    <row r="79" spans="1:10" s="884" customFormat="1" ht="17.25" customHeight="1">
      <c r="A79" s="726" t="s">
        <v>380</v>
      </c>
      <c r="B79" s="822">
        <v>-1E-3</v>
      </c>
      <c r="C79" s="822">
        <v>-4.1999999999999997E-3</v>
      </c>
      <c r="D79" s="822">
        <v>-2.5999999999999999E-3</v>
      </c>
      <c r="E79" s="822">
        <v>-1.7100000000000001E-2</v>
      </c>
      <c r="F79" s="822">
        <v>-1.1999999999999999E-3</v>
      </c>
      <c r="G79" s="822">
        <v>3.3999999999999998E-3</v>
      </c>
      <c r="H79" s="822">
        <v>2.3999999999999998E-3</v>
      </c>
      <c r="I79" s="822">
        <v>-2.0999999999999999E-3</v>
      </c>
      <c r="J79" s="822">
        <v>-2.8999999999999998E-3</v>
      </c>
    </row>
    <row r="80" spans="1:10" s="884" customFormat="1" ht="17.25" customHeight="1">
      <c r="A80" s="726" t="s">
        <v>381</v>
      </c>
      <c r="B80" s="822">
        <v>4.7999999999999996E-3</v>
      </c>
      <c r="C80" s="822">
        <v>1.41E-2</v>
      </c>
      <c r="D80" s="822">
        <v>4.0000000000000002E-4</v>
      </c>
      <c r="E80" s="822">
        <v>4.5999999999999999E-3</v>
      </c>
      <c r="F80" s="822">
        <v>1.9E-3</v>
      </c>
      <c r="G80" s="822">
        <v>1.9E-3</v>
      </c>
      <c r="H80" s="822">
        <v>9.1999999999999998E-3</v>
      </c>
      <c r="I80" s="822">
        <v>8.0000000000000002E-3</v>
      </c>
      <c r="J80" s="822">
        <v>6.1999999999999998E-3</v>
      </c>
    </row>
    <row r="81" spans="1:10" s="884" customFormat="1" ht="17.25" customHeight="1">
      <c r="A81" s="726" t="s">
        <v>382</v>
      </c>
      <c r="B81" s="822">
        <v>-3.6799999999999999E-2</v>
      </c>
      <c r="C81" s="822">
        <v>-4.6100000000000002E-2</v>
      </c>
      <c r="D81" s="822">
        <v>-3.2000000000000001E-2</v>
      </c>
      <c r="E81" s="822">
        <v>-2.1299999999999999E-2</v>
      </c>
      <c r="F81" s="822">
        <v>-4.9299999999999997E-2</v>
      </c>
      <c r="G81" s="822">
        <v>-7.6100000000000001E-2</v>
      </c>
      <c r="H81" s="822">
        <v>-9.0200000000000002E-2</v>
      </c>
      <c r="I81" s="823">
        <v>-8.2600000000000007E-2</v>
      </c>
      <c r="J81" s="823">
        <v>-3.9800000000000002E-2</v>
      </c>
    </row>
    <row r="82" spans="1:10" s="884" customFormat="1" ht="17.25" customHeight="1">
      <c r="A82" s="726" t="s">
        <v>383</v>
      </c>
      <c r="B82" s="822">
        <v>-1E-4</v>
      </c>
      <c r="C82" s="822">
        <v>-5.0000000000000001E-4</v>
      </c>
      <c r="D82" s="822">
        <v>-4.0000000000000002E-4</v>
      </c>
      <c r="E82" s="822">
        <v>2.5000000000000001E-3</v>
      </c>
      <c r="F82" s="822">
        <v>0</v>
      </c>
      <c r="G82" s="822">
        <v>2.9999999999999997E-4</v>
      </c>
      <c r="H82" s="822">
        <v>-6.9999999999999999E-4</v>
      </c>
      <c r="I82" s="822">
        <v>-4.1000000000000003E-3</v>
      </c>
      <c r="J82" s="822">
        <v>-1E-4</v>
      </c>
    </row>
    <row r="83" spans="1:10" s="884" customFormat="1" ht="17.25" customHeight="1" thickBot="1">
      <c r="A83" s="726" t="s">
        <v>384</v>
      </c>
      <c r="B83" s="822">
        <v>0.11269999999999999</v>
      </c>
      <c r="C83" s="822">
        <v>0.1968</v>
      </c>
      <c r="D83" s="822">
        <v>0.19020000000000001</v>
      </c>
      <c r="E83" s="822">
        <v>8.0699999999999994E-2</v>
      </c>
      <c r="F83" s="822">
        <v>0.15759999999999999</v>
      </c>
      <c r="G83" s="822">
        <v>0.1925</v>
      </c>
      <c r="H83" s="822">
        <v>0.26279999999999998</v>
      </c>
      <c r="I83" s="822">
        <v>4.7E-2</v>
      </c>
      <c r="J83" s="822">
        <v>0.14680000000000001</v>
      </c>
    </row>
    <row r="84" spans="1:10" s="884" customFormat="1" ht="17.25" customHeight="1" thickTop="1" thickBot="1">
      <c r="A84" s="210" t="s">
        <v>385</v>
      </c>
      <c r="B84" s="219"/>
      <c r="C84" s="219"/>
      <c r="D84" s="219"/>
      <c r="E84" s="219"/>
      <c r="F84" s="219"/>
      <c r="G84" s="219"/>
      <c r="H84" s="219"/>
      <c r="I84" s="435"/>
      <c r="J84" s="435"/>
    </row>
    <row r="85" spans="1:10" s="884" customFormat="1" ht="17.25" customHeight="1" thickTop="1">
      <c r="A85" s="726" t="s">
        <v>386</v>
      </c>
      <c r="B85" s="822">
        <v>7.5700000000000003E-2</v>
      </c>
      <c r="C85" s="822">
        <v>7.3700000000000002E-2</v>
      </c>
      <c r="D85" s="822">
        <v>3.73E-2</v>
      </c>
      <c r="E85" s="822">
        <v>0.1011</v>
      </c>
      <c r="F85" s="822">
        <v>7.9500000000000001E-2</v>
      </c>
      <c r="G85" s="822">
        <v>0.104</v>
      </c>
      <c r="H85" s="822">
        <v>9.2700000000000005E-2</v>
      </c>
      <c r="I85" s="822">
        <v>0.1268</v>
      </c>
      <c r="J85" s="822">
        <v>7.2599999999999998E-2</v>
      </c>
    </row>
    <row r="86" spans="1:10" s="884" customFormat="1" ht="17.25" customHeight="1">
      <c r="A86" s="726" t="s">
        <v>387</v>
      </c>
      <c r="B86" s="822">
        <v>0</v>
      </c>
      <c r="C86" s="822">
        <v>7.3999999999999996E-2</v>
      </c>
      <c r="D86" s="822">
        <v>4.6066000000000003</v>
      </c>
      <c r="E86" s="822">
        <v>3.1099999999999999E-2</v>
      </c>
      <c r="F86" s="822">
        <v>6.6199999999999995E-2</v>
      </c>
      <c r="G86" s="822">
        <v>6.83E-2</v>
      </c>
      <c r="H86" s="822">
        <v>1.8439000000000001</v>
      </c>
      <c r="I86" s="822">
        <v>0</v>
      </c>
      <c r="J86" s="822">
        <v>1.0619000000000001</v>
      </c>
    </row>
    <row r="87" spans="1:10" s="884" customFormat="1" ht="17.25" customHeight="1">
      <c r="A87" s="726" t="s">
        <v>388</v>
      </c>
      <c r="B87" s="822">
        <v>7.7700000000000005E-2</v>
      </c>
      <c r="C87" s="822">
        <v>2.5100000000000001E-2</v>
      </c>
      <c r="D87" s="822">
        <v>0.81759999999999999</v>
      </c>
      <c r="E87" s="822">
        <v>0.54790000000000005</v>
      </c>
      <c r="F87" s="822">
        <v>0.1653</v>
      </c>
      <c r="G87" s="822">
        <v>0.1166</v>
      </c>
      <c r="H87" s="822">
        <v>0.6734</v>
      </c>
      <c r="I87" s="822">
        <v>3.7699999999999997E-2</v>
      </c>
      <c r="J87" s="822">
        <v>0.1467</v>
      </c>
    </row>
    <row r="88" spans="1:10" s="884" customFormat="1" ht="17.25" customHeight="1">
      <c r="A88" s="726" t="s">
        <v>389</v>
      </c>
      <c r="B88" s="822">
        <v>0</v>
      </c>
      <c r="C88" s="822">
        <v>6.8999999999999999E-3</v>
      </c>
      <c r="D88" s="822">
        <v>3.4376000000000002</v>
      </c>
      <c r="E88" s="822">
        <v>6.6100000000000006E-2</v>
      </c>
      <c r="F88" s="822">
        <v>0</v>
      </c>
      <c r="G88" s="822">
        <v>0</v>
      </c>
      <c r="H88" s="822">
        <v>0.7046</v>
      </c>
      <c r="I88" s="822">
        <v>0</v>
      </c>
      <c r="J88" s="822">
        <v>3.9100000000000003E-2</v>
      </c>
    </row>
    <row r="89" spans="1:10" s="884" customFormat="1" ht="17.25" customHeight="1">
      <c r="A89" s="726" t="s">
        <v>390</v>
      </c>
      <c r="B89" s="822">
        <v>9.7000000000000003E-3</v>
      </c>
      <c r="C89" s="822">
        <v>0</v>
      </c>
      <c r="D89" s="822">
        <v>1.0200000000000001E-2</v>
      </c>
      <c r="E89" s="822">
        <v>1.1999999999999999E-3</v>
      </c>
      <c r="F89" s="822">
        <v>3.5000000000000001E-3</v>
      </c>
      <c r="G89" s="822">
        <v>1.9E-3</v>
      </c>
      <c r="H89" s="822">
        <v>2.9999999999999997E-4</v>
      </c>
      <c r="I89" s="822">
        <v>3.0999999999999999E-3</v>
      </c>
      <c r="J89" s="822">
        <v>7.1999999999999998E-3</v>
      </c>
    </row>
    <row r="90" spans="1:10" s="884" customFormat="1" ht="17.25" customHeight="1">
      <c r="A90" s="726" t="s">
        <v>391</v>
      </c>
      <c r="B90" s="822">
        <v>8.3999999999999995E-3</v>
      </c>
      <c r="C90" s="822">
        <v>0</v>
      </c>
      <c r="D90" s="822">
        <v>0.4713</v>
      </c>
      <c r="E90" s="822">
        <v>0</v>
      </c>
      <c r="F90" s="822">
        <v>0.15579999999999999</v>
      </c>
      <c r="G90" s="822">
        <v>9.2999999999999992E-3</v>
      </c>
      <c r="H90" s="822">
        <v>1.9E-3</v>
      </c>
      <c r="I90" s="822">
        <v>0.155</v>
      </c>
      <c r="J90" s="822">
        <v>2.3400000000000001E-2</v>
      </c>
    </row>
    <row r="91" spans="1:10" s="884" customFormat="1" ht="17.25" customHeight="1">
      <c r="A91" s="726" t="s">
        <v>392</v>
      </c>
      <c r="B91" s="822">
        <v>8.9999999999999993E-3</v>
      </c>
      <c r="C91" s="822">
        <v>0</v>
      </c>
      <c r="D91" s="823">
        <v>1.43E-2</v>
      </c>
      <c r="E91" s="823">
        <v>1.1999999999999999E-3</v>
      </c>
      <c r="F91" s="823">
        <v>9.5399999999999999E-2</v>
      </c>
      <c r="G91" s="823">
        <v>4.4000000000000003E-3</v>
      </c>
      <c r="H91" s="822">
        <v>5.0000000000000001E-4</v>
      </c>
      <c r="I91" s="823">
        <v>3.6499999999999998E-2</v>
      </c>
      <c r="J91" s="823">
        <v>9.9000000000000008E-3</v>
      </c>
    </row>
    <row r="92" spans="1:10" s="884" customFormat="1" ht="17.25" customHeight="1">
      <c r="A92" s="726" t="s">
        <v>393</v>
      </c>
      <c r="B92" s="822">
        <v>0</v>
      </c>
      <c r="C92" s="822">
        <v>0</v>
      </c>
      <c r="D92" s="822">
        <v>0</v>
      </c>
      <c r="E92" s="822">
        <v>0</v>
      </c>
      <c r="F92" s="822">
        <v>0</v>
      </c>
      <c r="G92" s="822">
        <v>0</v>
      </c>
      <c r="H92" s="822">
        <v>0</v>
      </c>
      <c r="I92" s="822">
        <v>0</v>
      </c>
      <c r="J92" s="822">
        <v>0</v>
      </c>
    </row>
    <row r="93" spans="1:10" s="884" customFormat="1" ht="17.25" customHeight="1">
      <c r="A93" s="726" t="s">
        <v>394</v>
      </c>
      <c r="B93" s="822">
        <v>1.14E-2</v>
      </c>
      <c r="C93" s="822">
        <v>9.7000000000000003E-3</v>
      </c>
      <c r="D93" s="822">
        <v>2.1600000000000001E-2</v>
      </c>
      <c r="E93" s="822">
        <v>1.01E-2</v>
      </c>
      <c r="F93" s="822">
        <v>8.8999999999999999E-3</v>
      </c>
      <c r="G93" s="822">
        <v>1.0800000000000001E-2</v>
      </c>
      <c r="H93" s="822">
        <v>1.11E-2</v>
      </c>
      <c r="I93" s="822">
        <v>6.4999999999999997E-3</v>
      </c>
      <c r="J93" s="822">
        <v>1.2200000000000001E-2</v>
      </c>
    </row>
    <row r="94" spans="1:10" s="884" customFormat="1" ht="17.25" customHeight="1">
      <c r="A94" s="726" t="s">
        <v>395</v>
      </c>
      <c r="B94" s="822">
        <v>9.4999999999999998E-3</v>
      </c>
      <c r="C94" s="822">
        <v>2.47E-2</v>
      </c>
      <c r="D94" s="822">
        <v>4.3299999999999998E-2</v>
      </c>
      <c r="E94" s="822">
        <v>1.46E-2</v>
      </c>
      <c r="F94" s="822">
        <v>2.5899999999999999E-2</v>
      </c>
      <c r="G94" s="822">
        <v>2.52E-2</v>
      </c>
      <c r="H94" s="822">
        <v>5.7299999999999997E-2</v>
      </c>
      <c r="I94" s="822">
        <v>6.0699999999999997E-2</v>
      </c>
      <c r="J94" s="822">
        <v>2.5899999999999999E-2</v>
      </c>
    </row>
    <row r="95" spans="1:10" s="884" customFormat="1" ht="17.25" customHeight="1">
      <c r="A95" s="726" t="s">
        <v>396</v>
      </c>
      <c r="B95" s="822">
        <v>0</v>
      </c>
      <c r="C95" s="822">
        <v>0</v>
      </c>
      <c r="D95" s="822">
        <v>0</v>
      </c>
      <c r="E95" s="822">
        <v>0</v>
      </c>
      <c r="F95" s="822">
        <v>0</v>
      </c>
      <c r="G95" s="822">
        <v>0</v>
      </c>
      <c r="H95" s="822">
        <v>0</v>
      </c>
      <c r="I95" s="822">
        <v>0</v>
      </c>
      <c r="J95" s="822">
        <v>0</v>
      </c>
    </row>
    <row r="96" spans="1:10" s="884" customFormat="1" ht="17.25" customHeight="1" thickBot="1">
      <c r="A96" s="726" t="s">
        <v>397</v>
      </c>
      <c r="B96" s="822">
        <v>0</v>
      </c>
      <c r="C96" s="822">
        <v>0</v>
      </c>
      <c r="D96" s="822">
        <v>0</v>
      </c>
      <c r="E96" s="822">
        <v>0</v>
      </c>
      <c r="F96" s="822">
        <v>0</v>
      </c>
      <c r="G96" s="822">
        <v>0</v>
      </c>
      <c r="H96" s="822">
        <v>0</v>
      </c>
      <c r="I96" s="822">
        <v>0</v>
      </c>
      <c r="J96" s="822">
        <v>0</v>
      </c>
    </row>
    <row r="97" spans="1:10" s="884" customFormat="1" ht="17.25" customHeight="1" thickTop="1" thickBot="1">
      <c r="A97" s="220" t="s">
        <v>398</v>
      </c>
      <c r="B97" s="218"/>
      <c r="C97" s="218"/>
      <c r="D97" s="218"/>
      <c r="E97" s="218"/>
      <c r="F97" s="218"/>
      <c r="G97" s="218"/>
      <c r="H97" s="218"/>
      <c r="I97" s="436"/>
      <c r="J97" s="436"/>
    </row>
    <row r="98" spans="1:10" s="884" customFormat="1" ht="17.25" customHeight="1" thickTop="1" thickBot="1">
      <c r="A98" s="210" t="s">
        <v>399</v>
      </c>
      <c r="B98" s="219"/>
      <c r="C98" s="219"/>
      <c r="D98" s="219"/>
      <c r="E98" s="219"/>
      <c r="F98" s="219"/>
      <c r="G98" s="219"/>
      <c r="H98" s="219"/>
      <c r="I98" s="435"/>
      <c r="J98" s="435"/>
    </row>
    <row r="99" spans="1:10" s="884" customFormat="1" ht="17.25" customHeight="1" thickTop="1">
      <c r="A99" s="726" t="s">
        <v>400</v>
      </c>
      <c r="B99" s="822">
        <v>3.6799999999999999E-2</v>
      </c>
      <c r="C99" s="822">
        <v>4.6100000000000002E-2</v>
      </c>
      <c r="D99" s="822">
        <v>3.2000000000000001E-2</v>
      </c>
      <c r="E99" s="822">
        <v>2.1299999999999999E-2</v>
      </c>
      <c r="F99" s="822">
        <v>4.9299999999999997E-2</v>
      </c>
      <c r="G99" s="822">
        <v>7.6100000000000001E-2</v>
      </c>
      <c r="H99" s="822">
        <v>9.0200000000000002E-2</v>
      </c>
      <c r="I99" s="822">
        <v>8.2600000000000007E-2</v>
      </c>
      <c r="J99" s="822">
        <v>3.9800000000000002E-2</v>
      </c>
    </row>
    <row r="100" spans="1:10" s="884" customFormat="1" ht="17.25" customHeight="1">
      <c r="A100" s="726" t="s">
        <v>401</v>
      </c>
      <c r="B100" s="822">
        <v>3.8899999999999997E-2</v>
      </c>
      <c r="C100" s="822">
        <v>5.2900000000000003E-2</v>
      </c>
      <c r="D100" s="822">
        <v>3.4500000000000003E-2</v>
      </c>
      <c r="E100" s="822">
        <v>2.24E-2</v>
      </c>
      <c r="F100" s="822">
        <v>5.3199999999999997E-2</v>
      </c>
      <c r="G100" s="822">
        <v>8.1100000000000005E-2</v>
      </c>
      <c r="H100" s="822">
        <v>0.1056</v>
      </c>
      <c r="I100" s="822">
        <v>9.1999999999999998E-2</v>
      </c>
      <c r="J100" s="822">
        <v>4.3099999999999999E-2</v>
      </c>
    </row>
    <row r="101" spans="1:10" s="884" customFormat="1" ht="17.25" customHeight="1">
      <c r="A101" s="726" t="s">
        <v>402</v>
      </c>
      <c r="B101" s="822">
        <v>5.3800000000000001E-2</v>
      </c>
      <c r="C101" s="822">
        <v>5.7200000000000001E-2</v>
      </c>
      <c r="D101" s="822">
        <v>4.3700000000000003E-2</v>
      </c>
      <c r="E101" s="822">
        <v>3.5499999999999997E-2</v>
      </c>
      <c r="F101" s="822">
        <v>6.0499999999999998E-2</v>
      </c>
      <c r="G101" s="822">
        <v>9.3899999999999997E-2</v>
      </c>
      <c r="H101" s="822">
        <v>0.11219999999999999</v>
      </c>
      <c r="I101" s="822">
        <v>9.4100000000000003E-2</v>
      </c>
      <c r="J101" s="822">
        <v>5.4800000000000001E-2</v>
      </c>
    </row>
    <row r="102" spans="1:10" s="884" customFormat="1" ht="17.25" customHeight="1" thickBot="1">
      <c r="A102" s="726" t="s">
        <v>403</v>
      </c>
      <c r="B102" s="822">
        <v>5.2699999999999997E-2</v>
      </c>
      <c r="C102" s="822">
        <v>5.74E-2</v>
      </c>
      <c r="D102" s="822">
        <v>4.1700000000000001E-2</v>
      </c>
      <c r="E102" s="822">
        <v>3.5999999999999997E-2</v>
      </c>
      <c r="F102" s="822">
        <v>9.5000000000000001E-2</v>
      </c>
      <c r="G102" s="822">
        <v>8.8900000000000007E-2</v>
      </c>
      <c r="H102" s="822">
        <v>0.12989999999999999</v>
      </c>
      <c r="I102" s="822">
        <v>0.1075</v>
      </c>
      <c r="J102" s="822">
        <v>5.5E-2</v>
      </c>
    </row>
    <row r="103" spans="1:10" s="884" customFormat="1" ht="17.25" customHeight="1" thickTop="1" thickBot="1">
      <c r="A103" s="210" t="s">
        <v>404</v>
      </c>
      <c r="B103" s="219"/>
      <c r="C103" s="219"/>
      <c r="D103" s="219"/>
      <c r="E103" s="219"/>
      <c r="F103" s="219"/>
      <c r="G103" s="219"/>
      <c r="H103" s="219"/>
      <c r="I103" s="435"/>
      <c r="J103" s="435"/>
    </row>
    <row r="104" spans="1:10" s="884" customFormat="1" ht="17.25" customHeight="1" thickTop="1">
      <c r="A104" s="726" t="s">
        <v>405</v>
      </c>
      <c r="B104" s="822">
        <v>0.6079</v>
      </c>
      <c r="C104" s="822">
        <v>0.53869999999999996</v>
      </c>
      <c r="D104" s="822">
        <v>0.54849999999999999</v>
      </c>
      <c r="E104" s="822">
        <v>0.41139999999999999</v>
      </c>
      <c r="F104" s="822">
        <v>0.68300000000000005</v>
      </c>
      <c r="G104" s="822">
        <v>0.62649999999999995</v>
      </c>
      <c r="H104" s="822">
        <v>0.59519999999999995</v>
      </c>
      <c r="I104" s="822">
        <v>0.68269999999999997</v>
      </c>
      <c r="J104" s="822">
        <v>0.58120000000000005</v>
      </c>
    </row>
    <row r="105" spans="1:10" s="884" customFormat="1" ht="17.25" customHeight="1">
      <c r="A105" s="726" t="s">
        <v>406</v>
      </c>
      <c r="B105" s="822">
        <v>3.95E-2</v>
      </c>
      <c r="C105" s="822">
        <v>6.54E-2</v>
      </c>
      <c r="D105" s="822">
        <v>3.7900000000000003E-2</v>
      </c>
      <c r="E105" s="822">
        <v>2.3E-2</v>
      </c>
      <c r="F105" s="822">
        <v>2.7400000000000001E-2</v>
      </c>
      <c r="G105" s="822">
        <v>9.0999999999999998E-2</v>
      </c>
      <c r="H105" s="822">
        <v>3.6700000000000003E-2</v>
      </c>
      <c r="I105" s="822">
        <v>2.2200000000000001E-2</v>
      </c>
      <c r="J105" s="822">
        <v>4.6600000000000003E-2</v>
      </c>
    </row>
    <row r="106" spans="1:10" s="884" customFormat="1" ht="17.25" customHeight="1">
      <c r="A106" s="726" t="s">
        <v>407</v>
      </c>
      <c r="B106" s="822">
        <v>0.35260000000000002</v>
      </c>
      <c r="C106" s="822">
        <v>0.39589999999999997</v>
      </c>
      <c r="D106" s="822">
        <v>0.41360000000000002</v>
      </c>
      <c r="E106" s="822">
        <v>0.56559999999999999</v>
      </c>
      <c r="F106" s="822">
        <v>0.28949999999999998</v>
      </c>
      <c r="G106" s="822">
        <v>0.28249999999999997</v>
      </c>
      <c r="H106" s="822">
        <v>0.36809999999999998</v>
      </c>
      <c r="I106" s="822">
        <v>0.29509999999999997</v>
      </c>
      <c r="J106" s="822">
        <v>0.37219999999999998</v>
      </c>
    </row>
    <row r="107" spans="1:10" s="884" customFormat="1" ht="17.25" customHeight="1" thickBot="1">
      <c r="A107" s="726" t="s">
        <v>408</v>
      </c>
      <c r="B107" s="822">
        <v>0.72230000000000005</v>
      </c>
      <c r="C107" s="822">
        <v>0.56950000000000001</v>
      </c>
      <c r="D107" s="822">
        <v>0.48859999999999998</v>
      </c>
      <c r="E107" s="822">
        <v>0.34289999999999998</v>
      </c>
      <c r="F107" s="822">
        <v>0.76849999999999996</v>
      </c>
      <c r="G107" s="822">
        <v>0.77280000000000004</v>
      </c>
      <c r="H107" s="822">
        <v>0.62439999999999996</v>
      </c>
      <c r="I107" s="822">
        <v>0.55130000000000001</v>
      </c>
      <c r="J107" s="822">
        <v>0.61539999999999995</v>
      </c>
    </row>
    <row r="108" spans="1:10" s="884" customFormat="1" ht="17.25" customHeight="1" thickTop="1" thickBot="1">
      <c r="A108" s="210" t="s">
        <v>409</v>
      </c>
      <c r="B108" s="219"/>
      <c r="C108" s="219"/>
      <c r="D108" s="219"/>
      <c r="E108" s="219"/>
      <c r="F108" s="219"/>
      <c r="G108" s="219"/>
      <c r="H108" s="219"/>
      <c r="I108" s="435"/>
      <c r="J108" s="435"/>
    </row>
    <row r="109" spans="1:10" s="884" customFormat="1" ht="17.25" customHeight="1" thickTop="1">
      <c r="A109" s="726" t="s">
        <v>410</v>
      </c>
      <c r="B109" s="822">
        <v>5.2299999999999999E-2</v>
      </c>
      <c r="C109" s="822">
        <v>5.8799999999999998E-2</v>
      </c>
      <c r="D109" s="822">
        <v>3.8899999999999997E-2</v>
      </c>
      <c r="E109" s="822">
        <v>7.0000000000000007E-2</v>
      </c>
      <c r="F109" s="822">
        <v>5.8200000000000002E-2</v>
      </c>
      <c r="G109" s="822">
        <v>7.4800000000000005E-2</v>
      </c>
      <c r="H109" s="822">
        <v>9.8000000000000004E-2</v>
      </c>
      <c r="I109" s="822">
        <v>9.11E-2</v>
      </c>
      <c r="J109" s="822">
        <v>5.4800000000000001E-2</v>
      </c>
    </row>
    <row r="110" spans="1:10" s="884" customFormat="1" ht="17.25" customHeight="1">
      <c r="A110" s="726" t="s">
        <v>411</v>
      </c>
      <c r="B110" s="822">
        <v>4.7199999999999999E-2</v>
      </c>
      <c r="C110" s="822">
        <v>4.4699999999999997E-2</v>
      </c>
      <c r="D110" s="822">
        <v>3.8600000000000002E-2</v>
      </c>
      <c r="E110" s="822">
        <v>6.54E-2</v>
      </c>
      <c r="F110" s="822">
        <v>5.5E-2</v>
      </c>
      <c r="G110" s="822">
        <v>7.2900000000000006E-2</v>
      </c>
      <c r="H110" s="822">
        <v>8.8700000000000001E-2</v>
      </c>
      <c r="I110" s="822">
        <v>8.3199999999999996E-2</v>
      </c>
      <c r="J110" s="822">
        <v>4.8399999999999999E-2</v>
      </c>
    </row>
    <row r="111" spans="1:10" s="884" customFormat="1" ht="17.25" customHeight="1">
      <c r="A111" s="725" t="s">
        <v>412</v>
      </c>
      <c r="B111" s="822">
        <v>4.9700000000000001E-2</v>
      </c>
      <c r="C111" s="822">
        <v>5.21E-2</v>
      </c>
      <c r="D111" s="822">
        <v>3.5200000000000002E-2</v>
      </c>
      <c r="E111" s="822">
        <v>6.54E-2</v>
      </c>
      <c r="F111" s="822">
        <v>5.7000000000000002E-2</v>
      </c>
      <c r="G111" s="822">
        <v>7.7499999999999999E-2</v>
      </c>
      <c r="H111" s="822">
        <v>8.5000000000000006E-2</v>
      </c>
      <c r="I111" s="822">
        <v>9.3899999999999997E-2</v>
      </c>
      <c r="J111" s="822">
        <v>5.0900000000000001E-2</v>
      </c>
    </row>
    <row r="112" spans="1:10" s="884" customFormat="1" ht="17.25" customHeight="1">
      <c r="A112" s="725" t="s">
        <v>413</v>
      </c>
      <c r="B112" s="822">
        <v>5.9900000000000002E-2</v>
      </c>
      <c r="C112" s="822">
        <v>6.6199999999999995E-2</v>
      </c>
      <c r="D112" s="822">
        <v>5.9799999999999999E-2</v>
      </c>
      <c r="E112" s="822">
        <v>7.17E-2</v>
      </c>
      <c r="F112" s="822">
        <v>6.83E-2</v>
      </c>
      <c r="G112" s="822">
        <v>9.2899999999999996E-2</v>
      </c>
      <c r="H112" s="822">
        <v>0.1137</v>
      </c>
      <c r="I112" s="822">
        <v>0.1186</v>
      </c>
      <c r="J112" s="822">
        <v>6.4399999999999999E-2</v>
      </c>
    </row>
    <row r="113" spans="1:10" s="884" customFormat="1" ht="17.25" customHeight="1">
      <c r="A113" s="725" t="s">
        <v>414</v>
      </c>
      <c r="B113" s="822">
        <v>-1.01E-2</v>
      </c>
      <c r="C113" s="822">
        <v>-1.4E-2</v>
      </c>
      <c r="D113" s="822">
        <v>-2.46E-2</v>
      </c>
      <c r="E113" s="822">
        <v>-6.3E-3</v>
      </c>
      <c r="F113" s="822">
        <v>-1.1299999999999999E-2</v>
      </c>
      <c r="G113" s="822">
        <v>-1.54E-2</v>
      </c>
      <c r="H113" s="822">
        <v>-2.86E-2</v>
      </c>
      <c r="I113" s="822">
        <v>-2.46E-2</v>
      </c>
      <c r="J113" s="822">
        <v>-1.35E-2</v>
      </c>
    </row>
    <row r="114" spans="1:10" s="884" customFormat="1" ht="17.25" customHeight="1">
      <c r="A114" s="725" t="s">
        <v>415</v>
      </c>
      <c r="B114" s="823">
        <v>-2.5000000000000001E-3</v>
      </c>
      <c r="C114" s="822">
        <v>-7.4000000000000003E-3</v>
      </c>
      <c r="D114" s="823">
        <v>3.3999999999999998E-3</v>
      </c>
      <c r="E114" s="823">
        <v>0</v>
      </c>
      <c r="F114" s="823">
        <v>-2E-3</v>
      </c>
      <c r="G114" s="823">
        <v>-4.5999999999999999E-3</v>
      </c>
      <c r="H114" s="823">
        <v>3.7000000000000002E-3</v>
      </c>
      <c r="I114" s="823">
        <v>-1.0800000000000001E-2</v>
      </c>
      <c r="J114" s="823">
        <v>-2.5000000000000001E-3</v>
      </c>
    </row>
    <row r="115" spans="1:10" s="884" customFormat="1" ht="17.25" customHeight="1" thickBot="1">
      <c r="A115" s="725" t="s">
        <v>416</v>
      </c>
      <c r="B115" s="822">
        <v>4.4999999999999997E-3</v>
      </c>
      <c r="C115" s="822">
        <v>1.41E-2</v>
      </c>
      <c r="D115" s="822">
        <v>4.0000000000000002E-4</v>
      </c>
      <c r="E115" s="822">
        <v>4.5999999999999999E-3</v>
      </c>
      <c r="F115" s="822">
        <v>3.2000000000000002E-3</v>
      </c>
      <c r="G115" s="822">
        <v>1.9E-3</v>
      </c>
      <c r="H115" s="822">
        <v>9.1999999999999998E-3</v>
      </c>
      <c r="I115" s="823">
        <v>8.0000000000000002E-3</v>
      </c>
      <c r="J115" s="823">
        <v>6.1999999999999998E-3</v>
      </c>
    </row>
    <row r="116" spans="1:10" s="884" customFormat="1" ht="17.25" customHeight="1" thickTop="1" thickBot="1">
      <c r="A116" s="210" t="s">
        <v>417</v>
      </c>
      <c r="B116" s="219"/>
      <c r="C116" s="219"/>
      <c r="D116" s="219"/>
      <c r="E116" s="219"/>
      <c r="F116" s="219"/>
      <c r="G116" s="219"/>
      <c r="H116" s="219"/>
      <c r="I116" s="435"/>
      <c r="J116" s="435"/>
    </row>
    <row r="117" spans="1:10" s="884" customFormat="1" ht="17.25" customHeight="1" thickTop="1">
      <c r="A117" s="725" t="s">
        <v>410</v>
      </c>
      <c r="B117" s="822">
        <v>5.2299999999999999E-2</v>
      </c>
      <c r="C117" s="822">
        <v>5.8799999999999998E-2</v>
      </c>
      <c r="D117" s="822">
        <v>3.8899999999999997E-2</v>
      </c>
      <c r="E117" s="822">
        <v>7.0000000000000007E-2</v>
      </c>
      <c r="F117" s="822">
        <v>5.8200000000000002E-2</v>
      </c>
      <c r="G117" s="822">
        <v>7.4800000000000005E-2</v>
      </c>
      <c r="H117" s="822">
        <v>9.8000000000000004E-2</v>
      </c>
      <c r="I117" s="822">
        <v>9.11E-2</v>
      </c>
      <c r="J117" s="822">
        <v>5.4800000000000001E-2</v>
      </c>
    </row>
    <row r="118" spans="1:10" s="884" customFormat="1" ht="17.25" customHeight="1">
      <c r="A118" s="725" t="s">
        <v>418</v>
      </c>
      <c r="B118" s="822">
        <v>-1E-3</v>
      </c>
      <c r="C118" s="822">
        <v>-4.1000000000000003E-3</v>
      </c>
      <c r="D118" s="822">
        <v>-2.5000000000000001E-3</v>
      </c>
      <c r="E118" s="822">
        <v>-1.7100000000000001E-2</v>
      </c>
      <c r="F118" s="822">
        <v>-1.1000000000000001E-3</v>
      </c>
      <c r="G118" s="822">
        <v>3.5000000000000001E-3</v>
      </c>
      <c r="H118" s="822">
        <v>3.0000000000000001E-3</v>
      </c>
      <c r="I118" s="822">
        <v>-2.0999999999999999E-3</v>
      </c>
      <c r="J118" s="822">
        <v>-2.8999999999999998E-3</v>
      </c>
    </row>
    <row r="119" spans="1:10" s="884" customFormat="1" ht="17.25" customHeight="1">
      <c r="A119" s="725" t="s">
        <v>419</v>
      </c>
      <c r="B119" s="822">
        <v>-3.6900000000000002E-2</v>
      </c>
      <c r="C119" s="822">
        <v>-4.6199999999999998E-2</v>
      </c>
      <c r="D119" s="822">
        <v>-3.2000000000000001E-2</v>
      </c>
      <c r="E119" s="822">
        <v>-2.1299999999999999E-2</v>
      </c>
      <c r="F119" s="822">
        <v>-5.1299999999999998E-2</v>
      </c>
      <c r="G119" s="822">
        <v>-7.6200000000000004E-2</v>
      </c>
      <c r="H119" s="822">
        <v>-9.0200000000000002E-2</v>
      </c>
      <c r="I119" s="822">
        <v>-8.2600000000000007E-2</v>
      </c>
      <c r="J119" s="822">
        <v>-3.9899999999999998E-2</v>
      </c>
    </row>
    <row r="120" spans="1:10" s="884" customFormat="1" ht="17.25" customHeight="1">
      <c r="A120" s="725" t="s">
        <v>420</v>
      </c>
      <c r="B120" s="822">
        <v>0</v>
      </c>
      <c r="C120" s="822">
        <v>1E-4</v>
      </c>
      <c r="D120" s="822">
        <v>0</v>
      </c>
      <c r="E120" s="822">
        <v>0</v>
      </c>
      <c r="F120" s="822">
        <v>0</v>
      </c>
      <c r="G120" s="822">
        <v>2.0000000000000001E-4</v>
      </c>
      <c r="H120" s="822">
        <v>-2.9999999999999997E-4</v>
      </c>
      <c r="I120" s="822">
        <v>0</v>
      </c>
      <c r="J120" s="822">
        <v>0</v>
      </c>
    </row>
    <row r="121" spans="1:10" s="884" customFormat="1" ht="17.25" customHeight="1">
      <c r="A121" s="725" t="s">
        <v>421</v>
      </c>
      <c r="B121" s="822">
        <v>-1E-4</v>
      </c>
      <c r="C121" s="822">
        <v>-5.9999999999999995E-4</v>
      </c>
      <c r="D121" s="822">
        <v>-4.0000000000000002E-4</v>
      </c>
      <c r="E121" s="822">
        <v>2.5000000000000001E-3</v>
      </c>
      <c r="F121" s="822">
        <v>0</v>
      </c>
      <c r="G121" s="822">
        <v>0</v>
      </c>
      <c r="H121" s="822">
        <v>-2.9999999999999997E-4</v>
      </c>
      <c r="I121" s="822">
        <v>-4.1000000000000003E-3</v>
      </c>
      <c r="J121" s="822">
        <v>-1E-4</v>
      </c>
    </row>
    <row r="122" spans="1:10" s="884" customFormat="1" ht="17.25" customHeight="1" thickBot="1">
      <c r="A122" s="725" t="s">
        <v>422</v>
      </c>
      <c r="B122" s="822">
        <v>1E-3</v>
      </c>
      <c r="C122" s="822">
        <v>4.0000000000000002E-4</v>
      </c>
      <c r="D122" s="822">
        <v>0</v>
      </c>
      <c r="E122" s="822">
        <v>0</v>
      </c>
      <c r="F122" s="822">
        <v>0</v>
      </c>
      <c r="G122" s="822">
        <v>0</v>
      </c>
      <c r="H122" s="822">
        <v>0</v>
      </c>
      <c r="I122" s="822">
        <v>-5.0000000000000001E-4</v>
      </c>
      <c r="J122" s="822">
        <v>5.0000000000000001E-4</v>
      </c>
    </row>
    <row r="123" spans="1:10" s="884" customFormat="1" ht="17.25" customHeight="1" thickTop="1" thickBot="1">
      <c r="A123" s="207" t="s">
        <v>423</v>
      </c>
      <c r="B123" s="824">
        <v>1.4800000000000001E-2</v>
      </c>
      <c r="C123" s="824">
        <v>8.3000000000000001E-3</v>
      </c>
      <c r="D123" s="824">
        <v>4.1000000000000003E-3</v>
      </c>
      <c r="E123" s="824">
        <v>3.4099999999999998E-2</v>
      </c>
      <c r="F123" s="824">
        <v>5.7999999999999996E-3</v>
      </c>
      <c r="G123" s="824">
        <v>2.3E-3</v>
      </c>
      <c r="H123" s="824">
        <v>1.01E-2</v>
      </c>
      <c r="I123" s="824">
        <v>1.8E-3</v>
      </c>
      <c r="J123" s="824">
        <v>1.2200000000000001E-2</v>
      </c>
    </row>
    <row r="124" spans="1:10" s="884" customFormat="1" ht="16.5" thickTop="1" thickBot="1">
      <c r="A124" s="728"/>
      <c r="B124" s="825"/>
      <c r="C124" s="825"/>
      <c r="D124" s="825"/>
      <c r="E124" s="825"/>
      <c r="F124" s="825"/>
      <c r="G124" s="825"/>
      <c r="H124" s="825"/>
      <c r="I124" s="825"/>
      <c r="J124" s="825"/>
    </row>
    <row r="125" spans="1:10" s="166" customFormat="1" ht="12" thickTop="1">
      <c r="A125" s="224" t="s">
        <v>424</v>
      </c>
      <c r="B125" s="274"/>
      <c r="C125" s="274"/>
      <c r="D125" s="274"/>
      <c r="E125" s="274"/>
      <c r="F125" s="274"/>
      <c r="G125" s="274"/>
      <c r="H125" s="274"/>
      <c r="I125" s="274"/>
      <c r="J125" s="274"/>
    </row>
    <row r="126" spans="1:10" s="166" customFormat="1" ht="11.25">
      <c r="A126" s="224" t="s">
        <v>425</v>
      </c>
      <c r="B126" s="274"/>
      <c r="C126" s="274"/>
      <c r="D126" s="274"/>
      <c r="E126" s="274"/>
      <c r="F126" s="274"/>
      <c r="G126" s="274"/>
      <c r="H126" s="274"/>
      <c r="I126" s="274"/>
      <c r="J126" s="274"/>
    </row>
    <row r="127" spans="1:10" s="166" customFormat="1" ht="11.25">
      <c r="A127" s="224" t="s">
        <v>426</v>
      </c>
      <c r="B127" s="274"/>
      <c r="C127" s="274"/>
      <c r="D127" s="274"/>
      <c r="E127" s="274"/>
      <c r="F127" s="274"/>
      <c r="G127" s="274"/>
      <c r="H127" s="274"/>
      <c r="I127" s="274"/>
      <c r="J127" s="274"/>
    </row>
    <row r="128" spans="1:10" s="166" customFormat="1" ht="11.25">
      <c r="A128" s="224" t="s">
        <v>427</v>
      </c>
      <c r="B128" s="274"/>
      <c r="C128" s="274"/>
      <c r="D128" s="274"/>
      <c r="E128" s="274"/>
      <c r="F128" s="274"/>
      <c r="G128" s="274"/>
      <c r="H128" s="274"/>
      <c r="I128" s="274"/>
      <c r="J128" s="274"/>
    </row>
    <row r="129" spans="1:10" s="166" customFormat="1" ht="11.25">
      <c r="A129" s="224" t="s">
        <v>428</v>
      </c>
      <c r="B129" s="274"/>
      <c r="C129" s="274"/>
      <c r="D129" s="274"/>
      <c r="E129" s="274"/>
      <c r="F129" s="274"/>
      <c r="G129" s="274"/>
      <c r="H129" s="274"/>
      <c r="I129" s="274"/>
      <c r="J129" s="274"/>
    </row>
    <row r="130" spans="1:10" s="166" customFormat="1" ht="11.25">
      <c r="A130" s="224" t="s">
        <v>429</v>
      </c>
      <c r="B130" s="274"/>
      <c r="C130" s="274"/>
      <c r="D130" s="274"/>
      <c r="E130" s="274"/>
      <c r="F130" s="274"/>
      <c r="G130" s="274"/>
      <c r="H130" s="274"/>
      <c r="I130" s="274"/>
      <c r="J130" s="274"/>
    </row>
    <row r="131" spans="1:10" s="166" customFormat="1" ht="11.25">
      <c r="A131" s="224" t="s">
        <v>430</v>
      </c>
      <c r="B131" s="274"/>
      <c r="C131" s="274"/>
      <c r="D131" s="274"/>
      <c r="E131" s="274"/>
      <c r="F131" s="274"/>
      <c r="G131" s="274"/>
      <c r="H131" s="274"/>
      <c r="I131" s="274"/>
      <c r="J131" s="274"/>
    </row>
    <row r="132" spans="1:10" s="166" customFormat="1" ht="11.25">
      <c r="A132" s="224" t="s">
        <v>431</v>
      </c>
      <c r="B132" s="274"/>
      <c r="C132" s="274"/>
      <c r="D132" s="274"/>
      <c r="E132" s="274"/>
      <c r="F132" s="274"/>
      <c r="G132" s="274"/>
      <c r="H132" s="274"/>
      <c r="I132" s="274"/>
      <c r="J132" s="274"/>
    </row>
    <row r="133" spans="1:10" s="166" customFormat="1" ht="11.25">
      <c r="A133" s="224" t="s">
        <v>432</v>
      </c>
      <c r="B133" s="274"/>
      <c r="C133" s="274"/>
      <c r="D133" s="274"/>
      <c r="E133" s="274"/>
      <c r="F133" s="274"/>
      <c r="G133" s="274"/>
      <c r="H133" s="274"/>
      <c r="I133" s="274"/>
      <c r="J133" s="274"/>
    </row>
    <row r="134" spans="1:10" s="166" customFormat="1" ht="11.25">
      <c r="A134" s="224" t="s">
        <v>888</v>
      </c>
      <c r="B134" s="224"/>
      <c r="C134" s="224"/>
      <c r="D134" s="224"/>
      <c r="E134" s="224"/>
      <c r="F134" s="224"/>
      <c r="G134" s="224"/>
      <c r="H134" s="224"/>
      <c r="I134" s="224"/>
      <c r="J134" s="224"/>
    </row>
    <row r="135" spans="1:10" s="884" customFormat="1" ht="15.75">
      <c r="A135" s="221"/>
      <c r="B135" s="290"/>
      <c r="C135" s="290"/>
      <c r="D135" s="290"/>
      <c r="E135" s="290"/>
      <c r="F135" s="290"/>
      <c r="G135" s="290"/>
      <c r="H135" s="290"/>
      <c r="I135" s="290"/>
      <c r="J135" s="290"/>
    </row>
    <row r="136" spans="1:10" s="884" customFormat="1" ht="15.75">
      <c r="A136" s="221"/>
      <c r="B136" s="290"/>
      <c r="C136" s="290"/>
      <c r="D136" s="290"/>
      <c r="E136" s="290"/>
      <c r="F136" s="290"/>
      <c r="G136" s="290"/>
      <c r="H136" s="290"/>
      <c r="I136" s="290"/>
      <c r="J136" s="290"/>
    </row>
    <row r="137" spans="1:10" s="884" customFormat="1" ht="15.75">
      <c r="A137" s="221"/>
      <c r="B137" s="290"/>
      <c r="C137" s="290"/>
      <c r="D137" s="290"/>
      <c r="E137" s="290"/>
      <c r="F137" s="290"/>
      <c r="G137" s="290"/>
      <c r="H137" s="290"/>
      <c r="I137" s="290"/>
      <c r="J137" s="290"/>
    </row>
    <row r="138" spans="1:10" s="884" customFormat="1" ht="15.75">
      <c r="A138" s="221"/>
      <c r="B138" s="290"/>
      <c r="C138" s="290"/>
      <c r="D138" s="290"/>
      <c r="E138" s="290"/>
      <c r="F138" s="290"/>
      <c r="G138" s="290"/>
      <c r="H138" s="290"/>
      <c r="I138" s="290"/>
      <c r="J138" s="290"/>
    </row>
    <row r="139" spans="1:10" s="884" customFormat="1" ht="15.75">
      <c r="A139" s="221"/>
      <c r="B139" s="290"/>
      <c r="C139" s="290"/>
      <c r="D139" s="290"/>
      <c r="E139" s="290"/>
      <c r="F139" s="290"/>
      <c r="G139" s="290"/>
      <c r="H139" s="290"/>
      <c r="I139" s="290"/>
      <c r="J139" s="290"/>
    </row>
    <row r="140" spans="1:10" s="884" customFormat="1" ht="15.75">
      <c r="A140" s="221"/>
      <c r="B140" s="290"/>
      <c r="C140" s="290"/>
      <c r="D140" s="290"/>
      <c r="E140" s="290"/>
      <c r="F140" s="290"/>
      <c r="G140" s="290"/>
      <c r="H140" s="290"/>
      <c r="I140" s="290"/>
      <c r="J140" s="290"/>
    </row>
    <row r="141" spans="1:10" s="884" customFormat="1" ht="15.75">
      <c r="A141" s="221"/>
      <c r="B141" s="290"/>
      <c r="C141" s="290"/>
      <c r="D141" s="290"/>
      <c r="E141" s="290"/>
      <c r="F141" s="290"/>
      <c r="G141" s="290"/>
      <c r="H141" s="290"/>
      <c r="I141" s="290"/>
      <c r="J141" s="290"/>
    </row>
    <row r="142" spans="1:10" s="884" customFormat="1" ht="15.75">
      <c r="A142" s="221"/>
      <c r="B142" s="290"/>
      <c r="C142" s="290"/>
      <c r="D142" s="290"/>
      <c r="E142" s="290"/>
      <c r="F142" s="290"/>
      <c r="G142" s="290"/>
      <c r="H142" s="290"/>
      <c r="I142" s="290"/>
      <c r="J142" s="290"/>
    </row>
    <row r="143" spans="1:10" s="884" customFormat="1" ht="15.75">
      <c r="A143" s="221"/>
      <c r="B143" s="290"/>
      <c r="C143" s="290"/>
      <c r="D143" s="290"/>
      <c r="E143" s="290"/>
      <c r="F143" s="290"/>
      <c r="G143" s="290"/>
      <c r="H143" s="290"/>
      <c r="I143" s="290"/>
      <c r="J143" s="290"/>
    </row>
    <row r="144" spans="1:10" s="884" customFormat="1" ht="15.75">
      <c r="A144" s="221"/>
      <c r="B144" s="290"/>
      <c r="C144" s="290"/>
      <c r="D144" s="290"/>
      <c r="E144" s="290"/>
      <c r="F144" s="290"/>
      <c r="G144" s="290"/>
      <c r="H144" s="290"/>
      <c r="I144" s="290"/>
      <c r="J144" s="290"/>
    </row>
    <row r="145" spans="1:10" s="884" customFormat="1" ht="15.75">
      <c r="A145" s="221"/>
      <c r="B145" s="290"/>
      <c r="C145" s="290"/>
      <c r="D145" s="290"/>
      <c r="E145" s="290"/>
      <c r="F145" s="290"/>
      <c r="G145" s="290"/>
      <c r="H145" s="290"/>
      <c r="I145" s="290"/>
      <c r="J145" s="290"/>
    </row>
    <row r="146" spans="1:10" s="884" customFormat="1" ht="15.75">
      <c r="A146" s="221"/>
      <c r="B146" s="290"/>
      <c r="C146" s="290"/>
      <c r="D146" s="290"/>
      <c r="E146" s="290"/>
      <c r="F146" s="290"/>
      <c r="G146" s="290"/>
      <c r="H146" s="290"/>
      <c r="I146" s="290"/>
      <c r="J146" s="290"/>
    </row>
    <row r="147" spans="1:10" s="884" customFormat="1" ht="15.75">
      <c r="A147" s="190"/>
    </row>
    <row r="148" spans="1:10" s="884" customFormat="1" ht="15.75">
      <c r="A148" s="190"/>
    </row>
    <row r="149" spans="1:10" s="884" customFormat="1" ht="15.75">
      <c r="A149" s="190"/>
    </row>
    <row r="150" spans="1:10" s="884" customFormat="1" ht="15.75">
      <c r="A150" s="190"/>
    </row>
    <row r="151" spans="1:10" s="884" customFormat="1" ht="15.75">
      <c r="A151" s="190"/>
    </row>
    <row r="152" spans="1:10" s="884" customFormat="1" ht="15.75">
      <c r="A152" s="190"/>
    </row>
    <row r="153" spans="1:10" s="884" customFormat="1" ht="15.75">
      <c r="A153" s="190"/>
    </row>
    <row r="154" spans="1:10" s="884" customFormat="1" ht="15.75">
      <c r="A154" s="190"/>
    </row>
    <row r="155" spans="1:10" s="884" customFormat="1" ht="15.75">
      <c r="A155" s="190"/>
    </row>
    <row r="156" spans="1:10" s="884" customFormat="1" ht="15.75">
      <c r="A156" s="190"/>
    </row>
    <row r="157" spans="1:10" s="884" customFormat="1" ht="15.75">
      <c r="A157" s="190"/>
    </row>
    <row r="158" spans="1:10" s="884" customFormat="1" ht="15.75">
      <c r="A158" s="190"/>
    </row>
    <row r="159" spans="1:10" s="884" customFormat="1" ht="15.75">
      <c r="A159" s="190"/>
    </row>
    <row r="160" spans="1:10" s="884" customFormat="1" ht="15.75">
      <c r="A160" s="190"/>
    </row>
    <row r="161" spans="1:1" s="884" customFormat="1" ht="15.75">
      <c r="A161" s="190"/>
    </row>
    <row r="162" spans="1:1" s="884" customFormat="1" ht="15.75">
      <c r="A162" s="190"/>
    </row>
    <row r="163" spans="1:1" s="884" customFormat="1" ht="15.75">
      <c r="A163" s="190"/>
    </row>
    <row r="164" spans="1:1" s="884" customFormat="1" ht="15.75">
      <c r="A164" s="190"/>
    </row>
    <row r="165" spans="1:1" s="884" customFormat="1" ht="15.75">
      <c r="A165" s="190"/>
    </row>
    <row r="166" spans="1:1" s="884" customFormat="1" ht="15.75">
      <c r="A166" s="190"/>
    </row>
    <row r="167" spans="1:1" s="884" customFormat="1" ht="15.75">
      <c r="A167" s="190"/>
    </row>
    <row r="168" spans="1:1" s="884" customFormat="1" ht="15.75">
      <c r="A168" s="190"/>
    </row>
    <row r="169" spans="1:1" s="884" customFormat="1" ht="15.75">
      <c r="A169" s="190"/>
    </row>
    <row r="170" spans="1:1" s="884" customFormat="1" ht="15.75">
      <c r="A170" s="190"/>
    </row>
    <row r="171" spans="1:1" s="884" customFormat="1" ht="15.75">
      <c r="A171" s="190"/>
    </row>
    <row r="172" spans="1:1" s="884" customFormat="1" ht="15.75">
      <c r="A172" s="190"/>
    </row>
    <row r="173" spans="1:1" s="884" customFormat="1" ht="15.75">
      <c r="A173" s="190"/>
    </row>
    <row r="174" spans="1:1" s="884" customFormat="1" ht="15.75">
      <c r="A174" s="190"/>
    </row>
    <row r="175" spans="1:1" s="884" customFormat="1" ht="15.75">
      <c r="A175" s="190"/>
    </row>
    <row r="176" spans="1:1" s="884" customFormat="1" ht="15.75">
      <c r="A176" s="190"/>
    </row>
    <row r="177" spans="1:1" s="884" customFormat="1" ht="15.75">
      <c r="A177" s="190"/>
    </row>
    <row r="178" spans="1:1" s="884" customFormat="1" ht="15.75">
      <c r="A178" s="190"/>
    </row>
    <row r="179" spans="1:1" s="884" customFormat="1" ht="15.75">
      <c r="A179" s="190"/>
    </row>
    <row r="180" spans="1:1" s="884" customFormat="1" ht="15.75">
      <c r="A180" s="190"/>
    </row>
    <row r="181" spans="1:1" s="884" customFormat="1" ht="15.75">
      <c r="A181" s="190"/>
    </row>
    <row r="182" spans="1:1" s="884" customFormat="1" ht="15.75">
      <c r="A182" s="190"/>
    </row>
    <row r="183" spans="1:1" s="884" customFormat="1" ht="15.75">
      <c r="A183" s="190"/>
    </row>
    <row r="184" spans="1:1" s="884" customFormat="1" ht="15.75">
      <c r="A184" s="190"/>
    </row>
    <row r="185" spans="1:1" s="884" customFormat="1" ht="15.75">
      <c r="A185" s="190"/>
    </row>
    <row r="186" spans="1:1" s="884" customFormat="1" ht="15.75">
      <c r="A186" s="190"/>
    </row>
    <row r="187" spans="1:1" s="884" customFormat="1" ht="15.75">
      <c r="A187" s="190"/>
    </row>
    <row r="188" spans="1:1" s="884" customFormat="1" ht="15.75">
      <c r="A188" s="190"/>
    </row>
    <row r="189" spans="1:1" s="884" customFormat="1" ht="15.75">
      <c r="A189" s="190"/>
    </row>
    <row r="190" spans="1:1" s="884" customFormat="1" ht="15.75">
      <c r="A190" s="190"/>
    </row>
    <row r="191" spans="1:1" s="884" customFormat="1" ht="15.75">
      <c r="A191" s="190"/>
    </row>
    <row r="192" spans="1:1" s="884" customFormat="1" ht="15.75">
      <c r="A192" s="190"/>
    </row>
    <row r="193" spans="1:11" ht="15.75">
      <c r="A193" s="190"/>
      <c r="K193" s="884"/>
    </row>
    <row r="194" spans="1:11" ht="15.75">
      <c r="A194" s="190"/>
      <c r="K194" s="884"/>
    </row>
    <row r="195" spans="1:11" ht="15.75">
      <c r="A195" s="190"/>
      <c r="K195" s="884"/>
    </row>
    <row r="196" spans="1:11" ht="15.75">
      <c r="A196" s="190"/>
      <c r="K196" s="884"/>
    </row>
    <row r="197" spans="1:11" ht="15.75">
      <c r="A197" s="190"/>
      <c r="K197" s="884"/>
    </row>
    <row r="198" spans="1:11" ht="15.75">
      <c r="A198" s="190"/>
      <c r="K198" s="884"/>
    </row>
    <row r="199" spans="1:11" ht="15.75">
      <c r="A199" s="190"/>
      <c r="K199" s="884"/>
    </row>
    <row r="200" spans="1:11" ht="15.75">
      <c r="A200" s="190"/>
      <c r="K200" s="884"/>
    </row>
    <row r="201" spans="1:11" ht="15.75">
      <c r="A201" s="190"/>
    </row>
    <row r="202" spans="1:11" ht="15.75">
      <c r="A202" s="190"/>
    </row>
    <row r="203" spans="1:11" ht="15.75">
      <c r="A203" s="190"/>
    </row>
    <row r="204" spans="1:11" ht="15.75">
      <c r="A204" s="190"/>
    </row>
    <row r="205" spans="1:11" ht="15.75">
      <c r="A205" s="190"/>
    </row>
    <row r="206" spans="1:11" ht="15.75">
      <c r="A206" s="190"/>
    </row>
    <row r="207" spans="1:11" ht="15.75">
      <c r="A207" s="190"/>
    </row>
    <row r="208" spans="1:11" ht="15.75">
      <c r="A208" s="190"/>
    </row>
    <row r="209" spans="1:1" ht="15.75">
      <c r="A209" s="190"/>
    </row>
    <row r="210" spans="1:1" ht="15.75">
      <c r="A210" s="190"/>
    </row>
    <row r="211" spans="1:1" ht="15.75">
      <c r="A211" s="190"/>
    </row>
    <row r="212" spans="1:1" ht="15.75">
      <c r="A212" s="190"/>
    </row>
    <row r="213" spans="1:1" ht="15.75">
      <c r="A213" s="190"/>
    </row>
    <row r="214" spans="1:1" ht="15.75">
      <c r="A214" s="190"/>
    </row>
    <row r="215" spans="1:1" ht="15.75">
      <c r="A215" s="190"/>
    </row>
    <row r="216" spans="1:1" ht="15.75">
      <c r="A216" s="190"/>
    </row>
    <row r="217" spans="1:1" ht="15.75">
      <c r="A217" s="190"/>
    </row>
    <row r="218" spans="1:1" ht="15.75">
      <c r="A218" s="190"/>
    </row>
    <row r="219" spans="1:1" ht="15.75">
      <c r="A219" s="190"/>
    </row>
    <row r="220" spans="1:1" ht="15.75">
      <c r="A220" s="190"/>
    </row>
    <row r="221" spans="1:1" ht="15.75">
      <c r="A221" s="190"/>
    </row>
    <row r="222" spans="1:1" ht="15.75">
      <c r="A222" s="190"/>
    </row>
    <row r="223" spans="1:1" ht="15.75">
      <c r="A223" s="190"/>
    </row>
    <row r="224" spans="1:1" ht="15.75">
      <c r="A224" s="190"/>
    </row>
    <row r="225" spans="1:1" ht="15.75">
      <c r="A225" s="190"/>
    </row>
    <row r="226" spans="1:1" ht="15.75">
      <c r="A226" s="190"/>
    </row>
    <row r="227" spans="1:1" ht="15.75">
      <c r="A227" s="190"/>
    </row>
    <row r="228" spans="1:1" ht="15.75">
      <c r="A228" s="190"/>
    </row>
    <row r="229" spans="1:1" ht="15.75">
      <c r="A229" s="190"/>
    </row>
    <row r="230" spans="1:1" ht="15.75">
      <c r="A230" s="190"/>
    </row>
    <row r="231" spans="1:1" ht="15.75">
      <c r="A231" s="190"/>
    </row>
    <row r="232" spans="1:1" ht="15.75">
      <c r="A232" s="190"/>
    </row>
    <row r="233" spans="1:1" ht="15.75">
      <c r="A233" s="190"/>
    </row>
    <row r="234" spans="1:1" ht="15.75">
      <c r="A234" s="190"/>
    </row>
    <row r="235" spans="1:1" ht="15.75">
      <c r="A235" s="190"/>
    </row>
    <row r="236" spans="1:1" ht="15.75">
      <c r="A236" s="190"/>
    </row>
    <row r="237" spans="1:1" ht="15.75">
      <c r="A237" s="190"/>
    </row>
    <row r="238" spans="1:1" ht="15.75">
      <c r="A238" s="190"/>
    </row>
    <row r="239" spans="1:1" ht="15.75">
      <c r="A239" s="190"/>
    </row>
    <row r="240" spans="1:1" ht="15.75">
      <c r="A240" s="190"/>
    </row>
    <row r="241" spans="1:1" ht="15.75">
      <c r="A241" s="190"/>
    </row>
    <row r="242" spans="1:1" ht="15.75">
      <c r="A242" s="190"/>
    </row>
    <row r="243" spans="1:1" ht="15.75">
      <c r="A243" s="190"/>
    </row>
    <row r="244" spans="1:1" ht="15.75">
      <c r="A244" s="190"/>
    </row>
    <row r="245" spans="1:1" ht="15.75">
      <c r="A245" s="190"/>
    </row>
    <row r="246" spans="1:1" ht="15.75">
      <c r="A246" s="190"/>
    </row>
    <row r="247" spans="1:1" ht="15.75">
      <c r="A247" s="190"/>
    </row>
    <row r="248" spans="1:1" ht="15.75">
      <c r="A248" s="190"/>
    </row>
    <row r="249" spans="1:1" ht="15.75">
      <c r="A249" s="190"/>
    </row>
    <row r="250" spans="1:1" ht="15.75">
      <c r="A250" s="190"/>
    </row>
    <row r="251" spans="1:1" ht="15.75">
      <c r="A251" s="190"/>
    </row>
    <row r="252" spans="1:1" ht="15.75">
      <c r="A252" s="190"/>
    </row>
    <row r="253" spans="1:1" ht="15.75">
      <c r="A253" s="190"/>
    </row>
    <row r="254" spans="1:1" ht="15.75">
      <c r="A254" s="190"/>
    </row>
    <row r="255" spans="1:1" ht="15.75">
      <c r="A255" s="190"/>
    </row>
    <row r="256" spans="1:1" ht="15.75">
      <c r="A256" s="190"/>
    </row>
    <row r="257" spans="1:1" ht="15.75">
      <c r="A257" s="190"/>
    </row>
    <row r="258" spans="1:1" ht="15.75">
      <c r="A258" s="190"/>
    </row>
    <row r="259" spans="1:1" ht="15.75">
      <c r="A259" s="190"/>
    </row>
    <row r="260" spans="1:1" ht="15.75">
      <c r="A260" s="190"/>
    </row>
    <row r="261" spans="1:1" ht="15.75">
      <c r="A261" s="190"/>
    </row>
    <row r="262" spans="1:1" ht="15.75">
      <c r="A262" s="190"/>
    </row>
    <row r="263" spans="1:1" ht="15.75">
      <c r="A263" s="190"/>
    </row>
    <row r="264" spans="1:1" ht="15.75">
      <c r="A264" s="190"/>
    </row>
    <row r="265" spans="1:1" ht="15.75">
      <c r="A265" s="190"/>
    </row>
    <row r="266" spans="1:1" ht="15.75">
      <c r="A266" s="190"/>
    </row>
    <row r="267" spans="1:1" ht="15.75">
      <c r="A267" s="190"/>
    </row>
    <row r="268" spans="1:1" ht="15.75">
      <c r="A268" s="190"/>
    </row>
    <row r="269" spans="1:1" ht="15.75">
      <c r="A269" s="190"/>
    </row>
    <row r="270" spans="1:1" ht="15.75">
      <c r="A270" s="190"/>
    </row>
    <row r="271" spans="1:1" ht="15.75">
      <c r="A271" s="190"/>
    </row>
    <row r="272" spans="1:1" ht="15.75">
      <c r="A272" s="190"/>
    </row>
    <row r="273" spans="1:1" ht="15.75">
      <c r="A273" s="190"/>
    </row>
    <row r="274" spans="1:1" ht="15.75">
      <c r="A274" s="190"/>
    </row>
    <row r="275" spans="1:1" ht="15.75">
      <c r="A275" s="190"/>
    </row>
    <row r="276" spans="1:1" ht="15.75">
      <c r="A276" s="190"/>
    </row>
    <row r="277" spans="1:1" ht="15.75">
      <c r="A277" s="190"/>
    </row>
    <row r="278" spans="1:1" ht="15.75">
      <c r="A278" s="190"/>
    </row>
    <row r="279" spans="1:1" ht="15.75">
      <c r="A279" s="190"/>
    </row>
    <row r="280" spans="1:1" ht="15.75">
      <c r="A280" s="190"/>
    </row>
    <row r="281" spans="1:1" ht="15.75">
      <c r="A281" s="190"/>
    </row>
    <row r="282" spans="1:1" ht="15.75">
      <c r="A282" s="190"/>
    </row>
    <row r="283" spans="1:1" ht="15.75">
      <c r="A283" s="190"/>
    </row>
    <row r="284" spans="1:1" ht="15.75">
      <c r="A284" s="190"/>
    </row>
    <row r="285" spans="1:1" ht="15.75">
      <c r="A285" s="190"/>
    </row>
    <row r="286" spans="1:1" ht="15.75">
      <c r="A286" s="190"/>
    </row>
    <row r="287" spans="1:1" ht="15.75">
      <c r="A287" s="190"/>
    </row>
    <row r="288" spans="1:1" ht="15.75">
      <c r="A288" s="190"/>
    </row>
    <row r="289" spans="1:1" ht="15.75">
      <c r="A289" s="190"/>
    </row>
    <row r="290" spans="1:1" ht="15.75">
      <c r="A290" s="190"/>
    </row>
    <row r="291" spans="1:1" ht="15.75">
      <c r="A291" s="190"/>
    </row>
    <row r="292" spans="1:1" ht="15.75">
      <c r="A292" s="190"/>
    </row>
    <row r="293" spans="1:1" ht="15.75">
      <c r="A293" s="190"/>
    </row>
    <row r="294" spans="1:1" ht="15.75">
      <c r="A294" s="190"/>
    </row>
    <row r="295" spans="1:1" ht="15.75">
      <c r="A295" s="190"/>
    </row>
    <row r="296" spans="1:1" ht="15.75">
      <c r="A296" s="190"/>
    </row>
    <row r="297" spans="1:1" ht="15.75">
      <c r="A297" s="190"/>
    </row>
    <row r="298" spans="1:1" ht="15.75">
      <c r="A298" s="190"/>
    </row>
    <row r="299" spans="1:1" ht="15.75">
      <c r="A299" s="190"/>
    </row>
    <row r="300" spans="1:1" ht="15.75">
      <c r="A300" s="190"/>
    </row>
    <row r="301" spans="1:1" ht="15.75">
      <c r="A301" s="190"/>
    </row>
    <row r="302" spans="1:1" ht="15.75">
      <c r="A302" s="190"/>
    </row>
    <row r="303" spans="1:1" ht="15.75">
      <c r="A303" s="190"/>
    </row>
    <row r="304" spans="1:1" ht="15.75">
      <c r="A304" s="190"/>
    </row>
    <row r="305" spans="1:1" ht="15.75">
      <c r="A305" s="190"/>
    </row>
    <row r="306" spans="1:1" ht="15.75">
      <c r="A306" s="190"/>
    </row>
    <row r="307" spans="1:1" ht="15.75">
      <c r="A307" s="190"/>
    </row>
    <row r="308" spans="1:1" ht="15.75">
      <c r="A308" s="190"/>
    </row>
    <row r="309" spans="1:1" ht="15.75">
      <c r="A309" s="190"/>
    </row>
    <row r="310" spans="1:1" ht="15.75">
      <c r="A310" s="190"/>
    </row>
    <row r="311" spans="1:1" ht="15.75">
      <c r="A311" s="190"/>
    </row>
    <row r="312" spans="1:1" ht="15.75">
      <c r="A312" s="190"/>
    </row>
    <row r="313" spans="1:1" ht="15.75">
      <c r="A313" s="190"/>
    </row>
    <row r="314" spans="1:1" ht="15.75">
      <c r="A314" s="190"/>
    </row>
    <row r="315" spans="1:1" ht="15.75">
      <c r="A315" s="190"/>
    </row>
    <row r="316" spans="1:1" ht="15.75">
      <c r="A316" s="190"/>
    </row>
    <row r="317" spans="1:1" ht="15.75">
      <c r="A317" s="190"/>
    </row>
    <row r="318" spans="1:1" ht="15.75">
      <c r="A318" s="190"/>
    </row>
    <row r="319" spans="1:1" ht="15.75">
      <c r="A319" s="190"/>
    </row>
    <row r="320" spans="1:1" ht="15.75">
      <c r="A320" s="190"/>
    </row>
    <row r="321" spans="1:1" ht="15.75">
      <c r="A321" s="190"/>
    </row>
    <row r="322" spans="1:1" ht="15.75">
      <c r="A322" s="190"/>
    </row>
    <row r="323" spans="1:1" ht="15.75">
      <c r="A323" s="190"/>
    </row>
    <row r="324" spans="1:1" ht="15.75">
      <c r="A324" s="190"/>
    </row>
    <row r="325" spans="1:1" ht="15.75">
      <c r="A325" s="190"/>
    </row>
    <row r="326" spans="1:1" ht="15.75">
      <c r="A326" s="190"/>
    </row>
    <row r="327" spans="1:1" ht="15.75">
      <c r="A327" s="190"/>
    </row>
    <row r="328" spans="1:1" ht="15.75">
      <c r="A328" s="190"/>
    </row>
    <row r="329" spans="1:1" ht="15.75">
      <c r="A329" s="190"/>
    </row>
    <row r="330" spans="1:1" ht="15.75">
      <c r="A330" s="190"/>
    </row>
    <row r="331" spans="1:1" ht="15.75">
      <c r="A331" s="190"/>
    </row>
    <row r="332" spans="1:1" ht="15.75">
      <c r="A332" s="190"/>
    </row>
    <row r="333" spans="1:1" ht="15.75">
      <c r="A333" s="190"/>
    </row>
    <row r="334" spans="1:1" ht="15.75">
      <c r="A334" s="190"/>
    </row>
    <row r="335" spans="1:1" ht="15.75">
      <c r="A335" s="190"/>
    </row>
    <row r="336" spans="1:1" ht="15.75">
      <c r="A336" s="190"/>
    </row>
    <row r="337" spans="1:1" ht="15.75">
      <c r="A337" s="190"/>
    </row>
    <row r="338" spans="1:1" ht="15.75">
      <c r="A338" s="190"/>
    </row>
    <row r="339" spans="1:1" ht="15.75">
      <c r="A339" s="190"/>
    </row>
    <row r="340" spans="1:1" ht="15.75">
      <c r="A340" s="190"/>
    </row>
    <row r="341" spans="1:1" ht="15.75">
      <c r="A341" s="190"/>
    </row>
    <row r="342" spans="1:1" ht="15.75">
      <c r="A342" s="190"/>
    </row>
    <row r="343" spans="1:1" ht="15.75">
      <c r="A343" s="190"/>
    </row>
    <row r="344" spans="1:1" ht="15.75">
      <c r="A344" s="190"/>
    </row>
    <row r="345" spans="1:1" ht="15.75">
      <c r="A345" s="190"/>
    </row>
    <row r="346" spans="1:1" ht="15.75">
      <c r="A346" s="190"/>
    </row>
    <row r="347" spans="1:1" ht="15.75">
      <c r="A347" s="190"/>
    </row>
    <row r="348" spans="1:1" ht="15.75">
      <c r="A348" s="190"/>
    </row>
    <row r="349" spans="1:1" ht="15.75">
      <c r="A349" s="190"/>
    </row>
    <row r="350" spans="1:1" ht="15.75">
      <c r="A350" s="190"/>
    </row>
    <row r="351" spans="1:1" ht="15.75">
      <c r="A351" s="190"/>
    </row>
    <row r="352" spans="1:1" ht="15.75">
      <c r="A352" s="190"/>
    </row>
    <row r="353" spans="1:1" ht="15.75">
      <c r="A353" s="190"/>
    </row>
    <row r="354" spans="1:1" ht="15.75">
      <c r="A354" s="190"/>
    </row>
    <row r="355" spans="1:1" ht="15.75">
      <c r="A355" s="190"/>
    </row>
    <row r="356" spans="1:1" ht="15.75">
      <c r="A356" s="190"/>
    </row>
    <row r="357" spans="1:1" ht="15.75">
      <c r="A357" s="190"/>
    </row>
    <row r="358" spans="1:1" ht="15.75">
      <c r="A358" s="190"/>
    </row>
    <row r="359" spans="1:1" ht="15.75">
      <c r="A359" s="190"/>
    </row>
    <row r="360" spans="1:1" ht="15.75">
      <c r="A360" s="190"/>
    </row>
    <row r="361" spans="1:1" ht="15.75">
      <c r="A361" s="190"/>
    </row>
    <row r="362" spans="1:1" ht="15.75">
      <c r="A362" s="190"/>
    </row>
    <row r="363" spans="1:1" ht="15.75">
      <c r="A363" s="190"/>
    </row>
    <row r="364" spans="1:1" ht="15.75">
      <c r="A364" s="190"/>
    </row>
    <row r="365" spans="1:1" ht="15.75">
      <c r="A365" s="190"/>
    </row>
    <row r="366" spans="1:1" ht="15.75">
      <c r="A366" s="190"/>
    </row>
    <row r="367" spans="1:1" ht="15.75">
      <c r="A367" s="190"/>
    </row>
    <row r="368" spans="1:1" ht="15.75">
      <c r="A368" s="190"/>
    </row>
    <row r="369" spans="1:1" ht="15.75">
      <c r="A369" s="190"/>
    </row>
    <row r="370" spans="1:1" ht="15.75">
      <c r="A370" s="190"/>
    </row>
    <row r="371" spans="1:1" ht="15.75">
      <c r="A371" s="190"/>
    </row>
    <row r="372" spans="1:1" ht="15.75">
      <c r="A372" s="190"/>
    </row>
    <row r="373" spans="1:1" ht="15.75">
      <c r="A373" s="190"/>
    </row>
    <row r="374" spans="1:1" ht="15.75">
      <c r="A374" s="190"/>
    </row>
    <row r="375" spans="1:1" ht="15.75">
      <c r="A375" s="190"/>
    </row>
    <row r="376" spans="1:1" ht="15.75">
      <c r="A376" s="190"/>
    </row>
    <row r="377" spans="1:1" ht="15.75">
      <c r="A377" s="190"/>
    </row>
    <row r="378" spans="1:1" ht="15.75">
      <c r="A378" s="190"/>
    </row>
    <row r="379" spans="1:1" ht="15.75">
      <c r="A379" s="190"/>
    </row>
    <row r="380" spans="1:1" ht="15.75">
      <c r="A380" s="190"/>
    </row>
    <row r="381" spans="1:1" ht="15.75">
      <c r="A381" s="190"/>
    </row>
    <row r="382" spans="1:1" ht="15.75">
      <c r="A382" s="190"/>
    </row>
    <row r="383" spans="1:1" ht="15.75">
      <c r="A383" s="190"/>
    </row>
    <row r="384" spans="1:1" ht="15.75">
      <c r="A384" s="190"/>
    </row>
    <row r="385" spans="1:1" ht="15.75">
      <c r="A385" s="190"/>
    </row>
    <row r="386" spans="1:1" ht="15.75">
      <c r="A386" s="190"/>
    </row>
    <row r="387" spans="1:1" ht="15.75">
      <c r="A387" s="190"/>
    </row>
    <row r="388" spans="1:1" ht="15.75">
      <c r="A388" s="190"/>
    </row>
    <row r="389" spans="1:1" ht="15.75">
      <c r="A389" s="190"/>
    </row>
    <row r="390" spans="1:1" ht="15.75">
      <c r="A390" s="190"/>
    </row>
    <row r="391" spans="1:1" ht="15.75">
      <c r="A391" s="190"/>
    </row>
    <row r="392" spans="1:1" ht="15.75">
      <c r="A392" s="190"/>
    </row>
    <row r="393" spans="1:1" ht="15.75">
      <c r="A393" s="190"/>
    </row>
    <row r="394" spans="1:1" ht="15.75">
      <c r="A394" s="190"/>
    </row>
    <row r="395" spans="1:1" ht="15.75">
      <c r="A395" s="190"/>
    </row>
    <row r="396" spans="1:1" ht="15.75">
      <c r="A396" s="190"/>
    </row>
    <row r="397" spans="1:1" ht="15.75">
      <c r="A397" s="190"/>
    </row>
    <row r="398" spans="1:1" ht="15.75">
      <c r="A398" s="190"/>
    </row>
    <row r="399" spans="1:1" ht="15.75">
      <c r="A399" s="190"/>
    </row>
    <row r="400" spans="1:1" ht="15.75">
      <c r="A400" s="190"/>
    </row>
    <row r="401" spans="1:1" ht="15.75">
      <c r="A401" s="190"/>
    </row>
    <row r="402" spans="1:1" ht="15.75">
      <c r="A402" s="190"/>
    </row>
    <row r="403" spans="1:1" ht="15.75">
      <c r="A403" s="190"/>
    </row>
    <row r="404" spans="1:1" ht="15.75">
      <c r="A404" s="190"/>
    </row>
    <row r="405" spans="1:1" ht="15.75">
      <c r="A405" s="190"/>
    </row>
    <row r="406" spans="1:1" ht="15.75">
      <c r="A406" s="190"/>
    </row>
    <row r="407" spans="1:1" ht="15.75">
      <c r="A407" s="190"/>
    </row>
    <row r="408" spans="1:1" ht="15.75">
      <c r="A408" s="190"/>
    </row>
    <row r="409" spans="1:1" ht="15.75">
      <c r="A409" s="190"/>
    </row>
    <row r="410" spans="1:1" ht="15.75">
      <c r="A410" s="190"/>
    </row>
    <row r="411" spans="1:1" ht="15.75">
      <c r="A411" s="190"/>
    </row>
    <row r="412" spans="1:1" ht="15.75">
      <c r="A412" s="190"/>
    </row>
    <row r="413" spans="1:1" ht="15.75">
      <c r="A413" s="190"/>
    </row>
    <row r="414" spans="1:1" ht="15.75">
      <c r="A414" s="190"/>
    </row>
    <row r="415" spans="1:1" ht="15.75">
      <c r="A415" s="190"/>
    </row>
    <row r="416" spans="1:1" ht="15.75">
      <c r="A416" s="190"/>
    </row>
    <row r="417" spans="1:1" ht="15.75">
      <c r="A417" s="190"/>
    </row>
    <row r="418" spans="1:1" ht="15.75">
      <c r="A418" s="190"/>
    </row>
    <row r="419" spans="1:1" ht="15.75">
      <c r="A419" s="190"/>
    </row>
    <row r="420" spans="1:1" ht="15.75">
      <c r="A420" s="190"/>
    </row>
    <row r="421" spans="1:1" ht="15.75">
      <c r="A421" s="190"/>
    </row>
    <row r="422" spans="1:1" ht="15.75">
      <c r="A422" s="190"/>
    </row>
    <row r="423" spans="1:1" ht="15.75">
      <c r="A423" s="190"/>
    </row>
    <row r="424" spans="1:1" ht="15.75">
      <c r="A424" s="190"/>
    </row>
    <row r="425" spans="1:1" ht="15.75">
      <c r="A425" s="190"/>
    </row>
    <row r="426" spans="1:1" ht="15.75">
      <c r="A426" s="190"/>
    </row>
    <row r="427" spans="1:1" ht="15.75">
      <c r="A427" s="190"/>
    </row>
    <row r="428" spans="1:1" ht="15.75">
      <c r="A428" s="190"/>
    </row>
    <row r="429" spans="1:1" ht="15.75">
      <c r="A429" s="190"/>
    </row>
    <row r="430" spans="1:1" ht="15.75">
      <c r="A430" s="190"/>
    </row>
    <row r="431" spans="1:1" ht="15.75">
      <c r="A431" s="190"/>
    </row>
    <row r="432" spans="1:1" ht="15.75">
      <c r="A432" s="190"/>
    </row>
    <row r="433" spans="1:1" ht="15.75">
      <c r="A433" s="190"/>
    </row>
    <row r="434" spans="1:1" ht="15.75">
      <c r="A434" s="190"/>
    </row>
    <row r="435" spans="1:1" ht="15.75">
      <c r="A435" s="190"/>
    </row>
    <row r="436" spans="1:1" ht="15.75">
      <c r="A436" s="190"/>
    </row>
    <row r="437" spans="1:1" ht="15.75">
      <c r="A437" s="190"/>
    </row>
    <row r="438" spans="1:1" ht="15.75">
      <c r="A438" s="190"/>
    </row>
    <row r="439" spans="1:1" ht="15.75">
      <c r="A439" s="190"/>
    </row>
    <row r="440" spans="1:1" ht="15.75">
      <c r="A440" s="190"/>
    </row>
    <row r="441" spans="1:1" ht="15.75">
      <c r="A441" s="190"/>
    </row>
    <row r="442" spans="1:1" ht="15.75">
      <c r="A442" s="190"/>
    </row>
    <row r="443" spans="1:1" ht="15.75">
      <c r="A443" s="190"/>
    </row>
    <row r="444" spans="1:1" ht="15.75">
      <c r="A444" s="190"/>
    </row>
    <row r="445" spans="1:1" ht="15.75">
      <c r="A445" s="190"/>
    </row>
    <row r="446" spans="1:1" ht="15.75">
      <c r="A446" s="190"/>
    </row>
    <row r="447" spans="1:1" ht="15.75">
      <c r="A447" s="190"/>
    </row>
    <row r="448" spans="1:1" ht="15.75">
      <c r="A448" s="190"/>
    </row>
    <row r="449" spans="1:1" ht="15.75">
      <c r="A449" s="190"/>
    </row>
    <row r="450" spans="1:1" ht="15.75">
      <c r="A450" s="190"/>
    </row>
    <row r="451" spans="1:1" ht="15.75">
      <c r="A451" s="190"/>
    </row>
    <row r="452" spans="1:1" ht="15.75">
      <c r="A452" s="190"/>
    </row>
    <row r="453" spans="1:1" ht="15.75">
      <c r="A453" s="190"/>
    </row>
    <row r="454" spans="1:1" ht="15.75">
      <c r="A454" s="190"/>
    </row>
    <row r="455" spans="1:1" ht="15.75">
      <c r="A455" s="190"/>
    </row>
    <row r="456" spans="1:1" ht="15.75">
      <c r="A456" s="190"/>
    </row>
    <row r="457" spans="1:1" ht="15.75">
      <c r="A457" s="190"/>
    </row>
    <row r="458" spans="1:1" ht="15.75">
      <c r="A458" s="190"/>
    </row>
    <row r="459" spans="1:1" ht="15.75">
      <c r="A459" s="190"/>
    </row>
    <row r="460" spans="1:1" ht="15.75">
      <c r="A460" s="190"/>
    </row>
    <row r="461" spans="1:1" ht="15.75">
      <c r="A461" s="190"/>
    </row>
    <row r="462" spans="1:1" ht="15.75">
      <c r="A462" s="190"/>
    </row>
    <row r="463" spans="1:1" ht="15.75">
      <c r="A463" s="190"/>
    </row>
    <row r="464" spans="1:1" ht="15.75">
      <c r="A464" s="190"/>
    </row>
    <row r="465" spans="1:1" ht="15.75">
      <c r="A465" s="190"/>
    </row>
    <row r="466" spans="1:1" ht="15.75">
      <c r="A466" s="190"/>
    </row>
    <row r="467" spans="1:1" ht="15.75">
      <c r="A467" s="190"/>
    </row>
    <row r="468" spans="1:1" ht="15.75">
      <c r="A468" s="190"/>
    </row>
    <row r="469" spans="1:1" ht="15.75">
      <c r="A469" s="190"/>
    </row>
    <row r="470" spans="1:1" ht="15.75">
      <c r="A470" s="190"/>
    </row>
    <row r="471" spans="1:1" ht="15.75">
      <c r="A471" s="190"/>
    </row>
    <row r="472" spans="1:1" ht="15.75">
      <c r="A472" s="190"/>
    </row>
    <row r="473" spans="1:1" ht="15.75">
      <c r="A473" s="190"/>
    </row>
    <row r="474" spans="1:1" ht="15.75">
      <c r="A474" s="190"/>
    </row>
    <row r="475" spans="1:1" ht="15.75">
      <c r="A475" s="190"/>
    </row>
    <row r="476" spans="1:1" ht="15.75">
      <c r="A476" s="190"/>
    </row>
    <row r="477" spans="1:1" ht="15.75">
      <c r="A477" s="190"/>
    </row>
    <row r="478" spans="1:1" ht="15.75">
      <c r="A478" s="190"/>
    </row>
    <row r="479" spans="1:1" ht="15.75">
      <c r="A479" s="190"/>
    </row>
    <row r="480" spans="1:1" ht="15.75">
      <c r="A480" s="190"/>
    </row>
    <row r="481" spans="1:1" ht="15.75">
      <c r="A481" s="190"/>
    </row>
    <row r="482" spans="1:1" ht="15.75">
      <c r="A482" s="190"/>
    </row>
    <row r="483" spans="1:1" ht="15.75">
      <c r="A483" s="190"/>
    </row>
    <row r="484" spans="1:1" ht="15.75">
      <c r="A484" s="190"/>
    </row>
    <row r="485" spans="1:1" ht="15.75">
      <c r="A485" s="190"/>
    </row>
    <row r="486" spans="1:1" ht="15.75">
      <c r="A486" s="190"/>
    </row>
    <row r="487" spans="1:1" ht="15.75">
      <c r="A487" s="190"/>
    </row>
    <row r="488" spans="1:1" ht="15.75">
      <c r="A488" s="190"/>
    </row>
    <row r="489" spans="1:1" ht="15.75">
      <c r="A489" s="190"/>
    </row>
    <row r="490" spans="1:1" ht="15.75">
      <c r="A490" s="190"/>
    </row>
    <row r="491" spans="1:1" ht="15.75">
      <c r="A491" s="190"/>
    </row>
    <row r="492" spans="1:1" ht="15.75">
      <c r="A492" s="190"/>
    </row>
    <row r="493" spans="1:1" ht="15.75">
      <c r="A493" s="190"/>
    </row>
    <row r="494" spans="1:1" ht="15.75">
      <c r="A494" s="190"/>
    </row>
    <row r="495" spans="1:1" ht="15.75">
      <c r="A495" s="190"/>
    </row>
    <row r="496" spans="1:1" ht="15.75">
      <c r="A496" s="190"/>
    </row>
    <row r="497" spans="1:1" ht="15.75">
      <c r="A497" s="190"/>
    </row>
    <row r="498" spans="1:1" ht="15.75">
      <c r="A498" s="190"/>
    </row>
    <row r="499" spans="1:1" ht="15.75">
      <c r="A499" s="190"/>
    </row>
    <row r="500" spans="1:1" ht="15.75">
      <c r="A500" s="190"/>
    </row>
    <row r="501" spans="1:1" ht="15.75">
      <c r="A501" s="190"/>
    </row>
    <row r="502" spans="1:1" ht="15.75">
      <c r="A502" s="190"/>
    </row>
    <row r="503" spans="1:1" ht="15.75">
      <c r="A503" s="190"/>
    </row>
    <row r="504" spans="1:1" ht="15.75">
      <c r="A504" s="190"/>
    </row>
    <row r="505" spans="1:1" ht="15.75">
      <c r="A505" s="190"/>
    </row>
    <row r="506" spans="1:1" ht="15.75">
      <c r="A506" s="190"/>
    </row>
    <row r="507" spans="1:1" ht="15.75">
      <c r="A507" s="190"/>
    </row>
    <row r="508" spans="1:1" ht="15.75">
      <c r="A508" s="190"/>
    </row>
    <row r="509" spans="1:1" ht="15.75">
      <c r="A509" s="190"/>
    </row>
    <row r="510" spans="1:1" ht="15.75">
      <c r="A510" s="190"/>
    </row>
    <row r="511" spans="1:1" ht="15.75">
      <c r="A511" s="190"/>
    </row>
    <row r="512" spans="1:1" ht="15.75">
      <c r="A512" s="190"/>
    </row>
    <row r="513" spans="1:1" ht="15.75">
      <c r="A513" s="190"/>
    </row>
    <row r="514" spans="1:1" ht="15.75">
      <c r="A514" s="190"/>
    </row>
    <row r="515" spans="1:1" ht="15.75">
      <c r="A515" s="190"/>
    </row>
    <row r="516" spans="1:1" ht="15.75">
      <c r="A516" s="190"/>
    </row>
    <row r="517" spans="1:1" ht="15.75">
      <c r="A517" s="190"/>
    </row>
    <row r="518" spans="1:1" ht="15.75">
      <c r="A518" s="190"/>
    </row>
    <row r="519" spans="1:1" ht="15.75">
      <c r="A519" s="190"/>
    </row>
    <row r="520" spans="1:1" ht="15.75">
      <c r="A520" s="190"/>
    </row>
    <row r="521" spans="1:1" ht="15.75">
      <c r="A521" s="190"/>
    </row>
    <row r="522" spans="1:1" ht="15.75">
      <c r="A522" s="190"/>
    </row>
    <row r="523" spans="1:1" ht="15.75">
      <c r="A523" s="190"/>
    </row>
    <row r="524" spans="1:1" ht="15.75">
      <c r="A524" s="190"/>
    </row>
    <row r="525" spans="1:1" ht="15.75">
      <c r="A525" s="190"/>
    </row>
    <row r="526" spans="1:1" ht="15.75">
      <c r="A526" s="190"/>
    </row>
    <row r="527" spans="1:1" ht="15.75">
      <c r="A527" s="190"/>
    </row>
    <row r="528" spans="1:1" ht="15.75">
      <c r="A528" s="190"/>
    </row>
    <row r="529" spans="1:1" ht="15.75">
      <c r="A529" s="190"/>
    </row>
    <row r="530" spans="1:1" ht="15.75">
      <c r="A530" s="190"/>
    </row>
    <row r="531" spans="1:1" ht="15.75">
      <c r="A531" s="190"/>
    </row>
    <row r="532" spans="1:1" ht="15.75">
      <c r="A532" s="190"/>
    </row>
    <row r="533" spans="1:1" ht="15.75">
      <c r="A533" s="190"/>
    </row>
    <row r="534" spans="1:1" ht="15.75">
      <c r="A534" s="190"/>
    </row>
    <row r="535" spans="1:1" ht="15.75">
      <c r="A535" s="190"/>
    </row>
    <row r="536" spans="1:1" ht="15.75">
      <c r="A536" s="190"/>
    </row>
    <row r="537" spans="1:1" ht="15.75">
      <c r="A537" s="190"/>
    </row>
    <row r="538" spans="1:1" ht="15.75">
      <c r="A538" s="190"/>
    </row>
    <row r="539" spans="1:1" ht="15.75">
      <c r="A539" s="190"/>
    </row>
    <row r="540" spans="1:1" ht="15.75">
      <c r="A540" s="190"/>
    </row>
    <row r="541" spans="1:1" ht="15.75">
      <c r="A541" s="190"/>
    </row>
    <row r="542" spans="1:1" ht="15.75">
      <c r="A542" s="190"/>
    </row>
    <row r="543" spans="1:1" ht="15.75">
      <c r="A543" s="190"/>
    </row>
    <row r="544" spans="1:1" ht="15.75">
      <c r="A544" s="190"/>
    </row>
    <row r="545" spans="1:1" ht="15.75">
      <c r="A545" s="190"/>
    </row>
    <row r="546" spans="1:1" ht="15.75">
      <c r="A546" s="190"/>
    </row>
    <row r="547" spans="1:1" ht="15.75">
      <c r="A547" s="190"/>
    </row>
    <row r="548" spans="1:1" ht="15.75">
      <c r="A548" s="190"/>
    </row>
    <row r="549" spans="1:1" ht="15.75">
      <c r="A549" s="190"/>
    </row>
    <row r="550" spans="1:1" ht="15.75">
      <c r="A550" s="190"/>
    </row>
    <row r="551" spans="1:1" ht="15.75">
      <c r="A551" s="190"/>
    </row>
    <row r="552" spans="1:1" ht="15.75">
      <c r="A552" s="190"/>
    </row>
    <row r="553" spans="1:1" ht="15.75">
      <c r="A553" s="190"/>
    </row>
    <row r="554" spans="1:1" ht="15.75">
      <c r="A554" s="190"/>
    </row>
    <row r="555" spans="1:1" ht="15.75">
      <c r="A555" s="190"/>
    </row>
    <row r="556" spans="1:1" ht="15.75">
      <c r="A556" s="190"/>
    </row>
    <row r="557" spans="1:1" ht="15.75">
      <c r="A557" s="190"/>
    </row>
    <row r="558" spans="1:1" ht="15.75">
      <c r="A558" s="190"/>
    </row>
    <row r="559" spans="1:1" ht="15.75">
      <c r="A559" s="190"/>
    </row>
    <row r="560" spans="1:1" ht="15.75">
      <c r="A560" s="190"/>
    </row>
    <row r="561" spans="1:1" ht="15.75">
      <c r="A561" s="190"/>
    </row>
    <row r="562" spans="1:1" ht="15.75">
      <c r="A562" s="190"/>
    </row>
    <row r="563" spans="1:1" ht="15.75">
      <c r="A563" s="190"/>
    </row>
    <row r="564" spans="1:1" ht="15.75">
      <c r="A564" s="190"/>
    </row>
    <row r="565" spans="1:1" ht="15.75">
      <c r="A565" s="190"/>
    </row>
    <row r="566" spans="1:1" ht="15.75">
      <c r="A566" s="190"/>
    </row>
    <row r="567" spans="1:1" ht="15.75">
      <c r="A567" s="190"/>
    </row>
    <row r="568" spans="1:1" ht="15.75">
      <c r="A568" s="190"/>
    </row>
    <row r="569" spans="1:1" ht="15.75">
      <c r="A569" s="190"/>
    </row>
    <row r="570" spans="1:1" ht="15.75">
      <c r="A570" s="190"/>
    </row>
    <row r="571" spans="1:1" ht="15.75">
      <c r="A571" s="190"/>
    </row>
    <row r="572" spans="1:1" ht="15.75">
      <c r="A572" s="190"/>
    </row>
    <row r="573" spans="1:1" ht="15.75">
      <c r="A573" s="190"/>
    </row>
    <row r="574" spans="1:1" ht="15.75">
      <c r="A574" s="190"/>
    </row>
    <row r="575" spans="1:1" ht="15.75">
      <c r="A575" s="190"/>
    </row>
    <row r="576" spans="1:1" ht="15.75">
      <c r="A576" s="190"/>
    </row>
    <row r="577" spans="1:1" ht="15.75">
      <c r="A577" s="190"/>
    </row>
    <row r="578" spans="1:1" ht="15.75">
      <c r="A578" s="190"/>
    </row>
    <row r="579" spans="1:1" ht="15.75">
      <c r="A579" s="190"/>
    </row>
    <row r="580" spans="1:1" ht="15.75">
      <c r="A580" s="190"/>
    </row>
    <row r="581" spans="1:1" ht="15.75">
      <c r="A581" s="190"/>
    </row>
    <row r="582" spans="1:1" ht="15.75">
      <c r="A582" s="190"/>
    </row>
    <row r="583" spans="1:1" ht="15.75">
      <c r="A583" s="190"/>
    </row>
    <row r="584" spans="1:1" ht="15.75">
      <c r="A584" s="190"/>
    </row>
    <row r="585" spans="1:1" ht="15.75">
      <c r="A585" s="190"/>
    </row>
    <row r="586" spans="1:1" ht="15.75">
      <c r="A586" s="190"/>
    </row>
    <row r="587" spans="1:1" ht="15.75">
      <c r="A587" s="190"/>
    </row>
    <row r="588" spans="1:1" ht="15.75">
      <c r="A588" s="190"/>
    </row>
    <row r="589" spans="1:1" ht="15.75">
      <c r="A589" s="190"/>
    </row>
    <row r="590" spans="1:1" ht="15.75">
      <c r="A590" s="190"/>
    </row>
    <row r="591" spans="1:1" ht="15.75">
      <c r="A591" s="190"/>
    </row>
    <row r="592" spans="1:1" ht="15.75">
      <c r="A592" s="190"/>
    </row>
    <row r="593" spans="1:1" ht="15.75">
      <c r="A593" s="190"/>
    </row>
    <row r="594" spans="1:1" ht="15.75">
      <c r="A594" s="190"/>
    </row>
    <row r="595" spans="1:1" ht="15.75">
      <c r="A595" s="190"/>
    </row>
    <row r="596" spans="1:1" ht="15.75">
      <c r="A596" s="190"/>
    </row>
    <row r="597" spans="1:1" ht="15.75">
      <c r="A597" s="190"/>
    </row>
    <row r="598" spans="1:1" ht="15.75">
      <c r="A598" s="190"/>
    </row>
    <row r="599" spans="1:1" ht="15.75">
      <c r="A599" s="190"/>
    </row>
    <row r="600" spans="1:1" ht="15.75">
      <c r="A600" s="190"/>
    </row>
    <row r="601" spans="1:1" ht="15.75">
      <c r="A601" s="190"/>
    </row>
    <row r="602" spans="1:1" ht="15.75">
      <c r="A602" s="190"/>
    </row>
    <row r="603" spans="1:1" ht="15.75">
      <c r="A603" s="190"/>
    </row>
    <row r="604" spans="1:1" ht="15.75">
      <c r="A604" s="190"/>
    </row>
    <row r="605" spans="1:1" ht="15.75">
      <c r="A605" s="190"/>
    </row>
    <row r="606" spans="1:1" ht="15.75">
      <c r="A606" s="190"/>
    </row>
    <row r="607" spans="1:1" ht="15.75">
      <c r="A607" s="190"/>
    </row>
    <row r="608" spans="1:1" ht="15.75">
      <c r="A608" s="190"/>
    </row>
    <row r="609" spans="1:1" ht="15.75">
      <c r="A609" s="190"/>
    </row>
    <row r="610" spans="1:1" ht="15.75">
      <c r="A610" s="190"/>
    </row>
    <row r="611" spans="1:1" ht="15.75">
      <c r="A611" s="190"/>
    </row>
    <row r="612" spans="1:1" ht="15.75">
      <c r="A612" s="190"/>
    </row>
    <row r="613" spans="1:1" ht="15.75">
      <c r="A613" s="190"/>
    </row>
    <row r="614" spans="1:1" ht="15.75">
      <c r="A614" s="190"/>
    </row>
    <row r="615" spans="1:1" ht="15.75">
      <c r="A615" s="190"/>
    </row>
    <row r="616" spans="1:1" ht="15.75">
      <c r="A616" s="190"/>
    </row>
  </sheetData>
  <mergeCells count="7">
    <mergeCell ref="A62:J62"/>
    <mergeCell ref="A1:J1"/>
    <mergeCell ref="A2:J2"/>
    <mergeCell ref="A3:J3"/>
    <mergeCell ref="A4:J4"/>
    <mergeCell ref="A5:J5"/>
    <mergeCell ref="A61:J61"/>
  </mergeCells>
  <pageMargins left="0.96" right="0.6" top="0.61" bottom="0.33" header="0.5" footer="0.37"/>
  <pageSetup scale="62" orientation="portrait" r:id="rId1"/>
  <headerFooter alignWithMargins="0"/>
</worksheet>
</file>

<file path=xl/worksheets/sheet40.xml><?xml version="1.0" encoding="utf-8"?>
<worksheet xmlns="http://schemas.openxmlformats.org/spreadsheetml/2006/main" xmlns:r="http://schemas.openxmlformats.org/officeDocument/2006/relationships">
  <sheetPr codeName="Sheet41">
    <pageSetUpPr fitToPage="1"/>
  </sheetPr>
  <dimension ref="A1:I226"/>
  <sheetViews>
    <sheetView zoomScale="50" workbookViewId="0">
      <selection activeCell="M11" sqref="M11"/>
    </sheetView>
  </sheetViews>
  <sheetFormatPr defaultRowHeight="18"/>
  <cols>
    <col min="1" max="1" width="132.28515625" style="112" customWidth="1"/>
    <col min="2" max="3" width="17.140625" style="112" customWidth="1"/>
    <col min="4" max="4" width="20.85546875" style="112" bestFit="1" customWidth="1"/>
    <col min="5" max="6" width="17.140625" style="112" customWidth="1"/>
    <col min="7" max="7" width="20.85546875" style="112" bestFit="1" customWidth="1"/>
    <col min="8" max="8" width="17.140625" style="112" customWidth="1"/>
    <col min="9" max="9" width="17.140625" style="130" customWidth="1"/>
    <col min="10" max="256" width="9.140625" style="112"/>
    <col min="257" max="257" width="132.28515625" style="112" customWidth="1"/>
    <col min="258" max="265" width="16" style="112" customWidth="1"/>
    <col min="266" max="512" width="9.140625" style="112"/>
    <col min="513" max="513" width="132.28515625" style="112" customWidth="1"/>
    <col min="514" max="521" width="16" style="112" customWidth="1"/>
    <col min="522" max="768" width="9.140625" style="112"/>
    <col min="769" max="769" width="132.28515625" style="112" customWidth="1"/>
    <col min="770" max="777" width="16" style="112" customWidth="1"/>
    <col min="778" max="1024" width="9.140625" style="112"/>
    <col min="1025" max="1025" width="132.28515625" style="112" customWidth="1"/>
    <col min="1026" max="1033" width="16" style="112" customWidth="1"/>
    <col min="1034" max="1280" width="9.140625" style="112"/>
    <col min="1281" max="1281" width="132.28515625" style="112" customWidth="1"/>
    <col min="1282" max="1289" width="16" style="112" customWidth="1"/>
    <col min="1290" max="1536" width="9.140625" style="112"/>
    <col min="1537" max="1537" width="132.28515625" style="112" customWidth="1"/>
    <col min="1538" max="1545" width="16" style="112" customWidth="1"/>
    <col min="1546" max="1792" width="9.140625" style="112"/>
    <col min="1793" max="1793" width="132.28515625" style="112" customWidth="1"/>
    <col min="1794" max="1801" width="16" style="112" customWidth="1"/>
    <col min="1802" max="2048" width="9.140625" style="112"/>
    <col min="2049" max="2049" width="132.28515625" style="112" customWidth="1"/>
    <col min="2050" max="2057" width="16" style="112" customWidth="1"/>
    <col min="2058" max="2304" width="9.140625" style="112"/>
    <col min="2305" max="2305" width="132.28515625" style="112" customWidth="1"/>
    <col min="2306" max="2313" width="16" style="112" customWidth="1"/>
    <col min="2314" max="2560" width="9.140625" style="112"/>
    <col min="2561" max="2561" width="132.28515625" style="112" customWidth="1"/>
    <col min="2562" max="2569" width="16" style="112" customWidth="1"/>
    <col min="2570" max="2816" width="9.140625" style="112"/>
    <col min="2817" max="2817" width="132.28515625" style="112" customWidth="1"/>
    <col min="2818" max="2825" width="16" style="112" customWidth="1"/>
    <col min="2826" max="3072" width="9.140625" style="112"/>
    <col min="3073" max="3073" width="132.28515625" style="112" customWidth="1"/>
    <col min="3074" max="3081" width="16" style="112" customWidth="1"/>
    <col min="3082" max="3328" width="9.140625" style="112"/>
    <col min="3329" max="3329" width="132.28515625" style="112" customWidth="1"/>
    <col min="3330" max="3337" width="16" style="112" customWidth="1"/>
    <col min="3338" max="3584" width="9.140625" style="112"/>
    <col min="3585" max="3585" width="132.28515625" style="112" customWidth="1"/>
    <col min="3586" max="3593" width="16" style="112" customWidth="1"/>
    <col min="3594" max="3840" width="9.140625" style="112"/>
    <col min="3841" max="3841" width="132.28515625" style="112" customWidth="1"/>
    <col min="3842" max="3849" width="16" style="112" customWidth="1"/>
    <col min="3850" max="4096" width="9.140625" style="112"/>
    <col min="4097" max="4097" width="132.28515625" style="112" customWidth="1"/>
    <col min="4098" max="4105" width="16" style="112" customWidth="1"/>
    <col min="4106" max="4352" width="9.140625" style="112"/>
    <col min="4353" max="4353" width="132.28515625" style="112" customWidth="1"/>
    <col min="4354" max="4361" width="16" style="112" customWidth="1"/>
    <col min="4362" max="4608" width="9.140625" style="112"/>
    <col min="4609" max="4609" width="132.28515625" style="112" customWidth="1"/>
    <col min="4610" max="4617" width="16" style="112" customWidth="1"/>
    <col min="4618" max="4864" width="9.140625" style="112"/>
    <col min="4865" max="4865" width="132.28515625" style="112" customWidth="1"/>
    <col min="4866" max="4873" width="16" style="112" customWidth="1"/>
    <col min="4874" max="5120" width="9.140625" style="112"/>
    <col min="5121" max="5121" width="132.28515625" style="112" customWidth="1"/>
    <col min="5122" max="5129" width="16" style="112" customWidth="1"/>
    <col min="5130" max="5376" width="9.140625" style="112"/>
    <col min="5377" max="5377" width="132.28515625" style="112" customWidth="1"/>
    <col min="5378" max="5385" width="16" style="112" customWidth="1"/>
    <col min="5386" max="5632" width="9.140625" style="112"/>
    <col min="5633" max="5633" width="132.28515625" style="112" customWidth="1"/>
    <col min="5634" max="5641" width="16" style="112" customWidth="1"/>
    <col min="5642" max="5888" width="9.140625" style="112"/>
    <col min="5889" max="5889" width="132.28515625" style="112" customWidth="1"/>
    <col min="5890" max="5897" width="16" style="112" customWidth="1"/>
    <col min="5898" max="6144" width="9.140625" style="112"/>
    <col min="6145" max="6145" width="132.28515625" style="112" customWidth="1"/>
    <col min="6146" max="6153" width="16" style="112" customWidth="1"/>
    <col min="6154" max="6400" width="9.140625" style="112"/>
    <col min="6401" max="6401" width="132.28515625" style="112" customWidth="1"/>
    <col min="6402" max="6409" width="16" style="112" customWidth="1"/>
    <col min="6410" max="6656" width="9.140625" style="112"/>
    <col min="6657" max="6657" width="132.28515625" style="112" customWidth="1"/>
    <col min="6658" max="6665" width="16" style="112" customWidth="1"/>
    <col min="6666" max="6912" width="9.140625" style="112"/>
    <col min="6913" max="6913" width="132.28515625" style="112" customWidth="1"/>
    <col min="6914" max="6921" width="16" style="112" customWidth="1"/>
    <col min="6922" max="7168" width="9.140625" style="112"/>
    <col min="7169" max="7169" width="132.28515625" style="112" customWidth="1"/>
    <col min="7170" max="7177" width="16" style="112" customWidth="1"/>
    <col min="7178" max="7424" width="9.140625" style="112"/>
    <col min="7425" max="7425" width="132.28515625" style="112" customWidth="1"/>
    <col min="7426" max="7433" width="16" style="112" customWidth="1"/>
    <col min="7434" max="7680" width="9.140625" style="112"/>
    <col min="7681" max="7681" width="132.28515625" style="112" customWidth="1"/>
    <col min="7682" max="7689" width="16" style="112" customWidth="1"/>
    <col min="7690" max="7936" width="9.140625" style="112"/>
    <col min="7937" max="7937" width="132.28515625" style="112" customWidth="1"/>
    <col min="7938" max="7945" width="16" style="112" customWidth="1"/>
    <col min="7946" max="8192" width="9.140625" style="112"/>
    <col min="8193" max="8193" width="132.28515625" style="112" customWidth="1"/>
    <col min="8194" max="8201" width="16" style="112" customWidth="1"/>
    <col min="8202" max="8448" width="9.140625" style="112"/>
    <col min="8449" max="8449" width="132.28515625" style="112" customWidth="1"/>
    <col min="8450" max="8457" width="16" style="112" customWidth="1"/>
    <col min="8458" max="8704" width="9.140625" style="112"/>
    <col min="8705" max="8705" width="132.28515625" style="112" customWidth="1"/>
    <col min="8706" max="8713" width="16" style="112" customWidth="1"/>
    <col min="8714" max="8960" width="9.140625" style="112"/>
    <col min="8961" max="8961" width="132.28515625" style="112" customWidth="1"/>
    <col min="8962" max="8969" width="16" style="112" customWidth="1"/>
    <col min="8970" max="9216" width="9.140625" style="112"/>
    <col min="9217" max="9217" width="132.28515625" style="112" customWidth="1"/>
    <col min="9218" max="9225" width="16" style="112" customWidth="1"/>
    <col min="9226" max="9472" width="9.140625" style="112"/>
    <col min="9473" max="9473" width="132.28515625" style="112" customWidth="1"/>
    <col min="9474" max="9481" width="16" style="112" customWidth="1"/>
    <col min="9482" max="9728" width="9.140625" style="112"/>
    <col min="9729" max="9729" width="132.28515625" style="112" customWidth="1"/>
    <col min="9730" max="9737" width="16" style="112" customWidth="1"/>
    <col min="9738" max="9984" width="9.140625" style="112"/>
    <col min="9985" max="9985" width="132.28515625" style="112" customWidth="1"/>
    <col min="9986" max="9993" width="16" style="112" customWidth="1"/>
    <col min="9994" max="10240" width="9.140625" style="112"/>
    <col min="10241" max="10241" width="132.28515625" style="112" customWidth="1"/>
    <col min="10242" max="10249" width="16" style="112" customWidth="1"/>
    <col min="10250" max="10496" width="9.140625" style="112"/>
    <col min="10497" max="10497" width="132.28515625" style="112" customWidth="1"/>
    <col min="10498" max="10505" width="16" style="112" customWidth="1"/>
    <col min="10506" max="10752" width="9.140625" style="112"/>
    <col min="10753" max="10753" width="132.28515625" style="112" customWidth="1"/>
    <col min="10754" max="10761" width="16" style="112" customWidth="1"/>
    <col min="10762" max="11008" width="9.140625" style="112"/>
    <col min="11009" max="11009" width="132.28515625" style="112" customWidth="1"/>
    <col min="11010" max="11017" width="16" style="112" customWidth="1"/>
    <col min="11018" max="11264" width="9.140625" style="112"/>
    <col min="11265" max="11265" width="132.28515625" style="112" customWidth="1"/>
    <col min="11266" max="11273" width="16" style="112" customWidth="1"/>
    <col min="11274" max="11520" width="9.140625" style="112"/>
    <col min="11521" max="11521" width="132.28515625" style="112" customWidth="1"/>
    <col min="11522" max="11529" width="16" style="112" customWidth="1"/>
    <col min="11530" max="11776" width="9.140625" style="112"/>
    <col min="11777" max="11777" width="132.28515625" style="112" customWidth="1"/>
    <col min="11778" max="11785" width="16" style="112" customWidth="1"/>
    <col min="11786" max="12032" width="9.140625" style="112"/>
    <col min="12033" max="12033" width="132.28515625" style="112" customWidth="1"/>
    <col min="12034" max="12041" width="16" style="112" customWidth="1"/>
    <col min="12042" max="12288" width="9.140625" style="112"/>
    <col min="12289" max="12289" width="132.28515625" style="112" customWidth="1"/>
    <col min="12290" max="12297" width="16" style="112" customWidth="1"/>
    <col min="12298" max="12544" width="9.140625" style="112"/>
    <col min="12545" max="12545" width="132.28515625" style="112" customWidth="1"/>
    <col min="12546" max="12553" width="16" style="112" customWidth="1"/>
    <col min="12554" max="12800" width="9.140625" style="112"/>
    <col min="12801" max="12801" width="132.28515625" style="112" customWidth="1"/>
    <col min="12802" max="12809" width="16" style="112" customWidth="1"/>
    <col min="12810" max="13056" width="9.140625" style="112"/>
    <col min="13057" max="13057" width="132.28515625" style="112" customWidth="1"/>
    <col min="13058" max="13065" width="16" style="112" customWidth="1"/>
    <col min="13066" max="13312" width="9.140625" style="112"/>
    <col min="13313" max="13313" width="132.28515625" style="112" customWidth="1"/>
    <col min="13314" max="13321" width="16" style="112" customWidth="1"/>
    <col min="13322" max="13568" width="9.140625" style="112"/>
    <col min="13569" max="13569" width="132.28515625" style="112" customWidth="1"/>
    <col min="13570" max="13577" width="16" style="112" customWidth="1"/>
    <col min="13578" max="13824" width="9.140625" style="112"/>
    <col min="13825" max="13825" width="132.28515625" style="112" customWidth="1"/>
    <col min="13826" max="13833" width="16" style="112" customWidth="1"/>
    <col min="13834" max="14080" width="9.140625" style="112"/>
    <col min="14081" max="14081" width="132.28515625" style="112" customWidth="1"/>
    <col min="14082" max="14089" width="16" style="112" customWidth="1"/>
    <col min="14090" max="14336" width="9.140625" style="112"/>
    <col min="14337" max="14337" width="132.28515625" style="112" customWidth="1"/>
    <col min="14338" max="14345" width="16" style="112" customWidth="1"/>
    <col min="14346" max="14592" width="9.140625" style="112"/>
    <col min="14593" max="14593" width="132.28515625" style="112" customWidth="1"/>
    <col min="14594" max="14601" width="16" style="112" customWidth="1"/>
    <col min="14602" max="14848" width="9.140625" style="112"/>
    <col min="14849" max="14849" width="132.28515625" style="112" customWidth="1"/>
    <col min="14850" max="14857" width="16" style="112" customWidth="1"/>
    <col min="14858" max="15104" width="9.140625" style="112"/>
    <col min="15105" max="15105" width="132.28515625" style="112" customWidth="1"/>
    <col min="15106" max="15113" width="16" style="112" customWidth="1"/>
    <col min="15114" max="15360" width="9.140625" style="112"/>
    <col min="15361" max="15361" width="132.28515625" style="112" customWidth="1"/>
    <col min="15362" max="15369" width="16" style="112" customWidth="1"/>
    <col min="15370" max="15616" width="9.140625" style="112"/>
    <col min="15617" max="15617" width="132.28515625" style="112" customWidth="1"/>
    <col min="15618" max="15625" width="16" style="112" customWidth="1"/>
    <col min="15626" max="15872" width="9.140625" style="112"/>
    <col min="15873" max="15873" width="132.28515625" style="112" customWidth="1"/>
    <col min="15874" max="15881" width="16" style="112" customWidth="1"/>
    <col min="15882" max="16128" width="9.140625" style="112"/>
    <col min="16129" max="16129" width="132.28515625" style="112" customWidth="1"/>
    <col min="16130" max="16137" width="16" style="112" customWidth="1"/>
    <col min="16138" max="16384" width="9.140625" style="112"/>
  </cols>
  <sheetData>
    <row r="1" spans="1:9" ht="43.5" customHeight="1">
      <c r="A1" s="1134" t="s">
        <v>1509</v>
      </c>
      <c r="B1" s="1134"/>
      <c r="C1" s="1134"/>
      <c r="D1" s="1134"/>
      <c r="E1" s="1134"/>
      <c r="F1" s="1134"/>
      <c r="G1" s="1134"/>
      <c r="H1" s="1134"/>
      <c r="I1" s="1134"/>
    </row>
    <row r="2" spans="1:9" ht="43.5" customHeight="1">
      <c r="A2" s="1134" t="s">
        <v>434</v>
      </c>
      <c r="B2" s="1134"/>
      <c r="C2" s="1134"/>
      <c r="D2" s="1134"/>
      <c r="E2" s="1134"/>
      <c r="F2" s="1134"/>
      <c r="G2" s="1134"/>
      <c r="H2" s="1134"/>
      <c r="I2" s="1134"/>
    </row>
    <row r="3" spans="1:9" ht="6" customHeight="1">
      <c r="A3" s="1134"/>
      <c r="B3" s="1134"/>
      <c r="C3" s="1134"/>
      <c r="D3" s="1134"/>
      <c r="E3" s="1134"/>
      <c r="F3" s="1134"/>
      <c r="G3" s="1134"/>
      <c r="H3" s="1134"/>
      <c r="I3" s="1134"/>
    </row>
    <row r="4" spans="1:9" ht="43.5" customHeight="1">
      <c r="A4" s="1135" t="s">
        <v>889</v>
      </c>
      <c r="B4" s="1135"/>
      <c r="C4" s="1135"/>
      <c r="D4" s="1135"/>
      <c r="E4" s="1135"/>
      <c r="F4" s="1135"/>
      <c r="G4" s="1135"/>
      <c r="H4" s="1135"/>
      <c r="I4" s="1135"/>
    </row>
    <row r="5" spans="1:9" ht="19.5" customHeight="1" thickBot="1">
      <c r="A5" s="1134"/>
      <c r="B5" s="1134"/>
      <c r="C5" s="1134"/>
      <c r="D5" s="1134"/>
      <c r="E5" s="1134"/>
      <c r="F5" s="1134"/>
      <c r="G5" s="1134"/>
      <c r="H5" s="1134"/>
      <c r="I5" s="1134"/>
    </row>
    <row r="6" spans="1:9" s="115" customFormat="1" ht="38.25" customHeight="1" thickTop="1" thickBot="1">
      <c r="A6" s="226" t="s">
        <v>306</v>
      </c>
      <c r="B6" s="227" t="s">
        <v>436</v>
      </c>
      <c r="C6" s="227" t="s">
        <v>437</v>
      </c>
      <c r="D6" s="227" t="s">
        <v>438</v>
      </c>
      <c r="E6" s="227" t="s">
        <v>439</v>
      </c>
      <c r="F6" s="227" t="s">
        <v>440</v>
      </c>
      <c r="G6" s="227" t="s">
        <v>1497</v>
      </c>
      <c r="H6" s="227" t="s">
        <v>441</v>
      </c>
      <c r="I6" s="227" t="s">
        <v>1498</v>
      </c>
    </row>
    <row r="7" spans="1:9" ht="15" customHeight="1" thickTop="1" thickBot="1">
      <c r="A7" s="116"/>
      <c r="B7" s="117"/>
      <c r="C7" s="117"/>
      <c r="D7" s="117"/>
      <c r="E7" s="117"/>
      <c r="F7" s="117"/>
      <c r="G7" s="117"/>
      <c r="H7" s="117"/>
      <c r="I7" s="117"/>
    </row>
    <row r="8" spans="1:9" ht="24" customHeight="1" thickTop="1" thickBot="1">
      <c r="A8" s="118" t="s">
        <v>442</v>
      </c>
      <c r="B8" s="1">
        <v>531294803.9368723</v>
      </c>
      <c r="C8" s="1">
        <v>584849007.92969871</v>
      </c>
      <c r="D8" s="1">
        <v>574405470.31844389</v>
      </c>
      <c r="E8" s="1">
        <v>579446117.451895</v>
      </c>
      <c r="F8" s="1">
        <v>608255523.50874639</v>
      </c>
      <c r="G8" s="1">
        <v>625812924.78862977</v>
      </c>
      <c r="H8" s="1">
        <v>629231406.03352773</v>
      </c>
      <c r="I8" s="1">
        <v>637006545.51603496</v>
      </c>
    </row>
    <row r="9" spans="1:9" s="236" customFormat="1" ht="21" customHeight="1" thickTop="1">
      <c r="A9" s="228" t="s">
        <v>9</v>
      </c>
      <c r="B9" s="2">
        <v>19894648.06456241</v>
      </c>
      <c r="C9" s="2">
        <v>39533488.916786224</v>
      </c>
      <c r="D9" s="2">
        <v>24650375.396253601</v>
      </c>
      <c r="E9" s="2">
        <v>43138896.794460639</v>
      </c>
      <c r="F9" s="2">
        <v>44600849.880466476</v>
      </c>
      <c r="G9" s="2">
        <v>47097922.860058308</v>
      </c>
      <c r="H9" s="2">
        <v>42545378.680758014</v>
      </c>
      <c r="I9" s="2">
        <v>39728314.077259474</v>
      </c>
    </row>
    <row r="10" spans="1:9" s="236" customFormat="1" ht="21" customHeight="1">
      <c r="A10" s="228" t="s">
        <v>18</v>
      </c>
      <c r="B10" s="2">
        <v>99136744.652797714</v>
      </c>
      <c r="C10" s="2">
        <v>152178559.96700144</v>
      </c>
      <c r="D10" s="2">
        <v>91480692.965417862</v>
      </c>
      <c r="E10" s="2">
        <v>63632080.895043731</v>
      </c>
      <c r="F10" s="2">
        <v>77105420.610787168</v>
      </c>
      <c r="G10" s="2">
        <v>80818695.884839654</v>
      </c>
      <c r="H10" s="2">
        <v>82142461.549562678</v>
      </c>
      <c r="I10" s="2">
        <v>85536401.555393577</v>
      </c>
    </row>
    <row r="11" spans="1:9" s="236" customFormat="1" ht="21" customHeight="1">
      <c r="A11" s="228" t="s">
        <v>27</v>
      </c>
      <c r="B11" s="2">
        <v>247139340.47345766</v>
      </c>
      <c r="C11" s="2">
        <v>256346533.25394547</v>
      </c>
      <c r="D11" s="2">
        <v>295380564.46109509</v>
      </c>
      <c r="E11" s="2">
        <v>355659026.84402335</v>
      </c>
      <c r="F11" s="2">
        <v>399419033.62099123</v>
      </c>
      <c r="G11" s="2">
        <v>422991250.46355683</v>
      </c>
      <c r="H11" s="2">
        <v>427667392.96793008</v>
      </c>
      <c r="I11" s="2">
        <v>445373186.36588919</v>
      </c>
    </row>
    <row r="12" spans="1:9" s="236" customFormat="1" ht="21" customHeight="1">
      <c r="A12" s="229" t="s">
        <v>443</v>
      </c>
      <c r="B12" s="2">
        <v>250962341.97274032</v>
      </c>
      <c r="C12" s="2">
        <v>262353240.25824964</v>
      </c>
      <c r="D12" s="2">
        <v>303755860.3948127</v>
      </c>
      <c r="E12" s="2">
        <v>363578217.39650148</v>
      </c>
      <c r="F12" s="2">
        <v>407379354.08163267</v>
      </c>
      <c r="G12" s="2">
        <v>432297312.65889215</v>
      </c>
      <c r="H12" s="2">
        <v>440916529.93148685</v>
      </c>
      <c r="I12" s="2">
        <v>457122994.04373175</v>
      </c>
    </row>
    <row r="13" spans="1:9" s="236" customFormat="1" ht="21" customHeight="1">
      <c r="A13" s="229" t="s">
        <v>444</v>
      </c>
      <c r="B13" s="2">
        <v>245019486.54949784</v>
      </c>
      <c r="C13" s="2">
        <v>257428778.72309899</v>
      </c>
      <c r="D13" s="2">
        <v>299911612.91210371</v>
      </c>
      <c r="E13" s="2">
        <v>360109597.16909617</v>
      </c>
      <c r="F13" s="2">
        <v>404491798.32798839</v>
      </c>
      <c r="G13" s="2">
        <v>429299026.48250729</v>
      </c>
      <c r="H13" s="2">
        <v>438046080.77842563</v>
      </c>
      <c r="I13" s="2">
        <v>454739061.01166183</v>
      </c>
    </row>
    <row r="14" spans="1:9" s="236" customFormat="1" ht="21" customHeight="1">
      <c r="A14" s="229" t="s">
        <v>445</v>
      </c>
      <c r="B14" s="2">
        <v>5942855.4232424675</v>
      </c>
      <c r="C14" s="2">
        <v>4924461.5351506453</v>
      </c>
      <c r="D14" s="2">
        <v>3844247.4827089338</v>
      </c>
      <c r="E14" s="2">
        <v>3468620.2274052482</v>
      </c>
      <c r="F14" s="2">
        <v>2887555.7536443146</v>
      </c>
      <c r="G14" s="2">
        <v>2998286.1763848397</v>
      </c>
      <c r="H14" s="2">
        <v>2870449.1530612246</v>
      </c>
      <c r="I14" s="2">
        <v>2383933.0320699709</v>
      </c>
    </row>
    <row r="15" spans="1:9" s="236" customFormat="1" ht="21" customHeight="1">
      <c r="A15" s="229" t="s">
        <v>446</v>
      </c>
      <c r="B15" s="2">
        <v>1348544.8307030131</v>
      </c>
      <c r="C15" s="2">
        <v>1405878.724533716</v>
      </c>
      <c r="D15" s="2">
        <v>1150767.667146974</v>
      </c>
      <c r="E15" s="2">
        <v>1272597.193877551</v>
      </c>
      <c r="F15" s="2">
        <v>1420177.163265306</v>
      </c>
      <c r="G15" s="2">
        <v>1853861.0218658892</v>
      </c>
      <c r="H15" s="2">
        <v>1120857.5072886297</v>
      </c>
      <c r="I15" s="2">
        <v>3265641.2463556849</v>
      </c>
    </row>
    <row r="16" spans="1:9" s="236" customFormat="1" ht="21" customHeight="1">
      <c r="A16" s="229" t="s">
        <v>447</v>
      </c>
      <c r="B16" s="2">
        <v>1235346.1262553802</v>
      </c>
      <c r="C16" s="2">
        <v>1236084.3730272597</v>
      </c>
      <c r="D16" s="2">
        <v>1070730.3501440922</v>
      </c>
      <c r="E16" s="2">
        <v>1226234.1020408163</v>
      </c>
      <c r="F16" s="2">
        <v>1327207.6355685133</v>
      </c>
      <c r="G16" s="2">
        <v>1715763.8192419827</v>
      </c>
      <c r="H16" s="2">
        <v>1078201.803206997</v>
      </c>
      <c r="I16" s="2">
        <v>3074715.5072886297</v>
      </c>
    </row>
    <row r="17" spans="1:9" s="236" customFormat="1" ht="21" customHeight="1">
      <c r="A17" s="229" t="s">
        <v>448</v>
      </c>
      <c r="B17" s="2">
        <v>113198.70444763271</v>
      </c>
      <c r="C17" s="2">
        <v>169794.35150645624</v>
      </c>
      <c r="D17" s="2">
        <v>80037.317002881842</v>
      </c>
      <c r="E17" s="2">
        <v>46363.091836734697</v>
      </c>
      <c r="F17" s="2">
        <v>92969.527696792997</v>
      </c>
      <c r="G17" s="2">
        <v>138097.20262390672</v>
      </c>
      <c r="H17" s="2">
        <v>42655.704081632655</v>
      </c>
      <c r="I17" s="2">
        <v>190925.7390670554</v>
      </c>
    </row>
    <row r="18" spans="1:9" s="236" customFormat="1" ht="21" customHeight="1">
      <c r="A18" s="229" t="s">
        <v>449</v>
      </c>
      <c r="B18" s="2">
        <v>11931777.421807747</v>
      </c>
      <c r="C18" s="2">
        <v>9900408.8077474888</v>
      </c>
      <c r="D18" s="2">
        <v>9652880.9567723349</v>
      </c>
      <c r="E18" s="2">
        <v>8406649.319241982</v>
      </c>
      <c r="F18" s="2">
        <v>7668456.3206997085</v>
      </c>
      <c r="G18" s="2">
        <v>7372208.66909621</v>
      </c>
      <c r="H18" s="2">
        <v>8029396.5699708452</v>
      </c>
      <c r="I18" s="2">
        <v>7767231.9227405246</v>
      </c>
    </row>
    <row r="19" spans="1:9" s="236" customFormat="1" ht="21" customHeight="1">
      <c r="A19" s="229" t="s">
        <v>450</v>
      </c>
      <c r="B19" s="2">
        <v>10623058.453371592</v>
      </c>
      <c r="C19" s="2">
        <v>8747361.6226685792</v>
      </c>
      <c r="D19" s="2">
        <v>8564025.3357348703</v>
      </c>
      <c r="E19" s="2">
        <v>7364482.0087463558</v>
      </c>
      <c r="F19" s="2">
        <v>6695743.8571428573</v>
      </c>
      <c r="G19" s="2">
        <v>6467787.4708454804</v>
      </c>
      <c r="H19" s="2">
        <v>7115395.9693877557</v>
      </c>
      <c r="I19" s="2">
        <v>6908725.2769679297</v>
      </c>
    </row>
    <row r="20" spans="1:9" s="236" customFormat="1" ht="21" customHeight="1">
      <c r="A20" s="229" t="s">
        <v>451</v>
      </c>
      <c r="B20" s="2">
        <v>1308718.968436155</v>
      </c>
      <c r="C20" s="2">
        <v>1153047.1850789096</v>
      </c>
      <c r="D20" s="2">
        <v>1088855.6210374639</v>
      </c>
      <c r="E20" s="2">
        <v>1042167.3104956269</v>
      </c>
      <c r="F20" s="2">
        <v>972712.46355685126</v>
      </c>
      <c r="G20" s="2">
        <v>904421.19825072889</v>
      </c>
      <c r="H20" s="2">
        <v>914000.60058309045</v>
      </c>
      <c r="I20" s="2">
        <v>858506.64577259473</v>
      </c>
    </row>
    <row r="21" spans="1:9" s="236" customFormat="1" ht="21" customHeight="1">
      <c r="A21" s="229" t="s">
        <v>40</v>
      </c>
      <c r="B21" s="2">
        <v>1214206.9081779053</v>
      </c>
      <c r="C21" s="2">
        <v>1033842.81205165</v>
      </c>
      <c r="D21" s="2">
        <v>1013959.386167147</v>
      </c>
      <c r="E21" s="2">
        <v>1205610.6472303206</v>
      </c>
      <c r="F21" s="2">
        <v>1409617.9052478133</v>
      </c>
      <c r="G21" s="2">
        <v>1516912.5072886299</v>
      </c>
      <c r="H21" s="2">
        <v>1613811.5830903791</v>
      </c>
      <c r="I21" s="2">
        <v>1775897.6253644316</v>
      </c>
    </row>
    <row r="22" spans="1:9" s="236" customFormat="1" ht="21" customHeight="1">
      <c r="A22" s="229" t="s">
        <v>452</v>
      </c>
      <c r="B22" s="2">
        <v>-18317530.659971304</v>
      </c>
      <c r="C22" s="2">
        <v>-18346837.348637015</v>
      </c>
      <c r="D22" s="2">
        <v>-20192903.943804037</v>
      </c>
      <c r="E22" s="2">
        <v>-18804047.712827988</v>
      </c>
      <c r="F22" s="2">
        <v>-18458571.849854227</v>
      </c>
      <c r="G22" s="2">
        <v>-20049044.393586006</v>
      </c>
      <c r="H22" s="2">
        <v>-24013202.623906706</v>
      </c>
      <c r="I22" s="2">
        <v>-24558578.472303204</v>
      </c>
    </row>
    <row r="23" spans="1:9" s="236" customFormat="1" ht="21" customHeight="1">
      <c r="A23" s="228" t="s">
        <v>58</v>
      </c>
      <c r="B23" s="2">
        <v>4892038.9311334295</v>
      </c>
      <c r="C23" s="2">
        <v>1947762.718794835</v>
      </c>
      <c r="D23" s="2">
        <v>2210789.2708933717</v>
      </c>
      <c r="E23" s="2">
        <v>1515587.7142857143</v>
      </c>
      <c r="F23" s="2">
        <v>1999842.4169096211</v>
      </c>
      <c r="G23" s="2">
        <v>3128454.7492711367</v>
      </c>
      <c r="H23" s="2">
        <v>3239761.2682215744</v>
      </c>
      <c r="I23" s="2">
        <v>2882859.4446064141</v>
      </c>
    </row>
    <row r="24" spans="1:9" s="236" customFormat="1" ht="21" customHeight="1">
      <c r="A24" s="228" t="s">
        <v>64</v>
      </c>
      <c r="B24" s="2">
        <v>283391.90387374465</v>
      </c>
      <c r="C24" s="2">
        <v>204661.78192252512</v>
      </c>
      <c r="D24" s="2">
        <v>486052.17435158498</v>
      </c>
      <c r="E24" s="2">
        <v>230347.2842565598</v>
      </c>
      <c r="F24" s="2">
        <v>149278.35422740525</v>
      </c>
      <c r="G24" s="2">
        <v>137444.15014577258</v>
      </c>
      <c r="H24" s="2">
        <v>114286.67201166179</v>
      </c>
      <c r="I24" s="2">
        <v>67305.604956268216</v>
      </c>
    </row>
    <row r="25" spans="1:9" s="236" customFormat="1" ht="21" customHeight="1">
      <c r="A25" s="228" t="s">
        <v>453</v>
      </c>
      <c r="B25" s="2">
        <v>153567732.43902439</v>
      </c>
      <c r="C25" s="2">
        <v>127987837.54232424</v>
      </c>
      <c r="D25" s="2">
        <v>152352400.85734871</v>
      </c>
      <c r="E25" s="2">
        <v>106360611.44897959</v>
      </c>
      <c r="F25" s="2">
        <v>76133371.868804663</v>
      </c>
      <c r="G25" s="2">
        <v>63064770.170553938</v>
      </c>
      <c r="H25" s="2">
        <v>64825934.313411079</v>
      </c>
      <c r="I25" s="2">
        <v>54148342.867346935</v>
      </c>
    </row>
    <row r="26" spans="1:9" s="236" customFormat="1" ht="21" customHeight="1">
      <c r="A26" s="228" t="s">
        <v>75</v>
      </c>
      <c r="B26" s="2">
        <v>6036760.4347202294</v>
      </c>
      <c r="C26" s="2">
        <v>6312004.8579626968</v>
      </c>
      <c r="D26" s="2">
        <v>7454313.4337175786</v>
      </c>
      <c r="E26" s="2">
        <v>8452383.3017492723</v>
      </c>
      <c r="F26" s="2">
        <v>8289616.6720116613</v>
      </c>
      <c r="G26" s="2">
        <v>7981880.634110787</v>
      </c>
      <c r="H26" s="2">
        <v>8114771.1661807587</v>
      </c>
      <c r="I26" s="2">
        <v>8662578.24052478</v>
      </c>
    </row>
    <row r="27" spans="1:9" s="237" customFormat="1" ht="18.75" thickBot="1">
      <c r="A27" s="230" t="s">
        <v>454</v>
      </c>
      <c r="B27" s="3">
        <v>344147.03730272601</v>
      </c>
      <c r="C27" s="3">
        <v>338158.89096126257</v>
      </c>
      <c r="D27" s="3">
        <v>390281.75936599425</v>
      </c>
      <c r="E27" s="3">
        <v>457183.16909620992</v>
      </c>
      <c r="F27" s="3">
        <v>558110.08454810502</v>
      </c>
      <c r="G27" s="3">
        <v>592505.87609329447</v>
      </c>
      <c r="H27" s="3">
        <v>581419.41545189498</v>
      </c>
      <c r="I27" s="3">
        <v>607557.36005830904</v>
      </c>
    </row>
    <row r="28" spans="1:9" ht="24" customHeight="1" thickTop="1" thickBot="1">
      <c r="A28" s="118" t="s">
        <v>455</v>
      </c>
      <c r="B28" s="1">
        <v>443047683.4992826</v>
      </c>
      <c r="C28" s="1">
        <v>489120565.60114777</v>
      </c>
      <c r="D28" s="1">
        <v>470718288.69596547</v>
      </c>
      <c r="E28" s="1">
        <v>466576072.37900877</v>
      </c>
      <c r="F28" s="1">
        <v>488880928.08746356</v>
      </c>
      <c r="G28" s="1">
        <v>502025238.25801748</v>
      </c>
      <c r="H28" s="1">
        <v>504519487.95772594</v>
      </c>
      <c r="I28" s="1">
        <v>506141828.20553935</v>
      </c>
    </row>
    <row r="29" spans="1:9" s="236" customFormat="1" ht="21" customHeight="1" thickTop="1">
      <c r="A29" s="228" t="s">
        <v>456</v>
      </c>
      <c r="B29" s="2">
        <v>409478704.18794835</v>
      </c>
      <c r="C29" s="2">
        <v>454237268.46341467</v>
      </c>
      <c r="D29" s="2">
        <v>427486541.09365994</v>
      </c>
      <c r="E29" s="2">
        <v>432322747.55393583</v>
      </c>
      <c r="F29" s="2">
        <v>446337040.74489802</v>
      </c>
      <c r="G29" s="2">
        <v>457322652.37609333</v>
      </c>
      <c r="H29" s="2">
        <v>465396696.02915454</v>
      </c>
      <c r="I29" s="2">
        <v>463941886.54810494</v>
      </c>
    </row>
    <row r="30" spans="1:9" s="236" customFormat="1" ht="21" customHeight="1">
      <c r="A30" s="229" t="s">
        <v>457</v>
      </c>
      <c r="B30" s="2">
        <v>407106.34720229561</v>
      </c>
      <c r="C30" s="2">
        <v>379672.16786226683</v>
      </c>
      <c r="D30" s="2">
        <v>400097.9783861672</v>
      </c>
      <c r="E30" s="2">
        <v>134044.77988338191</v>
      </c>
      <c r="F30" s="2">
        <v>121330.63848396503</v>
      </c>
      <c r="G30" s="2">
        <v>403551.55102040817</v>
      </c>
      <c r="H30" s="2">
        <v>236490.89941690964</v>
      </c>
      <c r="I30" s="2">
        <v>124271.00874635568</v>
      </c>
    </row>
    <row r="31" spans="1:9" s="236" customFormat="1" ht="21" customHeight="1">
      <c r="A31" s="229" t="s">
        <v>458</v>
      </c>
      <c r="B31" s="2">
        <v>259030128.24820662</v>
      </c>
      <c r="C31" s="2">
        <v>290273747.35724533</v>
      </c>
      <c r="D31" s="2">
        <v>290972753.81988472</v>
      </c>
      <c r="E31" s="2">
        <v>303881736.23760933</v>
      </c>
      <c r="F31" s="2">
        <v>305053240.08600581</v>
      </c>
      <c r="G31" s="2">
        <v>312848764.04373175</v>
      </c>
      <c r="H31" s="2">
        <v>321591292.09475219</v>
      </c>
      <c r="I31" s="2">
        <v>329761667.98688042</v>
      </c>
    </row>
    <row r="32" spans="1:9" s="236" customFormat="1" ht="21" customHeight="1">
      <c r="A32" s="229" t="s">
        <v>459</v>
      </c>
      <c r="B32" s="2">
        <v>145355481.25538021</v>
      </c>
      <c r="C32" s="2">
        <v>158993993.687231</v>
      </c>
      <c r="D32" s="2">
        <v>132721108.19884726</v>
      </c>
      <c r="E32" s="2">
        <v>123464753.70845482</v>
      </c>
      <c r="F32" s="2">
        <v>136174823.69241983</v>
      </c>
      <c r="G32" s="2">
        <v>139041407.13265306</v>
      </c>
      <c r="H32" s="2">
        <v>138056076.66909623</v>
      </c>
      <c r="I32" s="2">
        <v>128827078.93002915</v>
      </c>
    </row>
    <row r="33" spans="1:9" s="236" customFormat="1" ht="21" customHeight="1">
      <c r="A33" s="229" t="s">
        <v>460</v>
      </c>
      <c r="B33" s="2">
        <v>2662436.487804878</v>
      </c>
      <c r="C33" s="2">
        <v>2756443.7804878047</v>
      </c>
      <c r="D33" s="2">
        <v>2575269.3458213257</v>
      </c>
      <c r="E33" s="2">
        <v>3853402.4883381925</v>
      </c>
      <c r="F33" s="2">
        <v>3547087.6632653065</v>
      </c>
      <c r="G33" s="2">
        <v>3537702.9198250729</v>
      </c>
      <c r="H33" s="2">
        <v>3899060.2653061226</v>
      </c>
      <c r="I33" s="2">
        <v>3738984.4956268221</v>
      </c>
    </row>
    <row r="34" spans="1:9" s="236" customFormat="1" ht="21" customHeight="1">
      <c r="A34" s="229" t="s">
        <v>461</v>
      </c>
      <c r="B34" s="2">
        <v>0</v>
      </c>
      <c r="C34" s="2">
        <v>0</v>
      </c>
      <c r="D34" s="2">
        <v>0</v>
      </c>
      <c r="E34" s="2">
        <v>0</v>
      </c>
      <c r="F34" s="2">
        <v>0</v>
      </c>
      <c r="G34" s="2">
        <v>0</v>
      </c>
      <c r="H34" s="2">
        <v>0</v>
      </c>
      <c r="I34" s="2">
        <v>0</v>
      </c>
    </row>
    <row r="35" spans="1:9" s="236" customFormat="1" ht="21" customHeight="1">
      <c r="A35" s="229" t="s">
        <v>462</v>
      </c>
      <c r="B35" s="2">
        <v>2023551.8493543761</v>
      </c>
      <c r="C35" s="2">
        <v>1833411.4705882352</v>
      </c>
      <c r="D35" s="2">
        <v>817311.75072046102</v>
      </c>
      <c r="E35" s="2">
        <v>988810.33965014573</v>
      </c>
      <c r="F35" s="2">
        <v>1440558.6647230319</v>
      </c>
      <c r="G35" s="2">
        <v>1491226.7288629736</v>
      </c>
      <c r="H35" s="2">
        <v>1613776.1005830904</v>
      </c>
      <c r="I35" s="2">
        <v>1489884.1268221573</v>
      </c>
    </row>
    <row r="36" spans="1:9" s="236" customFormat="1" ht="21" customHeight="1">
      <c r="A36" s="228" t="s">
        <v>463</v>
      </c>
      <c r="B36" s="2">
        <v>192795.37589670013</v>
      </c>
      <c r="C36" s="2">
        <v>260635.79340028693</v>
      </c>
      <c r="D36" s="2">
        <v>300510.2622478386</v>
      </c>
      <c r="E36" s="2">
        <v>360208.4664723032</v>
      </c>
      <c r="F36" s="2">
        <v>523579.23323615163</v>
      </c>
      <c r="G36" s="2">
        <v>440642.56705539353</v>
      </c>
      <c r="H36" s="2">
        <v>438382.03935860057</v>
      </c>
      <c r="I36" s="2">
        <v>480105.95481049566</v>
      </c>
    </row>
    <row r="37" spans="1:9" s="236" customFormat="1" ht="21" customHeight="1">
      <c r="A37" s="228" t="s">
        <v>464</v>
      </c>
      <c r="B37" s="2">
        <v>11969537.219512196</v>
      </c>
      <c r="C37" s="2">
        <v>9761362.8220946919</v>
      </c>
      <c r="D37" s="2">
        <v>17167455.796829972</v>
      </c>
      <c r="E37" s="2">
        <v>9983648.5437317789</v>
      </c>
      <c r="F37" s="2">
        <v>16088582.218658892</v>
      </c>
      <c r="G37" s="2">
        <v>17587724.017492712</v>
      </c>
      <c r="H37" s="2">
        <v>14105246.973760933</v>
      </c>
      <c r="I37" s="2">
        <v>15716961.27696793</v>
      </c>
    </row>
    <row r="38" spans="1:9" s="236" customFormat="1" ht="21" customHeight="1">
      <c r="A38" s="228" t="s">
        <v>465</v>
      </c>
      <c r="B38" s="2">
        <v>6078549.0746054519</v>
      </c>
      <c r="C38" s="2">
        <v>7232746.8450502148</v>
      </c>
      <c r="D38" s="2">
        <v>7895888.0144092217</v>
      </c>
      <c r="E38" s="2">
        <v>6458567.3600583095</v>
      </c>
      <c r="F38" s="2">
        <v>8065753.9664723035</v>
      </c>
      <c r="G38" s="2">
        <v>8905377.6078717206</v>
      </c>
      <c r="H38" s="2">
        <v>8643467.606413994</v>
      </c>
      <c r="I38" s="2">
        <v>10297752.263848396</v>
      </c>
    </row>
    <row r="39" spans="1:9" s="236" customFormat="1" ht="21" customHeight="1">
      <c r="A39" s="228" t="s">
        <v>129</v>
      </c>
      <c r="B39" s="2">
        <v>13621138.641319942</v>
      </c>
      <c r="C39" s="2">
        <v>16478551.677187948</v>
      </c>
      <c r="D39" s="2">
        <v>17267893.528818443</v>
      </c>
      <c r="E39" s="2">
        <v>17400900.454810496</v>
      </c>
      <c r="F39" s="2">
        <v>17865971.924198251</v>
      </c>
      <c r="G39" s="2">
        <v>17768841.689504374</v>
      </c>
      <c r="H39" s="2">
        <v>15935695.3090379</v>
      </c>
      <c r="I39" s="2">
        <v>15705122.16180758</v>
      </c>
    </row>
    <row r="40" spans="1:9" s="236" customFormat="1" ht="21" customHeight="1">
      <c r="A40" s="228" t="s">
        <v>135</v>
      </c>
      <c r="B40" s="2">
        <v>0</v>
      </c>
      <c r="C40" s="2">
        <v>0</v>
      </c>
      <c r="D40" s="2">
        <v>0</v>
      </c>
      <c r="E40" s="2">
        <v>0</v>
      </c>
      <c r="F40" s="2">
        <v>0</v>
      </c>
      <c r="G40" s="2">
        <v>0</v>
      </c>
      <c r="H40" s="2">
        <v>0</v>
      </c>
      <c r="I40" s="2">
        <v>0</v>
      </c>
    </row>
    <row r="41" spans="1:9" s="236" customFormat="1" ht="21" customHeight="1">
      <c r="A41" s="228" t="s">
        <v>466</v>
      </c>
      <c r="B41" s="2">
        <v>1706959</v>
      </c>
      <c r="C41" s="2">
        <v>1150000</v>
      </c>
      <c r="D41" s="2">
        <v>600000</v>
      </c>
      <c r="E41" s="2">
        <v>50000</v>
      </c>
      <c r="F41" s="2">
        <v>0</v>
      </c>
      <c r="G41" s="2">
        <v>0</v>
      </c>
      <c r="H41" s="2">
        <v>0</v>
      </c>
      <c r="I41" s="2">
        <v>0</v>
      </c>
    </row>
    <row r="42" spans="1:9" s="237" customFormat="1" ht="18.75" thickBot="1">
      <c r="A42" s="230" t="s">
        <v>110</v>
      </c>
      <c r="B42" s="3"/>
      <c r="C42" s="3">
        <v>0</v>
      </c>
      <c r="D42" s="3">
        <v>0</v>
      </c>
      <c r="E42" s="3">
        <v>0</v>
      </c>
      <c r="F42" s="3">
        <v>0</v>
      </c>
      <c r="G42" s="3">
        <v>0</v>
      </c>
      <c r="H42" s="3">
        <v>0</v>
      </c>
      <c r="I42" s="3">
        <v>0</v>
      </c>
    </row>
    <row r="43" spans="1:9" ht="24" customHeight="1" thickTop="1" thickBot="1">
      <c r="A43" s="118" t="s">
        <v>467</v>
      </c>
      <c r="B43" s="1">
        <v>88247120.444763273</v>
      </c>
      <c r="C43" s="1">
        <v>95728442.324246779</v>
      </c>
      <c r="D43" s="1">
        <v>103687181.60806917</v>
      </c>
      <c r="E43" s="1">
        <v>112870045.0728863</v>
      </c>
      <c r="F43" s="1">
        <v>119374595.43731779</v>
      </c>
      <c r="G43" s="1">
        <v>123787686.53790087</v>
      </c>
      <c r="H43" s="1">
        <v>124711918.08892129</v>
      </c>
      <c r="I43" s="1">
        <v>130864717.31195335</v>
      </c>
    </row>
    <row r="44" spans="1:9" s="236" customFormat="1" ht="21" customHeight="1" thickTop="1">
      <c r="A44" s="228" t="s">
        <v>150</v>
      </c>
      <c r="B44" s="2">
        <v>434698.39167862269</v>
      </c>
      <c r="C44" s="2">
        <v>422032.40889526543</v>
      </c>
      <c r="D44" s="2">
        <v>420445.7391930836</v>
      </c>
      <c r="E44" s="2">
        <v>424873.38629737613</v>
      </c>
      <c r="F44" s="2">
        <v>423825.34548104956</v>
      </c>
      <c r="G44" s="2">
        <v>423225.14139941696</v>
      </c>
      <c r="H44" s="2">
        <v>423035.01895043731</v>
      </c>
      <c r="I44" s="2">
        <v>422928.28425655974</v>
      </c>
    </row>
    <row r="45" spans="1:9" s="236" customFormat="1" ht="21" customHeight="1">
      <c r="A45" s="228" t="s">
        <v>154</v>
      </c>
      <c r="B45" s="2">
        <v>5255866.2812051643</v>
      </c>
      <c r="C45" s="2">
        <v>5274147.6901004305</v>
      </c>
      <c r="D45" s="2">
        <v>5334967.4783861665</v>
      </c>
      <c r="E45" s="2">
        <v>5425442.2886297377</v>
      </c>
      <c r="F45" s="2">
        <v>5490492.988338192</v>
      </c>
      <c r="G45" s="2">
        <v>5499236.7492711376</v>
      </c>
      <c r="H45" s="2">
        <v>5499236.7492711376</v>
      </c>
      <c r="I45" s="2">
        <v>5499236.7492711376</v>
      </c>
    </row>
    <row r="46" spans="1:9" s="236" customFormat="1" ht="21" customHeight="1">
      <c r="A46" s="228" t="s">
        <v>158</v>
      </c>
      <c r="B46" s="2">
        <v>0</v>
      </c>
      <c r="C46" s="2">
        <v>0</v>
      </c>
      <c r="D46" s="2">
        <v>0</v>
      </c>
      <c r="E46" s="2">
        <v>0</v>
      </c>
      <c r="F46" s="2">
        <v>0</v>
      </c>
      <c r="G46" s="2">
        <v>0</v>
      </c>
      <c r="H46" s="2">
        <v>0</v>
      </c>
      <c r="I46" s="2">
        <v>0</v>
      </c>
    </row>
    <row r="47" spans="1:9" s="236" customFormat="1" ht="21" customHeight="1">
      <c r="A47" s="228" t="s">
        <v>468</v>
      </c>
      <c r="B47" s="2">
        <v>76287797.352941185</v>
      </c>
      <c r="C47" s="2">
        <v>82456796.381635576</v>
      </c>
      <c r="D47" s="2">
        <v>90527815.348703161</v>
      </c>
      <c r="E47" s="2">
        <v>98632901.759475231</v>
      </c>
      <c r="F47" s="2">
        <v>106843729.80612245</v>
      </c>
      <c r="G47" s="2">
        <v>113407024.88629737</v>
      </c>
      <c r="H47" s="2">
        <v>113407024.88629737</v>
      </c>
      <c r="I47" s="2">
        <v>118653312.35568513</v>
      </c>
    </row>
    <row r="48" spans="1:9" s="236" customFormat="1" ht="21" customHeight="1">
      <c r="A48" s="228" t="s">
        <v>166</v>
      </c>
      <c r="B48" s="2">
        <v>6268758.4189383071</v>
      </c>
      <c r="C48" s="2">
        <v>7575465.8436154947</v>
      </c>
      <c r="D48" s="2">
        <v>7403953.0417867433</v>
      </c>
      <c r="E48" s="2">
        <v>8386827.6384839648</v>
      </c>
      <c r="F48" s="2">
        <v>6616547.2973760935</v>
      </c>
      <c r="G48" s="2">
        <v>4458199.7609329447</v>
      </c>
      <c r="H48" s="2">
        <v>5382621.4344023326</v>
      </c>
      <c r="I48" s="2">
        <v>6289239.9227405246</v>
      </c>
    </row>
    <row r="49" spans="1:9" s="236" customFormat="1" ht="21" customHeight="1">
      <c r="A49" s="229" t="s">
        <v>469</v>
      </c>
      <c r="B49" s="2">
        <v>271094.50071736012</v>
      </c>
      <c r="C49" s="2">
        <v>-35527.638450502156</v>
      </c>
      <c r="D49" s="2">
        <v>-114483.79394812681</v>
      </c>
      <c r="E49" s="2">
        <v>-19421.717201166182</v>
      </c>
      <c r="F49" s="2">
        <v>25999.591836734697</v>
      </c>
      <c r="G49" s="2">
        <v>-96747.782798833825</v>
      </c>
      <c r="H49" s="2">
        <v>-96747.782798833825</v>
      </c>
      <c r="I49" s="2">
        <v>-13666.034985422741</v>
      </c>
    </row>
    <row r="50" spans="1:9" s="237" customFormat="1" ht="18.75" thickBot="1">
      <c r="A50" s="231" t="s">
        <v>470</v>
      </c>
      <c r="B50" s="3">
        <v>5997663.9182209466</v>
      </c>
      <c r="C50" s="3">
        <v>7610993.4835007172</v>
      </c>
      <c r="D50" s="3">
        <v>7518436.8371757921</v>
      </c>
      <c r="E50" s="3">
        <v>8406249.3556851316</v>
      </c>
      <c r="F50" s="3">
        <v>6590547.7055393578</v>
      </c>
      <c r="G50" s="3">
        <v>4554947.5437317779</v>
      </c>
      <c r="H50" s="3">
        <v>5479369.2172011659</v>
      </c>
      <c r="I50" s="3">
        <v>6302905.9577259468</v>
      </c>
    </row>
    <row r="51" spans="1:9" ht="24" customHeight="1" thickTop="1" thickBot="1">
      <c r="A51" s="118" t="s">
        <v>471</v>
      </c>
      <c r="B51" s="1">
        <v>531294803.9440459</v>
      </c>
      <c r="C51" s="1">
        <v>584849007.92539454</v>
      </c>
      <c r="D51" s="1">
        <v>574405470.30403459</v>
      </c>
      <c r="E51" s="1">
        <v>579446117.451895</v>
      </c>
      <c r="F51" s="1">
        <v>608255523.52478135</v>
      </c>
      <c r="G51" s="1">
        <v>625812924.79591835</v>
      </c>
      <c r="H51" s="1">
        <v>629231406.04664719</v>
      </c>
      <c r="I51" s="1">
        <v>637006545.51749265</v>
      </c>
    </row>
    <row r="52" spans="1:9" s="236" customFormat="1" ht="24" customHeight="1" thickTop="1">
      <c r="A52" s="232" t="s">
        <v>472</v>
      </c>
      <c r="B52" s="2">
        <v>163094.22238163557</v>
      </c>
      <c r="C52" s="2">
        <v>253135.649928264</v>
      </c>
      <c r="D52" s="2">
        <v>502146.76080691646</v>
      </c>
      <c r="E52" s="2">
        <v>601663.54227405251</v>
      </c>
      <c r="F52" s="2">
        <v>881948.96355685126</v>
      </c>
      <c r="G52" s="2">
        <v>1533102.4897959183</v>
      </c>
      <c r="H52" s="2">
        <v>1693407.0889212829</v>
      </c>
      <c r="I52" s="2">
        <v>1739923.6778425656</v>
      </c>
    </row>
    <row r="53" spans="1:9" s="237" customFormat="1" ht="21" customHeight="1">
      <c r="A53" s="231" t="s">
        <v>473</v>
      </c>
      <c r="B53" s="3">
        <v>0</v>
      </c>
      <c r="C53" s="3">
        <v>0</v>
      </c>
      <c r="D53" s="3">
        <v>0</v>
      </c>
      <c r="E53" s="3">
        <v>0</v>
      </c>
      <c r="F53" s="3">
        <v>0</v>
      </c>
      <c r="G53" s="3">
        <v>0</v>
      </c>
      <c r="H53" s="3">
        <v>0</v>
      </c>
      <c r="I53" s="3">
        <v>0</v>
      </c>
    </row>
    <row r="54" spans="1:9" s="237" customFormat="1" ht="21" customHeight="1">
      <c r="A54" s="231" t="s">
        <v>474</v>
      </c>
      <c r="B54" s="3">
        <v>99557.239598278335</v>
      </c>
      <c r="C54" s="3">
        <v>80438.829268292684</v>
      </c>
      <c r="D54" s="3">
        <v>259006.66426512969</v>
      </c>
      <c r="E54" s="3">
        <v>271422.67346938775</v>
      </c>
      <c r="F54" s="3">
        <v>444788.28571428574</v>
      </c>
      <c r="G54" s="3">
        <v>1050315.224489796</v>
      </c>
      <c r="H54" s="3">
        <v>1182971.1880466472</v>
      </c>
      <c r="I54" s="3">
        <v>1250290.4416909621</v>
      </c>
    </row>
    <row r="55" spans="1:9" s="237" customFormat="1" ht="21" customHeight="1">
      <c r="A55" s="231" t="s">
        <v>475</v>
      </c>
      <c r="B55" s="3">
        <v>0</v>
      </c>
      <c r="C55" s="3">
        <v>0</v>
      </c>
      <c r="D55" s="3">
        <v>0</v>
      </c>
      <c r="E55" s="3">
        <v>0</v>
      </c>
      <c r="F55" s="3">
        <v>0</v>
      </c>
      <c r="G55" s="3">
        <v>0</v>
      </c>
      <c r="H55" s="3">
        <v>0</v>
      </c>
      <c r="I55" s="3">
        <v>0</v>
      </c>
    </row>
    <row r="56" spans="1:9" s="237" customFormat="1" ht="21" customHeight="1">
      <c r="A56" s="231" t="s">
        <v>476</v>
      </c>
      <c r="B56" s="3">
        <v>63536.982783357249</v>
      </c>
      <c r="C56" s="3">
        <v>172696.82065997133</v>
      </c>
      <c r="D56" s="3">
        <v>243140.09654178674</v>
      </c>
      <c r="E56" s="3">
        <v>330240.8688046647</v>
      </c>
      <c r="F56" s="3">
        <v>437160.67784256558</v>
      </c>
      <c r="G56" s="3">
        <v>482787.26530612248</v>
      </c>
      <c r="H56" s="3">
        <v>510435.90087463555</v>
      </c>
      <c r="I56" s="3">
        <v>489633.23615160352</v>
      </c>
    </row>
    <row r="57" spans="1:9" s="237" customFormat="1" ht="21" customHeight="1">
      <c r="A57" s="231" t="s">
        <v>477</v>
      </c>
      <c r="B57" s="3">
        <v>0</v>
      </c>
      <c r="C57" s="3">
        <v>0</v>
      </c>
      <c r="D57" s="3">
        <v>0</v>
      </c>
      <c r="E57" s="3">
        <v>0</v>
      </c>
      <c r="F57" s="3">
        <v>0</v>
      </c>
      <c r="G57" s="3">
        <v>0</v>
      </c>
      <c r="H57" s="3">
        <v>0</v>
      </c>
      <c r="I57" s="3">
        <v>0</v>
      </c>
    </row>
    <row r="58" spans="1:9" s="237" customFormat="1" ht="18.75" thickBot="1">
      <c r="A58" s="230" t="s">
        <v>478</v>
      </c>
      <c r="B58" s="3">
        <v>971042090.6370157</v>
      </c>
      <c r="C58" s="3">
        <v>951645915.10760403</v>
      </c>
      <c r="D58" s="3">
        <v>1003405993.778098</v>
      </c>
      <c r="E58" s="3">
        <v>1115490419.3527696</v>
      </c>
      <c r="F58" s="3">
        <v>949982833.10058308</v>
      </c>
      <c r="G58" s="3">
        <v>1009269457.9883382</v>
      </c>
      <c r="H58" s="3">
        <v>1032311825.8950437</v>
      </c>
      <c r="I58" s="3">
        <v>1077296665.2274053</v>
      </c>
    </row>
    <row r="59" spans="1:9" ht="31.5" customHeight="1" thickTop="1" thickBot="1">
      <c r="A59" s="233" t="s">
        <v>479</v>
      </c>
      <c r="B59" s="1"/>
      <c r="C59" s="1"/>
      <c r="D59" s="1"/>
      <c r="E59" s="1"/>
      <c r="F59" s="1"/>
      <c r="G59" s="1"/>
      <c r="H59" s="1"/>
      <c r="I59" s="1"/>
    </row>
    <row r="60" spans="1:9" ht="30" customHeight="1" thickTop="1">
      <c r="A60" s="126" t="s">
        <v>480</v>
      </c>
      <c r="B60" s="4">
        <v>40135809.57962697</v>
      </c>
      <c r="C60" s="4">
        <v>37889905.824964128</v>
      </c>
      <c r="D60" s="4">
        <v>28868017.040345822</v>
      </c>
      <c r="E60" s="4">
        <v>30606312.126822159</v>
      </c>
      <c r="F60" s="4">
        <v>31849822.046647232</v>
      </c>
      <c r="G60" s="4">
        <v>26295146.860058311</v>
      </c>
      <c r="H60" s="4">
        <v>35834603.377551019</v>
      </c>
      <c r="I60" s="4">
        <v>29941769.841107875</v>
      </c>
    </row>
    <row r="61" spans="1:9" ht="21" customHeight="1">
      <c r="A61" s="123" t="s">
        <v>481</v>
      </c>
      <c r="B61" s="4">
        <v>-12118214.781922525</v>
      </c>
      <c r="C61" s="4">
        <v>-11358219.549497848</v>
      </c>
      <c r="D61" s="4">
        <v>-4300896.0590778096</v>
      </c>
      <c r="E61" s="4">
        <v>-4244801.2711370261</v>
      </c>
      <c r="F61" s="4">
        <v>-6071521.5932944613</v>
      </c>
      <c r="G61" s="4">
        <v>-5514697.0072886292</v>
      </c>
      <c r="H61" s="4">
        <v>-7551084.4883381929</v>
      </c>
      <c r="I61" s="4">
        <v>-6452354.8877551025</v>
      </c>
    </row>
    <row r="62" spans="1:9" ht="21.75" customHeight="1">
      <c r="A62" s="121" t="s">
        <v>482</v>
      </c>
      <c r="B62" s="4">
        <v>28017594.797704451</v>
      </c>
      <c r="C62" s="4">
        <v>26531686.275466286</v>
      </c>
      <c r="D62" s="4">
        <v>24567120.981268015</v>
      </c>
      <c r="E62" s="4">
        <v>26361510.85568513</v>
      </c>
      <c r="F62" s="4">
        <v>25778300.453352772</v>
      </c>
      <c r="G62" s="4">
        <v>20780449.85276968</v>
      </c>
      <c r="H62" s="4">
        <v>28283518.889212828</v>
      </c>
      <c r="I62" s="4">
        <v>23489414.953352772</v>
      </c>
    </row>
    <row r="63" spans="1:9">
      <c r="A63" s="126" t="s">
        <v>483</v>
      </c>
      <c r="B63" s="4">
        <v>5316736.9913916783</v>
      </c>
      <c r="C63" s="4">
        <v>7106104.304160689</v>
      </c>
      <c r="D63" s="4">
        <v>7950875.1786743514</v>
      </c>
      <c r="E63" s="4">
        <v>7881114.7886297377</v>
      </c>
      <c r="F63" s="4">
        <v>8358465.9650145778</v>
      </c>
      <c r="G63" s="4">
        <v>5499534.3833819237</v>
      </c>
      <c r="H63" s="4">
        <v>8548607.6676384844</v>
      </c>
      <c r="I63" s="4">
        <v>4062860.5772594749</v>
      </c>
    </row>
    <row r="64" spans="1:9">
      <c r="A64" s="123" t="s">
        <v>484</v>
      </c>
      <c r="B64" s="4">
        <v>-2028087.7331420374</v>
      </c>
      <c r="C64" s="4">
        <v>-2280654.5451936871</v>
      </c>
      <c r="D64" s="4">
        <v>-2167536.7579250722</v>
      </c>
      <c r="E64" s="4">
        <v>-2177062.7930029156</v>
      </c>
      <c r="F64" s="4">
        <v>-1823622.0655976676</v>
      </c>
      <c r="G64" s="4">
        <v>-1162777.7900874636</v>
      </c>
      <c r="H64" s="4">
        <v>-1830884.9008746357</v>
      </c>
      <c r="I64" s="4">
        <v>-1108640.7740524781</v>
      </c>
    </row>
    <row r="65" spans="1:9">
      <c r="A65" s="127" t="s">
        <v>485</v>
      </c>
      <c r="B65" s="4">
        <v>31306244.055954088</v>
      </c>
      <c r="C65" s="4">
        <v>31357136.034433287</v>
      </c>
      <c r="D65" s="4">
        <v>30350459.402017292</v>
      </c>
      <c r="E65" s="4">
        <v>32065562.851311952</v>
      </c>
      <c r="F65" s="4">
        <v>32313144.352769677</v>
      </c>
      <c r="G65" s="4">
        <v>25117206.446064141</v>
      </c>
      <c r="H65" s="4">
        <v>35001241.655976675</v>
      </c>
      <c r="I65" s="4">
        <v>26443634.756559767</v>
      </c>
    </row>
    <row r="66" spans="1:9">
      <c r="A66" s="126" t="s">
        <v>486</v>
      </c>
      <c r="B66" s="4">
        <v>5091437.6413199427</v>
      </c>
      <c r="C66" s="4">
        <v>2368704.968436155</v>
      </c>
      <c r="D66" s="4">
        <v>4683680.0100864554</v>
      </c>
      <c r="E66" s="4">
        <v>6174826.1137026241</v>
      </c>
      <c r="F66" s="4">
        <v>4958181.3498542281</v>
      </c>
      <c r="G66" s="4">
        <v>4838206.5145772593</v>
      </c>
      <c r="H66" s="4">
        <v>5132849.6895043729</v>
      </c>
      <c r="I66" s="4">
        <v>2647359.663265306</v>
      </c>
    </row>
    <row r="67" spans="1:9">
      <c r="A67" s="126" t="s">
        <v>487</v>
      </c>
      <c r="B67" s="4">
        <v>-5788455.569583931</v>
      </c>
      <c r="C67" s="4">
        <v>-5875204.7388809184</v>
      </c>
      <c r="D67" s="4">
        <v>-6352866.7521613827</v>
      </c>
      <c r="E67" s="4">
        <v>-7085316.4300291548</v>
      </c>
      <c r="F67" s="4">
        <v>-6585745.9125364432</v>
      </c>
      <c r="G67" s="4">
        <v>-6904373.8906705538</v>
      </c>
      <c r="H67" s="4">
        <v>-9083946.0860058311</v>
      </c>
      <c r="I67" s="4">
        <v>-4030497.1239067055</v>
      </c>
    </row>
    <row r="68" spans="1:9">
      <c r="A68" s="121" t="s">
        <v>488</v>
      </c>
      <c r="B68" s="4">
        <v>30609226.127690103</v>
      </c>
      <c r="C68" s="4">
        <v>27850636.263988521</v>
      </c>
      <c r="D68" s="4">
        <v>28681272.659942362</v>
      </c>
      <c r="E68" s="4">
        <v>31155072.534985423</v>
      </c>
      <c r="F68" s="4">
        <v>30685579.790087465</v>
      </c>
      <c r="G68" s="4">
        <v>23051039.069970846</v>
      </c>
      <c r="H68" s="4">
        <v>31050145.259475216</v>
      </c>
      <c r="I68" s="4">
        <v>25060497.295918364</v>
      </c>
    </row>
    <row r="69" spans="1:9">
      <c r="A69" s="123" t="s">
        <v>489</v>
      </c>
      <c r="B69" s="4">
        <v>-17792142.954088952</v>
      </c>
      <c r="C69" s="4">
        <v>-19202523.087517936</v>
      </c>
      <c r="D69" s="4">
        <v>-19621171.88760807</v>
      </c>
      <c r="E69" s="4">
        <v>-22147745.02915452</v>
      </c>
      <c r="F69" s="4">
        <v>-23694641.371720117</v>
      </c>
      <c r="G69" s="4">
        <v>-18450285.877551023</v>
      </c>
      <c r="H69" s="4">
        <v>-25308445.51020408</v>
      </c>
      <c r="I69" s="4">
        <v>-18950272.688046649</v>
      </c>
    </row>
    <row r="70" spans="1:9">
      <c r="A70" s="127" t="s">
        <v>490</v>
      </c>
      <c r="B70" s="4">
        <v>12817083.173601147</v>
      </c>
      <c r="C70" s="4">
        <v>8648113.1764705889</v>
      </c>
      <c r="D70" s="4">
        <v>9060100.7723342944</v>
      </c>
      <c r="E70" s="4">
        <v>9007327.5058309026</v>
      </c>
      <c r="F70" s="4">
        <v>6990938.4183673467</v>
      </c>
      <c r="G70" s="4">
        <v>4600753.1924198251</v>
      </c>
      <c r="H70" s="4">
        <v>5741699.7492711376</v>
      </c>
      <c r="I70" s="4">
        <v>6110224.6078717206</v>
      </c>
    </row>
    <row r="71" spans="1:9">
      <c r="A71" s="127" t="s">
        <v>491</v>
      </c>
      <c r="B71" s="4">
        <v>-18960166.883787662</v>
      </c>
      <c r="C71" s="4">
        <v>3411630.7187948348</v>
      </c>
      <c r="D71" s="4">
        <v>-551273.17146974069</v>
      </c>
      <c r="E71" s="4">
        <v>-2586626.4810495628</v>
      </c>
      <c r="F71" s="4">
        <v>50774.800291545187</v>
      </c>
      <c r="G71" s="4">
        <v>99707.128279883385</v>
      </c>
      <c r="H71" s="4">
        <v>150031.85568513119</v>
      </c>
      <c r="I71" s="4">
        <v>266658.67638483964</v>
      </c>
    </row>
    <row r="72" spans="1:9">
      <c r="A72" s="128" t="s">
        <v>492</v>
      </c>
      <c r="B72" s="4">
        <v>-13208199.916786227</v>
      </c>
      <c r="C72" s="4">
        <v>75943.662840746052</v>
      </c>
      <c r="D72" s="4">
        <v>-145751.22334293948</v>
      </c>
      <c r="E72" s="4">
        <v>-1643421.3075801749</v>
      </c>
      <c r="F72" s="4">
        <v>8288.0655976676389</v>
      </c>
      <c r="G72" s="4">
        <v>2393.8294460641396</v>
      </c>
      <c r="H72" s="4">
        <v>2497.7201166180757</v>
      </c>
      <c r="I72" s="4">
        <v>1320.7288629737611</v>
      </c>
    </row>
    <row r="73" spans="1:9">
      <c r="A73" s="128" t="s">
        <v>493</v>
      </c>
      <c r="B73" s="4">
        <v>-5751966.9670014344</v>
      </c>
      <c r="C73" s="4">
        <v>3335687.0559540889</v>
      </c>
      <c r="D73" s="4">
        <v>-405521.94812680111</v>
      </c>
      <c r="E73" s="4">
        <v>-943205.17346938781</v>
      </c>
      <c r="F73" s="4">
        <v>42486.734693877552</v>
      </c>
      <c r="G73" s="4">
        <v>97313.298833819237</v>
      </c>
      <c r="H73" s="4">
        <v>147534.13556851313</v>
      </c>
      <c r="I73" s="4">
        <v>265337.94752186589</v>
      </c>
    </row>
    <row r="74" spans="1:9">
      <c r="A74" s="121" t="s">
        <v>494</v>
      </c>
      <c r="B74" s="4">
        <v>16765554.225251077</v>
      </c>
      <c r="C74" s="4">
        <v>-3368595.2137733144</v>
      </c>
      <c r="D74" s="4">
        <v>209822.09365994239</v>
      </c>
      <c r="E74" s="4">
        <v>2112892.7580174929</v>
      </c>
      <c r="F74" s="4">
        <v>-3874.591836734694</v>
      </c>
      <c r="G74" s="4">
        <v>-50.272594752186592</v>
      </c>
      <c r="H74" s="4">
        <v>223.77259475218659</v>
      </c>
      <c r="I74" s="4">
        <v>-5803.4708454810489</v>
      </c>
    </row>
    <row r="75" spans="1:9">
      <c r="A75" s="121" t="s">
        <v>495</v>
      </c>
      <c r="B75" s="4">
        <v>11190489.889526542</v>
      </c>
      <c r="C75" s="4">
        <v>-203391.15781922528</v>
      </c>
      <c r="D75" s="4">
        <v>-100489.14409221902</v>
      </c>
      <c r="E75" s="4">
        <v>1478489.6851311955</v>
      </c>
      <c r="F75" s="4">
        <v>-2435.7215743440233</v>
      </c>
      <c r="G75" s="4">
        <v>108.63556851311954</v>
      </c>
      <c r="H75" s="4">
        <v>459.77696793002917</v>
      </c>
      <c r="I75" s="4">
        <v>-5268.32944606414</v>
      </c>
    </row>
    <row r="76" spans="1:9">
      <c r="A76" s="123" t="s">
        <v>496</v>
      </c>
      <c r="B76" s="4">
        <v>5575064.3357245335</v>
      </c>
      <c r="C76" s="4">
        <v>-3165204.0559540889</v>
      </c>
      <c r="D76" s="4">
        <v>310311.2377521614</v>
      </c>
      <c r="E76" s="4">
        <v>634403.07288629736</v>
      </c>
      <c r="F76" s="4">
        <v>-1438.8702623906704</v>
      </c>
      <c r="G76" s="4">
        <v>-158.90816326530611</v>
      </c>
      <c r="H76" s="4">
        <v>-236.00437317784258</v>
      </c>
      <c r="I76" s="4">
        <v>-535.14139941690962</v>
      </c>
    </row>
    <row r="77" spans="1:9">
      <c r="A77" s="121" t="s">
        <v>497</v>
      </c>
      <c r="B77" s="4">
        <v>10622470.515064562</v>
      </c>
      <c r="C77" s="4">
        <v>8691148.6814921089</v>
      </c>
      <c r="D77" s="4">
        <v>8718649.6945244968</v>
      </c>
      <c r="E77" s="4">
        <v>8533593.7827988341</v>
      </c>
      <c r="F77" s="4">
        <v>7037838.6268221568</v>
      </c>
      <c r="G77" s="4">
        <v>4700410.0481049558</v>
      </c>
      <c r="H77" s="4">
        <v>5891955.3775510201</v>
      </c>
      <c r="I77" s="4">
        <v>6371079.8134110793</v>
      </c>
    </row>
    <row r="78" spans="1:9">
      <c r="A78" s="129" t="s">
        <v>498</v>
      </c>
      <c r="B78" s="4">
        <v>-5448.7245337159256</v>
      </c>
      <c r="C78" s="4">
        <v>11307.088952654232</v>
      </c>
      <c r="D78" s="4">
        <v>4648.8631123919313</v>
      </c>
      <c r="E78" s="4">
        <v>10991.771137026239</v>
      </c>
      <c r="F78" s="4">
        <v>21543.94023323615</v>
      </c>
      <c r="G78" s="4">
        <v>12630.715743440234</v>
      </c>
      <c r="H78" s="4">
        <v>17144.361516034987</v>
      </c>
      <c r="I78" s="4">
        <v>10290.718658892129</v>
      </c>
    </row>
    <row r="79" spans="1:9">
      <c r="A79" s="127" t="s">
        <v>499</v>
      </c>
      <c r="B79" s="4">
        <v>10617021.790530846</v>
      </c>
      <c r="C79" s="4">
        <v>8702455.7704447638</v>
      </c>
      <c r="D79" s="4">
        <v>8723298.5576368887</v>
      </c>
      <c r="E79" s="4">
        <v>8544585.5539358594</v>
      </c>
      <c r="F79" s="4">
        <v>7059382.567055393</v>
      </c>
      <c r="G79" s="4">
        <v>4713040.7638483969</v>
      </c>
      <c r="H79" s="4">
        <v>5909099.7390670553</v>
      </c>
      <c r="I79" s="4">
        <v>6381370.5320699709</v>
      </c>
    </row>
    <row r="80" spans="1:9">
      <c r="A80" s="126" t="s">
        <v>500</v>
      </c>
      <c r="B80" s="4">
        <v>1150045.7159253946</v>
      </c>
      <c r="C80" s="4">
        <v>227625.36011477761</v>
      </c>
      <c r="D80" s="4">
        <v>256290.6902017291</v>
      </c>
      <c r="E80" s="4">
        <v>175172.74927113703</v>
      </c>
      <c r="F80" s="4">
        <v>-64725.817784256556</v>
      </c>
      <c r="G80" s="4">
        <v>-53977.416909620995</v>
      </c>
      <c r="H80" s="4">
        <v>-86025.252186588914</v>
      </c>
      <c r="I80" s="4">
        <v>-57903.298833819244</v>
      </c>
    </row>
    <row r="81" spans="1:9" ht="21" customHeight="1">
      <c r="A81" s="121" t="s">
        <v>501</v>
      </c>
      <c r="B81" s="4">
        <v>11767067.506456241</v>
      </c>
      <c r="C81" s="4">
        <v>8930081.1305595413</v>
      </c>
      <c r="D81" s="4">
        <v>8979589.2478386164</v>
      </c>
      <c r="E81" s="4">
        <v>8719758.303206997</v>
      </c>
      <c r="F81" s="4">
        <v>6994656.7492711367</v>
      </c>
      <c r="G81" s="4">
        <v>4659063.3469387749</v>
      </c>
      <c r="H81" s="4">
        <v>5823074.4868804663</v>
      </c>
      <c r="I81" s="4">
        <v>6323467.2332361517</v>
      </c>
    </row>
    <row r="82" spans="1:9" ht="21" customHeight="1">
      <c r="A82" s="126" t="s">
        <v>502</v>
      </c>
      <c r="B82" s="4">
        <v>-5426754.5078909611</v>
      </c>
      <c r="C82" s="4">
        <v>0</v>
      </c>
      <c r="D82" s="4">
        <v>7764.2550432276657</v>
      </c>
      <c r="E82" s="4">
        <v>0</v>
      </c>
      <c r="F82" s="4">
        <v>0</v>
      </c>
      <c r="G82" s="4">
        <v>0</v>
      </c>
      <c r="H82" s="4">
        <v>0</v>
      </c>
      <c r="I82" s="4">
        <v>0</v>
      </c>
    </row>
    <row r="83" spans="1:9" ht="21" customHeight="1">
      <c r="A83" s="121" t="s">
        <v>503</v>
      </c>
      <c r="B83" s="4">
        <v>6340312.9985652799</v>
      </c>
      <c r="C83" s="4">
        <v>8930081.1305595413</v>
      </c>
      <c r="D83" s="4">
        <v>8987353.5028818455</v>
      </c>
      <c r="E83" s="4">
        <v>8719758.303206997</v>
      </c>
      <c r="F83" s="4">
        <v>6994656.7492711367</v>
      </c>
      <c r="G83" s="4">
        <v>4659063.3469387749</v>
      </c>
      <c r="H83" s="4">
        <v>5823074.4868804663</v>
      </c>
      <c r="I83" s="4">
        <v>6323467.2332361517</v>
      </c>
    </row>
    <row r="84" spans="1:9" ht="18" customHeight="1" thickBot="1">
      <c r="A84" s="126" t="s">
        <v>504</v>
      </c>
      <c r="B84" s="4">
        <v>-342649.08034433285</v>
      </c>
      <c r="C84" s="4">
        <v>-1319087.6470588236</v>
      </c>
      <c r="D84" s="4">
        <v>-1468916.665706052</v>
      </c>
      <c r="E84" s="4">
        <v>-313508.94752186589</v>
      </c>
      <c r="F84" s="4">
        <v>-404109.04373177845</v>
      </c>
      <c r="G84" s="4">
        <v>-104115.80320699709</v>
      </c>
      <c r="H84" s="4">
        <v>-343705.26967930025</v>
      </c>
      <c r="I84" s="4">
        <v>-20561.275510204083</v>
      </c>
    </row>
    <row r="85" spans="1:9" ht="24" customHeight="1" thickTop="1" thickBot="1">
      <c r="A85" s="118" t="s">
        <v>505</v>
      </c>
      <c r="B85" s="1">
        <v>5997663.9182209466</v>
      </c>
      <c r="C85" s="1">
        <v>7610993.4835007172</v>
      </c>
      <c r="D85" s="1">
        <v>7518436.8371757921</v>
      </c>
      <c r="E85" s="1">
        <v>8406249.3556851316</v>
      </c>
      <c r="F85" s="1">
        <v>6590547.7055393578</v>
      </c>
      <c r="G85" s="1">
        <v>4554947.5437317779</v>
      </c>
      <c r="H85" s="1">
        <v>5479369.2172011659</v>
      </c>
      <c r="I85" s="1">
        <v>6302905.9577259468</v>
      </c>
    </row>
    <row r="86" spans="1:9" ht="15" customHeight="1" thickTop="1" thickBot="1">
      <c r="A86" s="234"/>
      <c r="B86" s="5"/>
      <c r="C86" s="5"/>
      <c r="D86" s="5"/>
      <c r="E86" s="5"/>
      <c r="F86" s="5"/>
      <c r="G86" s="5"/>
      <c r="H86" s="5"/>
      <c r="I86" s="5"/>
    </row>
    <row r="87" spans="1:9" ht="28.5" customHeight="1" thickTop="1">
      <c r="A87" s="235"/>
      <c r="B87" s="130"/>
      <c r="C87" s="130"/>
      <c r="D87" s="130"/>
      <c r="E87" s="130"/>
      <c r="F87" s="130"/>
      <c r="G87" s="130"/>
      <c r="H87" s="130"/>
    </row>
    <row r="88" spans="1:9">
      <c r="A88" s="235"/>
      <c r="B88" s="130"/>
      <c r="C88" s="130"/>
      <c r="D88" s="130"/>
      <c r="E88" s="130"/>
      <c r="F88" s="130"/>
      <c r="G88" s="130"/>
      <c r="H88" s="130"/>
    </row>
    <row r="89" spans="1:9" ht="19.5">
      <c r="A89" s="238"/>
      <c r="B89" s="130"/>
      <c r="C89" s="130"/>
      <c r="D89" s="130"/>
      <c r="E89" s="130"/>
      <c r="F89" s="130"/>
      <c r="G89" s="130"/>
      <c r="H89" s="130"/>
    </row>
    <row r="90" spans="1:9" ht="19.5">
      <c r="A90" s="238"/>
      <c r="B90" s="130"/>
      <c r="C90" s="130"/>
      <c r="D90" s="130"/>
      <c r="E90" s="130"/>
      <c r="F90" s="130"/>
      <c r="G90" s="130"/>
      <c r="H90" s="130"/>
    </row>
    <row r="91" spans="1:9" ht="19.5">
      <c r="A91" s="238"/>
      <c r="B91" s="130"/>
      <c r="C91" s="130"/>
      <c r="D91" s="130"/>
      <c r="E91" s="130"/>
      <c r="F91" s="130"/>
      <c r="G91" s="130"/>
      <c r="H91" s="130"/>
    </row>
    <row r="92" spans="1:9" ht="19.5">
      <c r="A92" s="239"/>
      <c r="B92" s="130"/>
      <c r="C92" s="130"/>
      <c r="D92" s="130"/>
      <c r="E92" s="130"/>
      <c r="F92" s="130"/>
      <c r="G92" s="130"/>
      <c r="H92" s="130"/>
    </row>
    <row r="93" spans="1:9" ht="19.5">
      <c r="A93" s="239"/>
      <c r="B93" s="130"/>
      <c r="C93" s="130"/>
      <c r="D93" s="130"/>
      <c r="E93" s="130"/>
      <c r="F93" s="130"/>
      <c r="G93" s="130"/>
      <c r="H93" s="130"/>
    </row>
    <row r="94" spans="1:9" ht="19.5">
      <c r="A94" s="240"/>
      <c r="B94" s="130"/>
      <c r="C94" s="130"/>
      <c r="D94" s="130"/>
      <c r="E94" s="130"/>
      <c r="F94" s="130"/>
      <c r="G94" s="130"/>
      <c r="H94" s="130"/>
    </row>
    <row r="95" spans="1:9" ht="19.5">
      <c r="A95" s="238"/>
      <c r="B95" s="130"/>
      <c r="C95" s="130"/>
      <c r="D95" s="130"/>
      <c r="E95" s="130"/>
      <c r="F95" s="130"/>
      <c r="G95" s="130"/>
      <c r="H95" s="130"/>
    </row>
    <row r="96" spans="1:9" ht="19.5">
      <c r="A96" s="238"/>
      <c r="B96" s="130"/>
      <c r="C96" s="130"/>
      <c r="D96" s="130"/>
      <c r="E96" s="130"/>
      <c r="F96" s="130"/>
      <c r="G96" s="130"/>
      <c r="H96" s="130"/>
    </row>
    <row r="97" spans="1:8" ht="19.5">
      <c r="A97" s="238"/>
      <c r="B97" s="130"/>
      <c r="C97" s="130"/>
      <c r="D97" s="130"/>
      <c r="E97" s="130"/>
      <c r="F97" s="130"/>
      <c r="G97" s="130"/>
      <c r="H97" s="130"/>
    </row>
    <row r="98" spans="1:8" ht="19.5">
      <c r="A98" s="238"/>
      <c r="B98" s="130"/>
      <c r="C98" s="130"/>
      <c r="D98" s="130"/>
      <c r="E98" s="130"/>
      <c r="F98" s="130"/>
      <c r="G98" s="130"/>
      <c r="H98" s="130"/>
    </row>
    <row r="99" spans="1:8" ht="19.5">
      <c r="A99" s="238"/>
      <c r="B99" s="130"/>
      <c r="C99" s="130"/>
      <c r="D99" s="130"/>
      <c r="E99" s="130"/>
      <c r="F99" s="130"/>
      <c r="G99" s="130"/>
      <c r="H99" s="130"/>
    </row>
    <row r="100" spans="1:8" ht="19.5">
      <c r="A100" s="241"/>
      <c r="B100" s="130"/>
      <c r="C100" s="130"/>
      <c r="D100" s="130"/>
      <c r="E100" s="130"/>
      <c r="F100" s="130"/>
      <c r="G100" s="130"/>
      <c r="H100" s="130"/>
    </row>
    <row r="101" spans="1:8">
      <c r="A101" s="242"/>
      <c r="B101" s="130"/>
      <c r="C101" s="130"/>
      <c r="D101" s="130"/>
      <c r="E101" s="130"/>
      <c r="F101" s="130"/>
      <c r="G101" s="130"/>
      <c r="H101" s="130"/>
    </row>
    <row r="102" spans="1:8">
      <c r="A102" s="242"/>
      <c r="B102" s="130"/>
      <c r="C102" s="130"/>
      <c r="D102" s="130"/>
      <c r="E102" s="130"/>
      <c r="F102" s="130"/>
      <c r="G102" s="130"/>
      <c r="H102" s="130"/>
    </row>
    <row r="103" spans="1:8">
      <c r="A103" s="242"/>
      <c r="B103" s="130"/>
      <c r="C103" s="130"/>
      <c r="D103" s="130"/>
      <c r="E103" s="130"/>
      <c r="F103" s="130"/>
      <c r="G103" s="130"/>
      <c r="H103" s="130"/>
    </row>
    <row r="104" spans="1:8">
      <c r="A104" s="242"/>
      <c r="B104" s="130"/>
      <c r="C104" s="130"/>
      <c r="D104" s="130"/>
      <c r="E104" s="130"/>
      <c r="F104" s="130"/>
      <c r="G104" s="130"/>
      <c r="H104" s="130"/>
    </row>
    <row r="105" spans="1:8">
      <c r="A105" s="242"/>
      <c r="B105" s="130"/>
      <c r="C105" s="130"/>
      <c r="D105" s="130"/>
      <c r="E105" s="130"/>
      <c r="F105" s="130"/>
      <c r="G105" s="130"/>
      <c r="H105" s="130"/>
    </row>
    <row r="106" spans="1:8">
      <c r="A106" s="242"/>
      <c r="B106" s="130"/>
      <c r="C106" s="130"/>
      <c r="D106" s="130"/>
      <c r="E106" s="130"/>
      <c r="F106" s="130"/>
      <c r="G106" s="130"/>
      <c r="H106" s="130"/>
    </row>
    <row r="107" spans="1:8">
      <c r="A107" s="243"/>
      <c r="B107" s="130"/>
      <c r="C107" s="130"/>
      <c r="D107" s="130"/>
      <c r="E107" s="130"/>
      <c r="F107" s="130"/>
      <c r="G107" s="130"/>
      <c r="H107" s="130"/>
    </row>
    <row r="108" spans="1:8">
      <c r="A108" s="243"/>
      <c r="B108" s="130"/>
      <c r="C108" s="130"/>
      <c r="D108" s="130"/>
      <c r="E108" s="130"/>
      <c r="F108" s="130"/>
      <c r="G108" s="130"/>
      <c r="H108" s="130"/>
    </row>
    <row r="109" spans="1:8" ht="19.5">
      <c r="A109" s="238"/>
      <c r="B109" s="130"/>
      <c r="C109" s="130"/>
      <c r="D109" s="130"/>
      <c r="E109" s="130"/>
      <c r="F109" s="130"/>
      <c r="G109" s="130"/>
      <c r="H109" s="130"/>
    </row>
    <row r="110" spans="1:8" ht="19.5">
      <c r="A110" s="238"/>
      <c r="B110" s="130"/>
      <c r="C110" s="130"/>
      <c r="D110" s="130"/>
      <c r="E110" s="130"/>
      <c r="F110" s="130"/>
      <c r="G110" s="130"/>
      <c r="H110" s="130"/>
    </row>
    <row r="111" spans="1:8" ht="19.5">
      <c r="A111" s="240"/>
      <c r="B111" s="130"/>
      <c r="C111" s="130"/>
      <c r="D111" s="130"/>
      <c r="E111" s="130"/>
      <c r="F111" s="130"/>
      <c r="G111" s="130"/>
      <c r="H111" s="130"/>
    </row>
    <row r="112" spans="1:8" ht="19.5">
      <c r="A112" s="240"/>
      <c r="B112" s="130"/>
      <c r="C112" s="130"/>
      <c r="D112" s="130"/>
      <c r="E112" s="130"/>
      <c r="F112" s="130"/>
      <c r="G112" s="130"/>
      <c r="H112" s="130"/>
    </row>
    <row r="113" spans="1:8" ht="19.5">
      <c r="A113" s="240"/>
      <c r="B113" s="130"/>
      <c r="C113" s="130"/>
      <c r="D113" s="130"/>
      <c r="E113" s="130"/>
      <c r="F113" s="130"/>
      <c r="G113" s="130"/>
      <c r="H113" s="130"/>
    </row>
    <row r="114" spans="1:8" ht="19.5">
      <c r="A114" s="238"/>
      <c r="B114" s="130"/>
      <c r="C114" s="130"/>
      <c r="D114" s="130"/>
      <c r="E114" s="130"/>
      <c r="F114" s="130"/>
      <c r="G114" s="130"/>
      <c r="H114" s="130"/>
    </row>
    <row r="115" spans="1:8" ht="19.5">
      <c r="A115" s="238"/>
      <c r="B115" s="130"/>
      <c r="C115" s="130"/>
      <c r="D115" s="130"/>
      <c r="E115" s="130"/>
      <c r="F115" s="130"/>
      <c r="G115" s="130"/>
      <c r="H115" s="130"/>
    </row>
    <row r="116" spans="1:8" ht="19.5">
      <c r="A116" s="238"/>
      <c r="B116" s="130"/>
      <c r="C116" s="130"/>
      <c r="D116" s="130"/>
      <c r="E116" s="130"/>
      <c r="F116" s="130"/>
      <c r="G116" s="130"/>
      <c r="H116" s="130"/>
    </row>
    <row r="117" spans="1:8" ht="19.5">
      <c r="A117" s="238"/>
      <c r="B117" s="130"/>
      <c r="C117" s="130"/>
      <c r="D117" s="130"/>
      <c r="E117" s="130"/>
      <c r="F117" s="130"/>
      <c r="G117" s="130"/>
      <c r="H117" s="130"/>
    </row>
    <row r="118" spans="1:8" ht="19.5">
      <c r="A118" s="238"/>
      <c r="B118" s="130"/>
      <c r="C118" s="130"/>
      <c r="D118" s="130"/>
      <c r="E118" s="130"/>
      <c r="F118" s="130"/>
      <c r="G118" s="130"/>
      <c r="H118" s="130"/>
    </row>
    <row r="119" spans="1:8" ht="19.5">
      <c r="A119" s="238"/>
      <c r="B119" s="130"/>
      <c r="C119" s="130"/>
      <c r="D119" s="130"/>
      <c r="E119" s="130"/>
      <c r="F119" s="130"/>
      <c r="G119" s="130"/>
      <c r="H119" s="130"/>
    </row>
    <row r="120" spans="1:8" ht="19.5">
      <c r="A120" s="238"/>
      <c r="B120" s="130"/>
      <c r="C120" s="130"/>
      <c r="D120" s="130"/>
      <c r="E120" s="130"/>
      <c r="F120" s="130"/>
      <c r="G120" s="130"/>
      <c r="H120" s="130"/>
    </row>
    <row r="121" spans="1:8" ht="19.5">
      <c r="A121" s="240"/>
      <c r="B121" s="130"/>
      <c r="C121" s="130"/>
      <c r="D121" s="130"/>
      <c r="E121" s="130"/>
      <c r="F121" s="130"/>
      <c r="G121" s="130"/>
      <c r="H121" s="130"/>
    </row>
    <row r="122" spans="1:8" ht="19.5">
      <c r="A122" s="238"/>
      <c r="B122" s="130"/>
      <c r="C122" s="130"/>
      <c r="D122" s="130"/>
      <c r="E122" s="130"/>
      <c r="F122" s="130"/>
      <c r="G122" s="130"/>
      <c r="H122" s="130"/>
    </row>
    <row r="123" spans="1:8" ht="19.5">
      <c r="A123" s="238"/>
      <c r="B123" s="130"/>
      <c r="C123" s="130"/>
      <c r="D123" s="130"/>
      <c r="E123" s="130"/>
      <c r="F123" s="130"/>
      <c r="G123" s="130"/>
      <c r="H123" s="130"/>
    </row>
    <row r="124" spans="1:8" ht="19.5">
      <c r="A124" s="238"/>
      <c r="B124" s="130"/>
      <c r="C124" s="130"/>
      <c r="D124" s="130"/>
      <c r="E124" s="130"/>
      <c r="F124" s="130"/>
      <c r="G124" s="130"/>
      <c r="H124" s="130"/>
    </row>
    <row r="125" spans="1:8" ht="19.5">
      <c r="A125" s="238"/>
      <c r="B125" s="130"/>
      <c r="C125" s="130"/>
      <c r="D125" s="130"/>
      <c r="E125" s="130"/>
      <c r="F125" s="130"/>
      <c r="G125" s="130"/>
      <c r="H125" s="130"/>
    </row>
    <row r="126" spans="1:8" ht="19.5">
      <c r="A126" s="238"/>
      <c r="B126" s="130"/>
      <c r="C126" s="130"/>
      <c r="D126" s="130"/>
      <c r="E126" s="130"/>
      <c r="F126" s="130"/>
      <c r="G126" s="130"/>
      <c r="H126" s="130"/>
    </row>
    <row r="127" spans="1:8" ht="19.5">
      <c r="A127" s="240"/>
      <c r="B127" s="130"/>
      <c r="C127" s="130"/>
      <c r="D127" s="130"/>
      <c r="E127" s="130"/>
      <c r="F127" s="130"/>
      <c r="G127" s="130"/>
      <c r="H127" s="130"/>
    </row>
    <row r="128" spans="1:8" ht="19.5">
      <c r="A128" s="238"/>
      <c r="B128" s="130"/>
      <c r="C128" s="130"/>
      <c r="D128" s="130"/>
      <c r="E128" s="130"/>
      <c r="F128" s="130"/>
      <c r="G128" s="130"/>
      <c r="H128" s="130"/>
    </row>
    <row r="129" spans="1:8" ht="19.5">
      <c r="A129" s="238"/>
      <c r="B129" s="130"/>
      <c r="C129" s="130"/>
      <c r="D129" s="130"/>
      <c r="E129" s="130"/>
      <c r="F129" s="130"/>
      <c r="G129" s="130"/>
      <c r="H129" s="130"/>
    </row>
    <row r="130" spans="1:8" ht="19.5">
      <c r="A130" s="238"/>
      <c r="B130" s="130"/>
      <c r="C130" s="130"/>
      <c r="D130" s="130"/>
      <c r="E130" s="130"/>
      <c r="F130" s="130"/>
      <c r="G130" s="130"/>
      <c r="H130" s="130"/>
    </row>
    <row r="131" spans="1:8" ht="19.5">
      <c r="A131" s="240"/>
      <c r="B131" s="130"/>
      <c r="C131" s="130"/>
      <c r="D131" s="130"/>
      <c r="E131" s="130"/>
      <c r="F131" s="130"/>
      <c r="G131" s="130"/>
      <c r="H131" s="130"/>
    </row>
    <row r="132" spans="1:8" ht="19.5">
      <c r="A132" s="238"/>
      <c r="B132" s="130"/>
      <c r="C132" s="130"/>
      <c r="D132" s="130"/>
      <c r="E132" s="130"/>
      <c r="F132" s="130"/>
      <c r="G132" s="130"/>
      <c r="H132" s="130"/>
    </row>
    <row r="133" spans="1:8" ht="19.5">
      <c r="A133" s="238"/>
      <c r="B133" s="130"/>
      <c r="C133" s="130"/>
      <c r="D133" s="130"/>
      <c r="E133" s="130"/>
      <c r="F133" s="130"/>
      <c r="G133" s="130"/>
      <c r="H133" s="130"/>
    </row>
    <row r="134" spans="1:8" ht="19.5">
      <c r="A134" s="238"/>
      <c r="B134" s="130"/>
      <c r="C134" s="130"/>
      <c r="D134" s="130"/>
      <c r="E134" s="130"/>
      <c r="F134" s="130"/>
      <c r="G134" s="130"/>
      <c r="H134" s="130"/>
    </row>
    <row r="135" spans="1:8" ht="19.5">
      <c r="A135" s="238"/>
      <c r="B135" s="130"/>
      <c r="C135" s="130"/>
      <c r="D135" s="130"/>
      <c r="E135" s="130"/>
      <c r="F135" s="130"/>
      <c r="G135" s="130"/>
      <c r="H135" s="130"/>
    </row>
    <row r="136" spans="1:8" ht="19.5">
      <c r="A136" s="240"/>
      <c r="B136" s="130"/>
      <c r="C136" s="130"/>
      <c r="D136" s="130"/>
      <c r="E136" s="130"/>
      <c r="F136" s="130"/>
      <c r="G136" s="130"/>
      <c r="H136" s="130"/>
    </row>
    <row r="137" spans="1:8" ht="19.5">
      <c r="A137" s="238"/>
      <c r="B137" s="130"/>
      <c r="C137" s="130"/>
      <c r="D137" s="130"/>
      <c r="E137" s="130"/>
      <c r="F137" s="130"/>
      <c r="G137" s="130"/>
      <c r="H137" s="130"/>
    </row>
    <row r="138" spans="1:8" ht="19.5">
      <c r="A138" s="238"/>
      <c r="B138" s="130"/>
      <c r="C138" s="130"/>
      <c r="D138" s="130"/>
      <c r="E138" s="130"/>
      <c r="F138" s="130"/>
      <c r="G138" s="130"/>
      <c r="H138" s="130"/>
    </row>
    <row r="139" spans="1:8" ht="19.5">
      <c r="A139" s="238"/>
      <c r="B139" s="130"/>
      <c r="C139" s="130"/>
      <c r="D139" s="130"/>
      <c r="E139" s="130"/>
      <c r="F139" s="130"/>
      <c r="G139" s="130"/>
      <c r="H139" s="130"/>
    </row>
    <row r="140" spans="1:8" ht="19.5">
      <c r="A140" s="238"/>
      <c r="B140" s="130"/>
      <c r="C140" s="130"/>
      <c r="D140" s="130"/>
      <c r="E140" s="130"/>
      <c r="F140" s="130"/>
      <c r="G140" s="130"/>
      <c r="H140" s="130"/>
    </row>
    <row r="141" spans="1:8" ht="19.5">
      <c r="A141" s="239"/>
      <c r="B141" s="130"/>
      <c r="C141" s="130"/>
      <c r="D141" s="130"/>
      <c r="E141" s="130"/>
      <c r="F141" s="130"/>
      <c r="G141" s="130"/>
      <c r="H141" s="130"/>
    </row>
    <row r="142" spans="1:8" ht="19.5">
      <c r="A142" s="239"/>
      <c r="B142" s="130"/>
      <c r="C142" s="130"/>
      <c r="D142" s="130"/>
      <c r="E142" s="130"/>
      <c r="F142" s="130"/>
      <c r="G142" s="130"/>
      <c r="H142" s="130"/>
    </row>
    <row r="143" spans="1:8" ht="19.5">
      <c r="A143" s="240"/>
      <c r="B143" s="130"/>
      <c r="C143" s="130"/>
      <c r="D143" s="130"/>
      <c r="E143" s="130"/>
      <c r="F143" s="130"/>
      <c r="G143" s="130"/>
      <c r="H143" s="130"/>
    </row>
    <row r="144" spans="1:8" ht="19.5">
      <c r="A144" s="238"/>
      <c r="B144" s="130"/>
      <c r="C144" s="130"/>
      <c r="D144" s="130"/>
      <c r="E144" s="130"/>
      <c r="F144" s="130"/>
      <c r="G144" s="130"/>
      <c r="H144" s="130"/>
    </row>
    <row r="145" spans="1:8" ht="19.5">
      <c r="A145" s="238"/>
      <c r="B145" s="130"/>
      <c r="C145" s="130"/>
      <c r="D145" s="130"/>
      <c r="E145" s="130"/>
      <c r="F145" s="130"/>
      <c r="G145" s="130"/>
      <c r="H145" s="130"/>
    </row>
    <row r="146" spans="1:8" ht="19.5">
      <c r="A146" s="244"/>
      <c r="B146" s="130"/>
      <c r="C146" s="130"/>
      <c r="D146" s="130"/>
      <c r="E146" s="130"/>
      <c r="F146" s="130"/>
      <c r="G146" s="130"/>
      <c r="H146" s="130"/>
    </row>
    <row r="147" spans="1:8" ht="19.5">
      <c r="A147" s="240"/>
      <c r="B147" s="130"/>
      <c r="C147" s="130"/>
      <c r="D147" s="130"/>
      <c r="E147" s="130"/>
      <c r="F147" s="130"/>
      <c r="G147" s="130"/>
      <c r="H147" s="130"/>
    </row>
    <row r="148" spans="1:8" ht="19.5">
      <c r="A148" s="238"/>
      <c r="B148" s="130"/>
      <c r="C148" s="130"/>
      <c r="D148" s="130"/>
      <c r="E148" s="130"/>
      <c r="F148" s="130"/>
      <c r="G148" s="130"/>
      <c r="H148" s="130"/>
    </row>
    <row r="149" spans="1:8" ht="19.5">
      <c r="A149" s="238"/>
      <c r="B149" s="130"/>
      <c r="C149" s="130"/>
      <c r="D149" s="130"/>
      <c r="E149" s="130"/>
      <c r="F149" s="130"/>
      <c r="G149" s="130"/>
      <c r="H149" s="130"/>
    </row>
    <row r="150" spans="1:8" ht="19.5">
      <c r="A150" s="238"/>
      <c r="B150" s="130"/>
      <c r="C150" s="130"/>
      <c r="D150" s="130"/>
      <c r="E150" s="130"/>
      <c r="F150" s="130"/>
      <c r="G150" s="130"/>
      <c r="H150" s="130"/>
    </row>
    <row r="151" spans="1:8" ht="19.5">
      <c r="A151" s="240"/>
      <c r="B151" s="130"/>
      <c r="C151" s="130"/>
      <c r="D151" s="130"/>
      <c r="E151" s="130"/>
      <c r="F151" s="130"/>
      <c r="G151" s="130"/>
      <c r="H151" s="130"/>
    </row>
    <row r="152" spans="1:8" ht="19.5">
      <c r="A152" s="238"/>
      <c r="B152" s="130"/>
      <c r="C152" s="130"/>
      <c r="D152" s="130"/>
      <c r="E152" s="130"/>
      <c r="F152" s="130"/>
      <c r="G152" s="130"/>
      <c r="H152" s="130"/>
    </row>
    <row r="153" spans="1:8" ht="19.5">
      <c r="A153" s="238"/>
      <c r="B153" s="130"/>
      <c r="C153" s="130"/>
      <c r="D153" s="130"/>
      <c r="E153" s="130"/>
      <c r="F153" s="130"/>
      <c r="G153" s="130"/>
      <c r="H153" s="130"/>
    </row>
    <row r="154" spans="1:8" ht="19.5">
      <c r="A154" s="238"/>
      <c r="B154" s="130"/>
      <c r="C154" s="130"/>
      <c r="D154" s="130"/>
      <c r="E154" s="130"/>
      <c r="F154" s="130"/>
      <c r="G154" s="130"/>
      <c r="H154" s="130"/>
    </row>
    <row r="155" spans="1:8" ht="19.5">
      <c r="A155" s="240"/>
      <c r="B155" s="130"/>
      <c r="C155" s="130"/>
      <c r="D155" s="130"/>
      <c r="E155" s="130"/>
      <c r="F155" s="130"/>
      <c r="G155" s="130"/>
      <c r="H155" s="130"/>
    </row>
    <row r="156" spans="1:8" ht="19.5">
      <c r="A156" s="238"/>
      <c r="B156" s="130"/>
      <c r="C156" s="130"/>
      <c r="D156" s="130"/>
      <c r="E156" s="130"/>
      <c r="F156" s="130"/>
      <c r="G156" s="130"/>
      <c r="H156" s="130"/>
    </row>
    <row r="157" spans="1:8" ht="19.5">
      <c r="A157" s="238"/>
      <c r="B157" s="130"/>
      <c r="C157" s="130"/>
      <c r="D157" s="130"/>
      <c r="E157" s="130"/>
      <c r="F157" s="130"/>
      <c r="G157" s="130"/>
      <c r="H157" s="130"/>
    </row>
    <row r="158" spans="1:8" ht="19.5">
      <c r="A158" s="238"/>
      <c r="B158" s="130"/>
      <c r="C158" s="130"/>
      <c r="D158" s="130"/>
      <c r="E158" s="130"/>
      <c r="F158" s="130"/>
      <c r="G158" s="130"/>
      <c r="H158" s="130"/>
    </row>
    <row r="159" spans="1:8" ht="19.5">
      <c r="A159" s="240"/>
      <c r="B159" s="130"/>
      <c r="C159" s="130"/>
      <c r="D159" s="130"/>
      <c r="E159" s="130"/>
      <c r="F159" s="130"/>
      <c r="G159" s="130"/>
      <c r="H159" s="130"/>
    </row>
    <row r="160" spans="1:8" ht="19.5">
      <c r="A160" s="238"/>
      <c r="B160" s="130"/>
      <c r="C160" s="130"/>
      <c r="D160" s="130"/>
      <c r="E160" s="130"/>
      <c r="F160" s="130"/>
      <c r="G160" s="130"/>
      <c r="H160" s="130"/>
    </row>
    <row r="161" spans="1:8" ht="19.5">
      <c r="A161" s="238"/>
      <c r="B161" s="130"/>
      <c r="C161" s="130"/>
      <c r="D161" s="130"/>
      <c r="E161" s="130"/>
      <c r="F161" s="130"/>
      <c r="G161" s="130"/>
      <c r="H161" s="130"/>
    </row>
    <row r="162" spans="1:8" ht="19.5">
      <c r="A162" s="238"/>
      <c r="B162" s="130"/>
      <c r="C162" s="130"/>
      <c r="D162" s="130"/>
      <c r="E162" s="130"/>
      <c r="F162" s="130"/>
      <c r="G162" s="130"/>
      <c r="H162" s="130"/>
    </row>
    <row r="163" spans="1:8" ht="19.5">
      <c r="A163" s="245"/>
      <c r="B163" s="130"/>
      <c r="C163" s="130"/>
      <c r="D163" s="130"/>
      <c r="E163" s="130"/>
      <c r="F163" s="130"/>
      <c r="G163" s="130"/>
      <c r="H163" s="130"/>
    </row>
    <row r="164" spans="1:8" ht="19.5">
      <c r="A164" s="245"/>
      <c r="B164" s="130"/>
      <c r="C164" s="130"/>
      <c r="D164" s="130"/>
      <c r="E164" s="130"/>
      <c r="F164" s="130"/>
      <c r="G164" s="130"/>
      <c r="H164" s="130"/>
    </row>
    <row r="165" spans="1:8" ht="19.5">
      <c r="A165" s="245"/>
      <c r="B165" s="130"/>
      <c r="C165" s="130"/>
      <c r="D165" s="130"/>
      <c r="E165" s="130"/>
      <c r="F165" s="130"/>
      <c r="G165" s="130"/>
      <c r="H165" s="130"/>
    </row>
    <row r="166" spans="1:8" ht="19.5">
      <c r="A166" s="241"/>
      <c r="B166" s="130"/>
      <c r="C166" s="130"/>
      <c r="D166" s="130"/>
      <c r="E166" s="130"/>
      <c r="F166" s="130"/>
      <c r="G166" s="130"/>
      <c r="H166" s="130"/>
    </row>
    <row r="167" spans="1:8" ht="19.5">
      <c r="A167" s="241"/>
      <c r="B167" s="130"/>
      <c r="C167" s="130"/>
      <c r="D167" s="130"/>
      <c r="E167" s="130"/>
      <c r="F167" s="130"/>
      <c r="G167" s="130"/>
      <c r="H167" s="130"/>
    </row>
    <row r="168" spans="1:8" ht="19.5">
      <c r="A168" s="240"/>
      <c r="B168" s="130"/>
      <c r="C168" s="130"/>
      <c r="D168" s="130"/>
      <c r="E168" s="130"/>
      <c r="F168" s="130"/>
      <c r="G168" s="130"/>
      <c r="H168" s="130"/>
    </row>
    <row r="169" spans="1:8" ht="19.5">
      <c r="A169" s="238"/>
      <c r="B169" s="130"/>
      <c r="C169" s="130"/>
      <c r="D169" s="130"/>
      <c r="E169" s="130"/>
      <c r="F169" s="130"/>
      <c r="G169" s="130"/>
      <c r="H169" s="130"/>
    </row>
    <row r="170" spans="1:8" ht="19.5">
      <c r="A170" s="238"/>
      <c r="B170" s="130"/>
      <c r="C170" s="130"/>
      <c r="D170" s="130"/>
      <c r="E170" s="130"/>
      <c r="F170" s="130"/>
      <c r="G170" s="130"/>
      <c r="H170" s="130"/>
    </row>
    <row r="171" spans="1:8" ht="19.5">
      <c r="A171" s="238"/>
      <c r="B171" s="130"/>
      <c r="C171" s="130"/>
      <c r="D171" s="130"/>
      <c r="E171" s="130"/>
      <c r="F171" s="130"/>
      <c r="G171" s="130"/>
      <c r="H171" s="130"/>
    </row>
    <row r="172" spans="1:8" ht="19.5">
      <c r="A172" s="238"/>
      <c r="B172" s="130"/>
      <c r="C172" s="130"/>
      <c r="D172" s="130"/>
      <c r="E172" s="130"/>
      <c r="F172" s="130"/>
      <c r="G172" s="130"/>
      <c r="H172" s="130"/>
    </row>
    <row r="173" spans="1:8" ht="19.5">
      <c r="A173" s="238"/>
      <c r="B173" s="130"/>
      <c r="C173" s="130"/>
      <c r="D173" s="130"/>
      <c r="E173" s="130"/>
      <c r="F173" s="130"/>
      <c r="G173" s="130"/>
      <c r="H173" s="130"/>
    </row>
    <row r="174" spans="1:8" ht="19.5">
      <c r="A174" s="240"/>
      <c r="B174" s="130"/>
      <c r="C174" s="130"/>
      <c r="D174" s="130"/>
      <c r="E174" s="130"/>
      <c r="F174" s="130"/>
      <c r="G174" s="130"/>
      <c r="H174" s="130"/>
    </row>
    <row r="175" spans="1:8" ht="19.5">
      <c r="A175" s="238"/>
      <c r="B175" s="130"/>
      <c r="C175" s="130"/>
      <c r="D175" s="130"/>
      <c r="E175" s="130"/>
      <c r="F175" s="130"/>
      <c r="G175" s="130"/>
      <c r="H175" s="130"/>
    </row>
    <row r="176" spans="1:8" ht="19.5">
      <c r="A176" s="238"/>
      <c r="B176" s="130"/>
      <c r="C176" s="130"/>
      <c r="D176" s="130"/>
      <c r="E176" s="130"/>
      <c r="F176" s="130"/>
      <c r="G176" s="130"/>
      <c r="H176" s="130"/>
    </row>
    <row r="177" spans="1:8" ht="19.5">
      <c r="A177" s="238"/>
      <c r="B177" s="130"/>
      <c r="C177" s="130"/>
      <c r="D177" s="130"/>
      <c r="E177" s="130"/>
      <c r="F177" s="130"/>
      <c r="G177" s="130"/>
      <c r="H177" s="130"/>
    </row>
    <row r="178" spans="1:8" ht="19.5">
      <c r="A178" s="238"/>
      <c r="B178" s="130"/>
      <c r="C178" s="130"/>
      <c r="D178" s="130"/>
      <c r="E178" s="130"/>
      <c r="F178" s="130"/>
      <c r="G178" s="130"/>
      <c r="H178" s="130"/>
    </row>
    <row r="179" spans="1:8" ht="19.5">
      <c r="A179" s="240"/>
      <c r="B179" s="130"/>
      <c r="C179" s="130"/>
      <c r="D179" s="130"/>
      <c r="E179" s="130"/>
      <c r="F179" s="130"/>
      <c r="G179" s="130"/>
      <c r="H179" s="130"/>
    </row>
    <row r="180" spans="1:8" ht="19.5">
      <c r="A180" s="240"/>
      <c r="B180" s="130"/>
      <c r="C180" s="130"/>
      <c r="D180" s="130"/>
      <c r="E180" s="130"/>
      <c r="F180" s="130"/>
      <c r="G180" s="130"/>
      <c r="H180" s="130"/>
    </row>
    <row r="181" spans="1:8" ht="19.5">
      <c r="A181" s="238"/>
      <c r="B181" s="130"/>
      <c r="C181" s="130"/>
      <c r="D181" s="130"/>
      <c r="E181" s="130"/>
      <c r="F181" s="130"/>
      <c r="G181" s="130"/>
      <c r="H181" s="130"/>
    </row>
    <row r="182" spans="1:8" ht="19.5">
      <c r="A182" s="238"/>
      <c r="B182" s="130"/>
      <c r="C182" s="130"/>
      <c r="D182" s="130"/>
      <c r="E182" s="130"/>
      <c r="F182" s="130"/>
      <c r="G182" s="130"/>
      <c r="H182" s="130"/>
    </row>
    <row r="183" spans="1:8" ht="19.5">
      <c r="A183" s="238"/>
      <c r="B183" s="130"/>
      <c r="C183" s="130"/>
      <c r="D183" s="130"/>
      <c r="E183" s="130"/>
      <c r="F183" s="130"/>
      <c r="G183" s="130"/>
      <c r="H183" s="130"/>
    </row>
    <row r="184" spans="1:8" ht="19.5">
      <c r="A184" s="240"/>
      <c r="B184" s="130"/>
      <c r="C184" s="130"/>
      <c r="D184" s="130"/>
      <c r="E184" s="130"/>
      <c r="F184" s="130"/>
      <c r="G184" s="130"/>
      <c r="H184" s="130"/>
    </row>
    <row r="185" spans="1:8" ht="19.5">
      <c r="A185" s="240"/>
      <c r="B185" s="130"/>
      <c r="C185" s="130"/>
      <c r="D185" s="130"/>
      <c r="E185" s="130"/>
      <c r="F185" s="130"/>
      <c r="G185" s="130"/>
      <c r="H185" s="130"/>
    </row>
    <row r="186" spans="1:8" ht="19.5">
      <c r="A186" s="240"/>
      <c r="B186" s="130"/>
      <c r="C186" s="130"/>
      <c r="D186" s="130"/>
      <c r="E186" s="130"/>
      <c r="F186" s="130"/>
      <c r="G186" s="130"/>
      <c r="H186" s="130"/>
    </row>
    <row r="187" spans="1:8" ht="19.5">
      <c r="A187" s="240"/>
      <c r="B187" s="130"/>
      <c r="C187" s="130"/>
      <c r="D187" s="130"/>
      <c r="E187" s="130"/>
      <c r="F187" s="130"/>
      <c r="G187" s="130"/>
      <c r="H187" s="130"/>
    </row>
    <row r="188" spans="1:8" ht="19.5">
      <c r="A188" s="240"/>
      <c r="B188" s="130"/>
      <c r="C188" s="130"/>
      <c r="D188" s="130"/>
      <c r="E188" s="130"/>
      <c r="F188" s="130"/>
      <c r="G188" s="130"/>
      <c r="H188" s="130"/>
    </row>
    <row r="189" spans="1:8" ht="19.5">
      <c r="A189" s="240"/>
      <c r="B189" s="130"/>
      <c r="C189" s="130"/>
      <c r="D189" s="130"/>
      <c r="E189" s="130"/>
      <c r="F189" s="130"/>
      <c r="G189" s="130"/>
      <c r="H189" s="130"/>
    </row>
    <row r="190" spans="1:8" ht="19.5">
      <c r="A190" s="238"/>
      <c r="B190" s="130"/>
      <c r="C190" s="130"/>
      <c r="D190" s="130"/>
      <c r="E190" s="130"/>
      <c r="F190" s="130"/>
      <c r="G190" s="130"/>
      <c r="H190" s="130"/>
    </row>
    <row r="191" spans="1:8" ht="19.5">
      <c r="A191" s="238"/>
      <c r="B191" s="130"/>
      <c r="C191" s="130"/>
      <c r="D191" s="130"/>
      <c r="E191" s="130"/>
      <c r="F191" s="130"/>
      <c r="G191" s="130"/>
      <c r="H191" s="130"/>
    </row>
    <row r="192" spans="1:8" ht="19.5">
      <c r="A192" s="238"/>
      <c r="B192" s="130"/>
      <c r="C192" s="130"/>
      <c r="D192" s="130"/>
      <c r="E192" s="130"/>
      <c r="F192" s="130"/>
      <c r="G192" s="130"/>
      <c r="H192" s="130"/>
    </row>
    <row r="193" spans="1:8" ht="19.5">
      <c r="A193" s="240"/>
      <c r="B193" s="130"/>
      <c r="C193" s="130"/>
      <c r="D193" s="130"/>
      <c r="E193" s="130"/>
      <c r="F193" s="130"/>
      <c r="G193" s="130"/>
      <c r="H193" s="130"/>
    </row>
    <row r="194" spans="1:8" ht="19.5">
      <c r="A194" s="238"/>
      <c r="B194" s="130"/>
      <c r="C194" s="130"/>
      <c r="D194" s="130"/>
      <c r="E194" s="130"/>
      <c r="F194" s="130"/>
      <c r="G194" s="130"/>
      <c r="H194" s="130"/>
    </row>
    <row r="195" spans="1:8" ht="19.5">
      <c r="A195" s="238"/>
      <c r="B195" s="130"/>
      <c r="C195" s="130"/>
      <c r="D195" s="130"/>
      <c r="E195" s="130"/>
      <c r="F195" s="130"/>
      <c r="G195" s="130"/>
      <c r="H195" s="130"/>
    </row>
    <row r="196" spans="1:8" ht="19.5">
      <c r="A196" s="246"/>
      <c r="B196" s="130"/>
      <c r="C196" s="130"/>
      <c r="D196" s="130"/>
      <c r="E196" s="130"/>
      <c r="F196" s="130"/>
      <c r="G196" s="130"/>
      <c r="H196" s="130"/>
    </row>
    <row r="197" spans="1:8" ht="19.5">
      <c r="A197" s="238"/>
      <c r="B197" s="130"/>
      <c r="C197" s="130"/>
      <c r="D197" s="130"/>
      <c r="E197" s="130"/>
      <c r="F197" s="130"/>
      <c r="G197" s="130"/>
      <c r="H197" s="130"/>
    </row>
    <row r="198" spans="1:8" ht="19.5">
      <c r="A198" s="240"/>
      <c r="B198" s="130"/>
      <c r="C198" s="130"/>
      <c r="D198" s="130"/>
      <c r="E198" s="130"/>
      <c r="F198" s="130"/>
      <c r="G198" s="130"/>
      <c r="H198" s="130"/>
    </row>
    <row r="199" spans="1:8" ht="19.5">
      <c r="A199" s="238"/>
      <c r="B199" s="130"/>
      <c r="C199" s="130"/>
      <c r="D199" s="130"/>
      <c r="E199" s="130"/>
      <c r="F199" s="130"/>
      <c r="G199" s="130"/>
      <c r="H199" s="130"/>
    </row>
    <row r="200" spans="1:8" ht="19.5">
      <c r="A200" s="238"/>
      <c r="B200" s="130"/>
      <c r="C200" s="130"/>
      <c r="D200" s="130"/>
      <c r="E200" s="130"/>
      <c r="F200" s="130"/>
      <c r="G200" s="130"/>
      <c r="H200" s="130"/>
    </row>
    <row r="201" spans="1:8" ht="19.5">
      <c r="A201" s="240"/>
      <c r="B201" s="130"/>
      <c r="C201" s="130"/>
      <c r="D201" s="130"/>
      <c r="E201" s="130"/>
      <c r="F201" s="130"/>
      <c r="G201" s="130"/>
      <c r="H201" s="130"/>
    </row>
    <row r="202" spans="1:8" ht="19.5">
      <c r="A202" s="238"/>
      <c r="B202" s="130"/>
      <c r="C202" s="130"/>
      <c r="D202" s="130"/>
      <c r="E202" s="130"/>
      <c r="F202" s="130"/>
      <c r="G202" s="130"/>
      <c r="H202" s="130"/>
    </row>
    <row r="203" spans="1:8" ht="19.5">
      <c r="A203" s="238"/>
      <c r="B203" s="130"/>
      <c r="C203" s="130"/>
      <c r="D203" s="130"/>
      <c r="E203" s="130"/>
      <c r="F203" s="130"/>
      <c r="G203" s="130"/>
      <c r="H203" s="130"/>
    </row>
    <row r="204" spans="1:8" ht="19.5">
      <c r="A204" s="240"/>
      <c r="B204" s="130"/>
      <c r="C204" s="130"/>
      <c r="D204" s="130"/>
      <c r="E204" s="130"/>
      <c r="F204" s="130"/>
      <c r="G204" s="130"/>
      <c r="H204" s="130"/>
    </row>
    <row r="205" spans="1:8" ht="19.5">
      <c r="A205" s="238"/>
      <c r="B205" s="130"/>
      <c r="C205" s="130"/>
      <c r="D205" s="130"/>
      <c r="E205" s="130"/>
      <c r="F205" s="130"/>
      <c r="G205" s="130"/>
      <c r="H205" s="130"/>
    </row>
    <row r="206" spans="1:8" ht="19.5">
      <c r="A206" s="238"/>
      <c r="B206" s="130"/>
      <c r="C206" s="130"/>
      <c r="D206" s="130"/>
      <c r="E206" s="130"/>
      <c r="F206" s="130"/>
      <c r="G206" s="130"/>
      <c r="H206" s="130"/>
    </row>
    <row r="207" spans="1:8" ht="19.5">
      <c r="A207" s="238"/>
      <c r="B207" s="130"/>
      <c r="C207" s="130"/>
      <c r="D207" s="130"/>
      <c r="E207" s="130"/>
      <c r="F207" s="130"/>
      <c r="G207" s="130"/>
      <c r="H207" s="130"/>
    </row>
    <row r="208" spans="1:8" ht="19.5">
      <c r="A208" s="238"/>
      <c r="B208" s="130"/>
      <c r="C208" s="130"/>
      <c r="D208" s="130"/>
      <c r="E208" s="130"/>
      <c r="F208" s="130"/>
      <c r="G208" s="130"/>
      <c r="H208" s="130"/>
    </row>
    <row r="209" spans="1:8" ht="19.5">
      <c r="A209" s="238"/>
      <c r="B209" s="130"/>
      <c r="C209" s="130"/>
      <c r="D209" s="130"/>
      <c r="E209" s="130"/>
      <c r="F209" s="130"/>
      <c r="G209" s="130"/>
      <c r="H209" s="130"/>
    </row>
    <row r="210" spans="1:8" ht="19.5">
      <c r="A210" s="238"/>
      <c r="B210" s="130"/>
      <c r="C210" s="130"/>
      <c r="D210" s="130"/>
      <c r="E210" s="130"/>
      <c r="F210" s="130"/>
      <c r="G210" s="130"/>
      <c r="H210" s="130"/>
    </row>
    <row r="211" spans="1:8" ht="19.5">
      <c r="A211" s="238"/>
      <c r="B211" s="130"/>
      <c r="C211" s="130"/>
      <c r="D211" s="130"/>
      <c r="E211" s="130"/>
      <c r="F211" s="130"/>
      <c r="G211" s="130"/>
      <c r="H211" s="130"/>
    </row>
    <row r="212" spans="1:8" ht="19.5">
      <c r="A212" s="238"/>
      <c r="B212" s="130"/>
      <c r="C212" s="130"/>
      <c r="D212" s="130"/>
      <c r="E212" s="130"/>
      <c r="F212" s="130"/>
      <c r="G212" s="130"/>
      <c r="H212" s="130"/>
    </row>
    <row r="213" spans="1:8" ht="19.5">
      <c r="A213" s="240"/>
      <c r="B213" s="130"/>
      <c r="C213" s="130"/>
      <c r="D213" s="130"/>
      <c r="E213" s="130"/>
      <c r="F213" s="130"/>
      <c r="G213" s="130"/>
      <c r="H213" s="130"/>
    </row>
    <row r="214" spans="1:8" ht="19.5">
      <c r="A214" s="238"/>
      <c r="B214" s="130"/>
      <c r="C214" s="130"/>
      <c r="D214" s="130"/>
      <c r="E214" s="130"/>
      <c r="F214" s="130"/>
      <c r="G214" s="130"/>
      <c r="H214" s="130"/>
    </row>
    <row r="215" spans="1:8" ht="19.5">
      <c r="A215" s="238"/>
      <c r="B215" s="130"/>
      <c r="C215" s="130"/>
      <c r="D215" s="130"/>
      <c r="E215" s="130"/>
      <c r="F215" s="130"/>
      <c r="G215" s="130"/>
      <c r="H215" s="130"/>
    </row>
    <row r="216" spans="1:8" ht="19.5">
      <c r="A216" s="238"/>
      <c r="B216" s="130"/>
      <c r="C216" s="130"/>
      <c r="D216" s="130"/>
      <c r="E216" s="130"/>
      <c r="F216" s="130"/>
      <c r="G216" s="130"/>
      <c r="H216" s="130"/>
    </row>
    <row r="217" spans="1:8" ht="19.5">
      <c r="A217" s="238"/>
      <c r="B217" s="130"/>
      <c r="C217" s="130"/>
      <c r="D217" s="130"/>
      <c r="E217" s="130"/>
      <c r="F217" s="130"/>
      <c r="G217" s="130"/>
      <c r="H217" s="130"/>
    </row>
    <row r="218" spans="1:8" ht="19.5">
      <c r="A218" s="238"/>
      <c r="B218" s="130"/>
      <c r="C218" s="130"/>
      <c r="D218" s="130"/>
      <c r="E218" s="130"/>
      <c r="F218" s="130"/>
      <c r="G218" s="130"/>
      <c r="H218" s="130"/>
    </row>
    <row r="219" spans="1:8" ht="19.5">
      <c r="A219" s="240"/>
      <c r="B219" s="130"/>
      <c r="C219" s="130"/>
      <c r="D219" s="130"/>
      <c r="E219" s="130"/>
      <c r="F219" s="130"/>
      <c r="G219" s="130"/>
      <c r="H219" s="130"/>
    </row>
    <row r="220" spans="1:8" ht="19.5">
      <c r="A220" s="238"/>
      <c r="B220" s="130"/>
      <c r="C220" s="130"/>
      <c r="D220" s="130"/>
      <c r="E220" s="130"/>
      <c r="F220" s="130"/>
      <c r="G220" s="130"/>
      <c r="H220" s="130"/>
    </row>
    <row r="221" spans="1:8" ht="19.5">
      <c r="A221" s="238"/>
      <c r="B221" s="130"/>
      <c r="C221" s="130"/>
      <c r="D221" s="130"/>
      <c r="E221" s="130"/>
      <c r="F221" s="130"/>
      <c r="G221" s="130"/>
      <c r="H221" s="130"/>
    </row>
    <row r="222" spans="1:8" ht="19.5">
      <c r="A222" s="240"/>
      <c r="B222" s="130"/>
      <c r="C222" s="130"/>
      <c r="D222" s="130"/>
      <c r="E222" s="130"/>
      <c r="F222" s="130"/>
      <c r="G222" s="130"/>
      <c r="H222" s="130"/>
    </row>
    <row r="223" spans="1:8" ht="19.5">
      <c r="A223" s="238"/>
      <c r="B223" s="130"/>
      <c r="C223" s="130"/>
      <c r="D223" s="130"/>
      <c r="E223" s="130"/>
      <c r="F223" s="130"/>
      <c r="G223" s="130"/>
      <c r="H223" s="130"/>
    </row>
    <row r="224" spans="1:8" ht="19.5">
      <c r="A224" s="238"/>
      <c r="B224" s="130"/>
      <c r="C224" s="130"/>
      <c r="D224" s="130"/>
      <c r="E224" s="130"/>
      <c r="F224" s="130"/>
      <c r="G224" s="130"/>
      <c r="H224" s="130"/>
    </row>
    <row r="225" spans="1:8" ht="19.5">
      <c r="A225" s="238"/>
      <c r="B225" s="130"/>
      <c r="C225" s="130"/>
      <c r="D225" s="130"/>
      <c r="E225" s="130"/>
      <c r="F225" s="130"/>
      <c r="G225" s="130"/>
      <c r="H225" s="130"/>
    </row>
    <row r="226" spans="1:8" ht="19.5">
      <c r="A226" s="247"/>
      <c r="B226" s="130"/>
      <c r="C226" s="130"/>
      <c r="D226" s="130"/>
      <c r="E226" s="130"/>
      <c r="F226" s="130"/>
      <c r="G226" s="130"/>
      <c r="H226" s="130"/>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41.xml><?xml version="1.0" encoding="utf-8"?>
<worksheet xmlns="http://schemas.openxmlformats.org/spreadsheetml/2006/main" xmlns:r="http://schemas.openxmlformats.org/officeDocument/2006/relationships">
  <sheetPr codeName="Sheet42">
    <pageSetUpPr fitToPage="1"/>
  </sheetPr>
  <dimension ref="A1:Z58"/>
  <sheetViews>
    <sheetView topLeftCell="C1" zoomScale="75" workbookViewId="0">
      <selection activeCell="N4" sqref="N4"/>
    </sheetView>
  </sheetViews>
  <sheetFormatPr defaultRowHeight="15"/>
  <cols>
    <col min="1" max="1" width="39.42578125" style="888" hidden="1" customWidth="1"/>
    <col min="2" max="2" width="36.85546875" style="888" hidden="1" customWidth="1"/>
    <col min="3" max="3" width="81.5703125" style="888" customWidth="1"/>
    <col min="4" max="11" width="13.140625" style="888" customWidth="1"/>
    <col min="12" max="12" width="4" style="888" customWidth="1"/>
    <col min="13" max="256" width="9.140625" style="888"/>
    <col min="257" max="258" width="0" style="888" hidden="1" customWidth="1"/>
    <col min="259" max="259" width="81.5703125" style="888" customWidth="1"/>
    <col min="260" max="267" width="13.140625" style="888" customWidth="1"/>
    <col min="268" max="268" width="4" style="888" customWidth="1"/>
    <col min="269" max="512" width="9.140625" style="888"/>
    <col min="513" max="514" width="0" style="888" hidden="1" customWidth="1"/>
    <col min="515" max="515" width="81.5703125" style="888" customWidth="1"/>
    <col min="516" max="523" width="13.140625" style="888" customWidth="1"/>
    <col min="524" max="524" width="4" style="888" customWidth="1"/>
    <col min="525" max="768" width="9.140625" style="888"/>
    <col min="769" max="770" width="0" style="888" hidden="1" customWidth="1"/>
    <col min="771" max="771" width="81.5703125" style="888" customWidth="1"/>
    <col min="772" max="779" width="13.140625" style="888" customWidth="1"/>
    <col min="780" max="780" width="4" style="888" customWidth="1"/>
    <col min="781" max="1024" width="9.140625" style="888"/>
    <col min="1025" max="1026" width="0" style="888" hidden="1" customWidth="1"/>
    <col min="1027" max="1027" width="81.5703125" style="888" customWidth="1"/>
    <col min="1028" max="1035" width="13.140625" style="888" customWidth="1"/>
    <col min="1036" max="1036" width="4" style="888" customWidth="1"/>
    <col min="1037" max="1280" width="9.140625" style="888"/>
    <col min="1281" max="1282" width="0" style="888" hidden="1" customWidth="1"/>
    <col min="1283" max="1283" width="81.5703125" style="888" customWidth="1"/>
    <col min="1284" max="1291" width="13.140625" style="888" customWidth="1"/>
    <col min="1292" max="1292" width="4" style="888" customWidth="1"/>
    <col min="1293" max="1536" width="9.140625" style="888"/>
    <col min="1537" max="1538" width="0" style="888" hidden="1" customWidth="1"/>
    <col min="1539" max="1539" width="81.5703125" style="888" customWidth="1"/>
    <col min="1540" max="1547" width="13.140625" style="888" customWidth="1"/>
    <col min="1548" max="1548" width="4" style="888" customWidth="1"/>
    <col min="1549" max="1792" width="9.140625" style="888"/>
    <col min="1793" max="1794" width="0" style="888" hidden="1" customWidth="1"/>
    <col min="1795" max="1795" width="81.5703125" style="888" customWidth="1"/>
    <col min="1796" max="1803" width="13.140625" style="888" customWidth="1"/>
    <col min="1804" max="1804" width="4" style="888" customWidth="1"/>
    <col min="1805" max="2048" width="9.140625" style="888"/>
    <col min="2049" max="2050" width="0" style="888" hidden="1" customWidth="1"/>
    <col min="2051" max="2051" width="81.5703125" style="888" customWidth="1"/>
    <col min="2052" max="2059" width="13.140625" style="888" customWidth="1"/>
    <col min="2060" max="2060" width="4" style="888" customWidth="1"/>
    <col min="2061" max="2304" width="9.140625" style="888"/>
    <col min="2305" max="2306" width="0" style="888" hidden="1" customWidth="1"/>
    <col min="2307" max="2307" width="81.5703125" style="888" customWidth="1"/>
    <col min="2308" max="2315" width="13.140625" style="888" customWidth="1"/>
    <col min="2316" max="2316" width="4" style="888" customWidth="1"/>
    <col min="2317" max="2560" width="9.140625" style="888"/>
    <col min="2561" max="2562" width="0" style="888" hidden="1" customWidth="1"/>
    <col min="2563" max="2563" width="81.5703125" style="888" customWidth="1"/>
    <col min="2564" max="2571" width="13.140625" style="888" customWidth="1"/>
    <col min="2572" max="2572" width="4" style="888" customWidth="1"/>
    <col min="2573" max="2816" width="9.140625" style="888"/>
    <col min="2817" max="2818" width="0" style="888" hidden="1" customWidth="1"/>
    <col min="2819" max="2819" width="81.5703125" style="888" customWidth="1"/>
    <col min="2820" max="2827" width="13.140625" style="888" customWidth="1"/>
    <col min="2828" max="2828" width="4" style="888" customWidth="1"/>
    <col min="2829" max="3072" width="9.140625" style="888"/>
    <col min="3073" max="3074" width="0" style="888" hidden="1" customWidth="1"/>
    <col min="3075" max="3075" width="81.5703125" style="888" customWidth="1"/>
    <col min="3076" max="3083" width="13.140625" style="888" customWidth="1"/>
    <col min="3084" max="3084" width="4" style="888" customWidth="1"/>
    <col min="3085" max="3328" width="9.140625" style="888"/>
    <col min="3329" max="3330" width="0" style="888" hidden="1" customWidth="1"/>
    <col min="3331" max="3331" width="81.5703125" style="888" customWidth="1"/>
    <col min="3332" max="3339" width="13.140625" style="888" customWidth="1"/>
    <col min="3340" max="3340" width="4" style="888" customWidth="1"/>
    <col min="3341" max="3584" width="9.140625" style="888"/>
    <col min="3585" max="3586" width="0" style="888" hidden="1" customWidth="1"/>
    <col min="3587" max="3587" width="81.5703125" style="888" customWidth="1"/>
    <col min="3588" max="3595" width="13.140625" style="888" customWidth="1"/>
    <col min="3596" max="3596" width="4" style="888" customWidth="1"/>
    <col min="3597" max="3840" width="9.140625" style="888"/>
    <col min="3841" max="3842" width="0" style="888" hidden="1" customWidth="1"/>
    <col min="3843" max="3843" width="81.5703125" style="888" customWidth="1"/>
    <col min="3844" max="3851" width="13.140625" style="888" customWidth="1"/>
    <col min="3852" max="3852" width="4" style="888" customWidth="1"/>
    <col min="3853" max="4096" width="9.140625" style="888"/>
    <col min="4097" max="4098" width="0" style="888" hidden="1" customWidth="1"/>
    <col min="4099" max="4099" width="81.5703125" style="888" customWidth="1"/>
    <col min="4100" max="4107" width="13.140625" style="888" customWidth="1"/>
    <col min="4108" max="4108" width="4" style="888" customWidth="1"/>
    <col min="4109" max="4352" width="9.140625" style="888"/>
    <col min="4353" max="4354" width="0" style="888" hidden="1" customWidth="1"/>
    <col min="4355" max="4355" width="81.5703125" style="888" customWidth="1"/>
    <col min="4356" max="4363" width="13.140625" style="888" customWidth="1"/>
    <col min="4364" max="4364" width="4" style="888" customWidth="1"/>
    <col min="4365" max="4608" width="9.140625" style="888"/>
    <col min="4609" max="4610" width="0" style="888" hidden="1" customWidth="1"/>
    <col min="4611" max="4611" width="81.5703125" style="888" customWidth="1"/>
    <col min="4612" max="4619" width="13.140625" style="888" customWidth="1"/>
    <col min="4620" max="4620" width="4" style="888" customWidth="1"/>
    <col min="4621" max="4864" width="9.140625" style="888"/>
    <col min="4865" max="4866" width="0" style="888" hidden="1" customWidth="1"/>
    <col min="4867" max="4867" width="81.5703125" style="888" customWidth="1"/>
    <col min="4868" max="4875" width="13.140625" style="888" customWidth="1"/>
    <col min="4876" max="4876" width="4" style="888" customWidth="1"/>
    <col min="4877" max="5120" width="9.140625" style="888"/>
    <col min="5121" max="5122" width="0" style="888" hidden="1" customWidth="1"/>
    <col min="5123" max="5123" width="81.5703125" style="888" customWidth="1"/>
    <col min="5124" max="5131" width="13.140625" style="888" customWidth="1"/>
    <col min="5132" max="5132" width="4" style="888" customWidth="1"/>
    <col min="5133" max="5376" width="9.140625" style="888"/>
    <col min="5377" max="5378" width="0" style="888" hidden="1" customWidth="1"/>
    <col min="5379" max="5379" width="81.5703125" style="888" customWidth="1"/>
    <col min="5380" max="5387" width="13.140625" style="888" customWidth="1"/>
    <col min="5388" max="5388" width="4" style="888" customWidth="1"/>
    <col min="5389" max="5632" width="9.140625" style="888"/>
    <col min="5633" max="5634" width="0" style="888" hidden="1" customWidth="1"/>
    <col min="5635" max="5635" width="81.5703125" style="888" customWidth="1"/>
    <col min="5636" max="5643" width="13.140625" style="888" customWidth="1"/>
    <col min="5644" max="5644" width="4" style="888" customWidth="1"/>
    <col min="5645" max="5888" width="9.140625" style="888"/>
    <col min="5889" max="5890" width="0" style="888" hidden="1" customWidth="1"/>
    <col min="5891" max="5891" width="81.5703125" style="888" customWidth="1"/>
    <col min="5892" max="5899" width="13.140625" style="888" customWidth="1"/>
    <col min="5900" max="5900" width="4" style="888" customWidth="1"/>
    <col min="5901" max="6144" width="9.140625" style="888"/>
    <col min="6145" max="6146" width="0" style="888" hidden="1" customWidth="1"/>
    <col min="6147" max="6147" width="81.5703125" style="888" customWidth="1"/>
    <col min="6148" max="6155" width="13.140625" style="888" customWidth="1"/>
    <col min="6156" max="6156" width="4" style="888" customWidth="1"/>
    <col min="6157" max="6400" width="9.140625" style="888"/>
    <col min="6401" max="6402" width="0" style="888" hidden="1" customWidth="1"/>
    <col min="6403" max="6403" width="81.5703125" style="888" customWidth="1"/>
    <col min="6404" max="6411" width="13.140625" style="888" customWidth="1"/>
    <col min="6412" max="6412" width="4" style="888" customWidth="1"/>
    <col min="6413" max="6656" width="9.140625" style="888"/>
    <col min="6657" max="6658" width="0" style="888" hidden="1" customWidth="1"/>
    <col min="6659" max="6659" width="81.5703125" style="888" customWidth="1"/>
    <col min="6660" max="6667" width="13.140625" style="888" customWidth="1"/>
    <col min="6668" max="6668" width="4" style="888" customWidth="1"/>
    <col min="6669" max="6912" width="9.140625" style="888"/>
    <col min="6913" max="6914" width="0" style="888" hidden="1" customWidth="1"/>
    <col min="6915" max="6915" width="81.5703125" style="888" customWidth="1"/>
    <col min="6916" max="6923" width="13.140625" style="888" customWidth="1"/>
    <col min="6924" max="6924" width="4" style="888" customWidth="1"/>
    <col min="6925" max="7168" width="9.140625" style="888"/>
    <col min="7169" max="7170" width="0" style="888" hidden="1" customWidth="1"/>
    <col min="7171" max="7171" width="81.5703125" style="888" customWidth="1"/>
    <col min="7172" max="7179" width="13.140625" style="888" customWidth="1"/>
    <col min="7180" max="7180" width="4" style="888" customWidth="1"/>
    <col min="7181" max="7424" width="9.140625" style="888"/>
    <col min="7425" max="7426" width="0" style="888" hidden="1" customWidth="1"/>
    <col min="7427" max="7427" width="81.5703125" style="888" customWidth="1"/>
    <col min="7428" max="7435" width="13.140625" style="888" customWidth="1"/>
    <col min="7436" max="7436" width="4" style="888" customWidth="1"/>
    <col min="7437" max="7680" width="9.140625" style="888"/>
    <col min="7681" max="7682" width="0" style="888" hidden="1" customWidth="1"/>
    <col min="7683" max="7683" width="81.5703125" style="888" customWidth="1"/>
    <col min="7684" max="7691" width="13.140625" style="888" customWidth="1"/>
    <col min="7692" max="7692" width="4" style="888" customWidth="1"/>
    <col min="7693" max="7936" width="9.140625" style="888"/>
    <col min="7937" max="7938" width="0" style="888" hidden="1" customWidth="1"/>
    <col min="7939" max="7939" width="81.5703125" style="888" customWidth="1"/>
    <col min="7940" max="7947" width="13.140625" style="888" customWidth="1"/>
    <col min="7948" max="7948" width="4" style="888" customWidth="1"/>
    <col min="7949" max="8192" width="9.140625" style="888"/>
    <col min="8193" max="8194" width="0" style="888" hidden="1" customWidth="1"/>
    <col min="8195" max="8195" width="81.5703125" style="888" customWidth="1"/>
    <col min="8196" max="8203" width="13.140625" style="888" customWidth="1"/>
    <col min="8204" max="8204" width="4" style="888" customWidth="1"/>
    <col min="8205" max="8448" width="9.140625" style="888"/>
    <col min="8449" max="8450" width="0" style="888" hidden="1" customWidth="1"/>
    <col min="8451" max="8451" width="81.5703125" style="888" customWidth="1"/>
    <col min="8452" max="8459" width="13.140625" style="888" customWidth="1"/>
    <col min="8460" max="8460" width="4" style="888" customWidth="1"/>
    <col min="8461" max="8704" width="9.140625" style="888"/>
    <col min="8705" max="8706" width="0" style="888" hidden="1" customWidth="1"/>
    <col min="8707" max="8707" width="81.5703125" style="888" customWidth="1"/>
    <col min="8708" max="8715" width="13.140625" style="888" customWidth="1"/>
    <col min="8716" max="8716" width="4" style="888" customWidth="1"/>
    <col min="8717" max="8960" width="9.140625" style="888"/>
    <col min="8961" max="8962" width="0" style="888" hidden="1" customWidth="1"/>
    <col min="8963" max="8963" width="81.5703125" style="888" customWidth="1"/>
    <col min="8964" max="8971" width="13.140625" style="888" customWidth="1"/>
    <col min="8972" max="8972" width="4" style="888" customWidth="1"/>
    <col min="8973" max="9216" width="9.140625" style="888"/>
    <col min="9217" max="9218" width="0" style="888" hidden="1" customWidth="1"/>
    <col min="9219" max="9219" width="81.5703125" style="888" customWidth="1"/>
    <col min="9220" max="9227" width="13.140625" style="888" customWidth="1"/>
    <col min="9228" max="9228" width="4" style="888" customWidth="1"/>
    <col min="9229" max="9472" width="9.140625" style="888"/>
    <col min="9473" max="9474" width="0" style="888" hidden="1" customWidth="1"/>
    <col min="9475" max="9475" width="81.5703125" style="888" customWidth="1"/>
    <col min="9476" max="9483" width="13.140625" style="888" customWidth="1"/>
    <col min="9484" max="9484" width="4" style="888" customWidth="1"/>
    <col min="9485" max="9728" width="9.140625" style="888"/>
    <col min="9729" max="9730" width="0" style="888" hidden="1" customWidth="1"/>
    <col min="9731" max="9731" width="81.5703125" style="888" customWidth="1"/>
    <col min="9732" max="9739" width="13.140625" style="888" customWidth="1"/>
    <col min="9740" max="9740" width="4" style="888" customWidth="1"/>
    <col min="9741" max="9984" width="9.140625" style="888"/>
    <col min="9985" max="9986" width="0" style="888" hidden="1" customWidth="1"/>
    <col min="9987" max="9987" width="81.5703125" style="888" customWidth="1"/>
    <col min="9988" max="9995" width="13.140625" style="888" customWidth="1"/>
    <col min="9996" max="9996" width="4" style="888" customWidth="1"/>
    <col min="9997" max="10240" width="9.140625" style="888"/>
    <col min="10241" max="10242" width="0" style="888" hidden="1" customWidth="1"/>
    <col min="10243" max="10243" width="81.5703125" style="888" customWidth="1"/>
    <col min="10244" max="10251" width="13.140625" style="888" customWidth="1"/>
    <col min="10252" max="10252" width="4" style="888" customWidth="1"/>
    <col min="10253" max="10496" width="9.140625" style="888"/>
    <col min="10497" max="10498" width="0" style="888" hidden="1" customWidth="1"/>
    <col min="10499" max="10499" width="81.5703125" style="888" customWidth="1"/>
    <col min="10500" max="10507" width="13.140625" style="888" customWidth="1"/>
    <col min="10508" max="10508" width="4" style="888" customWidth="1"/>
    <col min="10509" max="10752" width="9.140625" style="888"/>
    <col min="10753" max="10754" width="0" style="888" hidden="1" customWidth="1"/>
    <col min="10755" max="10755" width="81.5703125" style="888" customWidth="1"/>
    <col min="10756" max="10763" width="13.140625" style="888" customWidth="1"/>
    <col min="10764" max="10764" width="4" style="888" customWidth="1"/>
    <col min="10765" max="11008" width="9.140625" style="888"/>
    <col min="11009" max="11010" width="0" style="888" hidden="1" customWidth="1"/>
    <col min="11011" max="11011" width="81.5703125" style="888" customWidth="1"/>
    <col min="11012" max="11019" width="13.140625" style="888" customWidth="1"/>
    <col min="11020" max="11020" width="4" style="888" customWidth="1"/>
    <col min="11021" max="11264" width="9.140625" style="888"/>
    <col min="11265" max="11266" width="0" style="888" hidden="1" customWidth="1"/>
    <col min="11267" max="11267" width="81.5703125" style="888" customWidth="1"/>
    <col min="11268" max="11275" width="13.140625" style="888" customWidth="1"/>
    <col min="11276" max="11276" width="4" style="888" customWidth="1"/>
    <col min="11277" max="11520" width="9.140625" style="888"/>
    <col min="11521" max="11522" width="0" style="888" hidden="1" customWidth="1"/>
    <col min="11523" max="11523" width="81.5703125" style="888" customWidth="1"/>
    <col min="11524" max="11531" width="13.140625" style="888" customWidth="1"/>
    <col min="11532" max="11532" width="4" style="888" customWidth="1"/>
    <col min="11533" max="11776" width="9.140625" style="888"/>
    <col min="11777" max="11778" width="0" style="888" hidden="1" customWidth="1"/>
    <col min="11779" max="11779" width="81.5703125" style="888" customWidth="1"/>
    <col min="11780" max="11787" width="13.140625" style="888" customWidth="1"/>
    <col min="11788" max="11788" width="4" style="888" customWidth="1"/>
    <col min="11789" max="12032" width="9.140625" style="888"/>
    <col min="12033" max="12034" width="0" style="888" hidden="1" customWidth="1"/>
    <col min="12035" max="12035" width="81.5703125" style="888" customWidth="1"/>
    <col min="12036" max="12043" width="13.140625" style="888" customWidth="1"/>
    <col min="12044" max="12044" width="4" style="888" customWidth="1"/>
    <col min="12045" max="12288" width="9.140625" style="888"/>
    <col min="12289" max="12290" width="0" style="888" hidden="1" customWidth="1"/>
    <col min="12291" max="12291" width="81.5703125" style="888" customWidth="1"/>
    <col min="12292" max="12299" width="13.140625" style="888" customWidth="1"/>
    <col min="12300" max="12300" width="4" style="888" customWidth="1"/>
    <col min="12301" max="12544" width="9.140625" style="888"/>
    <col min="12545" max="12546" width="0" style="888" hidden="1" customWidth="1"/>
    <col min="12547" max="12547" width="81.5703125" style="888" customWidth="1"/>
    <col min="12548" max="12555" width="13.140625" style="888" customWidth="1"/>
    <col min="12556" max="12556" width="4" style="888" customWidth="1"/>
    <col min="12557" max="12800" width="9.140625" style="888"/>
    <col min="12801" max="12802" width="0" style="888" hidden="1" customWidth="1"/>
    <col min="12803" max="12803" width="81.5703125" style="888" customWidth="1"/>
    <col min="12804" max="12811" width="13.140625" style="888" customWidth="1"/>
    <col min="12812" max="12812" width="4" style="888" customWidth="1"/>
    <col min="12813" max="13056" width="9.140625" style="888"/>
    <col min="13057" max="13058" width="0" style="888" hidden="1" customWidth="1"/>
    <col min="13059" max="13059" width="81.5703125" style="888" customWidth="1"/>
    <col min="13060" max="13067" width="13.140625" style="888" customWidth="1"/>
    <col min="13068" max="13068" width="4" style="888" customWidth="1"/>
    <col min="13069" max="13312" width="9.140625" style="888"/>
    <col min="13313" max="13314" width="0" style="888" hidden="1" customWidth="1"/>
    <col min="13315" max="13315" width="81.5703125" style="888" customWidth="1"/>
    <col min="13316" max="13323" width="13.140625" style="888" customWidth="1"/>
    <col min="13324" max="13324" width="4" style="888" customWidth="1"/>
    <col min="13325" max="13568" width="9.140625" style="888"/>
    <col min="13569" max="13570" width="0" style="888" hidden="1" customWidth="1"/>
    <col min="13571" max="13571" width="81.5703125" style="888" customWidth="1"/>
    <col min="13572" max="13579" width="13.140625" style="888" customWidth="1"/>
    <col min="13580" max="13580" width="4" style="888" customWidth="1"/>
    <col min="13581" max="13824" width="9.140625" style="888"/>
    <col min="13825" max="13826" width="0" style="888" hidden="1" customWidth="1"/>
    <col min="13827" max="13827" width="81.5703125" style="888" customWidth="1"/>
    <col min="13828" max="13835" width="13.140625" style="888" customWidth="1"/>
    <col min="13836" max="13836" width="4" style="888" customWidth="1"/>
    <col min="13837" max="14080" width="9.140625" style="888"/>
    <col min="14081" max="14082" width="0" style="888" hidden="1" customWidth="1"/>
    <col min="14083" max="14083" width="81.5703125" style="888" customWidth="1"/>
    <col min="14084" max="14091" width="13.140625" style="888" customWidth="1"/>
    <col min="14092" max="14092" width="4" style="888" customWidth="1"/>
    <col min="14093" max="14336" width="9.140625" style="888"/>
    <col min="14337" max="14338" width="0" style="888" hidden="1" customWidth="1"/>
    <col min="14339" max="14339" width="81.5703125" style="888" customWidth="1"/>
    <col min="14340" max="14347" width="13.140625" style="888" customWidth="1"/>
    <col min="14348" max="14348" width="4" style="888" customWidth="1"/>
    <col min="14349" max="14592" width="9.140625" style="888"/>
    <col min="14593" max="14594" width="0" style="888" hidden="1" customWidth="1"/>
    <col min="14595" max="14595" width="81.5703125" style="888" customWidth="1"/>
    <col min="14596" max="14603" width="13.140625" style="888" customWidth="1"/>
    <col min="14604" max="14604" width="4" style="888" customWidth="1"/>
    <col min="14605" max="14848" width="9.140625" style="888"/>
    <col min="14849" max="14850" width="0" style="888" hidden="1" customWidth="1"/>
    <col min="14851" max="14851" width="81.5703125" style="888" customWidth="1"/>
    <col min="14852" max="14859" width="13.140625" style="888" customWidth="1"/>
    <col min="14860" max="14860" width="4" style="888" customWidth="1"/>
    <col min="14861" max="15104" width="9.140625" style="888"/>
    <col min="15105" max="15106" width="0" style="888" hidden="1" customWidth="1"/>
    <col min="15107" max="15107" width="81.5703125" style="888" customWidth="1"/>
    <col min="15108" max="15115" width="13.140625" style="888" customWidth="1"/>
    <col min="15116" max="15116" width="4" style="888" customWidth="1"/>
    <col min="15117" max="15360" width="9.140625" style="888"/>
    <col min="15361" max="15362" width="0" style="888" hidden="1" customWidth="1"/>
    <col min="15363" max="15363" width="81.5703125" style="888" customWidth="1"/>
    <col min="15364" max="15371" width="13.140625" style="888" customWidth="1"/>
    <col min="15372" max="15372" width="4" style="888" customWidth="1"/>
    <col min="15373" max="15616" width="9.140625" style="888"/>
    <col min="15617" max="15618" width="0" style="888" hidden="1" customWidth="1"/>
    <col min="15619" max="15619" width="81.5703125" style="888" customWidth="1"/>
    <col min="15620" max="15627" width="13.140625" style="888" customWidth="1"/>
    <col min="15628" max="15628" width="4" style="888" customWidth="1"/>
    <col min="15629" max="15872" width="9.140625" style="888"/>
    <col min="15873" max="15874" width="0" style="888" hidden="1" customWidth="1"/>
    <col min="15875" max="15875" width="81.5703125" style="888" customWidth="1"/>
    <col min="15876" max="15883" width="13.140625" style="888" customWidth="1"/>
    <col min="15884" max="15884" width="4" style="888" customWidth="1"/>
    <col min="15885" max="16128" width="9.140625" style="888"/>
    <col min="16129" max="16130" width="0" style="888" hidden="1" customWidth="1"/>
    <col min="16131" max="16131" width="81.5703125" style="888" customWidth="1"/>
    <col min="16132" max="16139" width="13.140625" style="888" customWidth="1"/>
    <col min="16140" max="16140" width="4" style="888" customWidth="1"/>
    <col min="16141" max="16384" width="9.140625" style="888"/>
  </cols>
  <sheetData>
    <row r="1" spans="1:12" s="249" customFormat="1" ht="42" customHeight="1">
      <c r="A1" s="729"/>
      <c r="B1" s="729"/>
      <c r="C1" s="248"/>
      <c r="D1" s="729"/>
      <c r="E1" s="729"/>
      <c r="F1" s="729"/>
      <c r="G1" s="729"/>
      <c r="H1" s="729"/>
      <c r="I1" s="729"/>
      <c r="J1" s="729"/>
      <c r="K1" s="729"/>
    </row>
    <row r="2" spans="1:12" s="249" customFormat="1" ht="28.5" customHeight="1">
      <c r="A2" s="1182" t="s">
        <v>1509</v>
      </c>
      <c r="B2" s="1182"/>
      <c r="C2" s="1182"/>
      <c r="D2" s="1182"/>
      <c r="E2" s="1182"/>
      <c r="F2" s="1182"/>
      <c r="G2" s="1182"/>
      <c r="H2" s="1182"/>
      <c r="I2" s="1182"/>
      <c r="J2" s="1182"/>
      <c r="K2" s="1182"/>
    </row>
    <row r="3" spans="1:12" s="249" customFormat="1" ht="28.5" customHeight="1">
      <c r="A3" s="729"/>
      <c r="B3" s="729"/>
      <c r="C3" s="250" t="s">
        <v>514</v>
      </c>
      <c r="D3" s="730"/>
      <c r="E3" s="730"/>
      <c r="F3" s="730"/>
      <c r="G3" s="730"/>
      <c r="H3" s="730"/>
      <c r="I3" s="730"/>
      <c r="J3" s="730"/>
      <c r="K3" s="730"/>
    </row>
    <row r="4" spans="1:12" s="249" customFormat="1" ht="58.5" customHeight="1">
      <c r="A4" s="1183"/>
      <c r="B4" s="1184"/>
      <c r="C4" s="1184"/>
      <c r="D4" s="1184"/>
      <c r="E4" s="1184"/>
      <c r="F4" s="1184"/>
      <c r="G4" s="1184"/>
      <c r="H4" s="1184"/>
      <c r="I4" s="1184"/>
      <c r="J4" s="1184"/>
      <c r="K4" s="1184"/>
    </row>
    <row r="5" spans="1:12" s="252" customFormat="1" ht="12.75" customHeight="1" thickBot="1">
      <c r="A5" s="251"/>
      <c r="B5" s="731"/>
      <c r="C5" s="731"/>
      <c r="D5" s="731"/>
      <c r="E5" s="731"/>
      <c r="F5" s="731"/>
      <c r="G5" s="731"/>
      <c r="H5" s="731"/>
      <c r="I5" s="731"/>
      <c r="J5" s="731"/>
      <c r="K5" s="731"/>
    </row>
    <row r="6" spans="1:12" s="253" customFormat="1" ht="27.75" customHeight="1" thickTop="1" thickBot="1">
      <c r="C6" s="254"/>
      <c r="D6" s="255" t="s">
        <v>436</v>
      </c>
      <c r="E6" s="255" t="s">
        <v>437</v>
      </c>
      <c r="F6" s="255" t="s">
        <v>438</v>
      </c>
      <c r="G6" s="255" t="s">
        <v>439</v>
      </c>
      <c r="H6" s="255" t="s">
        <v>440</v>
      </c>
      <c r="I6" s="255" t="s">
        <v>1497</v>
      </c>
      <c r="J6" s="256" t="s">
        <v>441</v>
      </c>
      <c r="K6" s="256" t="s">
        <v>1498</v>
      </c>
      <c r="L6" s="257" t="s">
        <v>515</v>
      </c>
    </row>
    <row r="7" spans="1:12" ht="14.25" customHeight="1" thickTop="1" thickBot="1">
      <c r="C7" s="258"/>
      <c r="D7" s="258"/>
      <c r="E7" s="258"/>
      <c r="F7" s="258"/>
      <c r="G7" s="258"/>
      <c r="H7" s="258"/>
      <c r="I7" s="258"/>
      <c r="J7" s="258"/>
      <c r="K7" s="258"/>
    </row>
    <row r="8" spans="1:12" s="259" customFormat="1" ht="24" customHeight="1" thickTop="1" thickBot="1">
      <c r="B8" s="6"/>
      <c r="C8" s="260" t="s">
        <v>321</v>
      </c>
      <c r="D8" s="7"/>
      <c r="E8" s="7"/>
      <c r="F8" s="7"/>
      <c r="G8" s="7"/>
      <c r="H8" s="7"/>
      <c r="I8" s="7"/>
      <c r="J8" s="261"/>
      <c r="K8" s="261"/>
      <c r="L8" s="262"/>
    </row>
    <row r="9" spans="1:12" ht="22.5" customHeight="1" thickTop="1">
      <c r="A9" s="888" t="s">
        <v>516</v>
      </c>
      <c r="B9" s="8" t="s">
        <v>517</v>
      </c>
      <c r="C9" s="9" t="s">
        <v>518</v>
      </c>
      <c r="D9" s="263">
        <v>3.7400000000000003E-2</v>
      </c>
      <c r="E9" s="263">
        <v>6.7599999999999993E-2</v>
      </c>
      <c r="F9" s="263">
        <v>4.2900000000000001E-2</v>
      </c>
      <c r="G9" s="263">
        <v>7.4399999999999994E-2</v>
      </c>
      <c r="H9" s="263">
        <v>7.3300000000000004E-2</v>
      </c>
      <c r="I9" s="263">
        <v>7.5300000000000006E-2</v>
      </c>
      <c r="J9" s="263">
        <v>6.7599999999999993E-2</v>
      </c>
      <c r="K9" s="263">
        <v>6.2399999999999997E-2</v>
      </c>
    </row>
    <row r="10" spans="1:12" ht="22.5" customHeight="1">
      <c r="A10" s="888" t="s">
        <v>516</v>
      </c>
      <c r="B10" s="8" t="s">
        <v>519</v>
      </c>
      <c r="C10" s="9" t="s">
        <v>520</v>
      </c>
      <c r="D10" s="263">
        <v>0.4652</v>
      </c>
      <c r="E10" s="263">
        <v>0.43830000000000002</v>
      </c>
      <c r="F10" s="263">
        <v>0.51419999999999999</v>
      </c>
      <c r="G10" s="263">
        <v>0.61380000000000001</v>
      </c>
      <c r="H10" s="263">
        <v>0.65669999999999995</v>
      </c>
      <c r="I10" s="263">
        <v>0.67589999999999995</v>
      </c>
      <c r="J10" s="263">
        <v>0.67969999999999997</v>
      </c>
      <c r="K10" s="263">
        <v>0.69920000000000004</v>
      </c>
    </row>
    <row r="11" spans="1:12" ht="41.25" customHeight="1" thickBot="1">
      <c r="B11" s="10"/>
      <c r="C11" s="9"/>
      <c r="D11" s="264"/>
      <c r="E11" s="264"/>
      <c r="F11" s="264"/>
      <c r="G11" s="264"/>
      <c r="H11" s="264"/>
      <c r="I11" s="264"/>
      <c r="J11" s="264"/>
      <c r="K11" s="264"/>
    </row>
    <row r="12" spans="1:12" s="120" customFormat="1" ht="24" customHeight="1" thickTop="1" thickBot="1">
      <c r="B12" s="11"/>
      <c r="C12" s="260" t="s">
        <v>324</v>
      </c>
      <c r="D12" s="7"/>
      <c r="E12" s="7"/>
      <c r="F12" s="7"/>
      <c r="G12" s="7"/>
      <c r="H12" s="7"/>
      <c r="I12" s="7"/>
      <c r="J12" s="261"/>
      <c r="K12" s="261"/>
      <c r="L12" s="265"/>
    </row>
    <row r="13" spans="1:12" s="253" customFormat="1" ht="32.25" customHeight="1" thickTop="1">
      <c r="A13" s="253" t="s">
        <v>516</v>
      </c>
      <c r="B13" s="12" t="s">
        <v>521</v>
      </c>
      <c r="C13" s="13" t="s">
        <v>522</v>
      </c>
      <c r="D13" s="266">
        <v>0.77070000000000005</v>
      </c>
      <c r="E13" s="266">
        <v>0.77669999999999995</v>
      </c>
      <c r="F13" s="266">
        <v>0.74419999999999997</v>
      </c>
      <c r="G13" s="266">
        <v>0.74609999999999999</v>
      </c>
      <c r="H13" s="266">
        <v>0.73380000000000001</v>
      </c>
      <c r="I13" s="266">
        <v>0.73080000000000001</v>
      </c>
      <c r="J13" s="266">
        <v>0.73960000000000004</v>
      </c>
      <c r="K13" s="266">
        <v>0.72829999999999995</v>
      </c>
    </row>
    <row r="14" spans="1:12" s="222" customFormat="1" ht="23.25" customHeight="1">
      <c r="A14" s="222" t="s">
        <v>516</v>
      </c>
      <c r="B14" s="14" t="s">
        <v>523</v>
      </c>
      <c r="C14" s="15" t="s">
        <v>524</v>
      </c>
      <c r="D14" s="267"/>
      <c r="E14" s="268">
        <v>0.77669999999999995</v>
      </c>
      <c r="F14" s="268">
        <v>0.74419999999999997</v>
      </c>
      <c r="G14" s="268">
        <v>0.74609999999999999</v>
      </c>
      <c r="H14" s="268">
        <v>0.73380000000000001</v>
      </c>
      <c r="I14" s="268">
        <v>0.73080000000000001</v>
      </c>
      <c r="J14" s="268">
        <v>0.73960000000000004</v>
      </c>
      <c r="K14" s="268">
        <v>0.72829999999999995</v>
      </c>
    </row>
    <row r="15" spans="1:12" s="222" customFormat="1" ht="23.25" customHeight="1">
      <c r="B15" s="14"/>
      <c r="C15" s="15" t="s">
        <v>525</v>
      </c>
      <c r="D15" s="268">
        <v>2.2499999999999999E-2</v>
      </c>
      <c r="E15" s="268">
        <v>1.67E-2</v>
      </c>
      <c r="F15" s="268">
        <v>2.9899999999999999E-2</v>
      </c>
      <c r="G15" s="268">
        <v>1.72E-2</v>
      </c>
      <c r="H15" s="268">
        <v>2.6499999999999999E-2</v>
      </c>
      <c r="I15" s="268">
        <v>2.81E-2</v>
      </c>
      <c r="J15" s="268">
        <v>2.24E-2</v>
      </c>
      <c r="K15" s="268">
        <v>2.47E-2</v>
      </c>
    </row>
    <row r="16" spans="1:12" s="222" customFormat="1" ht="41.25" customHeight="1" thickBot="1">
      <c r="A16" s="222" t="s">
        <v>516</v>
      </c>
      <c r="B16" s="14" t="s">
        <v>526</v>
      </c>
      <c r="C16" s="15" t="s">
        <v>527</v>
      </c>
      <c r="D16" s="268">
        <v>3.2000000000000002E-3</v>
      </c>
      <c r="E16" s="268">
        <v>2E-3</v>
      </c>
      <c r="F16" s="268">
        <v>1E-3</v>
      </c>
      <c r="G16" s="268">
        <v>1E-4</v>
      </c>
      <c r="H16" s="268">
        <v>0</v>
      </c>
      <c r="I16" s="268">
        <v>0</v>
      </c>
      <c r="J16" s="268">
        <v>0</v>
      </c>
      <c r="K16" s="268">
        <v>0</v>
      </c>
    </row>
    <row r="17" spans="1:26" s="120" customFormat="1" ht="24" customHeight="1" thickTop="1" thickBot="1">
      <c r="B17" s="11"/>
      <c r="C17" s="260" t="s">
        <v>528</v>
      </c>
      <c r="D17" s="7"/>
      <c r="E17" s="7"/>
      <c r="F17" s="7"/>
      <c r="G17" s="7"/>
      <c r="H17" s="7"/>
      <c r="I17" s="7"/>
      <c r="J17" s="261"/>
      <c r="K17" s="261"/>
      <c r="L17" s="265"/>
    </row>
    <row r="18" spans="1:26" s="253" customFormat="1" ht="32.25" customHeight="1" thickTop="1">
      <c r="A18" s="253" t="s">
        <v>516</v>
      </c>
      <c r="B18" s="12" t="s">
        <v>529</v>
      </c>
      <c r="C18" s="13" t="s">
        <v>530</v>
      </c>
      <c r="D18" s="266">
        <v>2.0299999999999999E-2</v>
      </c>
      <c r="E18" s="266">
        <v>2.64E-2</v>
      </c>
      <c r="F18" s="266">
        <v>2.4299999999999999E-2</v>
      </c>
      <c r="G18" s="266">
        <v>2.3099999999999999E-2</v>
      </c>
      <c r="H18" s="266">
        <v>2.8000000000000001E-2</v>
      </c>
      <c r="I18" s="266">
        <v>3.61E-2</v>
      </c>
      <c r="J18" s="266">
        <v>3.3599999999999998E-2</v>
      </c>
      <c r="K18" s="266">
        <v>3.1399999999999997E-2</v>
      </c>
    </row>
    <row r="19" spans="1:26" s="222" customFormat="1" ht="23.25" customHeight="1">
      <c r="A19" s="222" t="s">
        <v>516</v>
      </c>
      <c r="B19" s="14" t="s">
        <v>531</v>
      </c>
      <c r="C19" s="15" t="s">
        <v>532</v>
      </c>
      <c r="D19" s="268">
        <v>0.97970000000000002</v>
      </c>
      <c r="E19" s="268">
        <v>0.97360000000000002</v>
      </c>
      <c r="F19" s="268">
        <v>0.97570000000000001</v>
      </c>
      <c r="G19" s="268">
        <v>0.97689999999999999</v>
      </c>
      <c r="H19" s="268">
        <v>0.97199999999999998</v>
      </c>
      <c r="I19" s="268">
        <v>0.96389999999999998</v>
      </c>
      <c r="J19" s="268">
        <v>0.96640000000000004</v>
      </c>
      <c r="K19" s="268">
        <v>0.96860000000000002</v>
      </c>
    </row>
    <row r="20" spans="1:26" s="222" customFormat="1" ht="41.25" customHeight="1" thickBot="1">
      <c r="A20" s="222" t="s">
        <v>516</v>
      </c>
      <c r="B20" s="14" t="s">
        <v>533</v>
      </c>
      <c r="C20" s="15" t="s">
        <v>534</v>
      </c>
      <c r="D20" s="269">
        <v>262.51949999999999</v>
      </c>
      <c r="E20" s="269">
        <v>266.77769999999998</v>
      </c>
      <c r="F20" s="269">
        <v>295.6927</v>
      </c>
      <c r="G20" s="269">
        <v>337.06740000000002</v>
      </c>
      <c r="H20" s="269">
        <v>353.2912</v>
      </c>
      <c r="I20" s="269">
        <v>364.55200000000002</v>
      </c>
      <c r="J20" s="269">
        <v>365.17809999999997</v>
      </c>
      <c r="K20" s="269">
        <v>385.63260000000002</v>
      </c>
      <c r="L20" s="270"/>
      <c r="M20" s="270"/>
      <c r="N20" s="270"/>
      <c r="O20" s="270"/>
      <c r="P20" s="270"/>
      <c r="Q20" s="270"/>
      <c r="R20" s="270"/>
      <c r="S20" s="270"/>
      <c r="T20" s="270"/>
      <c r="U20" s="270"/>
      <c r="V20" s="270"/>
      <c r="W20" s="270"/>
      <c r="X20" s="270"/>
      <c r="Y20" s="270"/>
      <c r="Z20" s="270"/>
    </row>
    <row r="21" spans="1:26" s="120" customFormat="1" ht="24" customHeight="1" thickTop="1" thickBot="1">
      <c r="B21" s="11"/>
      <c r="C21" s="260" t="s">
        <v>535</v>
      </c>
      <c r="D21" s="7"/>
      <c r="E21" s="7"/>
      <c r="F21" s="7"/>
      <c r="G21" s="7"/>
      <c r="H21" s="7"/>
      <c r="I21" s="7"/>
      <c r="J21" s="261"/>
      <c r="K21" s="261"/>
      <c r="L21" s="265"/>
    </row>
    <row r="22" spans="1:26" s="253" customFormat="1" ht="32.25" customHeight="1" thickTop="1">
      <c r="A22" s="253" t="s">
        <v>516</v>
      </c>
      <c r="B22" s="12" t="s">
        <v>536</v>
      </c>
      <c r="C22" s="13" t="s">
        <v>537</v>
      </c>
      <c r="D22" s="266">
        <v>0.94969999999999999</v>
      </c>
      <c r="E22" s="266">
        <v>0.9587</v>
      </c>
      <c r="F22" s="266">
        <v>0.9657</v>
      </c>
      <c r="G22" s="266">
        <v>0.97409999999999997</v>
      </c>
      <c r="H22" s="266">
        <v>0.97819999999999996</v>
      </c>
      <c r="I22" s="266">
        <v>0.97909999999999997</v>
      </c>
      <c r="J22" s="266">
        <v>0.97970000000000002</v>
      </c>
      <c r="K22" s="266">
        <v>0.97640000000000005</v>
      </c>
    </row>
    <row r="23" spans="1:26" s="222" customFormat="1" ht="23.25" customHeight="1">
      <c r="A23" s="222" t="s">
        <v>516</v>
      </c>
      <c r="B23" s="14" t="s">
        <v>538</v>
      </c>
      <c r="C23" s="15" t="s">
        <v>539</v>
      </c>
      <c r="D23" s="268">
        <v>2.7900000000000001E-2</v>
      </c>
      <c r="E23" s="268">
        <v>2.2800000000000001E-2</v>
      </c>
      <c r="F23" s="268">
        <v>1.5900000000000001E-2</v>
      </c>
      <c r="G23" s="268">
        <v>1.2200000000000001E-2</v>
      </c>
      <c r="H23" s="268">
        <v>9.4999999999999998E-3</v>
      </c>
      <c r="I23" s="268">
        <v>9.1999999999999998E-3</v>
      </c>
      <c r="J23" s="268">
        <v>8.5000000000000006E-3</v>
      </c>
      <c r="K23" s="268">
        <v>7.3000000000000001E-3</v>
      </c>
    </row>
    <row r="24" spans="1:26" s="222" customFormat="1" ht="23.25" customHeight="1">
      <c r="A24" s="222" t="s">
        <v>516</v>
      </c>
      <c r="B24" s="14" t="s">
        <v>540</v>
      </c>
      <c r="C24" s="15" t="s">
        <v>541</v>
      </c>
      <c r="D24" s="268">
        <v>5.0299999999999997E-2</v>
      </c>
      <c r="E24" s="268">
        <v>4.1300000000000003E-2</v>
      </c>
      <c r="F24" s="268">
        <v>3.4299999999999997E-2</v>
      </c>
      <c r="G24" s="268">
        <v>2.5899999999999999E-2</v>
      </c>
      <c r="H24" s="268">
        <v>2.18E-2</v>
      </c>
      <c r="I24" s="268">
        <v>2.0899999999999998E-2</v>
      </c>
      <c r="J24" s="268">
        <v>2.0299999999999999E-2</v>
      </c>
      <c r="K24" s="268">
        <v>2.3599999999999999E-2</v>
      </c>
    </row>
    <row r="25" spans="1:26" s="222" customFormat="1" ht="23.25" customHeight="1">
      <c r="A25" s="222" t="s">
        <v>516</v>
      </c>
      <c r="B25" s="14" t="s">
        <v>542</v>
      </c>
      <c r="C25" s="15" t="s">
        <v>543</v>
      </c>
      <c r="D25" s="268">
        <v>2.3699999999999999E-2</v>
      </c>
      <c r="E25" s="268">
        <v>1.8800000000000001E-2</v>
      </c>
      <c r="F25" s="268">
        <v>1.2699999999999999E-2</v>
      </c>
      <c r="G25" s="268">
        <v>9.4999999999999998E-3</v>
      </c>
      <c r="H25" s="268">
        <v>7.1000000000000004E-3</v>
      </c>
      <c r="I25" s="268">
        <v>6.8999999999999999E-3</v>
      </c>
      <c r="J25" s="268">
        <v>6.4999999999999997E-3</v>
      </c>
      <c r="K25" s="268">
        <v>5.1999999999999998E-3</v>
      </c>
    </row>
    <row r="26" spans="1:26" s="222" customFormat="1" ht="23.25" customHeight="1">
      <c r="A26" s="222" t="s">
        <v>516</v>
      </c>
      <c r="B26" s="14" t="s">
        <v>544</v>
      </c>
      <c r="C26" s="15" t="s">
        <v>545</v>
      </c>
      <c r="D26" s="268">
        <v>0.19309999999999999</v>
      </c>
      <c r="E26" s="268">
        <v>0.2117</v>
      </c>
      <c r="F26" s="268">
        <v>0.23319999999999999</v>
      </c>
      <c r="G26" s="268">
        <v>0.2389</v>
      </c>
      <c r="H26" s="268">
        <v>0.26960000000000001</v>
      </c>
      <c r="I26" s="268">
        <v>0.25800000000000001</v>
      </c>
      <c r="J26" s="268">
        <v>0.25</v>
      </c>
      <c r="K26" s="268">
        <v>0.30570000000000003</v>
      </c>
    </row>
    <row r="27" spans="1:26" s="222" customFormat="1" ht="23.25" customHeight="1">
      <c r="A27" s="222" t="s">
        <v>516</v>
      </c>
      <c r="B27" s="14" t="s">
        <v>546</v>
      </c>
      <c r="C27" s="15" t="s">
        <v>547</v>
      </c>
      <c r="D27" s="268">
        <v>4.5999999999999999E-3</v>
      </c>
      <c r="E27" s="268">
        <v>3.8E-3</v>
      </c>
      <c r="F27" s="268">
        <v>3.2000000000000002E-3</v>
      </c>
      <c r="G27" s="268">
        <v>3.2000000000000002E-3</v>
      </c>
      <c r="H27" s="268">
        <v>3.3999999999999998E-3</v>
      </c>
      <c r="I27" s="268">
        <v>3.3999999999999998E-3</v>
      </c>
      <c r="J27" s="268">
        <v>3.5999999999999999E-3</v>
      </c>
      <c r="K27" s="268">
        <v>3.8E-3</v>
      </c>
    </row>
    <row r="28" spans="1:26" s="222" customFormat="1" ht="23.25" customHeight="1">
      <c r="A28" s="222" t="s">
        <v>516</v>
      </c>
      <c r="B28" s="14" t="s">
        <v>548</v>
      </c>
      <c r="C28" s="15" t="s">
        <v>549</v>
      </c>
      <c r="D28" s="268">
        <v>0.11650000000000001</v>
      </c>
      <c r="E28" s="268">
        <v>0.1183</v>
      </c>
      <c r="F28" s="268">
        <v>0.10879999999999999</v>
      </c>
      <c r="G28" s="268">
        <v>8.7900000000000006E-2</v>
      </c>
      <c r="H28" s="268">
        <v>7.8E-2</v>
      </c>
      <c r="I28" s="268">
        <v>7.6700000000000004E-2</v>
      </c>
      <c r="J28" s="268">
        <v>7.9799999999999996E-2</v>
      </c>
      <c r="K28" s="268">
        <v>7.7499999999999999E-2</v>
      </c>
    </row>
    <row r="29" spans="1:26" s="222" customFormat="1" ht="23.25" customHeight="1">
      <c r="A29" s="222" t="s">
        <v>516</v>
      </c>
      <c r="B29" s="14" t="s">
        <v>550</v>
      </c>
      <c r="C29" s="15" t="s">
        <v>551</v>
      </c>
      <c r="D29" s="268">
        <v>0.93359999999999999</v>
      </c>
      <c r="E29" s="268">
        <v>0.94599999999999995</v>
      </c>
      <c r="F29" s="268">
        <v>0.95</v>
      </c>
      <c r="G29" s="268">
        <v>0.96189999999999998</v>
      </c>
      <c r="H29" s="268">
        <v>0.96640000000000004</v>
      </c>
      <c r="I29" s="268">
        <v>0.96060000000000001</v>
      </c>
      <c r="J29" s="268">
        <v>0.97109999999999996</v>
      </c>
      <c r="K29" s="268">
        <v>0.96230000000000004</v>
      </c>
    </row>
    <row r="30" spans="1:26" s="222" customFormat="1" ht="23.25" customHeight="1">
      <c r="A30" s="222" t="s">
        <v>516</v>
      </c>
      <c r="B30" s="14" t="s">
        <v>552</v>
      </c>
      <c r="C30" s="15" t="s">
        <v>553</v>
      </c>
      <c r="D30" s="268">
        <v>1.37E-2</v>
      </c>
      <c r="E30" s="268">
        <v>1.21E-2</v>
      </c>
      <c r="F30" s="268">
        <v>1.6299999999999999E-2</v>
      </c>
      <c r="G30" s="268">
        <v>1.32E-2</v>
      </c>
      <c r="H30" s="268">
        <v>1.2500000000000001E-2</v>
      </c>
      <c r="I30" s="268">
        <v>1.83E-2</v>
      </c>
      <c r="J30" s="268">
        <v>8.9999999999999993E-3</v>
      </c>
      <c r="K30" s="268">
        <v>1.7399999999999999E-2</v>
      </c>
    </row>
    <row r="31" spans="1:26" s="222" customFormat="1" ht="23.25" customHeight="1">
      <c r="A31" s="222" t="s">
        <v>516</v>
      </c>
      <c r="B31" s="14" t="s">
        <v>554</v>
      </c>
      <c r="C31" s="15" t="s">
        <v>555</v>
      </c>
      <c r="D31" s="268">
        <v>1.5E-3</v>
      </c>
      <c r="E31" s="268">
        <v>1.2999999999999999E-3</v>
      </c>
      <c r="F31" s="268">
        <v>0</v>
      </c>
      <c r="G31" s="268">
        <v>0</v>
      </c>
      <c r="H31" s="268">
        <v>0</v>
      </c>
      <c r="I31" s="268">
        <v>0</v>
      </c>
      <c r="J31" s="268">
        <v>0</v>
      </c>
      <c r="K31" s="271">
        <v>0</v>
      </c>
    </row>
    <row r="32" spans="1:26" s="222" customFormat="1" ht="23.25" customHeight="1">
      <c r="A32" s="222" t="s">
        <v>516</v>
      </c>
      <c r="B32" s="14" t="s">
        <v>556</v>
      </c>
      <c r="C32" s="15" t="s">
        <v>557</v>
      </c>
      <c r="D32" s="268">
        <v>4.7999999999999996E-3</v>
      </c>
      <c r="E32" s="268">
        <v>4.1000000000000003E-3</v>
      </c>
      <c r="F32" s="268">
        <v>1.6000000000000001E-3</v>
      </c>
      <c r="G32" s="268">
        <v>1.2999999999999999E-3</v>
      </c>
      <c r="H32" s="268">
        <v>1.6000000000000001E-3</v>
      </c>
      <c r="I32" s="268">
        <v>3.3E-3</v>
      </c>
      <c r="J32" s="268">
        <v>1.1999999999999999E-3</v>
      </c>
      <c r="K32" s="268">
        <v>2.5999999999999999E-3</v>
      </c>
    </row>
    <row r="33" spans="1:12" s="222" customFormat="1" ht="23.25" customHeight="1">
      <c r="A33" s="222" t="s">
        <v>516</v>
      </c>
      <c r="B33" s="14" t="s">
        <v>558</v>
      </c>
      <c r="C33" s="15" t="s">
        <v>559</v>
      </c>
      <c r="D33" s="268">
        <v>1.5E-3</v>
      </c>
      <c r="E33" s="268">
        <v>5.0000000000000001E-4</v>
      </c>
      <c r="F33" s="268">
        <v>0</v>
      </c>
      <c r="G33" s="268">
        <v>0</v>
      </c>
      <c r="H33" s="268">
        <v>0</v>
      </c>
      <c r="I33" s="268">
        <v>0</v>
      </c>
      <c r="J33" s="268">
        <v>0</v>
      </c>
      <c r="K33" s="271">
        <v>0</v>
      </c>
    </row>
    <row r="34" spans="1:12" s="222" customFormat="1" ht="23.25" customHeight="1">
      <c r="A34" s="222" t="s">
        <v>516</v>
      </c>
      <c r="B34" s="14" t="s">
        <v>560</v>
      </c>
      <c r="C34" s="15" t="s">
        <v>561</v>
      </c>
      <c r="D34" s="268">
        <v>2.0999999999999999E-3</v>
      </c>
      <c r="E34" s="268">
        <v>2.0999999999999999E-3</v>
      </c>
      <c r="F34" s="268">
        <v>1.2999999999999999E-3</v>
      </c>
      <c r="G34" s="268">
        <v>1E-3</v>
      </c>
      <c r="H34" s="268">
        <v>8.9999999999999998E-4</v>
      </c>
      <c r="I34" s="268">
        <v>1.1000000000000001E-3</v>
      </c>
      <c r="J34" s="268">
        <v>1.1999999999999999E-3</v>
      </c>
      <c r="K34" s="268">
        <v>4.0000000000000002E-4</v>
      </c>
    </row>
    <row r="35" spans="1:12" s="222" customFormat="1" ht="23.25" customHeight="1">
      <c r="A35" s="222" t="s">
        <v>516</v>
      </c>
      <c r="B35" s="14" t="s">
        <v>562</v>
      </c>
      <c r="C35" s="15" t="s">
        <v>563</v>
      </c>
      <c r="D35" s="268">
        <v>0</v>
      </c>
      <c r="E35" s="268">
        <v>0</v>
      </c>
      <c r="F35" s="268">
        <v>5.0000000000000001E-4</v>
      </c>
      <c r="G35" s="268">
        <v>4.0000000000000002E-4</v>
      </c>
      <c r="H35" s="268">
        <v>2.9999999999999997E-4</v>
      </c>
      <c r="I35" s="268">
        <v>2.9999999999999997E-4</v>
      </c>
      <c r="J35" s="268">
        <v>2.0000000000000001E-4</v>
      </c>
      <c r="K35" s="268">
        <v>5.9999999999999995E-4</v>
      </c>
    </row>
    <row r="36" spans="1:12" s="222" customFormat="1" ht="41.25" customHeight="1" thickBot="1">
      <c r="A36" s="222" t="s">
        <v>516</v>
      </c>
      <c r="B36" s="16" t="s">
        <v>564</v>
      </c>
      <c r="C36" s="15" t="s">
        <v>565</v>
      </c>
      <c r="D36" s="268">
        <v>4.2700000000000002E-2</v>
      </c>
      <c r="E36" s="268">
        <v>3.3799999999999997E-2</v>
      </c>
      <c r="F36" s="268">
        <v>3.0300000000000001E-2</v>
      </c>
      <c r="G36" s="268">
        <v>2.2200000000000001E-2</v>
      </c>
      <c r="H36" s="268">
        <v>1.83E-2</v>
      </c>
      <c r="I36" s="268">
        <v>1.6400000000000001E-2</v>
      </c>
      <c r="J36" s="268">
        <v>1.7299999999999999E-2</v>
      </c>
      <c r="K36" s="268">
        <v>1.67E-2</v>
      </c>
    </row>
    <row r="37" spans="1:12" s="120" customFormat="1" ht="24" customHeight="1" thickTop="1" thickBot="1">
      <c r="B37" s="11"/>
      <c r="C37" s="260" t="s">
        <v>347</v>
      </c>
      <c r="D37" s="7"/>
      <c r="E37" s="7"/>
      <c r="F37" s="7"/>
      <c r="G37" s="7"/>
      <c r="H37" s="7"/>
      <c r="I37" s="7"/>
      <c r="J37" s="261"/>
      <c r="K37" s="261"/>
      <c r="L37" s="265"/>
    </row>
    <row r="38" spans="1:12" s="253" customFormat="1" ht="31.5" customHeight="1" thickTop="1">
      <c r="A38" s="253" t="s">
        <v>516</v>
      </c>
      <c r="B38" s="12" t="s">
        <v>566</v>
      </c>
      <c r="C38" s="13" t="s">
        <v>567</v>
      </c>
      <c r="D38" s="266">
        <v>7.0699999999999999E-2</v>
      </c>
      <c r="E38" s="266">
        <v>0.1235</v>
      </c>
      <c r="F38" s="266">
        <v>7.7899999999999997E-2</v>
      </c>
      <c r="G38" s="266">
        <v>0.13239999999999999</v>
      </c>
      <c r="H38" s="266">
        <v>0.13650000000000001</v>
      </c>
      <c r="I38" s="266">
        <v>0.14030000000000001</v>
      </c>
      <c r="J38" s="266">
        <v>0.12330000000000001</v>
      </c>
      <c r="K38" s="266">
        <v>0.1135</v>
      </c>
    </row>
    <row r="39" spans="1:12" s="222" customFormat="1" ht="22.5" customHeight="1">
      <c r="A39" s="222" t="s">
        <v>516</v>
      </c>
      <c r="B39" s="14" t="s">
        <v>568</v>
      </c>
      <c r="C39" s="15" t="s">
        <v>569</v>
      </c>
      <c r="D39" s="268">
        <v>0.42320000000000002</v>
      </c>
      <c r="E39" s="268">
        <v>0.59909999999999997</v>
      </c>
      <c r="F39" s="268">
        <v>0.36699999999999999</v>
      </c>
      <c r="G39" s="268">
        <v>0.32779999999999998</v>
      </c>
      <c r="H39" s="268">
        <v>0.37240000000000001</v>
      </c>
      <c r="I39" s="268">
        <v>0.38109999999999999</v>
      </c>
      <c r="J39" s="268">
        <v>0.3614</v>
      </c>
      <c r="K39" s="268">
        <v>0.3579</v>
      </c>
    </row>
    <row r="40" spans="1:12" s="222" customFormat="1" ht="22.5" customHeight="1">
      <c r="A40" s="222" t="s">
        <v>516</v>
      </c>
      <c r="B40" s="14" t="s">
        <v>570</v>
      </c>
      <c r="C40" s="15" t="s">
        <v>571</v>
      </c>
      <c r="D40" s="268">
        <v>0.26869999999999999</v>
      </c>
      <c r="E40" s="268">
        <v>0.39200000000000002</v>
      </c>
      <c r="F40" s="268">
        <v>0.2467</v>
      </c>
      <c r="G40" s="268">
        <v>0.2288</v>
      </c>
      <c r="H40" s="268">
        <v>0.24890000000000001</v>
      </c>
      <c r="I40" s="268">
        <v>0.25480000000000003</v>
      </c>
      <c r="J40" s="268">
        <v>0.24709999999999999</v>
      </c>
      <c r="K40" s="268">
        <v>0.2475</v>
      </c>
    </row>
    <row r="41" spans="1:12" s="222" customFormat="1" ht="40.5" customHeight="1" thickBot="1">
      <c r="A41" s="222" t="s">
        <v>516</v>
      </c>
      <c r="B41" s="14" t="s">
        <v>572</v>
      </c>
      <c r="C41" s="15" t="s">
        <v>573</v>
      </c>
      <c r="D41" s="268">
        <v>0.224</v>
      </c>
      <c r="E41" s="268">
        <v>0.32779999999999998</v>
      </c>
      <c r="F41" s="268">
        <v>0.20219999999999999</v>
      </c>
      <c r="G41" s="268">
        <v>0.18429999999999999</v>
      </c>
      <c r="H41" s="268">
        <v>0.2001</v>
      </c>
      <c r="I41" s="268">
        <v>0.2044</v>
      </c>
      <c r="J41" s="268">
        <v>0.19819999999999999</v>
      </c>
      <c r="K41" s="268">
        <v>0.1966</v>
      </c>
    </row>
    <row r="42" spans="1:12" s="120" customFormat="1" ht="24" customHeight="1" thickTop="1" thickBot="1">
      <c r="B42" s="11"/>
      <c r="C42" s="260" t="s">
        <v>352</v>
      </c>
      <c r="D42" s="7"/>
      <c r="E42" s="7"/>
      <c r="F42" s="7"/>
      <c r="G42" s="7"/>
      <c r="H42" s="7"/>
      <c r="I42" s="7"/>
      <c r="J42" s="261"/>
      <c r="K42" s="261"/>
      <c r="L42" s="265"/>
    </row>
    <row r="43" spans="1:12" s="253" customFormat="1" ht="31.5" customHeight="1" thickTop="1">
      <c r="A43" s="253" t="s">
        <v>516</v>
      </c>
      <c r="B43" s="12" t="s">
        <v>574</v>
      </c>
      <c r="C43" s="13" t="s">
        <v>575</v>
      </c>
      <c r="D43" s="266">
        <v>0.1661</v>
      </c>
      <c r="E43" s="266">
        <v>0.16370000000000001</v>
      </c>
      <c r="F43" s="266">
        <v>0.18049999999999999</v>
      </c>
      <c r="G43" s="266">
        <v>0.1948</v>
      </c>
      <c r="H43" s="266">
        <v>0.1963</v>
      </c>
      <c r="I43" s="266">
        <v>0.1978</v>
      </c>
      <c r="J43" s="266">
        <v>0.19819999999999999</v>
      </c>
      <c r="K43" s="266">
        <v>0.2054</v>
      </c>
    </row>
    <row r="44" spans="1:12" s="222" customFormat="1" ht="22.5" customHeight="1">
      <c r="A44" s="222" t="s">
        <v>516</v>
      </c>
      <c r="B44" s="14" t="s">
        <v>576</v>
      </c>
      <c r="C44" s="15" t="s">
        <v>577</v>
      </c>
      <c r="D44" s="268">
        <v>0.16600000000000001</v>
      </c>
      <c r="E44" s="268">
        <v>0.1636</v>
      </c>
      <c r="F44" s="268">
        <v>0.1804</v>
      </c>
      <c r="G44" s="268">
        <v>0.1946</v>
      </c>
      <c r="H44" s="268">
        <v>0.19600000000000001</v>
      </c>
      <c r="I44" s="268">
        <v>0.1973</v>
      </c>
      <c r="J44" s="268">
        <v>0.19769999999999999</v>
      </c>
      <c r="K44" s="268">
        <v>0.2049</v>
      </c>
    </row>
    <row r="45" spans="1:12" s="222" customFormat="1" ht="22.5" customHeight="1">
      <c r="A45" s="222" t="s">
        <v>516</v>
      </c>
      <c r="B45" s="14" t="s">
        <v>578</v>
      </c>
      <c r="C45" s="15" t="s">
        <v>579</v>
      </c>
      <c r="D45" s="268">
        <v>0.15049999999999999</v>
      </c>
      <c r="E45" s="268">
        <v>0.1181</v>
      </c>
      <c r="F45" s="268">
        <v>0.1042</v>
      </c>
      <c r="G45" s="268">
        <v>8.5800000000000001E-2</v>
      </c>
      <c r="H45" s="268">
        <v>7.6100000000000001E-2</v>
      </c>
      <c r="I45" s="268">
        <v>7.4499999999999997E-2</v>
      </c>
      <c r="J45" s="268">
        <v>7.3400000000000007E-2</v>
      </c>
      <c r="K45" s="268">
        <v>8.43E-2</v>
      </c>
    </row>
    <row r="46" spans="1:12" s="222" customFormat="1" ht="22.5" customHeight="1">
      <c r="A46" s="222" t="s">
        <v>516</v>
      </c>
      <c r="B46" s="14" t="s">
        <v>580</v>
      </c>
      <c r="C46" s="15" t="s">
        <v>581</v>
      </c>
      <c r="D46" s="268">
        <v>1.61E-2</v>
      </c>
      <c r="E46" s="268">
        <v>1.38E-2</v>
      </c>
      <c r="F46" s="268">
        <v>1.1299999999999999E-2</v>
      </c>
      <c r="G46" s="268">
        <v>9.5999999999999992E-3</v>
      </c>
      <c r="H46" s="268">
        <v>8.8999999999999999E-3</v>
      </c>
      <c r="I46" s="268">
        <v>8.3999999999999995E-3</v>
      </c>
      <c r="J46" s="268">
        <v>7.7000000000000002E-3</v>
      </c>
      <c r="K46" s="268">
        <v>8.0000000000000002E-3</v>
      </c>
    </row>
    <row r="47" spans="1:12" s="222" customFormat="1" ht="22.5" customHeight="1">
      <c r="A47" s="222" t="s">
        <v>516</v>
      </c>
      <c r="B47" s="14" t="s">
        <v>582</v>
      </c>
      <c r="C47" s="15" t="s">
        <v>583</v>
      </c>
      <c r="D47" s="268">
        <v>6.9599999999999995E-2</v>
      </c>
      <c r="E47" s="268">
        <v>5.3600000000000002E-2</v>
      </c>
      <c r="F47" s="268">
        <v>3.8600000000000002E-2</v>
      </c>
      <c r="G47" s="268">
        <v>3.4299999999999997E-2</v>
      </c>
      <c r="H47" s="268">
        <v>3.5200000000000002E-2</v>
      </c>
      <c r="I47" s="268">
        <v>3.61E-2</v>
      </c>
      <c r="J47" s="268">
        <v>3.3000000000000002E-2</v>
      </c>
      <c r="K47" s="268">
        <v>4.5199999999999997E-2</v>
      </c>
    </row>
    <row r="48" spans="1:12" s="222" customFormat="1" ht="40.5" customHeight="1" thickBot="1">
      <c r="A48" s="222" t="s">
        <v>516</v>
      </c>
      <c r="B48" s="14" t="s">
        <v>584</v>
      </c>
      <c r="C48" s="15" t="s">
        <v>585</v>
      </c>
      <c r="D48" s="268">
        <v>0.47420000000000001</v>
      </c>
      <c r="E48" s="268">
        <v>0.43149999999999999</v>
      </c>
      <c r="F48" s="268">
        <v>0.41139999999999999</v>
      </c>
      <c r="G48" s="268">
        <v>0.38740000000000002</v>
      </c>
      <c r="H48" s="268">
        <v>0.35920000000000002</v>
      </c>
      <c r="I48" s="268">
        <v>0.36409999999999998</v>
      </c>
      <c r="J48" s="268">
        <v>0.36930000000000002</v>
      </c>
      <c r="K48" s="268">
        <v>0.38550000000000001</v>
      </c>
    </row>
    <row r="49" spans="1:12" s="259" customFormat="1" ht="24" customHeight="1" thickTop="1" thickBot="1">
      <c r="B49" s="6"/>
      <c r="C49" s="260" t="s">
        <v>586</v>
      </c>
      <c r="D49" s="7"/>
      <c r="E49" s="7"/>
      <c r="F49" s="7"/>
      <c r="G49" s="7"/>
      <c r="H49" s="7"/>
      <c r="I49" s="7"/>
      <c r="J49" s="261"/>
      <c r="K49" s="261"/>
      <c r="L49" s="262"/>
    </row>
    <row r="50" spans="1:12" s="253" customFormat="1" ht="31.5" customHeight="1" thickTop="1">
      <c r="A50" s="253" t="s">
        <v>516</v>
      </c>
      <c r="B50" s="12" t="s">
        <v>587</v>
      </c>
      <c r="C50" s="13" t="s">
        <v>588</v>
      </c>
      <c r="D50" s="266">
        <v>0.93330000000000002</v>
      </c>
      <c r="E50" s="266">
        <v>0.91420000000000001</v>
      </c>
      <c r="F50" s="266">
        <v>0.94350000000000001</v>
      </c>
      <c r="G50" s="266">
        <v>0.90880000000000005</v>
      </c>
      <c r="H50" s="266">
        <v>0.91159999999999997</v>
      </c>
      <c r="I50" s="266">
        <v>0.91149999999999998</v>
      </c>
      <c r="J50" s="266">
        <v>0.92520000000000002</v>
      </c>
      <c r="K50" s="266">
        <v>0.9284</v>
      </c>
    </row>
    <row r="51" spans="1:12" s="222" customFormat="1" ht="22.5" customHeight="1">
      <c r="A51" s="222" t="s">
        <v>516</v>
      </c>
      <c r="B51" s="14" t="s">
        <v>589</v>
      </c>
      <c r="C51" s="15" t="s">
        <v>590</v>
      </c>
      <c r="D51" s="268">
        <v>0.94799999999999995</v>
      </c>
      <c r="E51" s="268">
        <v>0.94440000000000002</v>
      </c>
      <c r="F51" s="268">
        <v>0.94079999999999997</v>
      </c>
      <c r="G51" s="268">
        <v>0.94130000000000003</v>
      </c>
      <c r="H51" s="268">
        <v>0.93879999999999997</v>
      </c>
      <c r="I51" s="268">
        <v>0.93689999999999996</v>
      </c>
      <c r="J51" s="268">
        <v>0.94140000000000001</v>
      </c>
      <c r="K51" s="268">
        <v>0.93889999999999996</v>
      </c>
    </row>
    <row r="52" spans="1:12" s="222" customFormat="1" ht="22.5" customHeight="1">
      <c r="A52" s="222" t="s">
        <v>516</v>
      </c>
      <c r="B52" s="14" t="s">
        <v>591</v>
      </c>
      <c r="C52" s="15" t="s">
        <v>592</v>
      </c>
      <c r="D52" s="268">
        <v>0.18060000000000001</v>
      </c>
      <c r="E52" s="268">
        <v>0.15740000000000001</v>
      </c>
      <c r="F52" s="268">
        <v>0.2235</v>
      </c>
      <c r="G52" s="268">
        <v>0.19869999999999999</v>
      </c>
      <c r="H52" s="268">
        <v>0.2077</v>
      </c>
      <c r="I52" s="268">
        <v>0.21210000000000001</v>
      </c>
      <c r="J52" s="268">
        <v>0.22489999999999999</v>
      </c>
      <c r="K52" s="268">
        <v>0.24360000000000001</v>
      </c>
    </row>
    <row r="53" spans="1:12" s="222" customFormat="1" ht="22.5" customHeight="1">
      <c r="A53" s="222" t="s">
        <v>516</v>
      </c>
      <c r="B53" s="14" t="s">
        <v>593</v>
      </c>
      <c r="C53" s="15" t="s">
        <v>594</v>
      </c>
      <c r="D53" s="268">
        <v>0.40150000000000002</v>
      </c>
      <c r="E53" s="268">
        <v>0.52429999999999999</v>
      </c>
      <c r="F53" s="268">
        <v>0.31340000000000001</v>
      </c>
      <c r="G53" s="268">
        <v>0.46889999999999998</v>
      </c>
      <c r="H53" s="268">
        <v>0.45090000000000002</v>
      </c>
      <c r="I53" s="268">
        <v>0.44829999999999998</v>
      </c>
      <c r="J53" s="268">
        <v>0.37840000000000001</v>
      </c>
      <c r="K53" s="268">
        <v>0.3493</v>
      </c>
    </row>
    <row r="54" spans="1:12" ht="15.75" thickBot="1">
      <c r="C54" s="272"/>
      <c r="D54" s="272"/>
      <c r="E54" s="272"/>
      <c r="F54" s="272"/>
      <c r="G54" s="272"/>
      <c r="H54" s="272"/>
      <c r="I54" s="272"/>
      <c r="J54" s="272"/>
      <c r="K54" s="272"/>
      <c r="L54" s="249"/>
    </row>
    <row r="55" spans="1:12" ht="19.5" customHeight="1" thickTop="1">
      <c r="A55" s="273" t="s">
        <v>515</v>
      </c>
      <c r="B55" s="10" t="s">
        <v>515</v>
      </c>
      <c r="C55" s="224" t="s">
        <v>364</v>
      </c>
      <c r="D55" s="212"/>
      <c r="E55" s="274"/>
      <c r="F55" s="274"/>
      <c r="G55" s="274"/>
      <c r="H55" s="274"/>
      <c r="I55" s="274"/>
    </row>
    <row r="56" spans="1:12" ht="33.75" customHeight="1">
      <c r="C56" s="1185" t="s">
        <v>365</v>
      </c>
      <c r="D56" s="1185"/>
      <c r="E56" s="1185"/>
      <c r="F56" s="1185"/>
      <c r="G56" s="1185"/>
      <c r="H56" s="1185"/>
      <c r="I56" s="1185"/>
      <c r="J56" s="1185"/>
      <c r="K56" s="1185"/>
    </row>
    <row r="57" spans="1:12" ht="33.75" customHeight="1">
      <c r="C57" s="1185" t="s">
        <v>366</v>
      </c>
      <c r="D57" s="1185"/>
      <c r="E57" s="1185"/>
      <c r="F57" s="1185"/>
      <c r="G57" s="1185"/>
      <c r="H57" s="1185"/>
      <c r="I57" s="1185"/>
      <c r="J57" s="1185"/>
      <c r="K57" s="1185"/>
    </row>
    <row r="58" spans="1:12">
      <c r="C58" s="166" t="s">
        <v>595</v>
      </c>
      <c r="D58" s="275"/>
      <c r="E58" s="274"/>
      <c r="F58" s="274"/>
      <c r="G58" s="274"/>
      <c r="H58" s="274"/>
      <c r="I58" s="274"/>
    </row>
  </sheetData>
  <mergeCells count="4">
    <mergeCell ref="A2:K2"/>
    <mergeCell ref="A4:K4"/>
    <mergeCell ref="C56:K56"/>
    <mergeCell ref="C57:K57"/>
  </mergeCells>
  <pageMargins left="0.93" right="0.62" top="0.77" bottom="0.56999999999999995" header="0.5" footer="0.5"/>
  <pageSetup scale="46" orientation="portrait" r:id="rId1"/>
  <headerFooter alignWithMargins="0"/>
</worksheet>
</file>

<file path=xl/worksheets/sheet42.xml><?xml version="1.0" encoding="utf-8"?>
<worksheet xmlns="http://schemas.openxmlformats.org/spreadsheetml/2006/main" xmlns:r="http://schemas.openxmlformats.org/officeDocument/2006/relationships">
  <sheetPr codeName="Sheet43">
    <pageSetUpPr fitToPage="1"/>
  </sheetPr>
  <dimension ref="A1:L79"/>
  <sheetViews>
    <sheetView topLeftCell="C1" zoomScale="65" zoomScaleNormal="65" workbookViewId="0">
      <selection activeCell="C13" sqref="C13"/>
    </sheetView>
  </sheetViews>
  <sheetFormatPr defaultRowHeight="12.75"/>
  <cols>
    <col min="1" max="2" width="9.140625" style="277" hidden="1" customWidth="1"/>
    <col min="3" max="3" width="124.140625" style="277" customWidth="1"/>
    <col min="4" max="11" width="16.85546875" style="277" customWidth="1"/>
    <col min="12" max="12" width="3.85546875" style="277" bestFit="1" customWidth="1"/>
    <col min="13" max="256" width="9.140625" style="277"/>
    <col min="257" max="258" width="0" style="277" hidden="1" customWidth="1"/>
    <col min="259" max="259" width="124.140625" style="277" customWidth="1"/>
    <col min="260" max="267" width="16.85546875" style="277" customWidth="1"/>
    <col min="268" max="268" width="3.85546875" style="277" bestFit="1" customWidth="1"/>
    <col min="269" max="512" width="9.140625" style="277"/>
    <col min="513" max="514" width="0" style="277" hidden="1" customWidth="1"/>
    <col min="515" max="515" width="124.140625" style="277" customWidth="1"/>
    <col min="516" max="523" width="16.85546875" style="277" customWidth="1"/>
    <col min="524" max="524" width="3.85546875" style="277" bestFit="1" customWidth="1"/>
    <col min="525" max="768" width="9.140625" style="277"/>
    <col min="769" max="770" width="0" style="277" hidden="1" customWidth="1"/>
    <col min="771" max="771" width="124.140625" style="277" customWidth="1"/>
    <col min="772" max="779" width="16.85546875" style="277" customWidth="1"/>
    <col min="780" max="780" width="3.85546875" style="277" bestFit="1" customWidth="1"/>
    <col min="781" max="1024" width="9.140625" style="277"/>
    <col min="1025" max="1026" width="0" style="277" hidden="1" customWidth="1"/>
    <col min="1027" max="1027" width="124.140625" style="277" customWidth="1"/>
    <col min="1028" max="1035" width="16.85546875" style="277" customWidth="1"/>
    <col min="1036" max="1036" width="3.85546875" style="277" bestFit="1" customWidth="1"/>
    <col min="1037" max="1280" width="9.140625" style="277"/>
    <col min="1281" max="1282" width="0" style="277" hidden="1" customWidth="1"/>
    <col min="1283" max="1283" width="124.140625" style="277" customWidth="1"/>
    <col min="1284" max="1291" width="16.85546875" style="277" customWidth="1"/>
    <col min="1292" max="1292" width="3.85546875" style="277" bestFit="1" customWidth="1"/>
    <col min="1293" max="1536" width="9.140625" style="277"/>
    <col min="1537" max="1538" width="0" style="277" hidden="1" customWidth="1"/>
    <col min="1539" max="1539" width="124.140625" style="277" customWidth="1"/>
    <col min="1540" max="1547" width="16.85546875" style="277" customWidth="1"/>
    <col min="1548" max="1548" width="3.85546875" style="277" bestFit="1" customWidth="1"/>
    <col min="1549" max="1792" width="9.140625" style="277"/>
    <col min="1793" max="1794" width="0" style="277" hidden="1" customWidth="1"/>
    <col min="1795" max="1795" width="124.140625" style="277" customWidth="1"/>
    <col min="1796" max="1803" width="16.85546875" style="277" customWidth="1"/>
    <col min="1804" max="1804" width="3.85546875" style="277" bestFit="1" customWidth="1"/>
    <col min="1805" max="2048" width="9.140625" style="277"/>
    <col min="2049" max="2050" width="0" style="277" hidden="1" customWidth="1"/>
    <col min="2051" max="2051" width="124.140625" style="277" customWidth="1"/>
    <col min="2052" max="2059" width="16.85546875" style="277" customWidth="1"/>
    <col min="2060" max="2060" width="3.85546875" style="277" bestFit="1" customWidth="1"/>
    <col min="2061" max="2304" width="9.140625" style="277"/>
    <col min="2305" max="2306" width="0" style="277" hidden="1" customWidth="1"/>
    <col min="2307" max="2307" width="124.140625" style="277" customWidth="1"/>
    <col min="2308" max="2315" width="16.85546875" style="277" customWidth="1"/>
    <col min="2316" max="2316" width="3.85546875" style="277" bestFit="1" customWidth="1"/>
    <col min="2317" max="2560" width="9.140625" style="277"/>
    <col min="2561" max="2562" width="0" style="277" hidden="1" customWidth="1"/>
    <col min="2563" max="2563" width="124.140625" style="277" customWidth="1"/>
    <col min="2564" max="2571" width="16.85546875" style="277" customWidth="1"/>
    <col min="2572" max="2572" width="3.85546875" style="277" bestFit="1" customWidth="1"/>
    <col min="2573" max="2816" width="9.140625" style="277"/>
    <col min="2817" max="2818" width="0" style="277" hidden="1" customWidth="1"/>
    <col min="2819" max="2819" width="124.140625" style="277" customWidth="1"/>
    <col min="2820" max="2827" width="16.85546875" style="277" customWidth="1"/>
    <col min="2828" max="2828" width="3.85546875" style="277" bestFit="1" customWidth="1"/>
    <col min="2829" max="3072" width="9.140625" style="277"/>
    <col min="3073" max="3074" width="0" style="277" hidden="1" customWidth="1"/>
    <col min="3075" max="3075" width="124.140625" style="277" customWidth="1"/>
    <col min="3076" max="3083" width="16.85546875" style="277" customWidth="1"/>
    <col min="3084" max="3084" width="3.85546875" style="277" bestFit="1" customWidth="1"/>
    <col min="3085" max="3328" width="9.140625" style="277"/>
    <col min="3329" max="3330" width="0" style="277" hidden="1" customWidth="1"/>
    <col min="3331" max="3331" width="124.140625" style="277" customWidth="1"/>
    <col min="3332" max="3339" width="16.85546875" style="277" customWidth="1"/>
    <col min="3340" max="3340" width="3.85546875" style="277" bestFit="1" customWidth="1"/>
    <col min="3341" max="3584" width="9.140625" style="277"/>
    <col min="3585" max="3586" width="0" style="277" hidden="1" customWidth="1"/>
    <col min="3587" max="3587" width="124.140625" style="277" customWidth="1"/>
    <col min="3588" max="3595" width="16.85546875" style="277" customWidth="1"/>
    <col min="3596" max="3596" width="3.85546875" style="277" bestFit="1" customWidth="1"/>
    <col min="3597" max="3840" width="9.140625" style="277"/>
    <col min="3841" max="3842" width="0" style="277" hidden="1" customWidth="1"/>
    <col min="3843" max="3843" width="124.140625" style="277" customWidth="1"/>
    <col min="3844" max="3851" width="16.85546875" style="277" customWidth="1"/>
    <col min="3852" max="3852" width="3.85546875" style="277" bestFit="1" customWidth="1"/>
    <col min="3853" max="4096" width="9.140625" style="277"/>
    <col min="4097" max="4098" width="0" style="277" hidden="1" customWidth="1"/>
    <col min="4099" max="4099" width="124.140625" style="277" customWidth="1"/>
    <col min="4100" max="4107" width="16.85546875" style="277" customWidth="1"/>
    <col min="4108" max="4108" width="3.85546875" style="277" bestFit="1" customWidth="1"/>
    <col min="4109" max="4352" width="9.140625" style="277"/>
    <col min="4353" max="4354" width="0" style="277" hidden="1" customWidth="1"/>
    <col min="4355" max="4355" width="124.140625" style="277" customWidth="1"/>
    <col min="4356" max="4363" width="16.85546875" style="277" customWidth="1"/>
    <col min="4364" max="4364" width="3.85546875" style="277" bestFit="1" customWidth="1"/>
    <col min="4365" max="4608" width="9.140625" style="277"/>
    <col min="4609" max="4610" width="0" style="277" hidden="1" customWidth="1"/>
    <col min="4611" max="4611" width="124.140625" style="277" customWidth="1"/>
    <col min="4612" max="4619" width="16.85546875" style="277" customWidth="1"/>
    <col min="4620" max="4620" width="3.85546875" style="277" bestFit="1" customWidth="1"/>
    <col min="4621" max="4864" width="9.140625" style="277"/>
    <col min="4865" max="4866" width="0" style="277" hidden="1" customWidth="1"/>
    <col min="4867" max="4867" width="124.140625" style="277" customWidth="1"/>
    <col min="4868" max="4875" width="16.85546875" style="277" customWidth="1"/>
    <col min="4876" max="4876" width="3.85546875" style="277" bestFit="1" customWidth="1"/>
    <col min="4877" max="5120" width="9.140625" style="277"/>
    <col min="5121" max="5122" width="0" style="277" hidden="1" customWidth="1"/>
    <col min="5123" max="5123" width="124.140625" style="277" customWidth="1"/>
    <col min="5124" max="5131" width="16.85546875" style="277" customWidth="1"/>
    <col min="5132" max="5132" width="3.85546875" style="277" bestFit="1" customWidth="1"/>
    <col min="5133" max="5376" width="9.140625" style="277"/>
    <col min="5377" max="5378" width="0" style="277" hidden="1" customWidth="1"/>
    <col min="5379" max="5379" width="124.140625" style="277" customWidth="1"/>
    <col min="5380" max="5387" width="16.85546875" style="277" customWidth="1"/>
    <col min="5388" max="5388" width="3.85546875" style="277" bestFit="1" customWidth="1"/>
    <col min="5389" max="5632" width="9.140625" style="277"/>
    <col min="5633" max="5634" width="0" style="277" hidden="1" customWidth="1"/>
    <col min="5635" max="5635" width="124.140625" style="277" customWidth="1"/>
    <col min="5636" max="5643" width="16.85546875" style="277" customWidth="1"/>
    <col min="5644" max="5644" width="3.85546875" style="277" bestFit="1" customWidth="1"/>
    <col min="5645" max="5888" width="9.140625" style="277"/>
    <col min="5889" max="5890" width="0" style="277" hidden="1" customWidth="1"/>
    <col min="5891" max="5891" width="124.140625" style="277" customWidth="1"/>
    <col min="5892" max="5899" width="16.85546875" style="277" customWidth="1"/>
    <col min="5900" max="5900" width="3.85546875" style="277" bestFit="1" customWidth="1"/>
    <col min="5901" max="6144" width="9.140625" style="277"/>
    <col min="6145" max="6146" width="0" style="277" hidden="1" customWidth="1"/>
    <col min="6147" max="6147" width="124.140625" style="277" customWidth="1"/>
    <col min="6148" max="6155" width="16.85546875" style="277" customWidth="1"/>
    <col min="6156" max="6156" width="3.85546875" style="277" bestFit="1" customWidth="1"/>
    <col min="6157" max="6400" width="9.140625" style="277"/>
    <col min="6401" max="6402" width="0" style="277" hidden="1" customWidth="1"/>
    <col min="6403" max="6403" width="124.140625" style="277" customWidth="1"/>
    <col min="6404" max="6411" width="16.85546875" style="277" customWidth="1"/>
    <col min="6412" max="6412" width="3.85546875" style="277" bestFit="1" customWidth="1"/>
    <col min="6413" max="6656" width="9.140625" style="277"/>
    <col min="6657" max="6658" width="0" style="277" hidden="1" customWidth="1"/>
    <col min="6659" max="6659" width="124.140625" style="277" customWidth="1"/>
    <col min="6660" max="6667" width="16.85546875" style="277" customWidth="1"/>
    <col min="6668" max="6668" width="3.85546875" style="277" bestFit="1" customWidth="1"/>
    <col min="6669" max="6912" width="9.140625" style="277"/>
    <col min="6913" max="6914" width="0" style="277" hidden="1" customWidth="1"/>
    <col min="6915" max="6915" width="124.140625" style="277" customWidth="1"/>
    <col min="6916" max="6923" width="16.85546875" style="277" customWidth="1"/>
    <col min="6924" max="6924" width="3.85546875" style="277" bestFit="1" customWidth="1"/>
    <col min="6925" max="7168" width="9.140625" style="277"/>
    <col min="7169" max="7170" width="0" style="277" hidden="1" customWidth="1"/>
    <col min="7171" max="7171" width="124.140625" style="277" customWidth="1"/>
    <col min="7172" max="7179" width="16.85546875" style="277" customWidth="1"/>
    <col min="7180" max="7180" width="3.85546875" style="277" bestFit="1" customWidth="1"/>
    <col min="7181" max="7424" width="9.140625" style="277"/>
    <col min="7425" max="7426" width="0" style="277" hidden="1" customWidth="1"/>
    <col min="7427" max="7427" width="124.140625" style="277" customWidth="1"/>
    <col min="7428" max="7435" width="16.85546875" style="277" customWidth="1"/>
    <col min="7436" max="7436" width="3.85546875" style="277" bestFit="1" customWidth="1"/>
    <col min="7437" max="7680" width="9.140625" style="277"/>
    <col min="7681" max="7682" width="0" style="277" hidden="1" customWidth="1"/>
    <col min="7683" max="7683" width="124.140625" style="277" customWidth="1"/>
    <col min="7684" max="7691" width="16.85546875" style="277" customWidth="1"/>
    <col min="7692" max="7692" width="3.85546875" style="277" bestFit="1" customWidth="1"/>
    <col min="7693" max="7936" width="9.140625" style="277"/>
    <col min="7937" max="7938" width="0" style="277" hidden="1" customWidth="1"/>
    <col min="7939" max="7939" width="124.140625" style="277" customWidth="1"/>
    <col min="7940" max="7947" width="16.85546875" style="277" customWidth="1"/>
    <col min="7948" max="7948" width="3.85546875" style="277" bestFit="1" customWidth="1"/>
    <col min="7949" max="8192" width="9.140625" style="277"/>
    <col min="8193" max="8194" width="0" style="277" hidden="1" customWidth="1"/>
    <col min="8195" max="8195" width="124.140625" style="277" customWidth="1"/>
    <col min="8196" max="8203" width="16.85546875" style="277" customWidth="1"/>
    <col min="8204" max="8204" width="3.85546875" style="277" bestFit="1" customWidth="1"/>
    <col min="8205" max="8448" width="9.140625" style="277"/>
    <col min="8449" max="8450" width="0" style="277" hidden="1" customWidth="1"/>
    <col min="8451" max="8451" width="124.140625" style="277" customWidth="1"/>
    <col min="8452" max="8459" width="16.85546875" style="277" customWidth="1"/>
    <col min="8460" max="8460" width="3.85546875" style="277" bestFit="1" customWidth="1"/>
    <col min="8461" max="8704" width="9.140625" style="277"/>
    <col min="8705" max="8706" width="0" style="277" hidden="1" customWidth="1"/>
    <col min="8707" max="8707" width="124.140625" style="277" customWidth="1"/>
    <col min="8708" max="8715" width="16.85546875" style="277" customWidth="1"/>
    <col min="8716" max="8716" width="3.85546875" style="277" bestFit="1" customWidth="1"/>
    <col min="8717" max="8960" width="9.140625" style="277"/>
    <col min="8961" max="8962" width="0" style="277" hidden="1" customWidth="1"/>
    <col min="8963" max="8963" width="124.140625" style="277" customWidth="1"/>
    <col min="8964" max="8971" width="16.85546875" style="277" customWidth="1"/>
    <col min="8972" max="8972" width="3.85546875" style="277" bestFit="1" customWidth="1"/>
    <col min="8973" max="9216" width="9.140625" style="277"/>
    <col min="9217" max="9218" width="0" style="277" hidden="1" customWidth="1"/>
    <col min="9219" max="9219" width="124.140625" style="277" customWidth="1"/>
    <col min="9220" max="9227" width="16.85546875" style="277" customWidth="1"/>
    <col min="9228" max="9228" width="3.85546875" style="277" bestFit="1" customWidth="1"/>
    <col min="9229" max="9472" width="9.140625" style="277"/>
    <col min="9473" max="9474" width="0" style="277" hidden="1" customWidth="1"/>
    <col min="9475" max="9475" width="124.140625" style="277" customWidth="1"/>
    <col min="9476" max="9483" width="16.85546875" style="277" customWidth="1"/>
    <col min="9484" max="9484" width="3.85546875" style="277" bestFit="1" customWidth="1"/>
    <col min="9485" max="9728" width="9.140625" style="277"/>
    <col min="9729" max="9730" width="0" style="277" hidden="1" customWidth="1"/>
    <col min="9731" max="9731" width="124.140625" style="277" customWidth="1"/>
    <col min="9732" max="9739" width="16.85546875" style="277" customWidth="1"/>
    <col min="9740" max="9740" width="3.85546875" style="277" bestFit="1" customWidth="1"/>
    <col min="9741" max="9984" width="9.140625" style="277"/>
    <col min="9985" max="9986" width="0" style="277" hidden="1" customWidth="1"/>
    <col min="9987" max="9987" width="124.140625" style="277" customWidth="1"/>
    <col min="9988" max="9995" width="16.85546875" style="277" customWidth="1"/>
    <col min="9996" max="9996" width="3.85546875" style="277" bestFit="1" customWidth="1"/>
    <col min="9997" max="10240" width="9.140625" style="277"/>
    <col min="10241" max="10242" width="0" style="277" hidden="1" customWidth="1"/>
    <col min="10243" max="10243" width="124.140625" style="277" customWidth="1"/>
    <col min="10244" max="10251" width="16.85546875" style="277" customWidth="1"/>
    <col min="10252" max="10252" width="3.85546875" style="277" bestFit="1" customWidth="1"/>
    <col min="10253" max="10496" width="9.140625" style="277"/>
    <col min="10497" max="10498" width="0" style="277" hidden="1" customWidth="1"/>
    <col min="10499" max="10499" width="124.140625" style="277" customWidth="1"/>
    <col min="10500" max="10507" width="16.85546875" style="277" customWidth="1"/>
    <col min="10508" max="10508" width="3.85546875" style="277" bestFit="1" customWidth="1"/>
    <col min="10509" max="10752" width="9.140625" style="277"/>
    <col min="10753" max="10754" width="0" style="277" hidden="1" customWidth="1"/>
    <col min="10755" max="10755" width="124.140625" style="277" customWidth="1"/>
    <col min="10756" max="10763" width="16.85546875" style="277" customWidth="1"/>
    <col min="10764" max="10764" width="3.85546875" style="277" bestFit="1" customWidth="1"/>
    <col min="10765" max="11008" width="9.140625" style="277"/>
    <col min="11009" max="11010" width="0" style="277" hidden="1" customWidth="1"/>
    <col min="11011" max="11011" width="124.140625" style="277" customWidth="1"/>
    <col min="11012" max="11019" width="16.85546875" style="277" customWidth="1"/>
    <col min="11020" max="11020" width="3.85546875" style="277" bestFit="1" customWidth="1"/>
    <col min="11021" max="11264" width="9.140625" style="277"/>
    <col min="11265" max="11266" width="0" style="277" hidden="1" customWidth="1"/>
    <col min="11267" max="11267" width="124.140625" style="277" customWidth="1"/>
    <col min="11268" max="11275" width="16.85546875" style="277" customWidth="1"/>
    <col min="11276" max="11276" width="3.85546875" style="277" bestFit="1" customWidth="1"/>
    <col min="11277" max="11520" width="9.140625" style="277"/>
    <col min="11521" max="11522" width="0" style="277" hidden="1" customWidth="1"/>
    <col min="11523" max="11523" width="124.140625" style="277" customWidth="1"/>
    <col min="11524" max="11531" width="16.85546875" style="277" customWidth="1"/>
    <col min="11532" max="11532" width="3.85546875" style="277" bestFit="1" customWidth="1"/>
    <col min="11533" max="11776" width="9.140625" style="277"/>
    <col min="11777" max="11778" width="0" style="277" hidden="1" customWidth="1"/>
    <col min="11779" max="11779" width="124.140625" style="277" customWidth="1"/>
    <col min="11780" max="11787" width="16.85546875" style="277" customWidth="1"/>
    <col min="11788" max="11788" width="3.85546875" style="277" bestFit="1" customWidth="1"/>
    <col min="11789" max="12032" width="9.140625" style="277"/>
    <col min="12033" max="12034" width="0" style="277" hidden="1" customWidth="1"/>
    <col min="12035" max="12035" width="124.140625" style="277" customWidth="1"/>
    <col min="12036" max="12043" width="16.85546875" style="277" customWidth="1"/>
    <col min="12044" max="12044" width="3.85546875" style="277" bestFit="1" customWidth="1"/>
    <col min="12045" max="12288" width="9.140625" style="277"/>
    <col min="12289" max="12290" width="0" style="277" hidden="1" customWidth="1"/>
    <col min="12291" max="12291" width="124.140625" style="277" customWidth="1"/>
    <col min="12292" max="12299" width="16.85546875" style="277" customWidth="1"/>
    <col min="12300" max="12300" width="3.85546875" style="277" bestFit="1" customWidth="1"/>
    <col min="12301" max="12544" width="9.140625" style="277"/>
    <col min="12545" max="12546" width="0" style="277" hidden="1" customWidth="1"/>
    <col min="12547" max="12547" width="124.140625" style="277" customWidth="1"/>
    <col min="12548" max="12555" width="16.85546875" style="277" customWidth="1"/>
    <col min="12556" max="12556" width="3.85546875" style="277" bestFit="1" customWidth="1"/>
    <col min="12557" max="12800" width="9.140625" style="277"/>
    <col min="12801" max="12802" width="0" style="277" hidden="1" customWidth="1"/>
    <col min="12803" max="12803" width="124.140625" style="277" customWidth="1"/>
    <col min="12804" max="12811" width="16.85546875" style="277" customWidth="1"/>
    <col min="12812" max="12812" width="3.85546875" style="277" bestFit="1" customWidth="1"/>
    <col min="12813" max="13056" width="9.140625" style="277"/>
    <col min="13057" max="13058" width="0" style="277" hidden="1" customWidth="1"/>
    <col min="13059" max="13059" width="124.140625" style="277" customWidth="1"/>
    <col min="13060" max="13067" width="16.85546875" style="277" customWidth="1"/>
    <col min="13068" max="13068" width="3.85546875" style="277" bestFit="1" customWidth="1"/>
    <col min="13069" max="13312" width="9.140625" style="277"/>
    <col min="13313" max="13314" width="0" style="277" hidden="1" customWidth="1"/>
    <col min="13315" max="13315" width="124.140625" style="277" customWidth="1"/>
    <col min="13316" max="13323" width="16.85546875" style="277" customWidth="1"/>
    <col min="13324" max="13324" width="3.85546875" style="277" bestFit="1" customWidth="1"/>
    <col min="13325" max="13568" width="9.140625" style="277"/>
    <col min="13569" max="13570" width="0" style="277" hidden="1" customWidth="1"/>
    <col min="13571" max="13571" width="124.140625" style="277" customWidth="1"/>
    <col min="13572" max="13579" width="16.85546875" style="277" customWidth="1"/>
    <col min="13580" max="13580" width="3.85546875" style="277" bestFit="1" customWidth="1"/>
    <col min="13581" max="13824" width="9.140625" style="277"/>
    <col min="13825" max="13826" width="0" style="277" hidden="1" customWidth="1"/>
    <col min="13827" max="13827" width="124.140625" style="277" customWidth="1"/>
    <col min="13828" max="13835" width="16.85546875" style="277" customWidth="1"/>
    <col min="13836" max="13836" width="3.85546875" style="277" bestFit="1" customWidth="1"/>
    <col min="13837" max="14080" width="9.140625" style="277"/>
    <col min="14081" max="14082" width="0" style="277" hidden="1" customWidth="1"/>
    <col min="14083" max="14083" width="124.140625" style="277" customWidth="1"/>
    <col min="14084" max="14091" width="16.85546875" style="277" customWidth="1"/>
    <col min="14092" max="14092" width="3.85546875" style="277" bestFit="1" customWidth="1"/>
    <col min="14093" max="14336" width="9.140625" style="277"/>
    <col min="14337" max="14338" width="0" style="277" hidden="1" customWidth="1"/>
    <col min="14339" max="14339" width="124.140625" style="277" customWidth="1"/>
    <col min="14340" max="14347" width="16.85546875" style="277" customWidth="1"/>
    <col min="14348" max="14348" width="3.85546875" style="277" bestFit="1" customWidth="1"/>
    <col min="14349" max="14592" width="9.140625" style="277"/>
    <col min="14593" max="14594" width="0" style="277" hidden="1" customWidth="1"/>
    <col min="14595" max="14595" width="124.140625" style="277" customWidth="1"/>
    <col min="14596" max="14603" width="16.85546875" style="277" customWidth="1"/>
    <col min="14604" max="14604" width="3.85546875" style="277" bestFit="1" customWidth="1"/>
    <col min="14605" max="14848" width="9.140625" style="277"/>
    <col min="14849" max="14850" width="0" style="277" hidden="1" customWidth="1"/>
    <col min="14851" max="14851" width="124.140625" style="277" customWidth="1"/>
    <col min="14852" max="14859" width="16.85546875" style="277" customWidth="1"/>
    <col min="14860" max="14860" width="3.85546875" style="277" bestFit="1" customWidth="1"/>
    <col min="14861" max="15104" width="9.140625" style="277"/>
    <col min="15105" max="15106" width="0" style="277" hidden="1" customWidth="1"/>
    <col min="15107" max="15107" width="124.140625" style="277" customWidth="1"/>
    <col min="15108" max="15115" width="16.85546875" style="277" customWidth="1"/>
    <col min="15116" max="15116" width="3.85546875" style="277" bestFit="1" customWidth="1"/>
    <col min="15117" max="15360" width="9.140625" style="277"/>
    <col min="15361" max="15362" width="0" style="277" hidden="1" customWidth="1"/>
    <col min="15363" max="15363" width="124.140625" style="277" customWidth="1"/>
    <col min="15364" max="15371" width="16.85546875" style="277" customWidth="1"/>
    <col min="15372" max="15372" width="3.85546875" style="277" bestFit="1" customWidth="1"/>
    <col min="15373" max="15616" width="9.140625" style="277"/>
    <col min="15617" max="15618" width="0" style="277" hidden="1" customWidth="1"/>
    <col min="15619" max="15619" width="124.140625" style="277" customWidth="1"/>
    <col min="15620" max="15627" width="16.85546875" style="277" customWidth="1"/>
    <col min="15628" max="15628" width="3.85546875" style="277" bestFit="1" customWidth="1"/>
    <col min="15629" max="15872" width="9.140625" style="277"/>
    <col min="15873" max="15874" width="0" style="277" hidden="1" customWidth="1"/>
    <col min="15875" max="15875" width="124.140625" style="277" customWidth="1"/>
    <col min="15876" max="15883" width="16.85546875" style="277" customWidth="1"/>
    <col min="15884" max="15884" width="3.85546875" style="277" bestFit="1" customWidth="1"/>
    <col min="15885" max="16128" width="9.140625" style="277"/>
    <col min="16129" max="16130" width="0" style="277" hidden="1" customWidth="1"/>
    <col min="16131" max="16131" width="124.140625" style="277" customWidth="1"/>
    <col min="16132" max="16139" width="16.85546875" style="277" customWidth="1"/>
    <col min="16140" max="16140" width="3.85546875" style="277" bestFit="1" customWidth="1"/>
    <col min="16141" max="16384" width="9.140625" style="277"/>
  </cols>
  <sheetData>
    <row r="1" spans="1:12" ht="31.5" customHeight="1">
      <c r="A1" s="882"/>
      <c r="B1" s="882"/>
      <c r="C1" s="878"/>
      <c r="D1" s="878"/>
      <c r="E1" s="878"/>
      <c r="F1" s="878"/>
      <c r="G1" s="878"/>
      <c r="H1" s="878"/>
      <c r="I1" s="878"/>
      <c r="J1" s="878"/>
      <c r="K1" s="878"/>
    </row>
    <row r="2" spans="1:12" ht="33" customHeight="1">
      <c r="A2" s="1184" t="s">
        <v>1509</v>
      </c>
      <c r="B2" s="1184"/>
      <c r="C2" s="1184"/>
      <c r="D2" s="1184"/>
      <c r="E2" s="1184"/>
      <c r="F2" s="1184"/>
      <c r="G2" s="1184"/>
      <c r="H2" s="1184"/>
      <c r="I2" s="1184"/>
      <c r="J2" s="1184"/>
      <c r="K2" s="1184"/>
    </row>
    <row r="3" spans="1:12" ht="33" customHeight="1">
      <c r="A3" s="882"/>
      <c r="B3" s="882"/>
      <c r="C3" s="1184" t="s">
        <v>514</v>
      </c>
      <c r="D3" s="1184"/>
      <c r="E3" s="1184"/>
      <c r="F3" s="1184"/>
      <c r="G3" s="1184"/>
      <c r="H3" s="1184"/>
      <c r="I3" s="1184"/>
      <c r="J3" s="1184"/>
      <c r="K3" s="1184"/>
    </row>
    <row r="4" spans="1:12" s="288" customFormat="1" ht="16.5" customHeight="1">
      <c r="A4" s="1183"/>
      <c r="B4" s="1184"/>
      <c r="C4" s="1184"/>
      <c r="D4" s="1184"/>
      <c r="E4" s="1184"/>
      <c r="F4" s="1184"/>
      <c r="G4" s="1184"/>
      <c r="H4" s="1184"/>
      <c r="I4" s="1184"/>
      <c r="J4" s="1184"/>
      <c r="K4" s="1184"/>
    </row>
    <row r="5" spans="1:12" s="732" customFormat="1" ht="14.25" customHeight="1" thickBot="1">
      <c r="A5" s="276"/>
      <c r="B5" s="276"/>
    </row>
    <row r="6" spans="1:12" ht="29.25" customHeight="1" thickTop="1" thickBot="1">
      <c r="B6" s="278"/>
      <c r="C6" s="279"/>
      <c r="D6" s="280" t="s">
        <v>436</v>
      </c>
      <c r="E6" s="280" t="s">
        <v>437</v>
      </c>
      <c r="F6" s="280" t="s">
        <v>438</v>
      </c>
      <c r="G6" s="280" t="s">
        <v>439</v>
      </c>
      <c r="H6" s="280" t="s">
        <v>440</v>
      </c>
      <c r="I6" s="280" t="s">
        <v>1497</v>
      </c>
      <c r="J6" s="281" t="s">
        <v>441</v>
      </c>
      <c r="K6" s="281" t="s">
        <v>1498</v>
      </c>
      <c r="L6" s="282" t="s">
        <v>515</v>
      </c>
    </row>
    <row r="7" spans="1:12" ht="14.25" customHeight="1" thickTop="1" thickBot="1">
      <c r="C7" s="283"/>
      <c r="D7" s="283"/>
      <c r="E7" s="283"/>
      <c r="F7" s="283"/>
      <c r="G7" s="283"/>
      <c r="H7" s="283"/>
      <c r="I7" s="283"/>
      <c r="J7" s="283"/>
      <c r="K7" s="283"/>
    </row>
    <row r="8" spans="1:12" s="284" customFormat="1" ht="24" customHeight="1" thickTop="1" thickBot="1">
      <c r="B8" s="17"/>
      <c r="C8" s="285" t="s">
        <v>367</v>
      </c>
      <c r="D8" s="18"/>
      <c r="E8" s="18"/>
      <c r="F8" s="18"/>
      <c r="G8" s="18"/>
      <c r="H8" s="18"/>
      <c r="I8" s="18"/>
      <c r="J8" s="254"/>
      <c r="K8" s="254"/>
      <c r="L8" s="286"/>
    </row>
    <row r="9" spans="1:12" s="284" customFormat="1" ht="27" customHeight="1" thickTop="1">
      <c r="A9" s="284" t="s">
        <v>516</v>
      </c>
      <c r="B9" s="12" t="s">
        <v>596</v>
      </c>
      <c r="C9" s="19" t="s">
        <v>597</v>
      </c>
      <c r="D9" s="287">
        <v>5.04E-2</v>
      </c>
      <c r="E9" s="287">
        <v>4.7500000000000001E-2</v>
      </c>
      <c r="F9" s="287">
        <v>4.2299999999999997E-2</v>
      </c>
      <c r="G9" s="287">
        <v>4.5400000000000003E-2</v>
      </c>
      <c r="H9" s="287">
        <v>4.3400000000000001E-2</v>
      </c>
      <c r="I9" s="287">
        <v>4.48E-2</v>
      </c>
      <c r="J9" s="287">
        <v>4.5600000000000002E-2</v>
      </c>
      <c r="K9" s="287">
        <v>4.9299999999999997E-2</v>
      </c>
    </row>
    <row r="10" spans="1:12" s="288" customFormat="1" ht="23.25" customHeight="1">
      <c r="A10" s="288" t="s">
        <v>516</v>
      </c>
      <c r="B10" s="14" t="s">
        <v>598</v>
      </c>
      <c r="C10" s="20" t="s">
        <v>599</v>
      </c>
      <c r="D10" s="289">
        <v>5.6300000000000003E-2</v>
      </c>
      <c r="E10" s="289">
        <v>5.62E-2</v>
      </c>
      <c r="F10" s="289">
        <v>5.2200000000000003E-2</v>
      </c>
      <c r="G10" s="289">
        <v>5.5199999999999999E-2</v>
      </c>
      <c r="H10" s="289">
        <v>5.4300000000000001E-2</v>
      </c>
      <c r="I10" s="289">
        <v>5.4199999999999998E-2</v>
      </c>
      <c r="J10" s="289">
        <v>5.6500000000000002E-2</v>
      </c>
      <c r="K10" s="289">
        <v>5.5500000000000001E-2</v>
      </c>
    </row>
    <row r="11" spans="1:12" s="288" customFormat="1" ht="23.25" customHeight="1">
      <c r="A11" s="288" t="s">
        <v>516</v>
      </c>
      <c r="B11" s="14" t="s">
        <v>600</v>
      </c>
      <c r="C11" s="20" t="s">
        <v>601</v>
      </c>
      <c r="D11" s="289">
        <v>5.5E-2</v>
      </c>
      <c r="E11" s="289">
        <v>4.99E-2</v>
      </c>
      <c r="F11" s="289">
        <v>4.9299999999999997E-2</v>
      </c>
      <c r="G11" s="289">
        <v>5.3600000000000002E-2</v>
      </c>
      <c r="H11" s="289">
        <v>5.16E-2</v>
      </c>
      <c r="I11" s="289">
        <v>4.9700000000000001E-2</v>
      </c>
      <c r="J11" s="289">
        <v>5.0099999999999999E-2</v>
      </c>
      <c r="K11" s="289">
        <v>5.2600000000000001E-2</v>
      </c>
    </row>
    <row r="12" spans="1:12" s="288" customFormat="1" ht="23.25" customHeight="1">
      <c r="A12" s="288" t="s">
        <v>516</v>
      </c>
      <c r="B12" s="14" t="s">
        <v>602</v>
      </c>
      <c r="C12" s="20" t="s">
        <v>603</v>
      </c>
      <c r="D12" s="289">
        <v>2.3E-2</v>
      </c>
      <c r="E12" s="289">
        <v>1.55E-2</v>
      </c>
      <c r="F12" s="289">
        <v>1.5599999999999999E-2</v>
      </c>
      <c r="G12" s="289">
        <v>1.55E-2</v>
      </c>
      <c r="H12" s="289">
        <v>1.18E-2</v>
      </c>
      <c r="I12" s="289">
        <v>9.9000000000000008E-3</v>
      </c>
      <c r="J12" s="289">
        <v>9.2999999999999992E-3</v>
      </c>
      <c r="K12" s="289">
        <v>1.2800000000000001E-2</v>
      </c>
    </row>
    <row r="13" spans="1:12" s="288" customFormat="1" ht="23.25" customHeight="1">
      <c r="A13" s="288" t="s">
        <v>516</v>
      </c>
      <c r="B13" s="14" t="s">
        <v>604</v>
      </c>
      <c r="C13" s="20" t="s">
        <v>605</v>
      </c>
      <c r="D13" s="289">
        <v>1.14E-2</v>
      </c>
      <c r="E13" s="289">
        <v>1.6E-2</v>
      </c>
      <c r="F13" s="289">
        <v>1.55E-2</v>
      </c>
      <c r="G13" s="289">
        <v>1.4999999999999999E-2</v>
      </c>
      <c r="H13" s="289">
        <v>1.18E-2</v>
      </c>
      <c r="I13" s="289">
        <v>0.01</v>
      </c>
      <c r="J13" s="289">
        <v>9.4000000000000004E-3</v>
      </c>
      <c r="K13" s="289">
        <v>1.3299999999999999E-2</v>
      </c>
    </row>
    <row r="14" spans="1:12" s="288" customFormat="1" ht="23.25" customHeight="1">
      <c r="A14" s="288" t="s">
        <v>516</v>
      </c>
      <c r="B14" s="14" t="s">
        <v>606</v>
      </c>
      <c r="C14" s="20" t="s">
        <v>607</v>
      </c>
      <c r="D14" s="289">
        <v>1.0800000000000001E-2</v>
      </c>
      <c r="E14" s="289">
        <v>1.3599999999999999E-2</v>
      </c>
      <c r="F14" s="289">
        <v>1.29E-2</v>
      </c>
      <c r="G14" s="289">
        <v>1.4500000000000001E-2</v>
      </c>
      <c r="H14" s="289">
        <v>1.11E-2</v>
      </c>
      <c r="I14" s="289">
        <v>9.7999999999999997E-3</v>
      </c>
      <c r="J14" s="289">
        <v>8.8000000000000005E-3</v>
      </c>
      <c r="K14" s="289">
        <v>1.32E-2</v>
      </c>
    </row>
    <row r="15" spans="1:12" s="288" customFormat="1" ht="44.25" customHeight="1" thickBot="1">
      <c r="A15" s="288" t="s">
        <v>516</v>
      </c>
      <c r="B15" s="14" t="s">
        <v>608</v>
      </c>
      <c r="C15" s="20" t="s">
        <v>609</v>
      </c>
      <c r="D15" s="289">
        <v>7.6700000000000004E-2</v>
      </c>
      <c r="E15" s="289">
        <v>8.2699999999999996E-2</v>
      </c>
      <c r="F15" s="289">
        <v>7.5200000000000003E-2</v>
      </c>
      <c r="G15" s="289">
        <v>7.7200000000000005E-2</v>
      </c>
      <c r="H15" s="289">
        <v>5.6800000000000003E-2</v>
      </c>
      <c r="I15" s="289">
        <v>0.05</v>
      </c>
      <c r="J15" s="289">
        <v>4.4900000000000002E-2</v>
      </c>
      <c r="K15" s="289">
        <v>6.5799999999999997E-2</v>
      </c>
    </row>
    <row r="16" spans="1:12" s="290" customFormat="1" ht="24" customHeight="1" thickTop="1" thickBot="1">
      <c r="B16" s="21"/>
      <c r="C16" s="285" t="s">
        <v>375</v>
      </c>
      <c r="D16" s="18"/>
      <c r="E16" s="18"/>
      <c r="F16" s="18"/>
      <c r="G16" s="18"/>
      <c r="H16" s="18"/>
      <c r="I16" s="18"/>
      <c r="J16" s="254"/>
      <c r="K16" s="254"/>
      <c r="L16" s="291"/>
    </row>
    <row r="17" spans="1:12" s="284" customFormat="1" ht="26.25" customHeight="1" thickTop="1">
      <c r="A17" s="284" t="s">
        <v>516</v>
      </c>
      <c r="B17" s="12" t="s">
        <v>610</v>
      </c>
      <c r="C17" s="19" t="s">
        <v>611</v>
      </c>
      <c r="D17" s="287">
        <v>7.22E-2</v>
      </c>
      <c r="E17" s="287">
        <v>6.7900000000000002E-2</v>
      </c>
      <c r="F17" s="287">
        <v>4.9700000000000001E-2</v>
      </c>
      <c r="G17" s="287">
        <v>5.2699999999999997E-2</v>
      </c>
      <c r="H17" s="287">
        <v>5.3600000000000002E-2</v>
      </c>
      <c r="I17" s="287">
        <v>5.67E-2</v>
      </c>
      <c r="J17" s="287">
        <v>5.7799999999999997E-2</v>
      </c>
      <c r="K17" s="287">
        <v>6.2899999999999998E-2</v>
      </c>
    </row>
    <row r="18" spans="1:12" s="288" customFormat="1" ht="24" customHeight="1">
      <c r="A18" s="288" t="s">
        <v>516</v>
      </c>
      <c r="B18" s="14" t="s">
        <v>612</v>
      </c>
      <c r="C18" s="20" t="s">
        <v>613</v>
      </c>
      <c r="D18" s="289">
        <v>-2.18E-2</v>
      </c>
      <c r="E18" s="289">
        <v>-2.0299999999999999E-2</v>
      </c>
      <c r="F18" s="289">
        <v>-7.4000000000000003E-3</v>
      </c>
      <c r="G18" s="289">
        <v>-7.3000000000000001E-3</v>
      </c>
      <c r="H18" s="289">
        <v>-1.0200000000000001E-2</v>
      </c>
      <c r="I18" s="289">
        <v>-1.1900000000000001E-2</v>
      </c>
      <c r="J18" s="289">
        <v>-1.2200000000000001E-2</v>
      </c>
      <c r="K18" s="289">
        <v>-1.3599999999999999E-2</v>
      </c>
    </row>
    <row r="19" spans="1:12" s="288" customFormat="1" ht="24" customHeight="1">
      <c r="A19" s="288" t="s">
        <v>516</v>
      </c>
      <c r="B19" s="14" t="s">
        <v>614</v>
      </c>
      <c r="C19" s="20" t="s">
        <v>615</v>
      </c>
      <c r="D19" s="289">
        <v>2.6700000000000002E-2</v>
      </c>
      <c r="E19" s="289">
        <v>2.5700000000000001E-2</v>
      </c>
      <c r="F19" s="289">
        <v>9.4999999999999998E-3</v>
      </c>
      <c r="G19" s="289">
        <v>9.5999999999999992E-3</v>
      </c>
      <c r="H19" s="289">
        <v>1.35E-2</v>
      </c>
      <c r="I19" s="289">
        <v>1.5800000000000002E-2</v>
      </c>
      <c r="J19" s="289">
        <v>1.61E-2</v>
      </c>
      <c r="K19" s="289">
        <v>1.7999999999999999E-2</v>
      </c>
    </row>
    <row r="20" spans="1:12" s="288" customFormat="1" ht="24" customHeight="1">
      <c r="A20" s="288" t="s">
        <v>516</v>
      </c>
      <c r="B20" s="14" t="s">
        <v>616</v>
      </c>
      <c r="C20" s="20" t="s">
        <v>617</v>
      </c>
      <c r="D20" s="289">
        <v>-1.37E-2</v>
      </c>
      <c r="E20" s="289">
        <v>1E-4</v>
      </c>
      <c r="F20" s="289">
        <v>-5.9999999999999995E-4</v>
      </c>
      <c r="G20" s="289">
        <v>-8.0000000000000004E-4</v>
      </c>
      <c r="H20" s="289">
        <v>1E-4</v>
      </c>
      <c r="I20" s="289">
        <v>2.0000000000000001E-4</v>
      </c>
      <c r="J20" s="289">
        <v>2.0000000000000001E-4</v>
      </c>
      <c r="K20" s="289">
        <v>5.0000000000000001E-4</v>
      </c>
    </row>
    <row r="21" spans="1:12" s="288" customFormat="1" ht="24" customHeight="1">
      <c r="A21" s="288" t="s">
        <v>516</v>
      </c>
      <c r="B21" s="14" t="s">
        <v>618</v>
      </c>
      <c r="C21" s="20" t="s">
        <v>619</v>
      </c>
      <c r="D21" s="289">
        <v>-1.2999999999999999E-3</v>
      </c>
      <c r="E21" s="289">
        <v>-6.3E-3</v>
      </c>
      <c r="F21" s="289">
        <v>-2.8999999999999998E-3</v>
      </c>
      <c r="G21" s="289">
        <v>-1.6000000000000001E-3</v>
      </c>
      <c r="H21" s="289">
        <v>-2.7000000000000001E-3</v>
      </c>
      <c r="I21" s="289">
        <v>-4.4999999999999997E-3</v>
      </c>
      <c r="J21" s="289">
        <v>-6.4000000000000003E-3</v>
      </c>
      <c r="K21" s="289">
        <v>-2.8999999999999998E-3</v>
      </c>
    </row>
    <row r="22" spans="1:12" s="288" customFormat="1" ht="24" customHeight="1">
      <c r="A22" s="288" t="s">
        <v>516</v>
      </c>
      <c r="B22" s="14" t="s">
        <v>620</v>
      </c>
      <c r="C22" s="20" t="s">
        <v>621</v>
      </c>
      <c r="D22" s="289">
        <v>5.8999999999999999E-3</v>
      </c>
      <c r="E22" s="289">
        <v>8.6E-3</v>
      </c>
      <c r="F22" s="289">
        <v>9.9000000000000008E-3</v>
      </c>
      <c r="G22" s="289">
        <v>9.7999999999999997E-3</v>
      </c>
      <c r="H22" s="289">
        <v>1.0999999999999999E-2</v>
      </c>
      <c r="I22" s="289">
        <v>9.4000000000000004E-3</v>
      </c>
      <c r="J22" s="289">
        <v>1.0800000000000001E-2</v>
      </c>
      <c r="K22" s="289">
        <v>6.1999999999999998E-3</v>
      </c>
    </row>
    <row r="23" spans="1:12" s="288" customFormat="1" ht="24" customHeight="1">
      <c r="A23" s="288" t="s">
        <v>516</v>
      </c>
      <c r="B23" s="14" t="s">
        <v>622</v>
      </c>
      <c r="C23" s="20" t="s">
        <v>623</v>
      </c>
      <c r="D23" s="289">
        <v>-3.2000000000000001E-2</v>
      </c>
      <c r="E23" s="289">
        <v>-3.44E-2</v>
      </c>
      <c r="F23" s="289">
        <v>-3.3799999999999997E-2</v>
      </c>
      <c r="G23" s="289">
        <v>-3.8100000000000002E-2</v>
      </c>
      <c r="H23" s="289">
        <v>-3.9899999999999998E-2</v>
      </c>
      <c r="I23" s="289">
        <v>-3.9800000000000002E-2</v>
      </c>
      <c r="J23" s="289">
        <v>-4.0800000000000003E-2</v>
      </c>
      <c r="K23" s="289">
        <v>-3.9800000000000002E-2</v>
      </c>
    </row>
    <row r="24" spans="1:12" s="288" customFormat="1" ht="24" customHeight="1">
      <c r="A24" s="288" t="s">
        <v>516</v>
      </c>
      <c r="B24" s="14" t="s">
        <v>624</v>
      </c>
      <c r="C24" s="20" t="s">
        <v>625</v>
      </c>
      <c r="D24" s="289">
        <v>2.0999999999999999E-3</v>
      </c>
      <c r="E24" s="289">
        <v>4.0000000000000002E-4</v>
      </c>
      <c r="F24" s="289">
        <v>4.0000000000000002E-4</v>
      </c>
      <c r="G24" s="289">
        <v>2.9999999999999997E-4</v>
      </c>
      <c r="H24" s="289">
        <v>-1E-4</v>
      </c>
      <c r="I24" s="289">
        <v>-1E-4</v>
      </c>
      <c r="J24" s="289">
        <v>-1E-4</v>
      </c>
      <c r="K24" s="289">
        <v>-1E-4</v>
      </c>
    </row>
    <row r="25" spans="1:12" s="288" customFormat="1" ht="43.5" customHeight="1" thickBot="1">
      <c r="A25" s="288" t="s">
        <v>516</v>
      </c>
      <c r="B25" s="14" t="s">
        <v>626</v>
      </c>
      <c r="C25" s="20" t="s">
        <v>627</v>
      </c>
      <c r="D25" s="289">
        <v>0.1091</v>
      </c>
      <c r="E25" s="289">
        <v>0.1288</v>
      </c>
      <c r="F25" s="289">
        <v>0.1305</v>
      </c>
      <c r="G25" s="289">
        <v>0.14680000000000001</v>
      </c>
      <c r="H25" s="289">
        <v>0.15379999999999999</v>
      </c>
      <c r="I25" s="289">
        <v>0.13669999999999999</v>
      </c>
      <c r="J25" s="289">
        <v>0.13750000000000001</v>
      </c>
      <c r="K25" s="289">
        <v>0.14680000000000001</v>
      </c>
    </row>
    <row r="26" spans="1:12" s="290" customFormat="1" ht="24.75" customHeight="1" thickTop="1" thickBot="1">
      <c r="B26" s="22"/>
      <c r="C26" s="285" t="s">
        <v>385</v>
      </c>
      <c r="D26" s="18"/>
      <c r="E26" s="18"/>
      <c r="F26" s="18"/>
      <c r="G26" s="18"/>
      <c r="H26" s="18"/>
      <c r="I26" s="18"/>
      <c r="J26" s="254"/>
      <c r="K26" s="254"/>
      <c r="L26" s="291"/>
    </row>
    <row r="27" spans="1:12" s="284" customFormat="1" ht="27" customHeight="1" thickTop="1">
      <c r="A27" s="284" t="s">
        <v>516</v>
      </c>
      <c r="B27" s="12" t="s">
        <v>628</v>
      </c>
      <c r="C27" s="19" t="s">
        <v>629</v>
      </c>
      <c r="D27" s="287">
        <v>9.3399999999999997E-2</v>
      </c>
      <c r="E27" s="287">
        <v>9.1700000000000004E-2</v>
      </c>
      <c r="F27" s="287">
        <v>7.5600000000000001E-2</v>
      </c>
      <c r="G27" s="287">
        <v>7.0499999999999993E-2</v>
      </c>
      <c r="H27" s="287">
        <v>7.2700000000000001E-2</v>
      </c>
      <c r="I27" s="287">
        <v>7.4899999999999994E-2</v>
      </c>
      <c r="J27" s="287">
        <v>7.5499999999999998E-2</v>
      </c>
      <c r="K27" s="287">
        <v>7.2599999999999998E-2</v>
      </c>
    </row>
    <row r="28" spans="1:12" s="288" customFormat="1" ht="23.25" customHeight="1">
      <c r="A28" s="288" t="s">
        <v>516</v>
      </c>
      <c r="B28" s="14" t="s">
        <v>630</v>
      </c>
      <c r="C28" s="20" t="s">
        <v>631</v>
      </c>
      <c r="D28" s="289">
        <v>8.9200000000000002E-2</v>
      </c>
      <c r="E28" s="289">
        <v>0.1062</v>
      </c>
      <c r="F28" s="289">
        <v>8.3799999999999999E-2</v>
      </c>
      <c r="G28" s="289">
        <v>9.6600000000000005E-2</v>
      </c>
      <c r="H28" s="289">
        <v>0.12620000000000001</v>
      </c>
      <c r="I28" s="289">
        <v>0.1221</v>
      </c>
      <c r="J28" s="289">
        <v>0.15620000000000001</v>
      </c>
      <c r="K28" s="289">
        <v>1.0619000000000001</v>
      </c>
    </row>
    <row r="29" spans="1:12" s="288" customFormat="1" ht="23.25" customHeight="1">
      <c r="A29" s="288" t="s">
        <v>516</v>
      </c>
      <c r="B29" s="14" t="s">
        <v>632</v>
      </c>
      <c r="C29" s="20" t="s">
        <v>633</v>
      </c>
      <c r="D29" s="289">
        <v>5.4399999999999997E-2</v>
      </c>
      <c r="E29" s="289">
        <v>0.1042</v>
      </c>
      <c r="F29" s="289">
        <v>8.1100000000000005E-2</v>
      </c>
      <c r="G29" s="289">
        <v>8.8300000000000003E-2</v>
      </c>
      <c r="H29" s="289">
        <v>9.64E-2</v>
      </c>
      <c r="I29" s="289">
        <v>9.6000000000000002E-2</v>
      </c>
      <c r="J29" s="289">
        <v>9.5699999999999993E-2</v>
      </c>
      <c r="K29" s="289">
        <v>0.1467</v>
      </c>
    </row>
    <row r="30" spans="1:12" s="288" customFormat="1" ht="23.25" customHeight="1">
      <c r="A30" s="288" t="s">
        <v>516</v>
      </c>
      <c r="B30" s="14" t="s">
        <v>634</v>
      </c>
      <c r="C30" s="20" t="s">
        <v>635</v>
      </c>
      <c r="D30" s="289">
        <v>2.3400000000000001E-2</v>
      </c>
      <c r="E30" s="289">
        <v>5.8500000000000003E-2</v>
      </c>
      <c r="F30" s="289">
        <v>5.62E-2</v>
      </c>
      <c r="G30" s="289">
        <v>5.67E-2</v>
      </c>
      <c r="H30" s="289">
        <v>0.10639999999999999</v>
      </c>
      <c r="I30" s="289">
        <v>5.2499999999999998E-2</v>
      </c>
      <c r="J30" s="289">
        <v>6.2300000000000001E-2</v>
      </c>
      <c r="K30" s="289">
        <v>3.9100000000000003E-2</v>
      </c>
    </row>
    <row r="31" spans="1:12" s="288" customFormat="1" ht="23.25" customHeight="1">
      <c r="A31" s="288" t="s">
        <v>516</v>
      </c>
      <c r="B31" s="14" t="s">
        <v>636</v>
      </c>
      <c r="C31" s="20" t="s">
        <v>637</v>
      </c>
      <c r="D31" s="289">
        <v>0.1439</v>
      </c>
      <c r="E31" s="289">
        <v>0.1381</v>
      </c>
      <c r="F31" s="289">
        <v>4.19E-2</v>
      </c>
      <c r="G31" s="289">
        <v>2.7900000000000001E-2</v>
      </c>
      <c r="H31" s="289">
        <v>3.8800000000000001E-2</v>
      </c>
      <c r="I31" s="289">
        <v>1.0999999999999999E-2</v>
      </c>
      <c r="J31" s="289">
        <v>2.6100000000000002E-2</v>
      </c>
      <c r="K31" s="289">
        <v>7.1999999999999998E-3</v>
      </c>
    </row>
    <row r="32" spans="1:12" s="288" customFormat="1" ht="23.25" customHeight="1">
      <c r="A32" s="288" t="s">
        <v>516</v>
      </c>
      <c r="B32" s="14" t="s">
        <v>638</v>
      </c>
      <c r="C32" s="20" t="s">
        <v>639</v>
      </c>
      <c r="D32" s="289">
        <v>0.1308</v>
      </c>
      <c r="E32" s="289">
        <v>7.51E-2</v>
      </c>
      <c r="F32" s="289">
        <v>4.1500000000000002E-2</v>
      </c>
      <c r="G32" s="289">
        <v>3.9199999999999999E-2</v>
      </c>
      <c r="H32" s="289">
        <v>1.43E-2</v>
      </c>
      <c r="I32" s="289">
        <v>6.8999999999999999E-3</v>
      </c>
      <c r="J32" s="289">
        <v>6.4999999999999997E-3</v>
      </c>
      <c r="K32" s="289">
        <v>2.3400000000000001E-2</v>
      </c>
    </row>
    <row r="33" spans="1:12" s="288" customFormat="1" ht="23.25" customHeight="1">
      <c r="A33" s="288" t="s">
        <v>516</v>
      </c>
      <c r="B33" s="14" t="s">
        <v>640</v>
      </c>
      <c r="C33" s="20" t="s">
        <v>641</v>
      </c>
      <c r="D33" s="289">
        <v>0.1371</v>
      </c>
      <c r="E33" s="289">
        <v>9.8699999999999996E-2</v>
      </c>
      <c r="F33" s="289">
        <v>4.1700000000000001E-2</v>
      </c>
      <c r="G33" s="289">
        <v>3.39E-2</v>
      </c>
      <c r="H33" s="289">
        <v>2.81E-2</v>
      </c>
      <c r="I33" s="289">
        <v>9.1999999999999998E-3</v>
      </c>
      <c r="J33" s="289">
        <v>1.7500000000000002E-2</v>
      </c>
      <c r="K33" s="289">
        <v>9.9000000000000008E-3</v>
      </c>
    </row>
    <row r="34" spans="1:12" s="288" customFormat="1" ht="23.25" customHeight="1">
      <c r="A34" s="288" t="s">
        <v>516</v>
      </c>
      <c r="B34" s="14" t="s">
        <v>642</v>
      </c>
      <c r="C34" s="20" t="s">
        <v>643</v>
      </c>
      <c r="D34" s="289">
        <v>2.8500000000000001E-2</v>
      </c>
      <c r="E34" s="289">
        <v>2.0000000000000001E-4</v>
      </c>
      <c r="F34" s="289">
        <v>3.8999999999999998E-3</v>
      </c>
      <c r="G34" s="289">
        <v>4.0000000000000002E-4</v>
      </c>
      <c r="H34" s="289">
        <v>0</v>
      </c>
      <c r="I34" s="289">
        <v>0</v>
      </c>
      <c r="J34" s="289">
        <v>0</v>
      </c>
      <c r="K34" s="289">
        <v>0</v>
      </c>
    </row>
    <row r="35" spans="1:12" s="288" customFormat="1" ht="23.25" customHeight="1">
      <c r="A35" s="288" t="s">
        <v>516</v>
      </c>
      <c r="B35" s="14" t="s">
        <v>644</v>
      </c>
      <c r="C35" s="20" t="s">
        <v>645</v>
      </c>
      <c r="D35" s="289">
        <v>2.01E-2</v>
      </c>
      <c r="E35" s="289">
        <v>1.5800000000000002E-2</v>
      </c>
      <c r="F35" s="289">
        <v>4.3E-3</v>
      </c>
      <c r="G35" s="289">
        <v>6.0000000000000001E-3</v>
      </c>
      <c r="H35" s="289">
        <v>9.2999999999999992E-3</v>
      </c>
      <c r="I35" s="289">
        <v>1.01E-2</v>
      </c>
      <c r="J35" s="289">
        <v>1.03E-2</v>
      </c>
      <c r="K35" s="289">
        <v>1.2200000000000001E-2</v>
      </c>
    </row>
    <row r="36" spans="1:12" s="288" customFormat="1" ht="23.25" customHeight="1">
      <c r="A36" s="288" t="s">
        <v>516</v>
      </c>
      <c r="B36" s="14" t="s">
        <v>646</v>
      </c>
      <c r="C36" s="20" t="s">
        <v>647</v>
      </c>
      <c r="D36" s="289">
        <v>3.6700000000000003E-2</v>
      </c>
      <c r="E36" s="289">
        <v>4.2999999999999997E-2</v>
      </c>
      <c r="F36" s="289">
        <v>1.8800000000000001E-2</v>
      </c>
      <c r="G36" s="289">
        <v>1.7000000000000001E-2</v>
      </c>
      <c r="H36" s="289">
        <v>2.29E-2</v>
      </c>
      <c r="I36" s="289">
        <v>2.46E-2</v>
      </c>
      <c r="J36" s="289">
        <v>2.5100000000000001E-2</v>
      </c>
      <c r="K36" s="289">
        <v>2.5899999999999999E-2</v>
      </c>
    </row>
    <row r="37" spans="1:12" s="288" customFormat="1" ht="23.25" customHeight="1">
      <c r="B37" s="14"/>
      <c r="C37" s="20" t="s">
        <v>648</v>
      </c>
      <c r="D37" s="289"/>
      <c r="E37" s="289">
        <v>0</v>
      </c>
      <c r="F37" s="289">
        <v>0</v>
      </c>
      <c r="G37" s="289">
        <v>0</v>
      </c>
      <c r="H37" s="289">
        <v>0</v>
      </c>
      <c r="I37" s="289">
        <v>0</v>
      </c>
      <c r="J37" s="289">
        <v>0</v>
      </c>
      <c r="K37" s="289">
        <v>0</v>
      </c>
    </row>
    <row r="38" spans="1:12" s="288" customFormat="1" ht="44.25" customHeight="1" thickBot="1">
      <c r="A38" s="288" t="s">
        <v>516</v>
      </c>
      <c r="B38" s="14" t="s">
        <v>649</v>
      </c>
      <c r="C38" s="20" t="s">
        <v>650</v>
      </c>
      <c r="D38" s="289">
        <v>4.0000000000000002E-4</v>
      </c>
      <c r="E38" s="289">
        <v>0</v>
      </c>
      <c r="F38" s="289">
        <v>5.9999999999999995E-4</v>
      </c>
      <c r="G38" s="289">
        <v>2.8E-3</v>
      </c>
      <c r="H38" s="289">
        <v>0</v>
      </c>
      <c r="I38" s="289">
        <v>0</v>
      </c>
      <c r="J38" s="289">
        <v>0</v>
      </c>
      <c r="K38" s="289">
        <v>0</v>
      </c>
    </row>
    <row r="39" spans="1:12" s="290" customFormat="1" ht="24" customHeight="1" thickTop="1" thickBot="1">
      <c r="B39" s="23"/>
      <c r="C39" s="285" t="s">
        <v>398</v>
      </c>
      <c r="D39" s="18"/>
      <c r="E39" s="18"/>
      <c r="F39" s="18"/>
      <c r="G39" s="18"/>
      <c r="H39" s="18"/>
      <c r="I39" s="18"/>
      <c r="J39" s="254"/>
      <c r="K39" s="254"/>
      <c r="L39" s="291"/>
    </row>
    <row r="40" spans="1:12" s="290" customFormat="1" ht="24.75" customHeight="1" thickTop="1" thickBot="1">
      <c r="B40" s="22"/>
      <c r="C40" s="285" t="s">
        <v>399</v>
      </c>
      <c r="D40" s="18"/>
      <c r="E40" s="18"/>
      <c r="F40" s="18"/>
      <c r="G40" s="18"/>
      <c r="H40" s="18"/>
      <c r="I40" s="18"/>
      <c r="J40" s="254"/>
      <c r="K40" s="254"/>
      <c r="L40" s="291"/>
    </row>
    <row r="41" spans="1:12" s="284" customFormat="1" ht="27" customHeight="1" thickTop="1">
      <c r="A41" s="284" t="s">
        <v>516</v>
      </c>
      <c r="B41" s="12" t="s">
        <v>651</v>
      </c>
      <c r="C41" s="19" t="s">
        <v>652</v>
      </c>
      <c r="D41" s="287">
        <v>3.2000000000000001E-2</v>
      </c>
      <c r="E41" s="287">
        <v>3.44E-2</v>
      </c>
      <c r="F41" s="287">
        <v>3.3799999999999997E-2</v>
      </c>
      <c r="G41" s="287">
        <v>3.8100000000000002E-2</v>
      </c>
      <c r="H41" s="287">
        <v>3.9899999999999998E-2</v>
      </c>
      <c r="I41" s="287">
        <v>3.9800000000000002E-2</v>
      </c>
      <c r="J41" s="287">
        <v>4.0800000000000003E-2</v>
      </c>
      <c r="K41" s="287">
        <v>3.9800000000000002E-2</v>
      </c>
    </row>
    <row r="42" spans="1:12" s="288" customFormat="1" ht="23.25" customHeight="1">
      <c r="A42" s="288" t="s">
        <v>516</v>
      </c>
      <c r="B42" s="14" t="s">
        <v>653</v>
      </c>
      <c r="C42" s="20" t="s">
        <v>654</v>
      </c>
      <c r="D42" s="289">
        <v>3.44E-2</v>
      </c>
      <c r="E42" s="289">
        <v>3.73E-2</v>
      </c>
      <c r="F42" s="289">
        <v>3.6400000000000002E-2</v>
      </c>
      <c r="G42" s="289">
        <v>4.1200000000000001E-2</v>
      </c>
      <c r="H42" s="289">
        <v>4.3799999999999999E-2</v>
      </c>
      <c r="I42" s="289">
        <v>4.3700000000000003E-2</v>
      </c>
      <c r="J42" s="289">
        <v>4.4499999999999998E-2</v>
      </c>
      <c r="K42" s="289">
        <v>4.3099999999999999E-2</v>
      </c>
    </row>
    <row r="43" spans="1:12" s="288" customFormat="1" ht="23.25" customHeight="1">
      <c r="A43" s="288" t="s">
        <v>516</v>
      </c>
      <c r="B43" s="14" t="s">
        <v>655</v>
      </c>
      <c r="C43" s="20" t="s">
        <v>656</v>
      </c>
      <c r="D43" s="289">
        <v>6.2799999999999995E-2</v>
      </c>
      <c r="E43" s="289">
        <v>7.1300000000000002E-2</v>
      </c>
      <c r="F43" s="289">
        <v>6.6500000000000004E-2</v>
      </c>
      <c r="G43" s="289">
        <v>6.4000000000000001E-2</v>
      </c>
      <c r="H43" s="289">
        <v>5.9900000000000002E-2</v>
      </c>
      <c r="I43" s="289">
        <v>5.7200000000000001E-2</v>
      </c>
      <c r="J43" s="289">
        <v>5.8200000000000002E-2</v>
      </c>
      <c r="K43" s="289">
        <v>5.4800000000000001E-2</v>
      </c>
    </row>
    <row r="44" spans="1:12" s="288" customFormat="1" ht="44.25" customHeight="1" thickBot="1">
      <c r="A44" s="288" t="s">
        <v>516</v>
      </c>
      <c r="B44" s="14" t="s">
        <v>657</v>
      </c>
      <c r="C44" s="20" t="s">
        <v>658</v>
      </c>
      <c r="D44" s="289">
        <v>4.1300000000000003E-2</v>
      </c>
      <c r="E44" s="289">
        <v>4.4999999999999998E-2</v>
      </c>
      <c r="F44" s="289">
        <v>4.4900000000000002E-2</v>
      </c>
      <c r="G44" s="289">
        <v>5.1700000000000003E-2</v>
      </c>
      <c r="H44" s="289">
        <v>5.4600000000000003E-2</v>
      </c>
      <c r="I44" s="289">
        <v>5.5100000000000003E-2</v>
      </c>
      <c r="J44" s="289">
        <v>5.62E-2</v>
      </c>
      <c r="K44" s="289">
        <v>5.5E-2</v>
      </c>
    </row>
    <row r="45" spans="1:12" s="290" customFormat="1" ht="24" customHeight="1" thickTop="1" thickBot="1">
      <c r="B45" s="22"/>
      <c r="C45" s="285" t="s">
        <v>404</v>
      </c>
      <c r="D45" s="18"/>
      <c r="E45" s="18"/>
      <c r="F45" s="18"/>
      <c r="G45" s="18"/>
      <c r="H45" s="18"/>
      <c r="I45" s="18"/>
      <c r="J45" s="254"/>
      <c r="K45" s="254"/>
      <c r="L45" s="291"/>
    </row>
    <row r="46" spans="1:12" s="292" customFormat="1" ht="27" customHeight="1" thickTop="1">
      <c r="A46" s="292" t="s">
        <v>516</v>
      </c>
      <c r="B46" s="12" t="s">
        <v>659</v>
      </c>
      <c r="C46" s="19" t="s">
        <v>660</v>
      </c>
      <c r="D46" s="287">
        <v>0.53129999999999999</v>
      </c>
      <c r="E46" s="287">
        <v>0.5524</v>
      </c>
      <c r="F46" s="287">
        <v>0.55089999999999995</v>
      </c>
      <c r="G46" s="287">
        <v>0.56910000000000005</v>
      </c>
      <c r="H46" s="287">
        <v>0.55649999999999999</v>
      </c>
      <c r="I46" s="287">
        <v>0.57250000000000001</v>
      </c>
      <c r="J46" s="287">
        <v>0.56240000000000001</v>
      </c>
      <c r="K46" s="287">
        <v>0.58120000000000005</v>
      </c>
    </row>
    <row r="47" spans="1:12" ht="23.25" customHeight="1">
      <c r="A47" s="277" t="s">
        <v>516</v>
      </c>
      <c r="B47" s="8" t="s">
        <v>661</v>
      </c>
      <c r="C47" s="24" t="s">
        <v>662</v>
      </c>
      <c r="D47" s="293">
        <v>3.6400000000000002E-2</v>
      </c>
      <c r="E47" s="293">
        <v>3.78E-2</v>
      </c>
      <c r="F47" s="293">
        <v>4.1500000000000002E-2</v>
      </c>
      <c r="G47" s="293">
        <v>4.8899999999999999E-2</v>
      </c>
      <c r="H47" s="293">
        <v>5.0200000000000002E-2</v>
      </c>
      <c r="I47" s="293">
        <v>4.3499999999999997E-2</v>
      </c>
      <c r="J47" s="293">
        <v>4.2900000000000001E-2</v>
      </c>
      <c r="K47" s="293">
        <v>4.6600000000000003E-2</v>
      </c>
    </row>
    <row r="48" spans="1:12" ht="23.25" customHeight="1">
      <c r="A48" s="277" t="s">
        <v>516</v>
      </c>
      <c r="B48" s="8" t="s">
        <v>663</v>
      </c>
      <c r="C48" s="24" t="s">
        <v>664</v>
      </c>
      <c r="D48" s="293">
        <v>0.43230000000000002</v>
      </c>
      <c r="E48" s="293">
        <v>0.4098</v>
      </c>
      <c r="F48" s="293">
        <v>0.40760000000000002</v>
      </c>
      <c r="G48" s="293">
        <v>0.38200000000000001</v>
      </c>
      <c r="H48" s="293">
        <v>0.39329999999999998</v>
      </c>
      <c r="I48" s="293">
        <v>0.38400000000000001</v>
      </c>
      <c r="J48" s="293">
        <v>0.3947</v>
      </c>
      <c r="K48" s="293">
        <v>0.37219999999999998</v>
      </c>
    </row>
    <row r="49" spans="1:12" ht="23.25" customHeight="1">
      <c r="A49" s="277" t="s">
        <v>516</v>
      </c>
      <c r="B49" s="8" t="s">
        <v>665</v>
      </c>
      <c r="C49" s="24" t="s">
        <v>666</v>
      </c>
      <c r="D49" s="293">
        <v>0.46439999999999998</v>
      </c>
      <c r="E49" s="293">
        <v>0.4753</v>
      </c>
      <c r="F49" s="293">
        <v>0.57079999999999997</v>
      </c>
      <c r="G49" s="293">
        <v>0.59919999999999995</v>
      </c>
      <c r="H49" s="293">
        <v>0.61119999999999997</v>
      </c>
      <c r="I49" s="293">
        <v>0.57120000000000004</v>
      </c>
      <c r="J49" s="293">
        <v>0.57099999999999995</v>
      </c>
      <c r="K49" s="293">
        <v>0.61539999999999995</v>
      </c>
    </row>
    <row r="50" spans="1:12" ht="43.5" customHeight="1" thickBot="1">
      <c r="C50" s="294"/>
      <c r="D50" s="293"/>
      <c r="E50" s="293"/>
      <c r="F50" s="293"/>
      <c r="G50" s="293"/>
      <c r="H50" s="293"/>
      <c r="I50" s="293"/>
      <c r="J50" s="293"/>
      <c r="K50" s="293"/>
    </row>
    <row r="51" spans="1:12" s="284" customFormat="1" ht="24" customHeight="1" thickTop="1" thickBot="1">
      <c r="B51" s="25"/>
      <c r="C51" s="285" t="s">
        <v>409</v>
      </c>
      <c r="D51" s="18"/>
      <c r="E51" s="18"/>
      <c r="F51" s="18"/>
      <c r="G51" s="18"/>
      <c r="H51" s="18"/>
      <c r="I51" s="18"/>
      <c r="J51" s="254"/>
      <c r="K51" s="254"/>
      <c r="L51" s="286"/>
    </row>
    <row r="52" spans="1:12" s="290" customFormat="1" ht="18.75" thickTop="1">
      <c r="A52" s="295"/>
      <c r="B52" s="23"/>
      <c r="C52" s="26"/>
      <c r="D52" s="293"/>
      <c r="E52" s="293"/>
      <c r="F52" s="293"/>
      <c r="G52" s="293"/>
      <c r="H52" s="293"/>
      <c r="I52" s="293"/>
      <c r="J52" s="293"/>
      <c r="K52" s="293"/>
      <c r="L52" s="291"/>
    </row>
    <row r="53" spans="1:12" s="284" customFormat="1" ht="23.25" customHeight="1">
      <c r="A53" s="284" t="s">
        <v>516</v>
      </c>
      <c r="B53" s="12" t="s">
        <v>667</v>
      </c>
      <c r="C53" s="19" t="s">
        <v>668</v>
      </c>
      <c r="D53" s="287">
        <v>5.67E-2</v>
      </c>
      <c r="E53" s="287">
        <v>5.6399999999999999E-2</v>
      </c>
      <c r="F53" s="287">
        <v>5.2699999999999997E-2</v>
      </c>
      <c r="G53" s="287">
        <v>5.57E-2</v>
      </c>
      <c r="H53" s="287">
        <v>5.4699999999999999E-2</v>
      </c>
      <c r="I53" s="287">
        <v>5.3900000000000003E-2</v>
      </c>
      <c r="J53" s="287">
        <v>5.6099999999999997E-2</v>
      </c>
      <c r="K53" s="287">
        <v>5.4800000000000001E-2</v>
      </c>
    </row>
    <row r="54" spans="1:12" s="284" customFormat="1" ht="24.75" customHeight="1">
      <c r="A54" s="284" t="s">
        <v>516</v>
      </c>
      <c r="B54" s="12" t="s">
        <v>669</v>
      </c>
      <c r="C54" s="19" t="s">
        <v>670</v>
      </c>
      <c r="D54" s="287">
        <v>5.0500000000000003E-2</v>
      </c>
      <c r="E54" s="287">
        <v>4.7399999999999998E-2</v>
      </c>
      <c r="F54" s="287">
        <v>4.2500000000000003E-2</v>
      </c>
      <c r="G54" s="287">
        <v>4.5600000000000002E-2</v>
      </c>
      <c r="H54" s="287">
        <v>4.3499999999999997E-2</v>
      </c>
      <c r="I54" s="287">
        <v>4.4299999999999999E-2</v>
      </c>
      <c r="J54" s="287">
        <v>4.4999999999999998E-2</v>
      </c>
      <c r="K54" s="287">
        <v>4.8399999999999999E-2</v>
      </c>
    </row>
    <row r="55" spans="1:12" s="284" customFormat="1" ht="24.75" customHeight="1">
      <c r="A55" s="284" t="s">
        <v>516</v>
      </c>
      <c r="B55" s="12" t="s">
        <v>671</v>
      </c>
      <c r="C55" s="19" t="s">
        <v>672</v>
      </c>
      <c r="D55" s="287">
        <v>5.4100000000000002E-2</v>
      </c>
      <c r="E55" s="287">
        <v>5.0599999999999999E-2</v>
      </c>
      <c r="F55" s="287">
        <v>4.4699999999999997E-2</v>
      </c>
      <c r="G55" s="287">
        <v>4.82E-2</v>
      </c>
      <c r="H55" s="287">
        <v>4.7E-2</v>
      </c>
      <c r="I55" s="287">
        <v>4.82E-2</v>
      </c>
      <c r="J55" s="287">
        <v>4.8599999999999997E-2</v>
      </c>
      <c r="K55" s="287">
        <v>5.0900000000000001E-2</v>
      </c>
    </row>
    <row r="56" spans="1:12" s="284" customFormat="1" ht="24.75" customHeight="1">
      <c r="A56" s="284" t="s">
        <v>516</v>
      </c>
      <c r="B56" s="12" t="s">
        <v>673</v>
      </c>
      <c r="C56" s="19" t="s">
        <v>674</v>
      </c>
      <c r="D56" s="287">
        <v>7.5600000000000001E-2</v>
      </c>
      <c r="E56" s="287">
        <v>7.0599999999999996E-2</v>
      </c>
      <c r="F56" s="287">
        <v>5.1799999999999999E-2</v>
      </c>
      <c r="G56" s="287">
        <v>5.5300000000000002E-2</v>
      </c>
      <c r="H56" s="287">
        <v>5.7000000000000002E-2</v>
      </c>
      <c r="I56" s="287">
        <v>0.06</v>
      </c>
      <c r="J56" s="287">
        <v>6.0600000000000001E-2</v>
      </c>
      <c r="K56" s="287">
        <v>6.4399999999999999E-2</v>
      </c>
    </row>
    <row r="57" spans="1:12" s="284" customFormat="1" ht="24.75" customHeight="1">
      <c r="A57" s="284" t="s">
        <v>516</v>
      </c>
      <c r="B57" s="12" t="s">
        <v>675</v>
      </c>
      <c r="C57" s="19" t="s">
        <v>676</v>
      </c>
      <c r="D57" s="287">
        <v>-2.1499999999999998E-2</v>
      </c>
      <c r="E57" s="287">
        <v>-0.02</v>
      </c>
      <c r="F57" s="287">
        <v>-7.1000000000000004E-3</v>
      </c>
      <c r="G57" s="287">
        <v>-7.1000000000000004E-3</v>
      </c>
      <c r="H57" s="287">
        <v>-0.01</v>
      </c>
      <c r="I57" s="287">
        <v>-1.18E-2</v>
      </c>
      <c r="J57" s="287">
        <v>-1.2E-2</v>
      </c>
      <c r="K57" s="287">
        <v>-1.35E-2</v>
      </c>
    </row>
    <row r="58" spans="1:12" s="284" customFormat="1" ht="24.75" customHeight="1">
      <c r="A58" s="284" t="s">
        <v>516</v>
      </c>
      <c r="B58" s="12" t="s">
        <v>677</v>
      </c>
      <c r="C58" s="19" t="s">
        <v>678</v>
      </c>
      <c r="D58" s="287">
        <v>-3.5999999999999999E-3</v>
      </c>
      <c r="E58" s="287">
        <v>-3.2000000000000002E-3</v>
      </c>
      <c r="F58" s="287">
        <v>-2.2000000000000001E-3</v>
      </c>
      <c r="G58" s="287">
        <v>-2.5999999999999999E-3</v>
      </c>
      <c r="H58" s="287">
        <v>-3.5000000000000001E-3</v>
      </c>
      <c r="I58" s="287">
        <v>-3.8999999999999998E-3</v>
      </c>
      <c r="J58" s="287">
        <v>-3.5999999999999999E-3</v>
      </c>
      <c r="K58" s="287">
        <v>-2.5000000000000001E-3</v>
      </c>
    </row>
    <row r="59" spans="1:12" s="284" customFormat="1" ht="24.75" customHeight="1" thickBot="1">
      <c r="A59" s="284" t="s">
        <v>516</v>
      </c>
      <c r="B59" s="12" t="s">
        <v>679</v>
      </c>
      <c r="C59" s="19" t="s">
        <v>680</v>
      </c>
      <c r="D59" s="287">
        <v>6.1999999999999998E-3</v>
      </c>
      <c r="E59" s="287">
        <v>8.9999999999999993E-3</v>
      </c>
      <c r="F59" s="287">
        <v>1.03E-2</v>
      </c>
      <c r="G59" s="287">
        <v>1.01E-2</v>
      </c>
      <c r="H59" s="287">
        <v>1.0800000000000001E-2</v>
      </c>
      <c r="I59" s="287">
        <v>9.2999999999999992E-3</v>
      </c>
      <c r="J59" s="287">
        <v>1.0699999999999999E-2</v>
      </c>
      <c r="K59" s="287">
        <v>6.1999999999999998E-3</v>
      </c>
    </row>
    <row r="60" spans="1:12" s="290" customFormat="1" ht="44.25" customHeight="1" thickTop="1" thickBot="1">
      <c r="C60" s="285" t="s">
        <v>681</v>
      </c>
      <c r="D60" s="285"/>
      <c r="E60" s="285"/>
      <c r="F60" s="285"/>
      <c r="G60" s="285"/>
      <c r="H60" s="285"/>
      <c r="I60" s="285"/>
      <c r="J60" s="285"/>
      <c r="K60" s="285"/>
      <c r="L60" s="291"/>
    </row>
    <row r="61" spans="1:12" s="284" customFormat="1" ht="24" customHeight="1" thickTop="1">
      <c r="A61" s="284" t="s">
        <v>516</v>
      </c>
      <c r="B61" s="12" t="s">
        <v>667</v>
      </c>
      <c r="C61" s="19" t="s">
        <v>668</v>
      </c>
      <c r="D61" s="287">
        <v>5.67E-2</v>
      </c>
      <c r="E61" s="287">
        <v>5.6399999999999999E-2</v>
      </c>
      <c r="F61" s="287">
        <v>5.2699999999999997E-2</v>
      </c>
      <c r="G61" s="287">
        <v>5.57E-2</v>
      </c>
      <c r="H61" s="287">
        <v>5.4699999999999999E-2</v>
      </c>
      <c r="I61" s="287">
        <v>5.3900000000000003E-2</v>
      </c>
      <c r="J61" s="287">
        <v>5.6099999999999997E-2</v>
      </c>
      <c r="K61" s="287">
        <v>5.4800000000000001E-2</v>
      </c>
      <c r="L61" s="286"/>
    </row>
    <row r="62" spans="1:12" s="284" customFormat="1" ht="27" customHeight="1">
      <c r="A62" s="284" t="s">
        <v>516</v>
      </c>
      <c r="B62" s="12" t="s">
        <v>682</v>
      </c>
      <c r="C62" s="19" t="s">
        <v>683</v>
      </c>
      <c r="D62" s="287">
        <v>-1.1000000000000001E-3</v>
      </c>
      <c r="E62" s="287">
        <v>-5.7999999999999996E-3</v>
      </c>
      <c r="F62" s="287">
        <v>-2.7000000000000001E-3</v>
      </c>
      <c r="G62" s="287">
        <v>-1.5E-3</v>
      </c>
      <c r="H62" s="287">
        <v>-2.7000000000000001E-3</v>
      </c>
      <c r="I62" s="287">
        <v>-4.4000000000000003E-3</v>
      </c>
      <c r="J62" s="287">
        <v>-6.3E-3</v>
      </c>
      <c r="K62" s="287">
        <v>-2.8999999999999998E-3</v>
      </c>
    </row>
    <row r="63" spans="1:12" s="288" customFormat="1" ht="23.25" customHeight="1">
      <c r="A63" s="288" t="s">
        <v>516</v>
      </c>
      <c r="B63" s="14" t="s">
        <v>684</v>
      </c>
      <c r="C63" s="20" t="s">
        <v>685</v>
      </c>
      <c r="D63" s="289">
        <v>-3.2000000000000001E-2</v>
      </c>
      <c r="E63" s="289">
        <v>-3.44E-2</v>
      </c>
      <c r="F63" s="289">
        <v>-3.3799999999999997E-2</v>
      </c>
      <c r="G63" s="289">
        <v>-3.8199999999999998E-2</v>
      </c>
      <c r="H63" s="289">
        <v>-3.9899999999999998E-2</v>
      </c>
      <c r="I63" s="289">
        <v>-3.9899999999999998E-2</v>
      </c>
      <c r="J63" s="289">
        <v>-4.0899999999999999E-2</v>
      </c>
      <c r="K63" s="289">
        <v>-3.9899999999999998E-2</v>
      </c>
    </row>
    <row r="64" spans="1:12" s="288" customFormat="1" ht="23.25" customHeight="1">
      <c r="A64" s="288" t="s">
        <v>516</v>
      </c>
      <c r="B64" s="14" t="s">
        <v>686</v>
      </c>
      <c r="C64" s="20" t="s">
        <v>687</v>
      </c>
      <c r="D64" s="289">
        <v>0</v>
      </c>
      <c r="E64" s="289">
        <v>0</v>
      </c>
      <c r="F64" s="289">
        <v>0</v>
      </c>
      <c r="G64" s="289">
        <v>0</v>
      </c>
      <c r="H64" s="289">
        <v>0</v>
      </c>
      <c r="I64" s="289">
        <v>0</v>
      </c>
      <c r="J64" s="289">
        <v>0</v>
      </c>
      <c r="K64" s="289">
        <v>0</v>
      </c>
    </row>
    <row r="65" spans="1:12" s="288" customFormat="1" ht="23.25" customHeight="1">
      <c r="A65" s="288" t="s">
        <v>516</v>
      </c>
      <c r="B65" s="14" t="s">
        <v>688</v>
      </c>
      <c r="C65" s="20" t="s">
        <v>689</v>
      </c>
      <c r="D65" s="289">
        <v>2.0999999999999999E-3</v>
      </c>
      <c r="E65" s="289">
        <v>4.0000000000000002E-4</v>
      </c>
      <c r="F65" s="289">
        <v>4.0000000000000002E-4</v>
      </c>
      <c r="G65" s="289">
        <v>2.9999999999999997E-4</v>
      </c>
      <c r="H65" s="289">
        <v>-1E-4</v>
      </c>
      <c r="I65" s="289">
        <v>-1E-4</v>
      </c>
      <c r="J65" s="289">
        <v>-1E-4</v>
      </c>
      <c r="K65" s="289">
        <v>-1E-4</v>
      </c>
    </row>
    <row r="66" spans="1:12" s="288" customFormat="1" ht="44.25" customHeight="1" thickBot="1">
      <c r="B66" s="14"/>
      <c r="C66" s="20" t="s">
        <v>690</v>
      </c>
      <c r="D66" s="289">
        <v>-1.37E-2</v>
      </c>
      <c r="E66" s="289">
        <v>1E-4</v>
      </c>
      <c r="F66" s="289">
        <v>-5.9999999999999995E-4</v>
      </c>
      <c r="G66" s="289">
        <v>-8.0000000000000004E-4</v>
      </c>
      <c r="H66" s="289">
        <v>1E-4</v>
      </c>
      <c r="I66" s="289">
        <v>2.0000000000000001E-4</v>
      </c>
      <c r="J66" s="289">
        <v>2.0000000000000001E-4</v>
      </c>
      <c r="K66" s="289">
        <v>5.0000000000000001E-4</v>
      </c>
    </row>
    <row r="67" spans="1:12" s="284" customFormat="1" ht="24.75" customHeight="1" thickTop="1" thickBot="1">
      <c r="A67" s="284" t="s">
        <v>516</v>
      </c>
      <c r="B67" s="12" t="s">
        <v>691</v>
      </c>
      <c r="C67" s="285" t="s">
        <v>692</v>
      </c>
      <c r="D67" s="27">
        <v>1.15E-2</v>
      </c>
      <c r="E67" s="27">
        <v>1.6E-2</v>
      </c>
      <c r="F67" s="27">
        <v>1.55E-2</v>
      </c>
      <c r="G67" s="27">
        <v>1.4999999999999999E-2</v>
      </c>
      <c r="H67" s="27">
        <v>1.17E-2</v>
      </c>
      <c r="I67" s="27">
        <v>9.4000000000000004E-3</v>
      </c>
      <c r="J67" s="296">
        <v>8.6E-3</v>
      </c>
      <c r="K67" s="296">
        <v>1.2200000000000001E-2</v>
      </c>
      <c r="L67" s="286"/>
    </row>
    <row r="68" spans="1:12" ht="4.5" hidden="1" customHeight="1" thickTop="1">
      <c r="A68" s="277" t="s">
        <v>515</v>
      </c>
      <c r="B68" s="28" t="s">
        <v>515</v>
      </c>
      <c r="C68" s="297"/>
      <c r="D68" s="297"/>
      <c r="E68" s="297"/>
      <c r="F68" s="297"/>
      <c r="G68" s="297"/>
      <c r="H68" s="297"/>
      <c r="I68" s="297"/>
      <c r="J68" s="297"/>
      <c r="K68" s="297"/>
    </row>
    <row r="69" spans="1:12" ht="14.25" thickTop="1" thickBot="1">
      <c r="A69" s="298"/>
      <c r="B69" s="298"/>
      <c r="C69" s="733"/>
      <c r="D69" s="733"/>
      <c r="E69" s="733"/>
      <c r="F69" s="733"/>
      <c r="G69" s="733"/>
      <c r="H69" s="733"/>
      <c r="I69" s="733"/>
      <c r="J69" s="733"/>
      <c r="K69" s="733"/>
      <c r="L69" s="734"/>
    </row>
    <row r="70" spans="1:12" ht="23.25" customHeight="1">
      <c r="C70" s="235" t="s">
        <v>424</v>
      </c>
    </row>
    <row r="71" spans="1:12" ht="15">
      <c r="C71" s="235" t="s">
        <v>693</v>
      </c>
    </row>
    <row r="72" spans="1:12" ht="15">
      <c r="C72" s="235" t="s">
        <v>694</v>
      </c>
    </row>
    <row r="73" spans="1:12" ht="15">
      <c r="C73" s="235" t="s">
        <v>427</v>
      </c>
    </row>
    <row r="74" spans="1:12" ht="15">
      <c r="C74" s="235" t="s">
        <v>428</v>
      </c>
    </row>
    <row r="75" spans="1:12" ht="15">
      <c r="C75" s="235" t="s">
        <v>429</v>
      </c>
    </row>
    <row r="76" spans="1:12" ht="15">
      <c r="C76" s="235" t="s">
        <v>695</v>
      </c>
    </row>
    <row r="77" spans="1:12" ht="15">
      <c r="C77" s="235" t="s">
        <v>431</v>
      </c>
    </row>
    <row r="78" spans="1:12" ht="15">
      <c r="C78" s="235" t="s">
        <v>432</v>
      </c>
    </row>
    <row r="79" spans="1:12" ht="15">
      <c r="C79" s="235" t="s">
        <v>433</v>
      </c>
    </row>
  </sheetData>
  <mergeCells count="3">
    <mergeCell ref="A2:K2"/>
    <mergeCell ref="C3:K3"/>
    <mergeCell ref="A4:K4"/>
  </mergeCells>
  <pageMargins left="0.93" right="0.42" top="0.69" bottom="0.59" header="0.5" footer="0.5"/>
  <pageSetup scale="35" orientation="portrait" r:id="rId1"/>
  <headerFooter alignWithMargins="0"/>
</worksheet>
</file>

<file path=xl/worksheets/sheet43.xml><?xml version="1.0" encoding="utf-8"?>
<worksheet xmlns="http://schemas.openxmlformats.org/spreadsheetml/2006/main" xmlns:r="http://schemas.openxmlformats.org/officeDocument/2006/relationships">
  <sheetPr codeName="Sheet34">
    <pageSetUpPr fitToPage="1"/>
  </sheetPr>
  <dimension ref="A1:J44"/>
  <sheetViews>
    <sheetView topLeftCell="A2" zoomScale="50" workbookViewId="0">
      <selection activeCell="M11" sqref="M11"/>
    </sheetView>
  </sheetViews>
  <sheetFormatPr defaultRowHeight="15"/>
  <cols>
    <col min="1" max="1" width="95.140625" style="192" customWidth="1"/>
    <col min="2" max="8" width="24.42578125" style="884" customWidth="1"/>
    <col min="9" max="9" width="24.42578125" style="447" customWidth="1"/>
    <col min="10" max="10" width="29.28515625" style="884" customWidth="1"/>
    <col min="11" max="11" width="3.7109375" style="884" customWidth="1"/>
    <col min="12" max="13" width="11.140625" style="884" bestFit="1" customWidth="1"/>
    <col min="14" max="256" width="9.140625" style="884"/>
    <col min="257" max="257" width="95.140625" style="884" customWidth="1"/>
    <col min="258" max="265" width="24.42578125" style="884" customWidth="1"/>
    <col min="266" max="266" width="29.28515625" style="884" customWidth="1"/>
    <col min="267" max="267" width="3.7109375" style="884" customWidth="1"/>
    <col min="268" max="269" width="11.140625" style="884" bestFit="1" customWidth="1"/>
    <col min="270" max="512" width="9.140625" style="884"/>
    <col min="513" max="513" width="95.140625" style="884" customWidth="1"/>
    <col min="514" max="521" width="24.42578125" style="884" customWidth="1"/>
    <col min="522" max="522" width="29.28515625" style="884" customWidth="1"/>
    <col min="523" max="523" width="3.7109375" style="884" customWidth="1"/>
    <col min="524" max="525" width="11.140625" style="884" bestFit="1" customWidth="1"/>
    <col min="526" max="768" width="9.140625" style="884"/>
    <col min="769" max="769" width="95.140625" style="884" customWidth="1"/>
    <col min="770" max="777" width="24.42578125" style="884" customWidth="1"/>
    <col min="778" max="778" width="29.28515625" style="884" customWidth="1"/>
    <col min="779" max="779" width="3.7109375" style="884" customWidth="1"/>
    <col min="780" max="781" width="11.140625" style="884" bestFit="1" customWidth="1"/>
    <col min="782" max="1024" width="9.140625" style="884"/>
    <col min="1025" max="1025" width="95.140625" style="884" customWidth="1"/>
    <col min="1026" max="1033" width="24.42578125" style="884" customWidth="1"/>
    <col min="1034" max="1034" width="29.28515625" style="884" customWidth="1"/>
    <col min="1035" max="1035" width="3.7109375" style="884" customWidth="1"/>
    <col min="1036" max="1037" width="11.140625" style="884" bestFit="1" customWidth="1"/>
    <col min="1038" max="1280" width="9.140625" style="884"/>
    <col min="1281" max="1281" width="95.140625" style="884" customWidth="1"/>
    <col min="1282" max="1289" width="24.42578125" style="884" customWidth="1"/>
    <col min="1290" max="1290" width="29.28515625" style="884" customWidth="1"/>
    <col min="1291" max="1291" width="3.7109375" style="884" customWidth="1"/>
    <col min="1292" max="1293" width="11.140625" style="884" bestFit="1" customWidth="1"/>
    <col min="1294" max="1536" width="9.140625" style="884"/>
    <col min="1537" max="1537" width="95.140625" style="884" customWidth="1"/>
    <col min="1538" max="1545" width="24.42578125" style="884" customWidth="1"/>
    <col min="1546" max="1546" width="29.28515625" style="884" customWidth="1"/>
    <col min="1547" max="1547" width="3.7109375" style="884" customWidth="1"/>
    <col min="1548" max="1549" width="11.140625" style="884" bestFit="1" customWidth="1"/>
    <col min="1550" max="1792" width="9.140625" style="884"/>
    <col min="1793" max="1793" width="95.140625" style="884" customWidth="1"/>
    <col min="1794" max="1801" width="24.42578125" style="884" customWidth="1"/>
    <col min="1802" max="1802" width="29.28515625" style="884" customWidth="1"/>
    <col min="1803" max="1803" width="3.7109375" style="884" customWidth="1"/>
    <col min="1804" max="1805" width="11.140625" style="884" bestFit="1" customWidth="1"/>
    <col min="1806" max="2048" width="9.140625" style="884"/>
    <col min="2049" max="2049" width="95.140625" style="884" customWidth="1"/>
    <col min="2050" max="2057" width="24.42578125" style="884" customWidth="1"/>
    <col min="2058" max="2058" width="29.28515625" style="884" customWidth="1"/>
    <col min="2059" max="2059" width="3.7109375" style="884" customWidth="1"/>
    <col min="2060" max="2061" width="11.140625" style="884" bestFit="1" customWidth="1"/>
    <col min="2062" max="2304" width="9.140625" style="884"/>
    <col min="2305" max="2305" width="95.140625" style="884" customWidth="1"/>
    <col min="2306" max="2313" width="24.42578125" style="884" customWidth="1"/>
    <col min="2314" max="2314" width="29.28515625" style="884" customWidth="1"/>
    <col min="2315" max="2315" width="3.7109375" style="884" customWidth="1"/>
    <col min="2316" max="2317" width="11.140625" style="884" bestFit="1" customWidth="1"/>
    <col min="2318" max="2560" width="9.140625" style="884"/>
    <col min="2561" max="2561" width="95.140625" style="884" customWidth="1"/>
    <col min="2562" max="2569" width="24.42578125" style="884" customWidth="1"/>
    <col min="2570" max="2570" width="29.28515625" style="884" customWidth="1"/>
    <col min="2571" max="2571" width="3.7109375" style="884" customWidth="1"/>
    <col min="2572" max="2573" width="11.140625" style="884" bestFit="1" customWidth="1"/>
    <col min="2574" max="2816" width="9.140625" style="884"/>
    <col min="2817" max="2817" width="95.140625" style="884" customWidth="1"/>
    <col min="2818" max="2825" width="24.42578125" style="884" customWidth="1"/>
    <col min="2826" max="2826" width="29.28515625" style="884" customWidth="1"/>
    <col min="2827" max="2827" width="3.7109375" style="884" customWidth="1"/>
    <col min="2828" max="2829" width="11.140625" style="884" bestFit="1" customWidth="1"/>
    <col min="2830" max="3072" width="9.140625" style="884"/>
    <col min="3073" max="3073" width="95.140625" style="884" customWidth="1"/>
    <col min="3074" max="3081" width="24.42578125" style="884" customWidth="1"/>
    <col min="3082" max="3082" width="29.28515625" style="884" customWidth="1"/>
    <col min="3083" max="3083" width="3.7109375" style="884" customWidth="1"/>
    <col min="3084" max="3085" width="11.140625" style="884" bestFit="1" customWidth="1"/>
    <col min="3086" max="3328" width="9.140625" style="884"/>
    <col min="3329" max="3329" width="95.140625" style="884" customWidth="1"/>
    <col min="3330" max="3337" width="24.42578125" style="884" customWidth="1"/>
    <col min="3338" max="3338" width="29.28515625" style="884" customWidth="1"/>
    <col min="3339" max="3339" width="3.7109375" style="884" customWidth="1"/>
    <col min="3340" max="3341" width="11.140625" style="884" bestFit="1" customWidth="1"/>
    <col min="3342" max="3584" width="9.140625" style="884"/>
    <col min="3585" max="3585" width="95.140625" style="884" customWidth="1"/>
    <col min="3586" max="3593" width="24.42578125" style="884" customWidth="1"/>
    <col min="3594" max="3594" width="29.28515625" style="884" customWidth="1"/>
    <col min="3595" max="3595" width="3.7109375" style="884" customWidth="1"/>
    <col min="3596" max="3597" width="11.140625" style="884" bestFit="1" customWidth="1"/>
    <col min="3598" max="3840" width="9.140625" style="884"/>
    <col min="3841" max="3841" width="95.140625" style="884" customWidth="1"/>
    <col min="3842" max="3849" width="24.42578125" style="884" customWidth="1"/>
    <col min="3850" max="3850" width="29.28515625" style="884" customWidth="1"/>
    <col min="3851" max="3851" width="3.7109375" style="884" customWidth="1"/>
    <col min="3852" max="3853" width="11.140625" style="884" bestFit="1" customWidth="1"/>
    <col min="3854" max="4096" width="9.140625" style="884"/>
    <col min="4097" max="4097" width="95.140625" style="884" customWidth="1"/>
    <col min="4098" max="4105" width="24.42578125" style="884" customWidth="1"/>
    <col min="4106" max="4106" width="29.28515625" style="884" customWidth="1"/>
    <col min="4107" max="4107" width="3.7109375" style="884" customWidth="1"/>
    <col min="4108" max="4109" width="11.140625" style="884" bestFit="1" customWidth="1"/>
    <col min="4110" max="4352" width="9.140625" style="884"/>
    <col min="4353" max="4353" width="95.140625" style="884" customWidth="1"/>
    <col min="4354" max="4361" width="24.42578125" style="884" customWidth="1"/>
    <col min="4362" max="4362" width="29.28515625" style="884" customWidth="1"/>
    <col min="4363" max="4363" width="3.7109375" style="884" customWidth="1"/>
    <col min="4364" max="4365" width="11.140625" style="884" bestFit="1" customWidth="1"/>
    <col min="4366" max="4608" width="9.140625" style="884"/>
    <col min="4609" max="4609" width="95.140625" style="884" customWidth="1"/>
    <col min="4610" max="4617" width="24.42578125" style="884" customWidth="1"/>
    <col min="4618" max="4618" width="29.28515625" style="884" customWidth="1"/>
    <col min="4619" max="4619" width="3.7109375" style="884" customWidth="1"/>
    <col min="4620" max="4621" width="11.140625" style="884" bestFit="1" customWidth="1"/>
    <col min="4622" max="4864" width="9.140625" style="884"/>
    <col min="4865" max="4865" width="95.140625" style="884" customWidth="1"/>
    <col min="4866" max="4873" width="24.42578125" style="884" customWidth="1"/>
    <col min="4874" max="4874" width="29.28515625" style="884" customWidth="1"/>
    <col min="4875" max="4875" width="3.7109375" style="884" customWidth="1"/>
    <col min="4876" max="4877" width="11.140625" style="884" bestFit="1" customWidth="1"/>
    <col min="4878" max="5120" width="9.140625" style="884"/>
    <col min="5121" max="5121" width="95.140625" style="884" customWidth="1"/>
    <col min="5122" max="5129" width="24.42578125" style="884" customWidth="1"/>
    <col min="5130" max="5130" width="29.28515625" style="884" customWidth="1"/>
    <col min="5131" max="5131" width="3.7109375" style="884" customWidth="1"/>
    <col min="5132" max="5133" width="11.140625" style="884" bestFit="1" customWidth="1"/>
    <col min="5134" max="5376" width="9.140625" style="884"/>
    <col min="5377" max="5377" width="95.140625" style="884" customWidth="1"/>
    <col min="5378" max="5385" width="24.42578125" style="884" customWidth="1"/>
    <col min="5386" max="5386" width="29.28515625" style="884" customWidth="1"/>
    <col min="5387" max="5387" width="3.7109375" style="884" customWidth="1"/>
    <col min="5388" max="5389" width="11.140625" style="884" bestFit="1" customWidth="1"/>
    <col min="5390" max="5632" width="9.140625" style="884"/>
    <col min="5633" max="5633" width="95.140625" style="884" customWidth="1"/>
    <col min="5634" max="5641" width="24.42578125" style="884" customWidth="1"/>
    <col min="5642" max="5642" width="29.28515625" style="884" customWidth="1"/>
    <col min="5643" max="5643" width="3.7109375" style="884" customWidth="1"/>
    <col min="5644" max="5645" width="11.140625" style="884" bestFit="1" customWidth="1"/>
    <col min="5646" max="5888" width="9.140625" style="884"/>
    <col min="5889" max="5889" width="95.140625" style="884" customWidth="1"/>
    <col min="5890" max="5897" width="24.42578125" style="884" customWidth="1"/>
    <col min="5898" max="5898" width="29.28515625" style="884" customWidth="1"/>
    <col min="5899" max="5899" width="3.7109375" style="884" customWidth="1"/>
    <col min="5900" max="5901" width="11.140625" style="884" bestFit="1" customWidth="1"/>
    <col min="5902" max="6144" width="9.140625" style="884"/>
    <col min="6145" max="6145" width="95.140625" style="884" customWidth="1"/>
    <col min="6146" max="6153" width="24.42578125" style="884" customWidth="1"/>
    <col min="6154" max="6154" width="29.28515625" style="884" customWidth="1"/>
    <col min="6155" max="6155" width="3.7109375" style="884" customWidth="1"/>
    <col min="6156" max="6157" width="11.140625" style="884" bestFit="1" customWidth="1"/>
    <col min="6158" max="6400" width="9.140625" style="884"/>
    <col min="6401" max="6401" width="95.140625" style="884" customWidth="1"/>
    <col min="6402" max="6409" width="24.42578125" style="884" customWidth="1"/>
    <col min="6410" max="6410" width="29.28515625" style="884" customWidth="1"/>
    <col min="6411" max="6411" width="3.7109375" style="884" customWidth="1"/>
    <col min="6412" max="6413" width="11.140625" style="884" bestFit="1" customWidth="1"/>
    <col min="6414" max="6656" width="9.140625" style="884"/>
    <col min="6657" max="6657" width="95.140625" style="884" customWidth="1"/>
    <col min="6658" max="6665" width="24.42578125" style="884" customWidth="1"/>
    <col min="6666" max="6666" width="29.28515625" style="884" customWidth="1"/>
    <col min="6667" max="6667" width="3.7109375" style="884" customWidth="1"/>
    <col min="6668" max="6669" width="11.140625" style="884" bestFit="1" customWidth="1"/>
    <col min="6670" max="6912" width="9.140625" style="884"/>
    <col min="6913" max="6913" width="95.140625" style="884" customWidth="1"/>
    <col min="6914" max="6921" width="24.42578125" style="884" customWidth="1"/>
    <col min="6922" max="6922" width="29.28515625" style="884" customWidth="1"/>
    <col min="6923" max="6923" width="3.7109375" style="884" customWidth="1"/>
    <col min="6924" max="6925" width="11.140625" style="884" bestFit="1" customWidth="1"/>
    <col min="6926" max="7168" width="9.140625" style="884"/>
    <col min="7169" max="7169" width="95.140625" style="884" customWidth="1"/>
    <col min="7170" max="7177" width="24.42578125" style="884" customWidth="1"/>
    <col min="7178" max="7178" width="29.28515625" style="884" customWidth="1"/>
    <col min="7179" max="7179" width="3.7109375" style="884" customWidth="1"/>
    <col min="7180" max="7181" width="11.140625" style="884" bestFit="1" customWidth="1"/>
    <col min="7182" max="7424" width="9.140625" style="884"/>
    <col min="7425" max="7425" width="95.140625" style="884" customWidth="1"/>
    <col min="7426" max="7433" width="24.42578125" style="884" customWidth="1"/>
    <col min="7434" max="7434" width="29.28515625" style="884" customWidth="1"/>
    <col min="7435" max="7435" width="3.7109375" style="884" customWidth="1"/>
    <col min="7436" max="7437" width="11.140625" style="884" bestFit="1" customWidth="1"/>
    <col min="7438" max="7680" width="9.140625" style="884"/>
    <col min="7681" max="7681" width="95.140625" style="884" customWidth="1"/>
    <col min="7682" max="7689" width="24.42578125" style="884" customWidth="1"/>
    <col min="7690" max="7690" width="29.28515625" style="884" customWidth="1"/>
    <col min="7691" max="7691" width="3.7109375" style="884" customWidth="1"/>
    <col min="7692" max="7693" width="11.140625" style="884" bestFit="1" customWidth="1"/>
    <col min="7694" max="7936" width="9.140625" style="884"/>
    <col min="7937" max="7937" width="95.140625" style="884" customWidth="1"/>
    <col min="7938" max="7945" width="24.42578125" style="884" customWidth="1"/>
    <col min="7946" max="7946" width="29.28515625" style="884" customWidth="1"/>
    <col min="7947" max="7947" width="3.7109375" style="884" customWidth="1"/>
    <col min="7948" max="7949" width="11.140625" style="884" bestFit="1" customWidth="1"/>
    <col min="7950" max="8192" width="9.140625" style="884"/>
    <col min="8193" max="8193" width="95.140625" style="884" customWidth="1"/>
    <col min="8194" max="8201" width="24.42578125" style="884" customWidth="1"/>
    <col min="8202" max="8202" width="29.28515625" style="884" customWidth="1"/>
    <col min="8203" max="8203" width="3.7109375" style="884" customWidth="1"/>
    <col min="8204" max="8205" width="11.140625" style="884" bestFit="1" customWidth="1"/>
    <col min="8206" max="8448" width="9.140625" style="884"/>
    <col min="8449" max="8449" width="95.140625" style="884" customWidth="1"/>
    <col min="8450" max="8457" width="24.42578125" style="884" customWidth="1"/>
    <col min="8458" max="8458" width="29.28515625" style="884" customWidth="1"/>
    <col min="8459" max="8459" width="3.7109375" style="884" customWidth="1"/>
    <col min="8460" max="8461" width="11.140625" style="884" bestFit="1" customWidth="1"/>
    <col min="8462" max="8704" width="9.140625" style="884"/>
    <col min="8705" max="8705" width="95.140625" style="884" customWidth="1"/>
    <col min="8706" max="8713" width="24.42578125" style="884" customWidth="1"/>
    <col min="8714" max="8714" width="29.28515625" style="884" customWidth="1"/>
    <col min="8715" max="8715" width="3.7109375" style="884" customWidth="1"/>
    <col min="8716" max="8717" width="11.140625" style="884" bestFit="1" customWidth="1"/>
    <col min="8718" max="8960" width="9.140625" style="884"/>
    <col min="8961" max="8961" width="95.140625" style="884" customWidth="1"/>
    <col min="8962" max="8969" width="24.42578125" style="884" customWidth="1"/>
    <col min="8970" max="8970" width="29.28515625" style="884" customWidth="1"/>
    <col min="8971" max="8971" width="3.7109375" style="884" customWidth="1"/>
    <col min="8972" max="8973" width="11.140625" style="884" bestFit="1" customWidth="1"/>
    <col min="8974" max="9216" width="9.140625" style="884"/>
    <col min="9217" max="9217" width="95.140625" style="884" customWidth="1"/>
    <col min="9218" max="9225" width="24.42578125" style="884" customWidth="1"/>
    <col min="9226" max="9226" width="29.28515625" style="884" customWidth="1"/>
    <col min="9227" max="9227" width="3.7109375" style="884" customWidth="1"/>
    <col min="9228" max="9229" width="11.140625" style="884" bestFit="1" customWidth="1"/>
    <col min="9230" max="9472" width="9.140625" style="884"/>
    <col min="9473" max="9473" width="95.140625" style="884" customWidth="1"/>
    <col min="9474" max="9481" width="24.42578125" style="884" customWidth="1"/>
    <col min="9482" max="9482" width="29.28515625" style="884" customWidth="1"/>
    <col min="9483" max="9483" width="3.7109375" style="884" customWidth="1"/>
    <col min="9484" max="9485" width="11.140625" style="884" bestFit="1" customWidth="1"/>
    <col min="9486" max="9728" width="9.140625" style="884"/>
    <col min="9729" max="9729" width="95.140625" style="884" customWidth="1"/>
    <col min="9730" max="9737" width="24.42578125" style="884" customWidth="1"/>
    <col min="9738" max="9738" width="29.28515625" style="884" customWidth="1"/>
    <col min="9739" max="9739" width="3.7109375" style="884" customWidth="1"/>
    <col min="9740" max="9741" width="11.140625" style="884" bestFit="1" customWidth="1"/>
    <col min="9742" max="9984" width="9.140625" style="884"/>
    <col min="9985" max="9985" width="95.140625" style="884" customWidth="1"/>
    <col min="9986" max="9993" width="24.42578125" style="884" customWidth="1"/>
    <col min="9994" max="9994" width="29.28515625" style="884" customWidth="1"/>
    <col min="9995" max="9995" width="3.7109375" style="884" customWidth="1"/>
    <col min="9996" max="9997" width="11.140625" style="884" bestFit="1" customWidth="1"/>
    <col min="9998" max="10240" width="9.140625" style="884"/>
    <col min="10241" max="10241" width="95.140625" style="884" customWidth="1"/>
    <col min="10242" max="10249" width="24.42578125" style="884" customWidth="1"/>
    <col min="10250" max="10250" width="29.28515625" style="884" customWidth="1"/>
    <col min="10251" max="10251" width="3.7109375" style="884" customWidth="1"/>
    <col min="10252" max="10253" width="11.140625" style="884" bestFit="1" customWidth="1"/>
    <col min="10254" max="10496" width="9.140625" style="884"/>
    <col min="10497" max="10497" width="95.140625" style="884" customWidth="1"/>
    <col min="10498" max="10505" width="24.42578125" style="884" customWidth="1"/>
    <col min="10506" max="10506" width="29.28515625" style="884" customWidth="1"/>
    <col min="10507" max="10507" width="3.7109375" style="884" customWidth="1"/>
    <col min="10508" max="10509" width="11.140625" style="884" bestFit="1" customWidth="1"/>
    <col min="10510" max="10752" width="9.140625" style="884"/>
    <col min="10753" max="10753" width="95.140625" style="884" customWidth="1"/>
    <col min="10754" max="10761" width="24.42578125" style="884" customWidth="1"/>
    <col min="10762" max="10762" width="29.28515625" style="884" customWidth="1"/>
    <col min="10763" max="10763" width="3.7109375" style="884" customWidth="1"/>
    <col min="10764" max="10765" width="11.140625" style="884" bestFit="1" customWidth="1"/>
    <col min="10766" max="11008" width="9.140625" style="884"/>
    <col min="11009" max="11009" width="95.140625" style="884" customWidth="1"/>
    <col min="11010" max="11017" width="24.42578125" style="884" customWidth="1"/>
    <col min="11018" max="11018" width="29.28515625" style="884" customWidth="1"/>
    <col min="11019" max="11019" width="3.7109375" style="884" customWidth="1"/>
    <col min="11020" max="11021" width="11.140625" style="884" bestFit="1" customWidth="1"/>
    <col min="11022" max="11264" width="9.140625" style="884"/>
    <col min="11265" max="11265" width="95.140625" style="884" customWidth="1"/>
    <col min="11266" max="11273" width="24.42578125" style="884" customWidth="1"/>
    <col min="11274" max="11274" width="29.28515625" style="884" customWidth="1"/>
    <col min="11275" max="11275" width="3.7109375" style="884" customWidth="1"/>
    <col min="11276" max="11277" width="11.140625" style="884" bestFit="1" customWidth="1"/>
    <col min="11278" max="11520" width="9.140625" style="884"/>
    <col min="11521" max="11521" width="95.140625" style="884" customWidth="1"/>
    <col min="11522" max="11529" width="24.42578125" style="884" customWidth="1"/>
    <col min="11530" max="11530" width="29.28515625" style="884" customWidth="1"/>
    <col min="11531" max="11531" width="3.7109375" style="884" customWidth="1"/>
    <col min="11532" max="11533" width="11.140625" style="884" bestFit="1" customWidth="1"/>
    <col min="11534" max="11776" width="9.140625" style="884"/>
    <col min="11777" max="11777" width="95.140625" style="884" customWidth="1"/>
    <col min="11778" max="11785" width="24.42578125" style="884" customWidth="1"/>
    <col min="11786" max="11786" width="29.28515625" style="884" customWidth="1"/>
    <col min="11787" max="11787" width="3.7109375" style="884" customWidth="1"/>
    <col min="11788" max="11789" width="11.140625" style="884" bestFit="1" customWidth="1"/>
    <col min="11790" max="12032" width="9.140625" style="884"/>
    <col min="12033" max="12033" width="95.140625" style="884" customWidth="1"/>
    <col min="12034" max="12041" width="24.42578125" style="884" customWidth="1"/>
    <col min="12042" max="12042" width="29.28515625" style="884" customWidth="1"/>
    <col min="12043" max="12043" width="3.7109375" style="884" customWidth="1"/>
    <col min="12044" max="12045" width="11.140625" style="884" bestFit="1" customWidth="1"/>
    <col min="12046" max="12288" width="9.140625" style="884"/>
    <col min="12289" max="12289" width="95.140625" style="884" customWidth="1"/>
    <col min="12290" max="12297" width="24.42578125" style="884" customWidth="1"/>
    <col min="12298" max="12298" width="29.28515625" style="884" customWidth="1"/>
    <col min="12299" max="12299" width="3.7109375" style="884" customWidth="1"/>
    <col min="12300" max="12301" width="11.140625" style="884" bestFit="1" customWidth="1"/>
    <col min="12302" max="12544" width="9.140625" style="884"/>
    <col min="12545" max="12545" width="95.140625" style="884" customWidth="1"/>
    <col min="12546" max="12553" width="24.42578125" style="884" customWidth="1"/>
    <col min="12554" max="12554" width="29.28515625" style="884" customWidth="1"/>
    <col min="12555" max="12555" width="3.7109375" style="884" customWidth="1"/>
    <col min="12556" max="12557" width="11.140625" style="884" bestFit="1" customWidth="1"/>
    <col min="12558" max="12800" width="9.140625" style="884"/>
    <col min="12801" max="12801" width="95.140625" style="884" customWidth="1"/>
    <col min="12802" max="12809" width="24.42578125" style="884" customWidth="1"/>
    <col min="12810" max="12810" width="29.28515625" style="884" customWidth="1"/>
    <col min="12811" max="12811" width="3.7109375" style="884" customWidth="1"/>
    <col min="12812" max="12813" width="11.140625" style="884" bestFit="1" customWidth="1"/>
    <col min="12814" max="13056" width="9.140625" style="884"/>
    <col min="13057" max="13057" width="95.140625" style="884" customWidth="1"/>
    <col min="13058" max="13065" width="24.42578125" style="884" customWidth="1"/>
    <col min="13066" max="13066" width="29.28515625" style="884" customWidth="1"/>
    <col min="13067" max="13067" width="3.7109375" style="884" customWidth="1"/>
    <col min="13068" max="13069" width="11.140625" style="884" bestFit="1" customWidth="1"/>
    <col min="13070" max="13312" width="9.140625" style="884"/>
    <col min="13313" max="13313" width="95.140625" style="884" customWidth="1"/>
    <col min="13314" max="13321" width="24.42578125" style="884" customWidth="1"/>
    <col min="13322" max="13322" width="29.28515625" style="884" customWidth="1"/>
    <col min="13323" max="13323" width="3.7109375" style="884" customWidth="1"/>
    <col min="13324" max="13325" width="11.140625" style="884" bestFit="1" customWidth="1"/>
    <col min="13326" max="13568" width="9.140625" style="884"/>
    <col min="13569" max="13569" width="95.140625" style="884" customWidth="1"/>
    <col min="13570" max="13577" width="24.42578125" style="884" customWidth="1"/>
    <col min="13578" max="13578" width="29.28515625" style="884" customWidth="1"/>
    <col min="13579" max="13579" width="3.7109375" style="884" customWidth="1"/>
    <col min="13580" max="13581" width="11.140625" style="884" bestFit="1" customWidth="1"/>
    <col min="13582" max="13824" width="9.140625" style="884"/>
    <col min="13825" max="13825" width="95.140625" style="884" customWidth="1"/>
    <col min="13826" max="13833" width="24.42578125" style="884" customWidth="1"/>
    <col min="13834" max="13834" width="29.28515625" style="884" customWidth="1"/>
    <col min="13835" max="13835" width="3.7109375" style="884" customWidth="1"/>
    <col min="13836" max="13837" width="11.140625" style="884" bestFit="1" customWidth="1"/>
    <col min="13838" max="14080" width="9.140625" style="884"/>
    <col min="14081" max="14081" width="95.140625" style="884" customWidth="1"/>
    <col min="14082" max="14089" width="24.42578125" style="884" customWidth="1"/>
    <col min="14090" max="14090" width="29.28515625" style="884" customWidth="1"/>
    <col min="14091" max="14091" width="3.7109375" style="884" customWidth="1"/>
    <col min="14092" max="14093" width="11.140625" style="884" bestFit="1" customWidth="1"/>
    <col min="14094" max="14336" width="9.140625" style="884"/>
    <col min="14337" max="14337" width="95.140625" style="884" customWidth="1"/>
    <col min="14338" max="14345" width="24.42578125" style="884" customWidth="1"/>
    <col min="14346" max="14346" width="29.28515625" style="884" customWidth="1"/>
    <col min="14347" max="14347" width="3.7109375" style="884" customWidth="1"/>
    <col min="14348" max="14349" width="11.140625" style="884" bestFit="1" customWidth="1"/>
    <col min="14350" max="14592" width="9.140625" style="884"/>
    <col min="14593" max="14593" width="95.140625" style="884" customWidth="1"/>
    <col min="14594" max="14601" width="24.42578125" style="884" customWidth="1"/>
    <col min="14602" max="14602" width="29.28515625" style="884" customWidth="1"/>
    <col min="14603" max="14603" width="3.7109375" style="884" customWidth="1"/>
    <col min="14604" max="14605" width="11.140625" style="884" bestFit="1" customWidth="1"/>
    <col min="14606" max="14848" width="9.140625" style="884"/>
    <col min="14849" max="14849" width="95.140625" style="884" customWidth="1"/>
    <col min="14850" max="14857" width="24.42578125" style="884" customWidth="1"/>
    <col min="14858" max="14858" width="29.28515625" style="884" customWidth="1"/>
    <col min="14859" max="14859" width="3.7109375" style="884" customWidth="1"/>
    <col min="14860" max="14861" width="11.140625" style="884" bestFit="1" customWidth="1"/>
    <col min="14862" max="15104" width="9.140625" style="884"/>
    <col min="15105" max="15105" width="95.140625" style="884" customWidth="1"/>
    <col min="15106" max="15113" width="24.42578125" style="884" customWidth="1"/>
    <col min="15114" max="15114" width="29.28515625" style="884" customWidth="1"/>
    <col min="15115" max="15115" width="3.7109375" style="884" customWidth="1"/>
    <col min="15116" max="15117" width="11.140625" style="884" bestFit="1" customWidth="1"/>
    <col min="15118" max="15360" width="9.140625" style="884"/>
    <col min="15361" max="15361" width="95.140625" style="884" customWidth="1"/>
    <col min="15362" max="15369" width="24.42578125" style="884" customWidth="1"/>
    <col min="15370" max="15370" width="29.28515625" style="884" customWidth="1"/>
    <col min="15371" max="15371" width="3.7109375" style="884" customWidth="1"/>
    <col min="15372" max="15373" width="11.140625" style="884" bestFit="1" customWidth="1"/>
    <col min="15374" max="15616" width="9.140625" style="884"/>
    <col min="15617" max="15617" width="95.140625" style="884" customWidth="1"/>
    <col min="15618" max="15625" width="24.42578125" style="884" customWidth="1"/>
    <col min="15626" max="15626" width="29.28515625" style="884" customWidth="1"/>
    <col min="15627" max="15627" width="3.7109375" style="884" customWidth="1"/>
    <col min="15628" max="15629" width="11.140625" style="884" bestFit="1" customWidth="1"/>
    <col min="15630" max="15872" width="9.140625" style="884"/>
    <col min="15873" max="15873" width="95.140625" style="884" customWidth="1"/>
    <col min="15874" max="15881" width="24.42578125" style="884" customWidth="1"/>
    <col min="15882" max="15882" width="29.28515625" style="884" customWidth="1"/>
    <col min="15883" max="15883" width="3.7109375" style="884" customWidth="1"/>
    <col min="15884" max="15885" width="11.140625" style="884" bestFit="1" customWidth="1"/>
    <col min="15886" max="16128" width="9.140625" style="884"/>
    <col min="16129" max="16129" width="95.140625" style="884" customWidth="1"/>
    <col min="16130" max="16137" width="24.42578125" style="884" customWidth="1"/>
    <col min="16138" max="16138" width="29.28515625" style="884" customWidth="1"/>
    <col min="16139" max="16139" width="3.7109375" style="884" customWidth="1"/>
    <col min="16140" max="16141" width="11.140625" style="884" bestFit="1" customWidth="1"/>
    <col min="16142" max="16384" width="9.140625" style="884"/>
  </cols>
  <sheetData>
    <row r="1" spans="1:10" ht="20.25" hidden="1" customHeight="1">
      <c r="A1" s="827"/>
      <c r="B1" s="828"/>
      <c r="C1" s="828"/>
      <c r="D1" s="828"/>
      <c r="E1" s="828"/>
      <c r="F1" s="828"/>
      <c r="G1" s="828"/>
      <c r="H1" s="828"/>
      <c r="I1" s="829"/>
      <c r="J1" s="828"/>
    </row>
    <row r="2" spans="1:10" ht="51" customHeight="1">
      <c r="A2" s="1169" t="s">
        <v>878</v>
      </c>
      <c r="B2" s="1169"/>
      <c r="C2" s="1169"/>
      <c r="D2" s="1169"/>
      <c r="E2" s="1169"/>
      <c r="F2" s="1169"/>
      <c r="G2" s="1169"/>
      <c r="H2" s="1169"/>
      <c r="I2" s="1169"/>
      <c r="J2" s="1169"/>
    </row>
    <row r="3" spans="1:10" ht="42" customHeight="1">
      <c r="A3" s="1169" t="s">
        <v>696</v>
      </c>
      <c r="B3" s="1169"/>
      <c r="C3" s="1169"/>
      <c r="D3" s="1169"/>
      <c r="E3" s="1169"/>
      <c r="F3" s="1169"/>
      <c r="G3" s="1169"/>
      <c r="H3" s="1169"/>
      <c r="I3" s="1169"/>
      <c r="J3" s="1169"/>
    </row>
    <row r="4" spans="1:10" ht="33.75" customHeight="1">
      <c r="A4" s="1169" t="s">
        <v>1495</v>
      </c>
      <c r="B4" s="1169"/>
      <c r="C4" s="1169"/>
      <c r="D4" s="1169"/>
      <c r="E4" s="1169"/>
      <c r="F4" s="1169"/>
      <c r="G4" s="1169"/>
      <c r="H4" s="1169"/>
      <c r="I4" s="1169"/>
      <c r="J4" s="1169"/>
    </row>
    <row r="5" spans="1:10" s="253" customFormat="1" ht="41.25" customHeight="1">
      <c r="A5" s="1170" t="s">
        <v>697</v>
      </c>
      <c r="B5" s="1170"/>
      <c r="C5" s="1170"/>
      <c r="D5" s="1170"/>
      <c r="E5" s="1170"/>
      <c r="F5" s="1170"/>
      <c r="G5" s="1170"/>
      <c r="H5" s="1170"/>
      <c r="I5" s="1170"/>
      <c r="J5" s="1170"/>
    </row>
    <row r="6" spans="1:10" s="832" customFormat="1" ht="6" customHeight="1">
      <c r="A6" s="830"/>
      <c r="B6" s="831"/>
      <c r="C6" s="831"/>
      <c r="D6" s="831"/>
      <c r="E6" s="831"/>
      <c r="F6" s="831"/>
      <c r="G6" s="831"/>
      <c r="H6" s="831"/>
      <c r="I6" s="831"/>
      <c r="J6" s="831"/>
    </row>
    <row r="7" spans="1:10" ht="16.5" customHeight="1" thickBot="1">
      <c r="A7" s="166"/>
      <c r="B7" s="290"/>
      <c r="C7" s="290"/>
      <c r="D7" s="290"/>
      <c r="E7" s="290"/>
      <c r="F7" s="290"/>
      <c r="G7" s="290"/>
      <c r="H7" s="290"/>
      <c r="I7" s="833"/>
      <c r="J7" s="753"/>
    </row>
    <row r="8" spans="1:10" s="112" customFormat="1" ht="49.5" customHeight="1" thickTop="1" thickBot="1">
      <c r="A8" s="302"/>
      <c r="B8" s="303" t="s">
        <v>879</v>
      </c>
      <c r="C8" s="303" t="s">
        <v>880</v>
      </c>
      <c r="D8" s="303" t="s">
        <v>881</v>
      </c>
      <c r="E8" s="303" t="s">
        <v>882</v>
      </c>
      <c r="F8" s="303" t="s">
        <v>883</v>
      </c>
      <c r="G8" s="303" t="s">
        <v>884</v>
      </c>
      <c r="H8" s="303" t="s">
        <v>885</v>
      </c>
      <c r="I8" s="303" t="s">
        <v>886</v>
      </c>
      <c r="J8" s="303" t="s">
        <v>319</v>
      </c>
    </row>
    <row r="9" spans="1:10" s="834" customFormat="1" ht="39.75" customHeight="1" thickTop="1" thickBot="1">
      <c r="A9" s="438" t="s">
        <v>698</v>
      </c>
      <c r="B9" s="55">
        <v>0.50349999999999995</v>
      </c>
      <c r="C9" s="55">
        <v>0.22500000000000001</v>
      </c>
      <c r="D9" s="55">
        <v>0.19489999999999999</v>
      </c>
      <c r="E9" s="55">
        <v>0.74329999999999996</v>
      </c>
      <c r="F9" s="55">
        <v>0.49669999999999997</v>
      </c>
      <c r="G9" s="55">
        <v>0.14030000000000001</v>
      </c>
      <c r="H9" s="55">
        <v>0.18690000000000001</v>
      </c>
      <c r="I9" s="55">
        <v>0.31259999999999999</v>
      </c>
      <c r="J9" s="55">
        <v>0.38550000000000001</v>
      </c>
    </row>
    <row r="10" spans="1:10" s="835" customFormat="1" ht="39.75" customHeight="1" thickTop="1">
      <c r="A10" s="324" t="s">
        <v>699</v>
      </c>
      <c r="B10" s="56">
        <v>426948920.23000002</v>
      </c>
      <c r="C10" s="56">
        <v>171620792.94999999</v>
      </c>
      <c r="D10" s="56">
        <v>142960910.38999999</v>
      </c>
      <c r="E10" s="56">
        <v>31568905.16</v>
      </c>
      <c r="F10" s="56">
        <v>19264514.800000001</v>
      </c>
      <c r="G10" s="56">
        <v>7030431.1299999999</v>
      </c>
      <c r="H10" s="56">
        <v>58506932.240000002</v>
      </c>
      <c r="I10" s="57">
        <v>4118346.55</v>
      </c>
      <c r="J10" s="56">
        <v>862019753.45000005</v>
      </c>
    </row>
    <row r="11" spans="1:10" s="835" customFormat="1" ht="39.75" customHeight="1">
      <c r="A11" s="324" t="s">
        <v>700</v>
      </c>
      <c r="B11" s="56">
        <v>0</v>
      </c>
      <c r="C11" s="56">
        <v>0</v>
      </c>
      <c r="D11" s="56">
        <v>0</v>
      </c>
      <c r="E11" s="56">
        <v>0</v>
      </c>
      <c r="F11" s="56">
        <v>0</v>
      </c>
      <c r="G11" s="56">
        <v>0</v>
      </c>
      <c r="H11" s="56">
        <v>0</v>
      </c>
      <c r="I11" s="57">
        <v>0</v>
      </c>
      <c r="J11" s="56">
        <v>0</v>
      </c>
    </row>
    <row r="12" spans="1:10" s="835" customFormat="1" ht="39.75" customHeight="1">
      <c r="A12" s="324" t="s">
        <v>701</v>
      </c>
      <c r="B12" s="56">
        <v>190907015.33000001</v>
      </c>
      <c r="C12" s="56">
        <v>54863367.950000003</v>
      </c>
      <c r="D12" s="56">
        <v>18654068.43</v>
      </c>
      <c r="E12" s="56">
        <v>94437746.010000005</v>
      </c>
      <c r="F12" s="56">
        <v>3883906.64</v>
      </c>
      <c r="G12" s="56">
        <v>5532206.79</v>
      </c>
      <c r="H12" s="56">
        <v>996919.41</v>
      </c>
      <c r="I12" s="57">
        <v>2666489.7400000002</v>
      </c>
      <c r="J12" s="56">
        <v>371941720.30000001</v>
      </c>
    </row>
    <row r="13" spans="1:10" s="835" customFormat="1" ht="39.75" customHeight="1">
      <c r="A13" s="324" t="s">
        <v>702</v>
      </c>
      <c r="B13" s="56">
        <v>892103687.92999995</v>
      </c>
      <c r="C13" s="56">
        <v>519758529.92000002</v>
      </c>
      <c r="D13" s="56">
        <v>200257212.99000001</v>
      </c>
      <c r="E13" s="56">
        <v>91938000.450000003</v>
      </c>
      <c r="F13" s="56">
        <v>82543593.200000003</v>
      </c>
      <c r="G13" s="56">
        <v>33416665.73</v>
      </c>
      <c r="H13" s="56">
        <v>20912983.399999999</v>
      </c>
      <c r="I13" s="57">
        <v>26668071.359999999</v>
      </c>
      <c r="J13" s="56">
        <v>1867598744.98</v>
      </c>
    </row>
    <row r="14" spans="1:10" s="835" customFormat="1" ht="39.75" customHeight="1">
      <c r="A14" s="324" t="s">
        <v>703</v>
      </c>
      <c r="B14" s="56">
        <v>27312158.949999999</v>
      </c>
      <c r="C14" s="56">
        <v>0</v>
      </c>
      <c r="D14" s="56">
        <v>0</v>
      </c>
      <c r="E14" s="58">
        <v>0</v>
      </c>
      <c r="F14" s="56">
        <v>0</v>
      </c>
      <c r="G14" s="56">
        <v>0</v>
      </c>
      <c r="H14" s="56">
        <v>0</v>
      </c>
      <c r="I14" s="57">
        <v>0</v>
      </c>
      <c r="J14" s="56">
        <v>27312158.949999999</v>
      </c>
    </row>
    <row r="15" spans="1:10" s="835" customFormat="1" ht="39.75" customHeight="1" thickBot="1">
      <c r="A15" s="324" t="s">
        <v>704</v>
      </c>
      <c r="B15" s="56">
        <v>534607399.18000001</v>
      </c>
      <c r="C15" s="56">
        <v>264285916.00999999</v>
      </c>
      <c r="D15" s="56">
        <v>285765917.49000001</v>
      </c>
      <c r="E15" s="56">
        <v>74847849.709999993</v>
      </c>
      <c r="F15" s="56">
        <v>65883703.109999999</v>
      </c>
      <c r="G15" s="56">
        <v>41524925.359999999</v>
      </c>
      <c r="H15" s="56">
        <v>27583369.18</v>
      </c>
      <c r="I15" s="57">
        <v>15729083.58</v>
      </c>
      <c r="J15" s="56">
        <v>1310228163.6199999</v>
      </c>
    </row>
    <row r="16" spans="1:10" s="835" customFormat="1" ht="39.75" customHeight="1" thickTop="1" thickBot="1">
      <c r="A16" s="439" t="s">
        <v>705</v>
      </c>
      <c r="B16" s="59">
        <v>2071879181.6199999</v>
      </c>
      <c r="C16" s="59">
        <v>1010528606.83</v>
      </c>
      <c r="D16" s="59">
        <v>647638109.29999995</v>
      </c>
      <c r="E16" s="59">
        <v>292792501.32999998</v>
      </c>
      <c r="F16" s="59">
        <v>171575717.75</v>
      </c>
      <c r="G16" s="59">
        <v>87504229.010000005</v>
      </c>
      <c r="H16" s="59">
        <v>108000204.23</v>
      </c>
      <c r="I16" s="59">
        <v>49181991.229999997</v>
      </c>
      <c r="J16" s="59">
        <v>4439100541.3000002</v>
      </c>
    </row>
    <row r="17" spans="1:10" s="835" customFormat="1" ht="39.75" customHeight="1" thickTop="1" thickBot="1">
      <c r="A17" s="324" t="s">
        <v>706</v>
      </c>
      <c r="B17" s="56">
        <v>1039324765.4234999</v>
      </c>
      <c r="C17" s="56">
        <v>535137854.56</v>
      </c>
      <c r="D17" s="56">
        <v>389625337.671</v>
      </c>
      <c r="E17" s="56">
        <v>139704399.13699999</v>
      </c>
      <c r="F17" s="56">
        <v>107932281.038</v>
      </c>
      <c r="G17" s="56">
        <v>59339699.582999997</v>
      </c>
      <c r="H17" s="56">
        <v>38239244.762000002</v>
      </c>
      <c r="I17" s="57">
        <v>29596417.208000001</v>
      </c>
      <c r="J17" s="56">
        <v>2338899999.3825002</v>
      </c>
    </row>
    <row r="18" spans="1:10" s="835" customFormat="1" ht="39.75" customHeight="1" thickTop="1" thickBot="1">
      <c r="A18" s="440" t="s">
        <v>707</v>
      </c>
      <c r="B18" s="60">
        <v>0.50160000000000005</v>
      </c>
      <c r="C18" s="60">
        <v>0.52959999999999996</v>
      </c>
      <c r="D18" s="60">
        <v>0.60160000000000002</v>
      </c>
      <c r="E18" s="60">
        <v>0.47710000000000002</v>
      </c>
      <c r="F18" s="60">
        <v>0.62909999999999999</v>
      </c>
      <c r="G18" s="60">
        <v>0.67810000000000004</v>
      </c>
      <c r="H18" s="60">
        <v>0.35410000000000003</v>
      </c>
      <c r="I18" s="60">
        <v>0.6018</v>
      </c>
      <c r="J18" s="60">
        <v>0.52690000000000003</v>
      </c>
    </row>
    <row r="19" spans="1:10" s="835" customFormat="1" ht="39.75" customHeight="1" thickTop="1" thickBot="1">
      <c r="A19" s="439" t="s">
        <v>708</v>
      </c>
      <c r="B19" s="59">
        <v>103932476.5424</v>
      </c>
      <c r="C19" s="59">
        <v>53513785.456</v>
      </c>
      <c r="D19" s="59">
        <v>38962533.767099999</v>
      </c>
      <c r="E19" s="59">
        <v>13970439.913699999</v>
      </c>
      <c r="F19" s="59">
        <v>10793228.103800001</v>
      </c>
      <c r="G19" s="59">
        <v>5933969.9583000001</v>
      </c>
      <c r="H19" s="59">
        <v>3823924.4761999999</v>
      </c>
      <c r="I19" s="59">
        <v>2959641.7207999998</v>
      </c>
      <c r="J19" s="59">
        <v>233889999.93830001</v>
      </c>
    </row>
    <row r="20" spans="1:10" s="835" customFormat="1" ht="39.75" customHeight="1" thickTop="1">
      <c r="A20" s="324" t="s">
        <v>709</v>
      </c>
      <c r="B20" s="56">
        <v>482088906</v>
      </c>
      <c r="C20" s="56">
        <v>120380287</v>
      </c>
      <c r="D20" s="56">
        <v>75423980</v>
      </c>
      <c r="E20" s="56">
        <v>98256003</v>
      </c>
      <c r="F20" s="56">
        <v>53508374</v>
      </c>
      <c r="G20" s="56">
        <v>8565674</v>
      </c>
      <c r="H20" s="56">
        <v>7112802</v>
      </c>
      <c r="I20" s="57">
        <v>9251751</v>
      </c>
      <c r="J20" s="56">
        <v>854587777</v>
      </c>
    </row>
    <row r="21" spans="1:10" s="835" customFormat="1" ht="39.75" customHeight="1">
      <c r="A21" s="324" t="s">
        <v>710</v>
      </c>
      <c r="B21" s="56">
        <v>0</v>
      </c>
      <c r="C21" s="56">
        <v>0</v>
      </c>
      <c r="D21" s="56">
        <v>0</v>
      </c>
      <c r="E21" s="56">
        <v>0</v>
      </c>
      <c r="F21" s="56">
        <v>0</v>
      </c>
      <c r="G21" s="56">
        <v>0</v>
      </c>
      <c r="H21" s="56">
        <v>0</v>
      </c>
      <c r="I21" s="57">
        <v>0</v>
      </c>
      <c r="J21" s="56">
        <v>0</v>
      </c>
    </row>
    <row r="22" spans="1:10" s="835" customFormat="1" ht="39.75" customHeight="1">
      <c r="A22" s="441" t="s">
        <v>711</v>
      </c>
      <c r="B22" s="56">
        <v>0</v>
      </c>
      <c r="C22" s="56">
        <v>0</v>
      </c>
      <c r="D22" s="56">
        <v>0</v>
      </c>
      <c r="E22" s="56">
        <v>0</v>
      </c>
      <c r="F22" s="56">
        <v>0</v>
      </c>
      <c r="G22" s="56">
        <v>0</v>
      </c>
      <c r="H22" s="56">
        <v>0</v>
      </c>
      <c r="I22" s="57">
        <v>0</v>
      </c>
      <c r="J22" s="56">
        <v>0</v>
      </c>
    </row>
    <row r="23" spans="1:10" s="835" customFormat="1" ht="39.75" customHeight="1" thickBot="1">
      <c r="A23" s="324" t="s">
        <v>712</v>
      </c>
      <c r="B23" s="56">
        <v>0</v>
      </c>
      <c r="C23" s="56">
        <v>0</v>
      </c>
      <c r="D23" s="56">
        <v>0</v>
      </c>
      <c r="E23" s="56">
        <v>0</v>
      </c>
      <c r="F23" s="56">
        <v>0</v>
      </c>
      <c r="G23" s="56">
        <v>369163</v>
      </c>
      <c r="H23" s="56">
        <v>0</v>
      </c>
      <c r="I23" s="57">
        <v>0</v>
      </c>
      <c r="J23" s="56">
        <v>369163</v>
      </c>
    </row>
    <row r="24" spans="1:10" s="835" customFormat="1" ht="39.75" customHeight="1" thickTop="1" thickBot="1">
      <c r="A24" s="439" t="s">
        <v>713</v>
      </c>
      <c r="B24" s="61">
        <v>482088906</v>
      </c>
      <c r="C24" s="61">
        <v>120380287</v>
      </c>
      <c r="D24" s="61">
        <v>75423980</v>
      </c>
      <c r="E24" s="59">
        <v>98256003</v>
      </c>
      <c r="F24" s="59">
        <v>53508374</v>
      </c>
      <c r="G24" s="59">
        <v>8196511</v>
      </c>
      <c r="H24" s="59">
        <v>7112802</v>
      </c>
      <c r="I24" s="59">
        <v>9251751</v>
      </c>
      <c r="J24" s="59">
        <v>854218614</v>
      </c>
    </row>
    <row r="25" spans="1:10" s="835" customFormat="1" ht="39.75" customHeight="1" thickTop="1">
      <c r="A25" s="324" t="s">
        <v>714</v>
      </c>
      <c r="B25" s="56">
        <v>0</v>
      </c>
      <c r="C25" s="62">
        <v>0</v>
      </c>
      <c r="D25" s="62">
        <v>0</v>
      </c>
      <c r="E25" s="56">
        <v>0</v>
      </c>
      <c r="F25" s="56">
        <v>0</v>
      </c>
      <c r="G25" s="56">
        <v>0</v>
      </c>
      <c r="H25" s="56">
        <v>0</v>
      </c>
      <c r="I25" s="57">
        <v>0</v>
      </c>
      <c r="J25" s="56">
        <v>0</v>
      </c>
    </row>
    <row r="26" spans="1:10" s="835" customFormat="1" ht="39.75" customHeight="1">
      <c r="A26" s="324" t="s">
        <v>715</v>
      </c>
      <c r="B26" s="56">
        <v>0</v>
      </c>
      <c r="C26" s="56">
        <v>0</v>
      </c>
      <c r="D26" s="56">
        <v>0</v>
      </c>
      <c r="E26" s="56">
        <v>0</v>
      </c>
      <c r="F26" s="56">
        <v>0</v>
      </c>
      <c r="G26" s="56">
        <v>0</v>
      </c>
      <c r="H26" s="56">
        <v>0</v>
      </c>
      <c r="I26" s="57">
        <v>0</v>
      </c>
      <c r="J26" s="56">
        <v>0</v>
      </c>
    </row>
    <row r="27" spans="1:10" s="836" customFormat="1" ht="39.75" customHeight="1">
      <c r="A27" s="324" t="s">
        <v>716</v>
      </c>
      <c r="B27" s="56">
        <v>0</v>
      </c>
      <c r="C27" s="56">
        <v>0</v>
      </c>
      <c r="D27" s="56">
        <v>0</v>
      </c>
      <c r="E27" s="56">
        <v>0</v>
      </c>
      <c r="F27" s="56">
        <v>0</v>
      </c>
      <c r="G27" s="56">
        <v>0</v>
      </c>
      <c r="H27" s="56">
        <v>0</v>
      </c>
      <c r="I27" s="57">
        <v>0</v>
      </c>
      <c r="J27" s="56">
        <v>0</v>
      </c>
    </row>
    <row r="28" spans="1:10" s="835" customFormat="1" ht="39.75" customHeight="1">
      <c r="A28" s="324" t="s">
        <v>717</v>
      </c>
      <c r="B28" s="56">
        <v>0</v>
      </c>
      <c r="C28" s="56">
        <v>0</v>
      </c>
      <c r="D28" s="56">
        <v>0</v>
      </c>
      <c r="E28" s="56">
        <v>0</v>
      </c>
      <c r="F28" s="56">
        <v>0</v>
      </c>
      <c r="G28" s="56">
        <v>0</v>
      </c>
      <c r="H28" s="56">
        <v>0</v>
      </c>
      <c r="I28" s="57">
        <v>0</v>
      </c>
      <c r="J28" s="56">
        <v>0</v>
      </c>
    </row>
    <row r="29" spans="1:10" s="753" customFormat="1" ht="39.75" customHeight="1">
      <c r="A29" s="324" t="s">
        <v>718</v>
      </c>
      <c r="B29" s="56">
        <v>41159120</v>
      </c>
      <c r="C29" s="56">
        <v>0</v>
      </c>
      <c r="D29" s="56">
        <v>507040</v>
      </c>
      <c r="E29" s="56">
        <v>5583884</v>
      </c>
      <c r="F29" s="56">
        <v>103806</v>
      </c>
      <c r="G29" s="56">
        <v>131110</v>
      </c>
      <c r="H29" s="56">
        <v>34483</v>
      </c>
      <c r="I29" s="57">
        <v>0</v>
      </c>
      <c r="J29" s="56">
        <v>47519443</v>
      </c>
    </row>
    <row r="30" spans="1:10" s="837" customFormat="1" ht="39.75" customHeight="1" thickBot="1">
      <c r="A30" s="442" t="s">
        <v>719</v>
      </c>
      <c r="B30" s="56">
        <v>0</v>
      </c>
      <c r="C30" s="56">
        <v>0</v>
      </c>
      <c r="D30" s="56">
        <v>0</v>
      </c>
      <c r="E30" s="56">
        <v>0</v>
      </c>
      <c r="F30" s="56">
        <v>0</v>
      </c>
      <c r="G30" s="56">
        <v>0</v>
      </c>
      <c r="H30" s="56">
        <v>0</v>
      </c>
      <c r="I30" s="57">
        <v>0</v>
      </c>
      <c r="J30" s="56">
        <v>0</v>
      </c>
    </row>
    <row r="31" spans="1:10" s="835" customFormat="1" ht="39.75" customHeight="1" thickTop="1" thickBot="1">
      <c r="A31" s="439" t="s">
        <v>720</v>
      </c>
      <c r="B31" s="59">
        <v>41159120</v>
      </c>
      <c r="C31" s="59">
        <v>0</v>
      </c>
      <c r="D31" s="59">
        <v>507040</v>
      </c>
      <c r="E31" s="59">
        <v>5583884</v>
      </c>
      <c r="F31" s="59">
        <v>103806</v>
      </c>
      <c r="G31" s="59">
        <v>131110</v>
      </c>
      <c r="H31" s="59">
        <v>34483</v>
      </c>
      <c r="I31" s="59">
        <v>0</v>
      </c>
      <c r="J31" s="59">
        <v>47519443</v>
      </c>
    </row>
    <row r="32" spans="1:10" s="835" customFormat="1" ht="39.75" customHeight="1" thickTop="1">
      <c r="A32" s="324" t="s">
        <v>721</v>
      </c>
      <c r="B32" s="56">
        <v>0</v>
      </c>
      <c r="C32" s="56">
        <v>0</v>
      </c>
      <c r="D32" s="56">
        <v>0</v>
      </c>
      <c r="E32" s="56">
        <v>0</v>
      </c>
      <c r="F32" s="56">
        <v>0</v>
      </c>
      <c r="G32" s="56">
        <v>0</v>
      </c>
      <c r="H32" s="56">
        <v>0</v>
      </c>
      <c r="I32" s="57">
        <v>0</v>
      </c>
      <c r="J32" s="56">
        <v>0</v>
      </c>
    </row>
    <row r="33" spans="1:10" s="835" customFormat="1" ht="39.75" customHeight="1" thickBot="1">
      <c r="A33" s="324" t="s">
        <v>722</v>
      </c>
      <c r="B33" s="56">
        <v>0</v>
      </c>
      <c r="C33" s="56">
        <v>0</v>
      </c>
      <c r="D33" s="56">
        <v>0</v>
      </c>
      <c r="E33" s="56">
        <v>0</v>
      </c>
      <c r="F33" s="56">
        <v>0</v>
      </c>
      <c r="G33" s="56">
        <v>0</v>
      </c>
      <c r="H33" s="56">
        <v>0</v>
      </c>
      <c r="I33" s="57">
        <v>0</v>
      </c>
      <c r="J33" s="56">
        <v>0</v>
      </c>
    </row>
    <row r="34" spans="1:10" s="835" customFormat="1" ht="39.75" customHeight="1" thickTop="1" thickBot="1">
      <c r="A34" s="439" t="s">
        <v>723</v>
      </c>
      <c r="B34" s="59">
        <v>523248026</v>
      </c>
      <c r="C34" s="59">
        <v>120380287</v>
      </c>
      <c r="D34" s="59">
        <v>75931020</v>
      </c>
      <c r="E34" s="59">
        <v>103839887</v>
      </c>
      <c r="F34" s="59">
        <v>53612180</v>
      </c>
      <c r="G34" s="59">
        <v>8327621</v>
      </c>
      <c r="H34" s="59">
        <v>7147285</v>
      </c>
      <c r="I34" s="59">
        <v>9251751</v>
      </c>
      <c r="J34" s="59">
        <v>901738057</v>
      </c>
    </row>
    <row r="35" spans="1:10" ht="39.75" customHeight="1" thickTop="1">
      <c r="A35" s="324" t="s">
        <v>724</v>
      </c>
      <c r="B35" s="56">
        <v>419315549.45770001</v>
      </c>
      <c r="C35" s="56">
        <v>66866501.544</v>
      </c>
      <c r="D35" s="56">
        <v>36968486.232900001</v>
      </c>
      <c r="E35" s="56">
        <v>89869447.086300001</v>
      </c>
      <c r="F35" s="56">
        <v>42818951.896200001</v>
      </c>
      <c r="G35" s="56">
        <v>2393651.0416999999</v>
      </c>
      <c r="H35" s="56">
        <v>3323360.5238000001</v>
      </c>
      <c r="I35" s="57">
        <v>6292109.2791999998</v>
      </c>
      <c r="J35" s="56">
        <v>667848057.0618</v>
      </c>
    </row>
    <row r="36" spans="1:10" ht="39.75" customHeight="1">
      <c r="A36" s="324" t="s">
        <v>725</v>
      </c>
      <c r="B36" s="1006">
        <v>6.0299999999999999E-2</v>
      </c>
      <c r="C36" s="1006">
        <v>0.12690000000000001</v>
      </c>
      <c r="D36" s="1006">
        <v>7.9799999999999996E-2</v>
      </c>
      <c r="E36" s="1006">
        <v>1.7999999999999999E-2</v>
      </c>
      <c r="F36" s="1006">
        <v>3.5200000000000002E-2</v>
      </c>
      <c r="G36" s="1006">
        <v>0.42420000000000002</v>
      </c>
      <c r="H36" s="1006">
        <v>0.1421</v>
      </c>
      <c r="I36" s="1007">
        <v>0.28289999999999998</v>
      </c>
      <c r="J36" s="1006">
        <v>7.0699999999999999E-2</v>
      </c>
    </row>
    <row r="37" spans="1:10" ht="15.75" customHeight="1" thickBot="1">
      <c r="A37" s="443"/>
      <c r="B37" s="444"/>
      <c r="C37" s="444"/>
      <c r="D37" s="444"/>
      <c r="E37" s="444"/>
      <c r="F37" s="444"/>
      <c r="G37" s="444"/>
      <c r="H37" s="444"/>
      <c r="I37" s="445"/>
      <c r="J37" s="444"/>
    </row>
    <row r="38" spans="1:10" ht="16.5" customHeight="1">
      <c r="A38" s="446"/>
    </row>
    <row r="39" spans="1:10" ht="15.75">
      <c r="A39" s="324" t="s">
        <v>726</v>
      </c>
    </row>
    <row r="40" spans="1:10" ht="15.75">
      <c r="A40" s="324"/>
    </row>
    <row r="43" spans="1:10">
      <c r="B43" s="204"/>
      <c r="C43" s="204"/>
      <c r="D43" s="204"/>
      <c r="E43" s="204"/>
      <c r="F43" s="204"/>
      <c r="G43" s="204"/>
      <c r="H43" s="204"/>
      <c r="I43" s="838"/>
      <c r="J43" s="204"/>
    </row>
    <row r="44" spans="1:10">
      <c r="B44" s="839"/>
      <c r="C44" s="839"/>
      <c r="D44" s="839"/>
      <c r="E44" s="839"/>
      <c r="F44" s="839"/>
      <c r="G44" s="839"/>
      <c r="H44" s="839"/>
      <c r="I44" s="840"/>
      <c r="J44" s="839"/>
    </row>
  </sheetData>
  <mergeCells count="4">
    <mergeCell ref="A2:J2"/>
    <mergeCell ref="A3:J3"/>
    <mergeCell ref="A4:J4"/>
    <mergeCell ref="A5:J5"/>
  </mergeCells>
  <pageMargins left="0.66" right="0.46" top="0.54" bottom="0.35" header="0.5" footer="0.35"/>
  <pageSetup scale="38" orientation="landscape" horizontalDpi="300" r:id="rId1"/>
  <headerFooter alignWithMargins="0"/>
</worksheet>
</file>

<file path=xl/worksheets/sheet44.xml><?xml version="1.0" encoding="utf-8"?>
<worksheet xmlns="http://schemas.openxmlformats.org/spreadsheetml/2006/main" xmlns:r="http://schemas.openxmlformats.org/officeDocument/2006/relationships">
  <sheetPr codeName="Sheet7">
    <pageSetUpPr fitToPage="1"/>
  </sheetPr>
  <dimension ref="A1:O647"/>
  <sheetViews>
    <sheetView zoomScale="70" zoomScaleNormal="70" workbookViewId="0">
      <selection activeCell="O11" sqref="O11"/>
    </sheetView>
  </sheetViews>
  <sheetFormatPr defaultRowHeight="15"/>
  <cols>
    <col min="1" max="1" width="44.5703125" style="192" customWidth="1"/>
    <col min="2" max="10" width="16.42578125" style="884" customWidth="1"/>
    <col min="11" max="11" width="15.5703125" style="884" customWidth="1"/>
    <col min="12" max="12" width="9.28515625" style="884" hidden="1" customWidth="1"/>
    <col min="13" max="13" width="10.42578125" style="884" hidden="1" customWidth="1"/>
    <col min="14" max="14" width="2.5703125" style="196" customWidth="1"/>
    <col min="15" max="15" width="12.7109375" style="196" customWidth="1"/>
    <col min="16" max="256" width="9.140625" style="884"/>
    <col min="257" max="257" width="44.5703125" style="884" customWidth="1"/>
    <col min="258" max="266" width="16.42578125" style="884" customWidth="1"/>
    <col min="267" max="267" width="15.5703125" style="884" customWidth="1"/>
    <col min="268" max="269" width="0" style="884" hidden="1" customWidth="1"/>
    <col min="270" max="270" width="2.5703125" style="884" customWidth="1"/>
    <col min="271" max="271" width="12.7109375" style="884" customWidth="1"/>
    <col min="272" max="512" width="9.140625" style="884"/>
    <col min="513" max="513" width="44.5703125" style="884" customWidth="1"/>
    <col min="514" max="522" width="16.42578125" style="884" customWidth="1"/>
    <col min="523" max="523" width="15.5703125" style="884" customWidth="1"/>
    <col min="524" max="525" width="0" style="884" hidden="1" customWidth="1"/>
    <col min="526" max="526" width="2.5703125" style="884" customWidth="1"/>
    <col min="527" max="527" width="12.7109375" style="884" customWidth="1"/>
    <col min="528" max="768" width="9.140625" style="884"/>
    <col min="769" max="769" width="44.5703125" style="884" customWidth="1"/>
    <col min="770" max="778" width="16.42578125" style="884" customWidth="1"/>
    <col min="779" max="779" width="15.5703125" style="884" customWidth="1"/>
    <col min="780" max="781" width="0" style="884" hidden="1" customWidth="1"/>
    <col min="782" max="782" width="2.5703125" style="884" customWidth="1"/>
    <col min="783" max="783" width="12.7109375" style="884" customWidth="1"/>
    <col min="784" max="1024" width="9.140625" style="884"/>
    <col min="1025" max="1025" width="44.5703125" style="884" customWidth="1"/>
    <col min="1026" max="1034" width="16.42578125" style="884" customWidth="1"/>
    <col min="1035" max="1035" width="15.5703125" style="884" customWidth="1"/>
    <col min="1036" max="1037" width="0" style="884" hidden="1" customWidth="1"/>
    <col min="1038" max="1038" width="2.5703125" style="884" customWidth="1"/>
    <col min="1039" max="1039" width="12.7109375" style="884" customWidth="1"/>
    <col min="1040" max="1280" width="9.140625" style="884"/>
    <col min="1281" max="1281" width="44.5703125" style="884" customWidth="1"/>
    <col min="1282" max="1290" width="16.42578125" style="884" customWidth="1"/>
    <col min="1291" max="1291" width="15.5703125" style="884" customWidth="1"/>
    <col min="1292" max="1293" width="0" style="884" hidden="1" customWidth="1"/>
    <col min="1294" max="1294" width="2.5703125" style="884" customWidth="1"/>
    <col min="1295" max="1295" width="12.7109375" style="884" customWidth="1"/>
    <col min="1296" max="1536" width="9.140625" style="884"/>
    <col min="1537" max="1537" width="44.5703125" style="884" customWidth="1"/>
    <col min="1538" max="1546" width="16.42578125" style="884" customWidth="1"/>
    <col min="1547" max="1547" width="15.5703125" style="884" customWidth="1"/>
    <col min="1548" max="1549" width="0" style="884" hidden="1" customWidth="1"/>
    <col min="1550" max="1550" width="2.5703125" style="884" customWidth="1"/>
    <col min="1551" max="1551" width="12.7109375" style="884" customWidth="1"/>
    <col min="1552" max="1792" width="9.140625" style="884"/>
    <col min="1793" max="1793" width="44.5703125" style="884" customWidth="1"/>
    <col min="1794" max="1802" width="16.42578125" style="884" customWidth="1"/>
    <col min="1803" max="1803" width="15.5703125" style="884" customWidth="1"/>
    <col min="1804" max="1805" width="0" style="884" hidden="1" customWidth="1"/>
    <col min="1806" max="1806" width="2.5703125" style="884" customWidth="1"/>
    <col min="1807" max="1807" width="12.7109375" style="884" customWidth="1"/>
    <col min="1808" max="2048" width="9.140625" style="884"/>
    <col min="2049" max="2049" width="44.5703125" style="884" customWidth="1"/>
    <col min="2050" max="2058" width="16.42578125" style="884" customWidth="1"/>
    <col min="2059" max="2059" width="15.5703125" style="884" customWidth="1"/>
    <col min="2060" max="2061" width="0" style="884" hidden="1" customWidth="1"/>
    <col min="2062" max="2062" width="2.5703125" style="884" customWidth="1"/>
    <col min="2063" max="2063" width="12.7109375" style="884" customWidth="1"/>
    <col min="2064" max="2304" width="9.140625" style="884"/>
    <col min="2305" max="2305" width="44.5703125" style="884" customWidth="1"/>
    <col min="2306" max="2314" width="16.42578125" style="884" customWidth="1"/>
    <col min="2315" max="2315" width="15.5703125" style="884" customWidth="1"/>
    <col min="2316" max="2317" width="0" style="884" hidden="1" customWidth="1"/>
    <col min="2318" max="2318" width="2.5703125" style="884" customWidth="1"/>
    <col min="2319" max="2319" width="12.7109375" style="884" customWidth="1"/>
    <col min="2320" max="2560" width="9.140625" style="884"/>
    <col min="2561" max="2561" width="44.5703125" style="884" customWidth="1"/>
    <col min="2562" max="2570" width="16.42578125" style="884" customWidth="1"/>
    <col min="2571" max="2571" width="15.5703125" style="884" customWidth="1"/>
    <col min="2572" max="2573" width="0" style="884" hidden="1" customWidth="1"/>
    <col min="2574" max="2574" width="2.5703125" style="884" customWidth="1"/>
    <col min="2575" max="2575" width="12.7109375" style="884" customWidth="1"/>
    <col min="2576" max="2816" width="9.140625" style="884"/>
    <col min="2817" max="2817" width="44.5703125" style="884" customWidth="1"/>
    <col min="2818" max="2826" width="16.42578125" style="884" customWidth="1"/>
    <col min="2827" max="2827" width="15.5703125" style="884" customWidth="1"/>
    <col min="2828" max="2829" width="0" style="884" hidden="1" customWidth="1"/>
    <col min="2830" max="2830" width="2.5703125" style="884" customWidth="1"/>
    <col min="2831" max="2831" width="12.7109375" style="884" customWidth="1"/>
    <col min="2832" max="3072" width="9.140625" style="884"/>
    <col min="3073" max="3073" width="44.5703125" style="884" customWidth="1"/>
    <col min="3074" max="3082" width="16.42578125" style="884" customWidth="1"/>
    <col min="3083" max="3083" width="15.5703125" style="884" customWidth="1"/>
    <col min="3084" max="3085" width="0" style="884" hidden="1" customWidth="1"/>
    <col min="3086" max="3086" width="2.5703125" style="884" customWidth="1"/>
    <col min="3087" max="3087" width="12.7109375" style="884" customWidth="1"/>
    <col min="3088" max="3328" width="9.140625" style="884"/>
    <col min="3329" max="3329" width="44.5703125" style="884" customWidth="1"/>
    <col min="3330" max="3338" width="16.42578125" style="884" customWidth="1"/>
    <col min="3339" max="3339" width="15.5703125" style="884" customWidth="1"/>
    <col min="3340" max="3341" width="0" style="884" hidden="1" customWidth="1"/>
    <col min="3342" max="3342" width="2.5703125" style="884" customWidth="1"/>
    <col min="3343" max="3343" width="12.7109375" style="884" customWidth="1"/>
    <col min="3344" max="3584" width="9.140625" style="884"/>
    <col min="3585" max="3585" width="44.5703125" style="884" customWidth="1"/>
    <col min="3586" max="3594" width="16.42578125" style="884" customWidth="1"/>
    <col min="3595" max="3595" width="15.5703125" style="884" customWidth="1"/>
    <col min="3596" max="3597" width="0" style="884" hidden="1" customWidth="1"/>
    <col min="3598" max="3598" width="2.5703125" style="884" customWidth="1"/>
    <col min="3599" max="3599" width="12.7109375" style="884" customWidth="1"/>
    <col min="3600" max="3840" width="9.140625" style="884"/>
    <col min="3841" max="3841" width="44.5703125" style="884" customWidth="1"/>
    <col min="3842" max="3850" width="16.42578125" style="884" customWidth="1"/>
    <col min="3851" max="3851" width="15.5703125" style="884" customWidth="1"/>
    <col min="3852" max="3853" width="0" style="884" hidden="1" customWidth="1"/>
    <col min="3854" max="3854" width="2.5703125" style="884" customWidth="1"/>
    <col min="3855" max="3855" width="12.7109375" style="884" customWidth="1"/>
    <col min="3856" max="4096" width="9.140625" style="884"/>
    <col min="4097" max="4097" width="44.5703125" style="884" customWidth="1"/>
    <col min="4098" max="4106" width="16.42578125" style="884" customWidth="1"/>
    <col min="4107" max="4107" width="15.5703125" style="884" customWidth="1"/>
    <col min="4108" max="4109" width="0" style="884" hidden="1" customWidth="1"/>
    <col min="4110" max="4110" width="2.5703125" style="884" customWidth="1"/>
    <col min="4111" max="4111" width="12.7109375" style="884" customWidth="1"/>
    <col min="4112" max="4352" width="9.140625" style="884"/>
    <col min="4353" max="4353" width="44.5703125" style="884" customWidth="1"/>
    <col min="4354" max="4362" width="16.42578125" style="884" customWidth="1"/>
    <col min="4363" max="4363" width="15.5703125" style="884" customWidth="1"/>
    <col min="4364" max="4365" width="0" style="884" hidden="1" customWidth="1"/>
    <col min="4366" max="4366" width="2.5703125" style="884" customWidth="1"/>
    <col min="4367" max="4367" width="12.7109375" style="884" customWidth="1"/>
    <col min="4368" max="4608" width="9.140625" style="884"/>
    <col min="4609" max="4609" width="44.5703125" style="884" customWidth="1"/>
    <col min="4610" max="4618" width="16.42578125" style="884" customWidth="1"/>
    <col min="4619" max="4619" width="15.5703125" style="884" customWidth="1"/>
    <col min="4620" max="4621" width="0" style="884" hidden="1" customWidth="1"/>
    <col min="4622" max="4622" width="2.5703125" style="884" customWidth="1"/>
    <col min="4623" max="4623" width="12.7109375" style="884" customWidth="1"/>
    <col min="4624" max="4864" width="9.140625" style="884"/>
    <col min="4865" max="4865" width="44.5703125" style="884" customWidth="1"/>
    <col min="4866" max="4874" width="16.42578125" style="884" customWidth="1"/>
    <col min="4875" max="4875" width="15.5703125" style="884" customWidth="1"/>
    <col min="4876" max="4877" width="0" style="884" hidden="1" customWidth="1"/>
    <col min="4878" max="4878" width="2.5703125" style="884" customWidth="1"/>
    <col min="4879" max="4879" width="12.7109375" style="884" customWidth="1"/>
    <col min="4880" max="5120" width="9.140625" style="884"/>
    <col min="5121" max="5121" width="44.5703125" style="884" customWidth="1"/>
    <col min="5122" max="5130" width="16.42578125" style="884" customWidth="1"/>
    <col min="5131" max="5131" width="15.5703125" style="884" customWidth="1"/>
    <col min="5132" max="5133" width="0" style="884" hidden="1" customWidth="1"/>
    <col min="5134" max="5134" width="2.5703125" style="884" customWidth="1"/>
    <col min="5135" max="5135" width="12.7109375" style="884" customWidth="1"/>
    <col min="5136" max="5376" width="9.140625" style="884"/>
    <col min="5377" max="5377" width="44.5703125" style="884" customWidth="1"/>
    <col min="5378" max="5386" width="16.42578125" style="884" customWidth="1"/>
    <col min="5387" max="5387" width="15.5703125" style="884" customWidth="1"/>
    <col min="5388" max="5389" width="0" style="884" hidden="1" customWidth="1"/>
    <col min="5390" max="5390" width="2.5703125" style="884" customWidth="1"/>
    <col min="5391" max="5391" width="12.7109375" style="884" customWidth="1"/>
    <col min="5392" max="5632" width="9.140625" style="884"/>
    <col min="5633" max="5633" width="44.5703125" style="884" customWidth="1"/>
    <col min="5634" max="5642" width="16.42578125" style="884" customWidth="1"/>
    <col min="5643" max="5643" width="15.5703125" style="884" customWidth="1"/>
    <col min="5644" max="5645" width="0" style="884" hidden="1" customWidth="1"/>
    <col min="5646" max="5646" width="2.5703125" style="884" customWidth="1"/>
    <col min="5647" max="5647" width="12.7109375" style="884" customWidth="1"/>
    <col min="5648" max="5888" width="9.140625" style="884"/>
    <col min="5889" max="5889" width="44.5703125" style="884" customWidth="1"/>
    <col min="5890" max="5898" width="16.42578125" style="884" customWidth="1"/>
    <col min="5899" max="5899" width="15.5703125" style="884" customWidth="1"/>
    <col min="5900" max="5901" width="0" style="884" hidden="1" customWidth="1"/>
    <col min="5902" max="5902" width="2.5703125" style="884" customWidth="1"/>
    <col min="5903" max="5903" width="12.7109375" style="884" customWidth="1"/>
    <col min="5904" max="6144" width="9.140625" style="884"/>
    <col min="6145" max="6145" width="44.5703125" style="884" customWidth="1"/>
    <col min="6146" max="6154" width="16.42578125" style="884" customWidth="1"/>
    <col min="6155" max="6155" width="15.5703125" style="884" customWidth="1"/>
    <col min="6156" max="6157" width="0" style="884" hidden="1" customWidth="1"/>
    <col min="6158" max="6158" width="2.5703125" style="884" customWidth="1"/>
    <col min="6159" max="6159" width="12.7109375" style="884" customWidth="1"/>
    <col min="6160" max="6400" width="9.140625" style="884"/>
    <col min="6401" max="6401" width="44.5703125" style="884" customWidth="1"/>
    <col min="6402" max="6410" width="16.42578125" style="884" customWidth="1"/>
    <col min="6411" max="6411" width="15.5703125" style="884" customWidth="1"/>
    <col min="6412" max="6413" width="0" style="884" hidden="1" customWidth="1"/>
    <col min="6414" max="6414" width="2.5703125" style="884" customWidth="1"/>
    <col min="6415" max="6415" width="12.7109375" style="884" customWidth="1"/>
    <col min="6416" max="6656" width="9.140625" style="884"/>
    <col min="6657" max="6657" width="44.5703125" style="884" customWidth="1"/>
    <col min="6658" max="6666" width="16.42578125" style="884" customWidth="1"/>
    <col min="6667" max="6667" width="15.5703125" style="884" customWidth="1"/>
    <col min="6668" max="6669" width="0" style="884" hidden="1" customWidth="1"/>
    <col min="6670" max="6670" width="2.5703125" style="884" customWidth="1"/>
    <col min="6671" max="6671" width="12.7109375" style="884" customWidth="1"/>
    <col min="6672" max="6912" width="9.140625" style="884"/>
    <col min="6913" max="6913" width="44.5703125" style="884" customWidth="1"/>
    <col min="6914" max="6922" width="16.42578125" style="884" customWidth="1"/>
    <col min="6923" max="6923" width="15.5703125" style="884" customWidth="1"/>
    <col min="6924" max="6925" width="0" style="884" hidden="1" customWidth="1"/>
    <col min="6926" max="6926" width="2.5703125" style="884" customWidth="1"/>
    <col min="6927" max="6927" width="12.7109375" style="884" customWidth="1"/>
    <col min="6928" max="7168" width="9.140625" style="884"/>
    <col min="7169" max="7169" width="44.5703125" style="884" customWidth="1"/>
    <col min="7170" max="7178" width="16.42578125" style="884" customWidth="1"/>
    <col min="7179" max="7179" width="15.5703125" style="884" customWidth="1"/>
    <col min="7180" max="7181" width="0" style="884" hidden="1" customWidth="1"/>
    <col min="7182" max="7182" width="2.5703125" style="884" customWidth="1"/>
    <col min="7183" max="7183" width="12.7109375" style="884" customWidth="1"/>
    <col min="7184" max="7424" width="9.140625" style="884"/>
    <col min="7425" max="7425" width="44.5703125" style="884" customWidth="1"/>
    <col min="7426" max="7434" width="16.42578125" style="884" customWidth="1"/>
    <col min="7435" max="7435" width="15.5703125" style="884" customWidth="1"/>
    <col min="7436" max="7437" width="0" style="884" hidden="1" customWidth="1"/>
    <col min="7438" max="7438" width="2.5703125" style="884" customWidth="1"/>
    <col min="7439" max="7439" width="12.7109375" style="884" customWidth="1"/>
    <col min="7440" max="7680" width="9.140625" style="884"/>
    <col min="7681" max="7681" width="44.5703125" style="884" customWidth="1"/>
    <col min="7682" max="7690" width="16.42578125" style="884" customWidth="1"/>
    <col min="7691" max="7691" width="15.5703125" style="884" customWidth="1"/>
    <col min="7692" max="7693" width="0" style="884" hidden="1" customWidth="1"/>
    <col min="7694" max="7694" width="2.5703125" style="884" customWidth="1"/>
    <col min="7695" max="7695" width="12.7109375" style="884" customWidth="1"/>
    <col min="7696" max="7936" width="9.140625" style="884"/>
    <col min="7937" max="7937" width="44.5703125" style="884" customWidth="1"/>
    <col min="7938" max="7946" width="16.42578125" style="884" customWidth="1"/>
    <col min="7947" max="7947" width="15.5703125" style="884" customWidth="1"/>
    <col min="7948" max="7949" width="0" style="884" hidden="1" customWidth="1"/>
    <col min="7950" max="7950" width="2.5703125" style="884" customWidth="1"/>
    <col min="7951" max="7951" width="12.7109375" style="884" customWidth="1"/>
    <col min="7952" max="8192" width="9.140625" style="884"/>
    <col min="8193" max="8193" width="44.5703125" style="884" customWidth="1"/>
    <col min="8194" max="8202" width="16.42578125" style="884" customWidth="1"/>
    <col min="8203" max="8203" width="15.5703125" style="884" customWidth="1"/>
    <col min="8204" max="8205" width="0" style="884" hidden="1" customWidth="1"/>
    <col min="8206" max="8206" width="2.5703125" style="884" customWidth="1"/>
    <col min="8207" max="8207" width="12.7109375" style="884" customWidth="1"/>
    <col min="8208" max="8448" width="9.140625" style="884"/>
    <col min="8449" max="8449" width="44.5703125" style="884" customWidth="1"/>
    <col min="8450" max="8458" width="16.42578125" style="884" customWidth="1"/>
    <col min="8459" max="8459" width="15.5703125" style="884" customWidth="1"/>
    <col min="8460" max="8461" width="0" style="884" hidden="1" customWidth="1"/>
    <col min="8462" max="8462" width="2.5703125" style="884" customWidth="1"/>
    <col min="8463" max="8463" width="12.7109375" style="884" customWidth="1"/>
    <col min="8464" max="8704" width="9.140625" style="884"/>
    <col min="8705" max="8705" width="44.5703125" style="884" customWidth="1"/>
    <col min="8706" max="8714" width="16.42578125" style="884" customWidth="1"/>
    <col min="8715" max="8715" width="15.5703125" style="884" customWidth="1"/>
    <col min="8716" max="8717" width="0" style="884" hidden="1" customWidth="1"/>
    <col min="8718" max="8718" width="2.5703125" style="884" customWidth="1"/>
    <col min="8719" max="8719" width="12.7109375" style="884" customWidth="1"/>
    <col min="8720" max="8960" width="9.140625" style="884"/>
    <col min="8961" max="8961" width="44.5703125" style="884" customWidth="1"/>
    <col min="8962" max="8970" width="16.42578125" style="884" customWidth="1"/>
    <col min="8971" max="8971" width="15.5703125" style="884" customWidth="1"/>
    <col min="8972" max="8973" width="0" style="884" hidden="1" customWidth="1"/>
    <col min="8974" max="8974" width="2.5703125" style="884" customWidth="1"/>
    <col min="8975" max="8975" width="12.7109375" style="884" customWidth="1"/>
    <col min="8976" max="9216" width="9.140625" style="884"/>
    <col min="9217" max="9217" width="44.5703125" style="884" customWidth="1"/>
    <col min="9218" max="9226" width="16.42578125" style="884" customWidth="1"/>
    <col min="9227" max="9227" width="15.5703125" style="884" customWidth="1"/>
    <col min="9228" max="9229" width="0" style="884" hidden="1" customWidth="1"/>
    <col min="9230" max="9230" width="2.5703125" style="884" customWidth="1"/>
    <col min="9231" max="9231" width="12.7109375" style="884" customWidth="1"/>
    <col min="9232" max="9472" width="9.140625" style="884"/>
    <col min="9473" max="9473" width="44.5703125" style="884" customWidth="1"/>
    <col min="9474" max="9482" width="16.42578125" style="884" customWidth="1"/>
    <col min="9483" max="9483" width="15.5703125" style="884" customWidth="1"/>
    <col min="9484" max="9485" width="0" style="884" hidden="1" customWidth="1"/>
    <col min="9486" max="9486" width="2.5703125" style="884" customWidth="1"/>
    <col min="9487" max="9487" width="12.7109375" style="884" customWidth="1"/>
    <col min="9488" max="9728" width="9.140625" style="884"/>
    <col min="9729" max="9729" width="44.5703125" style="884" customWidth="1"/>
    <col min="9730" max="9738" width="16.42578125" style="884" customWidth="1"/>
    <col min="9739" max="9739" width="15.5703125" style="884" customWidth="1"/>
    <col min="9740" max="9741" width="0" style="884" hidden="1" customWidth="1"/>
    <col min="9742" max="9742" width="2.5703125" style="884" customWidth="1"/>
    <col min="9743" max="9743" width="12.7109375" style="884" customWidth="1"/>
    <col min="9744" max="9984" width="9.140625" style="884"/>
    <col min="9985" max="9985" width="44.5703125" style="884" customWidth="1"/>
    <col min="9986" max="9994" width="16.42578125" style="884" customWidth="1"/>
    <col min="9995" max="9995" width="15.5703125" style="884" customWidth="1"/>
    <col min="9996" max="9997" width="0" style="884" hidden="1" customWidth="1"/>
    <col min="9998" max="9998" width="2.5703125" style="884" customWidth="1"/>
    <col min="9999" max="9999" width="12.7109375" style="884" customWidth="1"/>
    <col min="10000" max="10240" width="9.140625" style="884"/>
    <col min="10241" max="10241" width="44.5703125" style="884" customWidth="1"/>
    <col min="10242" max="10250" width="16.42578125" style="884" customWidth="1"/>
    <col min="10251" max="10251" width="15.5703125" style="884" customWidth="1"/>
    <col min="10252" max="10253" width="0" style="884" hidden="1" customWidth="1"/>
    <col min="10254" max="10254" width="2.5703125" style="884" customWidth="1"/>
    <col min="10255" max="10255" width="12.7109375" style="884" customWidth="1"/>
    <col min="10256" max="10496" width="9.140625" style="884"/>
    <col min="10497" max="10497" width="44.5703125" style="884" customWidth="1"/>
    <col min="10498" max="10506" width="16.42578125" style="884" customWidth="1"/>
    <col min="10507" max="10507" width="15.5703125" style="884" customWidth="1"/>
    <col min="10508" max="10509" width="0" style="884" hidden="1" customWidth="1"/>
    <col min="10510" max="10510" width="2.5703125" style="884" customWidth="1"/>
    <col min="10511" max="10511" width="12.7109375" style="884" customWidth="1"/>
    <col min="10512" max="10752" width="9.140625" style="884"/>
    <col min="10753" max="10753" width="44.5703125" style="884" customWidth="1"/>
    <col min="10754" max="10762" width="16.42578125" style="884" customWidth="1"/>
    <col min="10763" max="10763" width="15.5703125" style="884" customWidth="1"/>
    <col min="10764" max="10765" width="0" style="884" hidden="1" customWidth="1"/>
    <col min="10766" max="10766" width="2.5703125" style="884" customWidth="1"/>
    <col min="10767" max="10767" width="12.7109375" style="884" customWidth="1"/>
    <col min="10768" max="11008" width="9.140625" style="884"/>
    <col min="11009" max="11009" width="44.5703125" style="884" customWidth="1"/>
    <col min="11010" max="11018" width="16.42578125" style="884" customWidth="1"/>
    <col min="11019" max="11019" width="15.5703125" style="884" customWidth="1"/>
    <col min="11020" max="11021" width="0" style="884" hidden="1" customWidth="1"/>
    <col min="11022" max="11022" width="2.5703125" style="884" customWidth="1"/>
    <col min="11023" max="11023" width="12.7109375" style="884" customWidth="1"/>
    <col min="11024" max="11264" width="9.140625" style="884"/>
    <col min="11265" max="11265" width="44.5703125" style="884" customWidth="1"/>
    <col min="11266" max="11274" width="16.42578125" style="884" customWidth="1"/>
    <col min="11275" max="11275" width="15.5703125" style="884" customWidth="1"/>
    <col min="11276" max="11277" width="0" style="884" hidden="1" customWidth="1"/>
    <col min="11278" max="11278" width="2.5703125" style="884" customWidth="1"/>
    <col min="11279" max="11279" width="12.7109375" style="884" customWidth="1"/>
    <col min="11280" max="11520" width="9.140625" style="884"/>
    <col min="11521" max="11521" width="44.5703125" style="884" customWidth="1"/>
    <col min="11522" max="11530" width="16.42578125" style="884" customWidth="1"/>
    <col min="11531" max="11531" width="15.5703125" style="884" customWidth="1"/>
    <col min="11532" max="11533" width="0" style="884" hidden="1" customWidth="1"/>
    <col min="11534" max="11534" width="2.5703125" style="884" customWidth="1"/>
    <col min="11535" max="11535" width="12.7109375" style="884" customWidth="1"/>
    <col min="11536" max="11776" width="9.140625" style="884"/>
    <col min="11777" max="11777" width="44.5703125" style="884" customWidth="1"/>
    <col min="11778" max="11786" width="16.42578125" style="884" customWidth="1"/>
    <col min="11787" max="11787" width="15.5703125" style="884" customWidth="1"/>
    <col min="11788" max="11789" width="0" style="884" hidden="1" customWidth="1"/>
    <col min="11790" max="11790" width="2.5703125" style="884" customWidth="1"/>
    <col min="11791" max="11791" width="12.7109375" style="884" customWidth="1"/>
    <col min="11792" max="12032" width="9.140625" style="884"/>
    <col min="12033" max="12033" width="44.5703125" style="884" customWidth="1"/>
    <col min="12034" max="12042" width="16.42578125" style="884" customWidth="1"/>
    <col min="12043" max="12043" width="15.5703125" style="884" customWidth="1"/>
    <col min="12044" max="12045" width="0" style="884" hidden="1" customWidth="1"/>
    <col min="12046" max="12046" width="2.5703125" style="884" customWidth="1"/>
    <col min="12047" max="12047" width="12.7109375" style="884" customWidth="1"/>
    <col min="12048" max="12288" width="9.140625" style="884"/>
    <col min="12289" max="12289" width="44.5703125" style="884" customWidth="1"/>
    <col min="12290" max="12298" width="16.42578125" style="884" customWidth="1"/>
    <col min="12299" max="12299" width="15.5703125" style="884" customWidth="1"/>
    <col min="12300" max="12301" width="0" style="884" hidden="1" customWidth="1"/>
    <col min="12302" max="12302" width="2.5703125" style="884" customWidth="1"/>
    <col min="12303" max="12303" width="12.7109375" style="884" customWidth="1"/>
    <col min="12304" max="12544" width="9.140625" style="884"/>
    <col min="12545" max="12545" width="44.5703125" style="884" customWidth="1"/>
    <col min="12546" max="12554" width="16.42578125" style="884" customWidth="1"/>
    <col min="12555" max="12555" width="15.5703125" style="884" customWidth="1"/>
    <col min="12556" max="12557" width="0" style="884" hidden="1" customWidth="1"/>
    <col min="12558" max="12558" width="2.5703125" style="884" customWidth="1"/>
    <col min="12559" max="12559" width="12.7109375" style="884" customWidth="1"/>
    <col min="12560" max="12800" width="9.140625" style="884"/>
    <col min="12801" max="12801" width="44.5703125" style="884" customWidth="1"/>
    <col min="12802" max="12810" width="16.42578125" style="884" customWidth="1"/>
    <col min="12811" max="12811" width="15.5703125" style="884" customWidth="1"/>
    <col min="12812" max="12813" width="0" style="884" hidden="1" customWidth="1"/>
    <col min="12814" max="12814" width="2.5703125" style="884" customWidth="1"/>
    <col min="12815" max="12815" width="12.7109375" style="884" customWidth="1"/>
    <col min="12816" max="13056" width="9.140625" style="884"/>
    <col min="13057" max="13057" width="44.5703125" style="884" customWidth="1"/>
    <col min="13058" max="13066" width="16.42578125" style="884" customWidth="1"/>
    <col min="13067" max="13067" width="15.5703125" style="884" customWidth="1"/>
    <col min="13068" max="13069" width="0" style="884" hidden="1" customWidth="1"/>
    <col min="13070" max="13070" width="2.5703125" style="884" customWidth="1"/>
    <col min="13071" max="13071" width="12.7109375" style="884" customWidth="1"/>
    <col min="13072" max="13312" width="9.140625" style="884"/>
    <col min="13313" max="13313" width="44.5703125" style="884" customWidth="1"/>
    <col min="13314" max="13322" width="16.42578125" style="884" customWidth="1"/>
    <col min="13323" max="13323" width="15.5703125" style="884" customWidth="1"/>
    <col min="13324" max="13325" width="0" style="884" hidden="1" customWidth="1"/>
    <col min="13326" max="13326" width="2.5703125" style="884" customWidth="1"/>
    <col min="13327" max="13327" width="12.7109375" style="884" customWidth="1"/>
    <col min="13328" max="13568" width="9.140625" style="884"/>
    <col min="13569" max="13569" width="44.5703125" style="884" customWidth="1"/>
    <col min="13570" max="13578" width="16.42578125" style="884" customWidth="1"/>
    <col min="13579" max="13579" width="15.5703125" style="884" customWidth="1"/>
    <col min="13580" max="13581" width="0" style="884" hidden="1" customWidth="1"/>
    <col min="13582" max="13582" width="2.5703125" style="884" customWidth="1"/>
    <col min="13583" max="13583" width="12.7109375" style="884" customWidth="1"/>
    <col min="13584" max="13824" width="9.140625" style="884"/>
    <col min="13825" max="13825" width="44.5703125" style="884" customWidth="1"/>
    <col min="13826" max="13834" width="16.42578125" style="884" customWidth="1"/>
    <col min="13835" max="13835" width="15.5703125" style="884" customWidth="1"/>
    <col min="13836" max="13837" width="0" style="884" hidden="1" customWidth="1"/>
    <col min="13838" max="13838" width="2.5703125" style="884" customWidth="1"/>
    <col min="13839" max="13839" width="12.7109375" style="884" customWidth="1"/>
    <col min="13840" max="14080" width="9.140625" style="884"/>
    <col min="14081" max="14081" width="44.5703125" style="884" customWidth="1"/>
    <col min="14082" max="14090" width="16.42578125" style="884" customWidth="1"/>
    <col min="14091" max="14091" width="15.5703125" style="884" customWidth="1"/>
    <col min="14092" max="14093" width="0" style="884" hidden="1" customWidth="1"/>
    <col min="14094" max="14094" width="2.5703125" style="884" customWidth="1"/>
    <col min="14095" max="14095" width="12.7109375" style="884" customWidth="1"/>
    <col min="14096" max="14336" width="9.140625" style="884"/>
    <col min="14337" max="14337" width="44.5703125" style="884" customWidth="1"/>
    <col min="14338" max="14346" width="16.42578125" style="884" customWidth="1"/>
    <col min="14347" max="14347" width="15.5703125" style="884" customWidth="1"/>
    <col min="14348" max="14349" width="0" style="884" hidden="1" customWidth="1"/>
    <col min="14350" max="14350" width="2.5703125" style="884" customWidth="1"/>
    <col min="14351" max="14351" width="12.7109375" style="884" customWidth="1"/>
    <col min="14352" max="14592" width="9.140625" style="884"/>
    <col min="14593" max="14593" width="44.5703125" style="884" customWidth="1"/>
    <col min="14594" max="14602" width="16.42578125" style="884" customWidth="1"/>
    <col min="14603" max="14603" width="15.5703125" style="884" customWidth="1"/>
    <col min="14604" max="14605" width="0" style="884" hidden="1" customWidth="1"/>
    <col min="14606" max="14606" width="2.5703125" style="884" customWidth="1"/>
    <col min="14607" max="14607" width="12.7109375" style="884" customWidth="1"/>
    <col min="14608" max="14848" width="9.140625" style="884"/>
    <col min="14849" max="14849" width="44.5703125" style="884" customWidth="1"/>
    <col min="14850" max="14858" width="16.42578125" style="884" customWidth="1"/>
    <col min="14859" max="14859" width="15.5703125" style="884" customWidth="1"/>
    <col min="14860" max="14861" width="0" style="884" hidden="1" customWidth="1"/>
    <col min="14862" max="14862" width="2.5703125" style="884" customWidth="1"/>
    <col min="14863" max="14863" width="12.7109375" style="884" customWidth="1"/>
    <col min="14864" max="15104" width="9.140625" style="884"/>
    <col min="15105" max="15105" width="44.5703125" style="884" customWidth="1"/>
    <col min="15106" max="15114" width="16.42578125" style="884" customWidth="1"/>
    <col min="15115" max="15115" width="15.5703125" style="884" customWidth="1"/>
    <col min="15116" max="15117" width="0" style="884" hidden="1" customWidth="1"/>
    <col min="15118" max="15118" width="2.5703125" style="884" customWidth="1"/>
    <col min="15119" max="15119" width="12.7109375" style="884" customWidth="1"/>
    <col min="15120" max="15360" width="9.140625" style="884"/>
    <col min="15361" max="15361" width="44.5703125" style="884" customWidth="1"/>
    <col min="15362" max="15370" width="16.42578125" style="884" customWidth="1"/>
    <col min="15371" max="15371" width="15.5703125" style="884" customWidth="1"/>
    <col min="15372" max="15373" width="0" style="884" hidden="1" customWidth="1"/>
    <col min="15374" max="15374" width="2.5703125" style="884" customWidth="1"/>
    <col min="15375" max="15375" width="12.7109375" style="884" customWidth="1"/>
    <col min="15376" max="15616" width="9.140625" style="884"/>
    <col min="15617" max="15617" width="44.5703125" style="884" customWidth="1"/>
    <col min="15618" max="15626" width="16.42578125" style="884" customWidth="1"/>
    <col min="15627" max="15627" width="15.5703125" style="884" customWidth="1"/>
    <col min="15628" max="15629" width="0" style="884" hidden="1" customWidth="1"/>
    <col min="15630" max="15630" width="2.5703125" style="884" customWidth="1"/>
    <col min="15631" max="15631" width="12.7109375" style="884" customWidth="1"/>
    <col min="15632" max="15872" width="9.140625" style="884"/>
    <col min="15873" max="15873" width="44.5703125" style="884" customWidth="1"/>
    <col min="15874" max="15882" width="16.42578125" style="884" customWidth="1"/>
    <col min="15883" max="15883" width="15.5703125" style="884" customWidth="1"/>
    <col min="15884" max="15885" width="0" style="884" hidden="1" customWidth="1"/>
    <col min="15886" max="15886" width="2.5703125" style="884" customWidth="1"/>
    <col min="15887" max="15887" width="12.7109375" style="884" customWidth="1"/>
    <col min="15888" max="16128" width="9.140625" style="884"/>
    <col min="16129" max="16129" width="44.5703125" style="884" customWidth="1"/>
    <col min="16130" max="16138" width="16.42578125" style="884" customWidth="1"/>
    <col min="16139" max="16139" width="15.5703125" style="884" customWidth="1"/>
    <col min="16140" max="16141" width="0" style="884" hidden="1" customWidth="1"/>
    <col min="16142" max="16142" width="2.5703125" style="884" customWidth="1"/>
    <col min="16143" max="16143" width="12.7109375" style="884" customWidth="1"/>
    <col min="16144" max="16384" width="9.140625" style="884"/>
  </cols>
  <sheetData>
    <row r="1" spans="1:13" s="195" customFormat="1" ht="3.75" customHeight="1">
      <c r="A1" s="489"/>
      <c r="B1" s="490"/>
      <c r="C1" s="490"/>
      <c r="D1" s="490"/>
      <c r="E1" s="490"/>
      <c r="F1" s="490"/>
      <c r="G1" s="490"/>
      <c r="H1" s="490"/>
      <c r="I1" s="490"/>
      <c r="J1" s="490"/>
      <c r="K1" s="490"/>
      <c r="L1" s="490"/>
      <c r="M1" s="490"/>
    </row>
    <row r="2" spans="1:13" s="195" customFormat="1" ht="39" customHeight="1">
      <c r="A2" s="1129" t="s">
        <v>878</v>
      </c>
      <c r="B2" s="1129"/>
      <c r="C2" s="1129"/>
      <c r="D2" s="1129"/>
      <c r="E2" s="1129"/>
      <c r="F2" s="1129"/>
      <c r="G2" s="1129"/>
      <c r="H2" s="1129"/>
      <c r="I2" s="1129"/>
      <c r="J2" s="1129"/>
      <c r="K2" s="1129"/>
      <c r="L2" s="1129"/>
      <c r="M2" s="1129"/>
    </row>
    <row r="3" spans="1:13" s="195" customFormat="1" ht="20.25" customHeight="1">
      <c r="A3" s="1129" t="s">
        <v>727</v>
      </c>
      <c r="B3" s="1129"/>
      <c r="C3" s="1129"/>
      <c r="D3" s="1129"/>
      <c r="E3" s="1129"/>
      <c r="F3" s="1129"/>
      <c r="G3" s="1129"/>
      <c r="H3" s="1129"/>
      <c r="I3" s="1129"/>
      <c r="J3" s="1129"/>
      <c r="K3" s="1129"/>
      <c r="L3" s="1129"/>
      <c r="M3" s="1129"/>
    </row>
    <row r="4" spans="1:13" s="195" customFormat="1" ht="20.25" customHeight="1">
      <c r="A4" s="1129" t="s">
        <v>1495</v>
      </c>
      <c r="B4" s="1129"/>
      <c r="C4" s="1129"/>
      <c r="D4" s="1129"/>
      <c r="E4" s="1129"/>
      <c r="F4" s="1129"/>
      <c r="G4" s="1129"/>
      <c r="H4" s="1129"/>
      <c r="I4" s="1129"/>
      <c r="J4" s="1129"/>
      <c r="K4" s="1129"/>
      <c r="L4" s="1129"/>
      <c r="M4" s="1129"/>
    </row>
    <row r="5" spans="1:13" s="328" customFormat="1" ht="39" customHeight="1">
      <c r="A5" s="1132" t="s">
        <v>2</v>
      </c>
      <c r="B5" s="1132"/>
      <c r="C5" s="1132"/>
      <c r="D5" s="1132"/>
      <c r="E5" s="1132"/>
      <c r="F5" s="1132"/>
      <c r="G5" s="1132"/>
      <c r="H5" s="1132"/>
      <c r="I5" s="1132"/>
      <c r="J5" s="1132"/>
      <c r="K5" s="1132"/>
      <c r="L5" s="1132"/>
      <c r="M5" s="1132"/>
    </row>
    <row r="6" spans="1:13" s="884" customFormat="1" ht="7.5" customHeight="1">
      <c r="A6" s="329"/>
    </row>
    <row r="7" spans="1:13" s="884" customFormat="1" ht="10.5" customHeight="1">
      <c r="A7" s="330"/>
      <c r="B7" s="493"/>
      <c r="C7" s="331"/>
      <c r="D7" s="331"/>
      <c r="E7" s="331"/>
      <c r="F7" s="331"/>
      <c r="G7" s="331"/>
      <c r="H7" s="332"/>
      <c r="I7" s="332"/>
      <c r="J7" s="332"/>
      <c r="K7" s="333"/>
      <c r="L7" s="332"/>
      <c r="M7" s="332"/>
    </row>
    <row r="8" spans="1:13" s="884" customFormat="1" ht="33">
      <c r="A8" s="448"/>
      <c r="B8" s="448" t="s">
        <v>879</v>
      </c>
      <c r="C8" s="448" t="s">
        <v>880</v>
      </c>
      <c r="D8" s="448" t="s">
        <v>881</v>
      </c>
      <c r="E8" s="448" t="s">
        <v>882</v>
      </c>
      <c r="F8" s="448" t="s">
        <v>883</v>
      </c>
      <c r="G8" s="448" t="s">
        <v>884</v>
      </c>
      <c r="H8" s="448" t="s">
        <v>885</v>
      </c>
      <c r="I8" s="448" t="s">
        <v>886</v>
      </c>
      <c r="J8" s="449" t="s">
        <v>319</v>
      </c>
      <c r="K8" s="449" t="s">
        <v>728</v>
      </c>
      <c r="L8" s="841"/>
      <c r="M8" s="842"/>
    </row>
    <row r="9" spans="1:13" s="884" customFormat="1" ht="42.75" customHeight="1">
      <c r="A9" s="450" t="s">
        <v>729</v>
      </c>
      <c r="B9" s="450">
        <v>1404921.34201</v>
      </c>
      <c r="C9" s="451">
        <v>767081.49023999996</v>
      </c>
      <c r="D9" s="451">
        <v>476406.23738000001</v>
      </c>
      <c r="E9" s="451">
        <v>161692.26322999998</v>
      </c>
      <c r="F9" s="451">
        <v>136252.28271</v>
      </c>
      <c r="G9" s="451">
        <v>69185.188370000003</v>
      </c>
      <c r="H9" s="450">
        <v>45702.120780000005</v>
      </c>
      <c r="I9" s="450">
        <v>40595.897409999998</v>
      </c>
      <c r="J9" s="450">
        <v>3101836.8221300002</v>
      </c>
      <c r="K9" s="452">
        <v>0.96226186910601175</v>
      </c>
      <c r="L9" s="626"/>
      <c r="M9" s="450"/>
    </row>
    <row r="10" spans="1:13" s="884" customFormat="1" ht="27" customHeight="1">
      <c r="A10" s="450" t="s">
        <v>730</v>
      </c>
      <c r="B10" s="450">
        <v>6257.0618899999999</v>
      </c>
      <c r="C10" s="451">
        <v>5532.0876500000004</v>
      </c>
      <c r="D10" s="451">
        <v>4994.1104100000002</v>
      </c>
      <c r="E10" s="451">
        <v>2014.4298899999999</v>
      </c>
      <c r="F10" s="451">
        <v>881.80269999999996</v>
      </c>
      <c r="G10" s="451">
        <v>668.99874999999997</v>
      </c>
      <c r="H10" s="450">
        <v>361.03820000000002</v>
      </c>
      <c r="I10" s="450">
        <v>277.21809000000002</v>
      </c>
      <c r="J10" s="450">
        <v>20986.747579999999</v>
      </c>
      <c r="K10" s="452">
        <v>6.510576832639229E-3</v>
      </c>
      <c r="L10" s="626"/>
      <c r="M10" s="450"/>
    </row>
    <row r="11" spans="1:13" s="884" customFormat="1" ht="42.75" customHeight="1">
      <c r="A11" s="450" t="s">
        <v>731</v>
      </c>
      <c r="B11" s="450">
        <v>28077.08684</v>
      </c>
      <c r="C11" s="451">
        <v>7084.3625199999997</v>
      </c>
      <c r="D11" s="451">
        <v>3334.8871600000002</v>
      </c>
      <c r="E11" s="451">
        <v>11773.599789999998</v>
      </c>
      <c r="F11" s="451">
        <v>2478.4058599999998</v>
      </c>
      <c r="G11" s="451">
        <v>151.52118999999999</v>
      </c>
      <c r="H11" s="450">
        <v>1970.01611</v>
      </c>
      <c r="I11" s="450">
        <v>1225.6550400000001</v>
      </c>
      <c r="J11" s="450">
        <v>56095.534509999998</v>
      </c>
      <c r="K11" s="452">
        <v>1.7402138468724099E-2</v>
      </c>
      <c r="L11" s="626"/>
      <c r="M11" s="450"/>
    </row>
    <row r="12" spans="1:13" s="884" customFormat="1" ht="27" customHeight="1">
      <c r="A12" s="450" t="s">
        <v>732</v>
      </c>
      <c r="B12" s="450">
        <v>712.97493000000009</v>
      </c>
      <c r="C12" s="451">
        <v>201.30843999999999</v>
      </c>
      <c r="D12" s="451">
        <v>104.53766</v>
      </c>
      <c r="E12" s="451">
        <v>1114.7329299999999</v>
      </c>
      <c r="F12" s="451">
        <v>79.267070000000004</v>
      </c>
      <c r="G12" s="451">
        <v>7.2642600000000002</v>
      </c>
      <c r="H12" s="450">
        <v>87.828299999999999</v>
      </c>
      <c r="I12" s="450">
        <v>37.968809999999998</v>
      </c>
      <c r="J12" s="450">
        <v>2345.8824</v>
      </c>
      <c r="K12" s="452">
        <v>7.2774723893334755E-4</v>
      </c>
      <c r="L12" s="626"/>
      <c r="M12" s="450"/>
    </row>
    <row r="13" spans="1:13" s="884" customFormat="1" ht="42.75" customHeight="1">
      <c r="A13" s="450" t="s">
        <v>733</v>
      </c>
      <c r="B13" s="450">
        <v>3554.20244</v>
      </c>
      <c r="C13" s="451">
        <v>1461.0503700000002</v>
      </c>
      <c r="D13" s="451">
        <v>1175.15021</v>
      </c>
      <c r="E13" s="451">
        <v>1406.7847300000001</v>
      </c>
      <c r="F13" s="451">
        <v>244.87986999999998</v>
      </c>
      <c r="G13" s="451">
        <v>125.29233000000001</v>
      </c>
      <c r="H13" s="450">
        <v>291.80814000000004</v>
      </c>
      <c r="I13" s="450">
        <v>154.11885000000001</v>
      </c>
      <c r="J13" s="450">
        <v>8413.28694</v>
      </c>
      <c r="K13" s="452">
        <v>2.6099971341014333E-3</v>
      </c>
      <c r="L13" s="626"/>
      <c r="M13" s="450"/>
    </row>
    <row r="14" spans="1:13" s="884" customFormat="1" ht="27" customHeight="1">
      <c r="A14" s="450" t="s">
        <v>734</v>
      </c>
      <c r="B14" s="450">
        <v>372.35914000000002</v>
      </c>
      <c r="C14" s="451">
        <v>199.79584</v>
      </c>
      <c r="D14" s="451">
        <v>128.31980000000001</v>
      </c>
      <c r="E14" s="451">
        <v>284.19538</v>
      </c>
      <c r="F14" s="451">
        <v>28.89321</v>
      </c>
      <c r="G14" s="451">
        <v>13.963379999999999</v>
      </c>
      <c r="H14" s="450">
        <v>39.254160000000006</v>
      </c>
      <c r="I14" s="450">
        <v>15.772450000000001</v>
      </c>
      <c r="J14" s="450">
        <v>1082.5533600000001</v>
      </c>
      <c r="K14" s="452">
        <v>3.3583321087963245E-4</v>
      </c>
      <c r="L14" s="626"/>
      <c r="M14" s="450"/>
    </row>
    <row r="15" spans="1:13" s="884" customFormat="1" ht="42.75" customHeight="1">
      <c r="A15" s="450" t="s">
        <v>735</v>
      </c>
      <c r="B15" s="450">
        <v>444.28940999999998</v>
      </c>
      <c r="C15" s="451">
        <v>130.50746000000001</v>
      </c>
      <c r="D15" s="451">
        <v>267.30237</v>
      </c>
      <c r="E15" s="451">
        <v>481.25794000000002</v>
      </c>
      <c r="F15" s="451">
        <v>8.7370300000000007</v>
      </c>
      <c r="G15" s="451">
        <v>0</v>
      </c>
      <c r="H15" s="450">
        <v>16.621590000000001</v>
      </c>
      <c r="I15" s="450">
        <v>30.983640000000001</v>
      </c>
      <c r="J15" s="450">
        <v>1379.6994399999999</v>
      </c>
      <c r="K15" s="452">
        <v>4.2801483058907202E-4</v>
      </c>
      <c r="L15" s="626"/>
      <c r="M15" s="450"/>
    </row>
    <row r="16" spans="1:13" s="884" customFormat="1" ht="27" customHeight="1">
      <c r="A16" s="450" t="s">
        <v>736</v>
      </c>
      <c r="B16" s="450">
        <v>111.07227</v>
      </c>
      <c r="C16" s="451">
        <v>32.626849999999997</v>
      </c>
      <c r="D16" s="451">
        <v>67.993429999999989</v>
      </c>
      <c r="E16" s="451">
        <v>126.37942</v>
      </c>
      <c r="F16" s="451">
        <v>4.3685200000000002</v>
      </c>
      <c r="G16" s="451">
        <v>0</v>
      </c>
      <c r="H16" s="450">
        <v>8.3107999999999986</v>
      </c>
      <c r="I16" s="450">
        <v>15.49183</v>
      </c>
      <c r="J16" s="450">
        <v>366.24311999999998</v>
      </c>
      <c r="K16" s="452">
        <v>1.1361712733696056E-4</v>
      </c>
      <c r="L16" s="626"/>
      <c r="M16" s="450"/>
    </row>
    <row r="17" spans="1:13" s="884" customFormat="1" ht="42.75" customHeight="1">
      <c r="A17" s="450" t="s">
        <v>737</v>
      </c>
      <c r="B17" s="450">
        <v>407.97912000000002</v>
      </c>
      <c r="C17" s="451">
        <v>1340.0493700000002</v>
      </c>
      <c r="D17" s="451">
        <v>200.46168</v>
      </c>
      <c r="E17" s="451">
        <v>100.37144000000001</v>
      </c>
      <c r="F17" s="451">
        <v>7.2201700000000004</v>
      </c>
      <c r="G17" s="451">
        <v>1.2391099999999999</v>
      </c>
      <c r="H17" s="450">
        <v>0</v>
      </c>
      <c r="I17" s="450">
        <v>29.33315</v>
      </c>
      <c r="J17" s="450">
        <v>2086.6540399999999</v>
      </c>
      <c r="K17" s="452">
        <v>6.4732857717808654E-4</v>
      </c>
      <c r="L17" s="626"/>
      <c r="M17" s="450"/>
    </row>
    <row r="18" spans="1:13" s="884" customFormat="1" ht="27" customHeight="1">
      <c r="A18" s="450" t="s">
        <v>738</v>
      </c>
      <c r="B18" s="450">
        <v>163.19170000000003</v>
      </c>
      <c r="C18" s="451">
        <v>536.01967000000002</v>
      </c>
      <c r="D18" s="451">
        <v>90.847320000000011</v>
      </c>
      <c r="E18" s="451">
        <v>44.442800000000005</v>
      </c>
      <c r="F18" s="451">
        <v>5.7761400000000007</v>
      </c>
      <c r="G18" s="451">
        <v>0.99129</v>
      </c>
      <c r="H18" s="450">
        <v>0</v>
      </c>
      <c r="I18" s="450">
        <v>23.466519999999999</v>
      </c>
      <c r="J18" s="450">
        <v>864.73543999999993</v>
      </c>
      <c r="K18" s="452">
        <v>2.6826102999358081E-4</v>
      </c>
      <c r="L18" s="626"/>
      <c r="M18" s="450"/>
    </row>
    <row r="19" spans="1:13" s="884" customFormat="1" ht="42.75" customHeight="1">
      <c r="A19" s="450" t="s">
        <v>739</v>
      </c>
      <c r="B19" s="450">
        <v>13199.297070000001</v>
      </c>
      <c r="C19" s="451">
        <v>34152.865460000001</v>
      </c>
      <c r="D19" s="451">
        <v>1853.35499</v>
      </c>
      <c r="E19" s="451">
        <v>1225.0744</v>
      </c>
      <c r="F19" s="451">
        <v>255.16820999999999</v>
      </c>
      <c r="G19" s="451">
        <v>606.20947000000001</v>
      </c>
      <c r="H19" s="450">
        <v>1356.59241</v>
      </c>
      <c r="I19" s="450">
        <v>1024.5666699999999</v>
      </c>
      <c r="J19" s="450">
        <v>53673.128680000002</v>
      </c>
      <c r="K19" s="452">
        <v>1.6650651883395463E-2</v>
      </c>
      <c r="L19" s="626"/>
      <c r="M19" s="450"/>
    </row>
    <row r="20" spans="1:13" s="884" customFormat="1" ht="27" customHeight="1">
      <c r="A20" s="450" t="s">
        <v>740</v>
      </c>
      <c r="B20" s="450">
        <v>8299.2747400000007</v>
      </c>
      <c r="C20" s="451">
        <v>20294.842250000002</v>
      </c>
      <c r="D20" s="451">
        <v>1091.4927499999999</v>
      </c>
      <c r="E20" s="451">
        <v>628.57468999999992</v>
      </c>
      <c r="F20" s="451">
        <v>252.69648999999998</v>
      </c>
      <c r="G20" s="451">
        <v>507.86152000000004</v>
      </c>
      <c r="H20" s="450">
        <v>1246.1533300000001</v>
      </c>
      <c r="I20" s="450">
        <v>613.99609999999996</v>
      </c>
      <c r="J20" s="450">
        <v>32934.891869999999</v>
      </c>
      <c r="K20" s="452">
        <v>1.0217168867016034E-2</v>
      </c>
      <c r="L20" s="626"/>
      <c r="M20" s="450"/>
    </row>
    <row r="21" spans="1:13" s="884" customFormat="1" ht="46.5" customHeight="1">
      <c r="A21" s="453" t="s">
        <v>741</v>
      </c>
      <c r="B21" s="454">
        <v>1450604.19689</v>
      </c>
      <c r="C21" s="454">
        <v>811250.32541999989</v>
      </c>
      <c r="D21" s="454">
        <v>483237.39379</v>
      </c>
      <c r="E21" s="454">
        <v>176679.35153000001</v>
      </c>
      <c r="F21" s="454">
        <v>139246.69384999998</v>
      </c>
      <c r="G21" s="454">
        <v>70069.450469999996</v>
      </c>
      <c r="H21" s="454">
        <v>49337.159030000003</v>
      </c>
      <c r="I21" s="454">
        <v>43060.554759999992</v>
      </c>
      <c r="J21" s="454">
        <v>3223485.1257400005</v>
      </c>
      <c r="K21" s="455">
        <v>1</v>
      </c>
      <c r="L21" s="626"/>
      <c r="M21" s="450"/>
    </row>
    <row r="22" spans="1:13" s="884" customFormat="1" ht="46.5" customHeight="1">
      <c r="A22" s="456" t="s">
        <v>890</v>
      </c>
      <c r="B22" s="457">
        <v>15915.934670000001</v>
      </c>
      <c r="C22" s="457">
        <v>26796.680700000001</v>
      </c>
      <c r="D22" s="457">
        <v>6477.301370000001</v>
      </c>
      <c r="E22" s="457">
        <v>4212.7551100000001</v>
      </c>
      <c r="F22" s="457">
        <v>1252.80413</v>
      </c>
      <c r="G22" s="457">
        <v>1199.0792000000001</v>
      </c>
      <c r="H22" s="457">
        <v>1742.5847900000001</v>
      </c>
      <c r="I22" s="457">
        <v>983.91380000000004</v>
      </c>
      <c r="J22" s="457">
        <v>58581.053769999999</v>
      </c>
      <c r="K22" s="457"/>
      <c r="L22" s="450"/>
      <c r="M22" s="450"/>
    </row>
    <row r="23" spans="1:13" s="349" customFormat="1" ht="46.5" customHeight="1" thickBot="1">
      <c r="A23" s="458" t="s">
        <v>891</v>
      </c>
      <c r="B23" s="459">
        <v>0.45001113400732429</v>
      </c>
      <c r="C23" s="459">
        <v>0.25166870445346479</v>
      </c>
      <c r="D23" s="459">
        <v>0.14991147002084132</v>
      </c>
      <c r="E23" s="459">
        <v>5.4810040883759487E-2</v>
      </c>
      <c r="F23" s="459">
        <v>4.319756053412338E-2</v>
      </c>
      <c r="G23" s="459">
        <v>2.173717195419491E-2</v>
      </c>
      <c r="H23" s="459">
        <v>1.5305533329760255E-2</v>
      </c>
      <c r="I23" s="459">
        <v>1.3358384816531387E-2</v>
      </c>
      <c r="J23" s="459">
        <v>1</v>
      </c>
      <c r="K23" s="460"/>
      <c r="L23" s="843"/>
      <c r="M23" s="843"/>
    </row>
    <row r="24" spans="1:13" s="884" customFormat="1" ht="15" customHeight="1">
      <c r="A24" s="461" t="s">
        <v>892</v>
      </c>
      <c r="B24" s="802"/>
      <c r="C24" s="462"/>
      <c r="D24" s="462"/>
      <c r="E24" s="462"/>
      <c r="F24" s="462"/>
      <c r="G24" s="462"/>
      <c r="H24" s="463"/>
      <c r="I24" s="463"/>
      <c r="J24" s="463"/>
      <c r="K24" s="463"/>
      <c r="L24" s="463"/>
      <c r="M24" s="463"/>
    </row>
    <row r="25" spans="1:13" s="884" customFormat="1" ht="39" customHeight="1">
      <c r="A25" s="1143" t="s">
        <v>365</v>
      </c>
      <c r="B25" s="1186"/>
      <c r="C25" s="1186"/>
      <c r="D25" s="1186"/>
      <c r="E25" s="1186"/>
      <c r="F25" s="1186"/>
      <c r="G25" s="1186"/>
      <c r="H25" s="1186"/>
      <c r="I25" s="1186"/>
      <c r="J25" s="1186"/>
      <c r="K25" s="1186"/>
      <c r="L25" s="463"/>
      <c r="M25" s="463"/>
    </row>
    <row r="26" spans="1:13" s="884" customFormat="1" ht="39.75" customHeight="1">
      <c r="A26" s="1143" t="s">
        <v>366</v>
      </c>
      <c r="B26" s="1186"/>
      <c r="C26" s="1186"/>
      <c r="D26" s="1186"/>
      <c r="E26" s="1186"/>
      <c r="F26" s="1186"/>
      <c r="G26" s="1186"/>
      <c r="H26" s="1186"/>
      <c r="I26" s="1186"/>
      <c r="J26" s="1186"/>
      <c r="K26" s="1186"/>
      <c r="L26" s="202"/>
      <c r="M26" s="202"/>
    </row>
    <row r="27" spans="1:13" s="884" customFormat="1" ht="12" customHeight="1">
      <c r="A27" s="461" t="s">
        <v>745</v>
      </c>
      <c r="C27" s="356"/>
      <c r="D27" s="356"/>
      <c r="E27" s="356"/>
      <c r="F27" s="356"/>
      <c r="G27" s="356"/>
      <c r="H27" s="202"/>
      <c r="I27" s="202"/>
      <c r="J27" s="202"/>
      <c r="K27" s="202"/>
      <c r="L27" s="202"/>
      <c r="M27" s="202"/>
    </row>
    <row r="28" spans="1:13" s="884" customFormat="1" ht="9" customHeight="1">
      <c r="A28" s="360"/>
      <c r="C28" s="356"/>
      <c r="D28" s="356"/>
      <c r="E28" s="356"/>
      <c r="F28" s="356"/>
      <c r="G28" s="356"/>
      <c r="H28" s="202"/>
      <c r="I28" s="202"/>
      <c r="J28" s="202"/>
      <c r="K28" s="202"/>
      <c r="L28" s="202"/>
      <c r="M28" s="202"/>
    </row>
    <row r="29" spans="1:13" s="884" customFormat="1" ht="9" customHeight="1">
      <c r="A29" s="355"/>
      <c r="C29" s="356"/>
      <c r="D29" s="356"/>
      <c r="E29" s="356"/>
      <c r="F29" s="356"/>
      <c r="G29" s="356"/>
      <c r="H29" s="202"/>
      <c r="I29" s="202"/>
      <c r="J29" s="202"/>
      <c r="K29" s="202"/>
      <c r="L29" s="202"/>
      <c r="M29" s="202"/>
    </row>
    <row r="30" spans="1:13" s="884" customFormat="1" ht="9" customHeight="1">
      <c r="A30" s="355"/>
      <c r="C30" s="356"/>
      <c r="D30" s="356"/>
      <c r="E30" s="356"/>
      <c r="F30" s="356"/>
      <c r="G30" s="356"/>
      <c r="H30" s="202"/>
      <c r="I30" s="202"/>
      <c r="J30" s="202"/>
      <c r="K30" s="202"/>
      <c r="L30" s="202"/>
      <c r="M30" s="202"/>
    </row>
    <row r="31" spans="1:13" s="884" customFormat="1" ht="9" customHeight="1">
      <c r="A31" s="355"/>
      <c r="B31" s="166"/>
      <c r="C31" s="356"/>
      <c r="D31" s="356"/>
      <c r="E31" s="356"/>
      <c r="F31" s="356"/>
      <c r="G31" s="356"/>
      <c r="H31" s="202"/>
      <c r="I31" s="202"/>
      <c r="J31" s="202"/>
      <c r="K31" s="202"/>
      <c r="L31" s="202"/>
      <c r="M31" s="202"/>
    </row>
    <row r="32" spans="1:13" s="884" customFormat="1" ht="9" customHeight="1">
      <c r="A32" s="355"/>
      <c r="B32" s="166"/>
      <c r="C32" s="356"/>
      <c r="D32" s="356"/>
      <c r="E32" s="356"/>
      <c r="F32" s="356"/>
      <c r="G32" s="356"/>
      <c r="H32" s="202"/>
      <c r="I32" s="202"/>
      <c r="J32" s="202"/>
      <c r="K32" s="202"/>
      <c r="L32" s="202"/>
      <c r="M32" s="202"/>
    </row>
    <row r="33" spans="1:13" s="884" customFormat="1" ht="9" customHeight="1">
      <c r="A33" s="355"/>
      <c r="B33" s="166"/>
      <c r="C33" s="356"/>
      <c r="D33" s="356"/>
      <c r="E33" s="356"/>
      <c r="F33" s="356"/>
      <c r="G33" s="356"/>
      <c r="H33" s="202"/>
      <c r="I33" s="202"/>
      <c r="J33" s="202"/>
      <c r="K33" s="202"/>
      <c r="L33" s="202"/>
      <c r="M33" s="202"/>
    </row>
    <row r="34" spans="1:13" s="884" customFormat="1" ht="9" customHeight="1">
      <c r="A34" s="357"/>
      <c r="B34" s="166"/>
      <c r="C34" s="356"/>
      <c r="D34" s="356"/>
      <c r="E34" s="356"/>
      <c r="F34" s="356"/>
      <c r="G34" s="356"/>
      <c r="H34" s="202"/>
      <c r="I34" s="202"/>
      <c r="J34" s="202"/>
      <c r="K34" s="202"/>
      <c r="L34" s="202"/>
      <c r="M34" s="202"/>
    </row>
    <row r="35" spans="1:13" s="884" customFormat="1" ht="9" customHeight="1">
      <c r="A35" s="355"/>
      <c r="B35" s="166"/>
      <c r="C35" s="356"/>
      <c r="D35" s="356"/>
      <c r="E35" s="356"/>
      <c r="F35" s="356"/>
      <c r="G35" s="356"/>
      <c r="H35" s="202"/>
      <c r="I35" s="202"/>
      <c r="J35" s="202"/>
      <c r="K35" s="202"/>
      <c r="L35" s="202"/>
      <c r="M35" s="202"/>
    </row>
    <row r="36" spans="1:13" s="884" customFormat="1" ht="9" customHeight="1">
      <c r="A36" s="355"/>
      <c r="B36" s="166"/>
      <c r="C36" s="356"/>
      <c r="D36" s="356"/>
      <c r="E36" s="356"/>
      <c r="F36" s="356"/>
      <c r="G36" s="356"/>
      <c r="H36" s="202"/>
      <c r="I36" s="202"/>
      <c r="J36" s="202"/>
      <c r="K36" s="202"/>
      <c r="L36" s="202"/>
      <c r="M36" s="202"/>
    </row>
    <row r="37" spans="1:13" s="884" customFormat="1" ht="9" customHeight="1">
      <c r="A37" s="355"/>
      <c r="B37" s="166"/>
      <c r="C37" s="356"/>
      <c r="D37" s="356"/>
      <c r="E37" s="356"/>
      <c r="F37" s="356"/>
      <c r="G37" s="356"/>
      <c r="H37" s="202"/>
      <c r="I37" s="202"/>
      <c r="J37" s="202"/>
      <c r="K37" s="202"/>
      <c r="L37" s="202"/>
      <c r="M37" s="202"/>
    </row>
    <row r="38" spans="1:13" s="884" customFormat="1" ht="9" customHeight="1">
      <c r="A38" s="355"/>
      <c r="C38" s="356"/>
      <c r="D38" s="356"/>
      <c r="E38" s="356"/>
      <c r="F38" s="356"/>
      <c r="G38" s="356"/>
      <c r="H38" s="202"/>
      <c r="I38" s="202"/>
      <c r="J38" s="202"/>
      <c r="K38" s="202"/>
      <c r="L38" s="202"/>
      <c r="M38" s="202"/>
    </row>
    <row r="39" spans="1:13" s="884" customFormat="1" ht="9" customHeight="1">
      <c r="A39" s="355"/>
      <c r="C39" s="356"/>
      <c r="D39" s="356"/>
      <c r="E39" s="356"/>
      <c r="F39" s="356"/>
      <c r="G39" s="356"/>
      <c r="H39" s="202"/>
      <c r="I39" s="202"/>
      <c r="J39" s="202"/>
      <c r="K39" s="202"/>
      <c r="L39" s="202"/>
      <c r="M39" s="202"/>
    </row>
    <row r="40" spans="1:13" s="884" customFormat="1" ht="9" customHeight="1">
      <c r="A40" s="357"/>
      <c r="C40" s="356"/>
      <c r="D40" s="356"/>
      <c r="E40" s="356"/>
      <c r="F40" s="356"/>
      <c r="G40" s="356"/>
      <c r="H40" s="202"/>
      <c r="I40" s="202"/>
      <c r="J40" s="202"/>
      <c r="K40" s="202"/>
      <c r="L40" s="202"/>
      <c r="M40" s="202"/>
    </row>
    <row r="41" spans="1:13" s="884" customFormat="1" ht="9" customHeight="1">
      <c r="A41" s="355"/>
      <c r="C41" s="356"/>
      <c r="D41" s="356"/>
      <c r="E41" s="356"/>
      <c r="F41" s="356"/>
      <c r="G41" s="356"/>
      <c r="H41" s="202"/>
      <c r="I41" s="202"/>
      <c r="J41" s="202"/>
      <c r="K41" s="202"/>
      <c r="L41" s="202"/>
      <c r="M41" s="202"/>
    </row>
    <row r="42" spans="1:13" s="884" customFormat="1" ht="9" customHeight="1">
      <c r="A42" s="355"/>
      <c r="C42" s="356"/>
      <c r="D42" s="356"/>
      <c r="E42" s="356"/>
      <c r="F42" s="356"/>
      <c r="G42" s="356"/>
      <c r="H42" s="202"/>
      <c r="I42" s="202"/>
      <c r="J42" s="202"/>
      <c r="K42" s="202"/>
      <c r="L42" s="202"/>
      <c r="M42" s="202"/>
    </row>
    <row r="43" spans="1:13" s="884" customFormat="1" ht="9" customHeight="1">
      <c r="A43" s="355"/>
      <c r="C43" s="356"/>
      <c r="D43" s="356"/>
      <c r="E43" s="356"/>
      <c r="F43" s="356"/>
      <c r="G43" s="356"/>
      <c r="H43" s="202"/>
      <c r="I43" s="202"/>
      <c r="J43" s="202"/>
      <c r="K43" s="202"/>
      <c r="L43" s="202"/>
      <c r="M43" s="202"/>
    </row>
    <row r="44" spans="1:13" s="884" customFormat="1" ht="9" customHeight="1">
      <c r="A44" s="355"/>
      <c r="C44" s="356"/>
      <c r="D44" s="356"/>
      <c r="E44" s="356"/>
      <c r="F44" s="356"/>
      <c r="G44" s="356"/>
      <c r="H44" s="202"/>
      <c r="I44" s="202"/>
      <c r="J44" s="202"/>
      <c r="K44" s="202"/>
      <c r="L44" s="202"/>
      <c r="M44" s="202"/>
    </row>
    <row r="45" spans="1:13" s="884" customFormat="1" ht="9" customHeight="1">
      <c r="A45" s="355"/>
      <c r="C45" s="356"/>
      <c r="D45" s="356"/>
      <c r="E45" s="356"/>
      <c r="F45" s="356"/>
      <c r="G45" s="356"/>
      <c r="H45" s="202"/>
      <c r="I45" s="202"/>
      <c r="J45" s="202"/>
      <c r="K45" s="202"/>
      <c r="L45" s="202"/>
      <c r="M45" s="202"/>
    </row>
    <row r="46" spans="1:13" s="884" customFormat="1" ht="9" customHeight="1">
      <c r="A46" s="357"/>
      <c r="C46" s="356"/>
      <c r="D46" s="356"/>
      <c r="E46" s="356"/>
      <c r="F46" s="356"/>
      <c r="G46" s="356"/>
      <c r="H46" s="202"/>
      <c r="I46" s="202"/>
      <c r="J46" s="202"/>
      <c r="K46" s="202"/>
      <c r="L46" s="202"/>
      <c r="M46" s="202"/>
    </row>
    <row r="47" spans="1:13" s="884" customFormat="1" ht="9" customHeight="1">
      <c r="A47" s="355"/>
      <c r="C47" s="356"/>
      <c r="D47" s="356"/>
      <c r="E47" s="356"/>
      <c r="F47" s="356"/>
      <c r="G47" s="356"/>
      <c r="H47" s="202"/>
      <c r="I47" s="202"/>
      <c r="J47" s="202"/>
      <c r="K47" s="202"/>
      <c r="L47" s="202"/>
      <c r="M47" s="202"/>
    </row>
    <row r="48" spans="1:13" s="884" customFormat="1" ht="9" customHeight="1">
      <c r="A48" s="355"/>
      <c r="C48" s="356"/>
      <c r="D48" s="356"/>
      <c r="E48" s="356"/>
      <c r="F48" s="356"/>
      <c r="G48" s="356"/>
      <c r="H48" s="202"/>
      <c r="I48" s="202"/>
      <c r="J48" s="202"/>
      <c r="K48" s="202"/>
      <c r="L48" s="202"/>
      <c r="M48" s="202"/>
    </row>
    <row r="49" spans="1:13" s="884" customFormat="1" ht="9" customHeight="1">
      <c r="A49" s="355"/>
      <c r="C49" s="356"/>
      <c r="D49" s="356"/>
      <c r="E49" s="356"/>
      <c r="F49" s="356"/>
      <c r="G49" s="356"/>
      <c r="H49" s="202"/>
      <c r="I49" s="202"/>
      <c r="J49" s="202"/>
      <c r="K49" s="202"/>
      <c r="L49" s="202"/>
      <c r="M49" s="202"/>
    </row>
    <row r="50" spans="1:13" s="884" customFormat="1" ht="9" customHeight="1">
      <c r="A50" s="355"/>
      <c r="C50" s="356"/>
      <c r="D50" s="356"/>
      <c r="E50" s="356"/>
      <c r="F50" s="356"/>
      <c r="G50" s="356"/>
      <c r="H50" s="202"/>
      <c r="I50" s="202"/>
      <c r="J50" s="202"/>
      <c r="K50" s="202"/>
      <c r="L50" s="202"/>
      <c r="M50" s="202"/>
    </row>
    <row r="51" spans="1:13" s="884" customFormat="1" ht="9" customHeight="1">
      <c r="A51" s="357"/>
      <c r="C51" s="356"/>
      <c r="D51" s="356"/>
      <c r="E51" s="356"/>
      <c r="F51" s="356"/>
      <c r="G51" s="356"/>
      <c r="H51" s="202"/>
      <c r="I51" s="202"/>
      <c r="J51" s="202"/>
      <c r="K51" s="202"/>
      <c r="L51" s="202"/>
      <c r="M51" s="202"/>
    </row>
    <row r="52" spans="1:13" s="884" customFormat="1" ht="9" customHeight="1">
      <c r="A52" s="358"/>
      <c r="C52" s="356"/>
      <c r="D52" s="356"/>
      <c r="E52" s="356"/>
      <c r="F52" s="356"/>
      <c r="G52" s="356"/>
      <c r="H52" s="202"/>
      <c r="I52" s="202"/>
      <c r="J52" s="202"/>
      <c r="K52" s="202"/>
      <c r="L52" s="202"/>
      <c r="M52" s="202"/>
    </row>
    <row r="53" spans="1:13" s="884" customFormat="1" ht="9" customHeight="1">
      <c r="A53" s="358"/>
      <c r="C53" s="356"/>
      <c r="D53" s="356"/>
      <c r="E53" s="356"/>
      <c r="F53" s="356"/>
      <c r="G53" s="356"/>
      <c r="H53" s="202"/>
      <c r="I53" s="202"/>
      <c r="J53" s="202"/>
      <c r="K53" s="202"/>
      <c r="L53" s="202"/>
      <c r="M53" s="202"/>
    </row>
    <row r="54" spans="1:13" s="884" customFormat="1" ht="9" customHeight="1">
      <c r="A54" s="358"/>
      <c r="C54" s="356"/>
      <c r="D54" s="356"/>
      <c r="E54" s="356"/>
      <c r="F54" s="356"/>
      <c r="G54" s="356"/>
      <c r="H54" s="202"/>
      <c r="I54" s="202"/>
      <c r="J54" s="202"/>
      <c r="K54" s="202"/>
      <c r="L54" s="202"/>
      <c r="M54" s="202"/>
    </row>
    <row r="55" spans="1:13" s="884" customFormat="1" ht="9" customHeight="1">
      <c r="A55" s="358"/>
      <c r="C55" s="356"/>
      <c r="D55" s="356"/>
      <c r="E55" s="356"/>
      <c r="F55" s="356"/>
      <c r="G55" s="356"/>
      <c r="H55" s="202"/>
      <c r="I55" s="202"/>
      <c r="J55" s="202"/>
      <c r="K55" s="202"/>
      <c r="L55" s="202"/>
      <c r="M55" s="202"/>
    </row>
    <row r="56" spans="1:13" s="884" customFormat="1" ht="9" customHeight="1">
      <c r="A56" s="359"/>
      <c r="C56" s="356"/>
      <c r="D56" s="356"/>
      <c r="E56" s="356"/>
      <c r="F56" s="356"/>
      <c r="G56" s="356"/>
      <c r="H56" s="202"/>
      <c r="I56" s="202"/>
      <c r="J56" s="202"/>
      <c r="K56" s="202"/>
      <c r="L56" s="202"/>
      <c r="M56" s="202"/>
    </row>
    <row r="57" spans="1:13" s="884" customFormat="1" ht="9" customHeight="1">
      <c r="A57" s="359"/>
      <c r="C57" s="356"/>
      <c r="D57" s="356"/>
      <c r="E57" s="356"/>
      <c r="F57" s="356"/>
      <c r="G57" s="356"/>
      <c r="H57" s="202"/>
      <c r="I57" s="202"/>
      <c r="J57" s="202"/>
      <c r="K57" s="202"/>
      <c r="L57" s="202"/>
      <c r="M57" s="202"/>
    </row>
    <row r="58" spans="1:13" s="884" customFormat="1" ht="9" customHeight="1">
      <c r="A58" s="360"/>
      <c r="C58" s="356"/>
      <c r="D58" s="356"/>
      <c r="E58" s="356"/>
      <c r="F58" s="356"/>
      <c r="G58" s="356"/>
      <c r="H58" s="202"/>
      <c r="I58" s="202"/>
      <c r="J58" s="202"/>
      <c r="K58" s="202"/>
      <c r="L58" s="202"/>
      <c r="M58" s="202"/>
    </row>
    <row r="59" spans="1:13" s="884" customFormat="1" ht="9" customHeight="1">
      <c r="A59" s="355"/>
      <c r="C59" s="356"/>
      <c r="D59" s="356"/>
      <c r="E59" s="356"/>
      <c r="F59" s="356"/>
      <c r="G59" s="356"/>
      <c r="H59" s="202"/>
      <c r="I59" s="202"/>
      <c r="J59" s="202"/>
      <c r="K59" s="202"/>
      <c r="L59" s="202"/>
      <c r="M59" s="202"/>
    </row>
    <row r="60" spans="1:13" s="884" customFormat="1" ht="9" customHeight="1">
      <c r="A60" s="355"/>
      <c r="C60" s="356"/>
      <c r="D60" s="356"/>
      <c r="E60" s="356"/>
      <c r="F60" s="356"/>
      <c r="G60" s="356"/>
      <c r="H60" s="202"/>
      <c r="I60" s="202"/>
      <c r="J60" s="202"/>
      <c r="K60" s="202"/>
      <c r="L60" s="202"/>
      <c r="M60" s="202"/>
    </row>
    <row r="61" spans="1:13" s="884" customFormat="1" ht="9" customHeight="1">
      <c r="A61" s="355"/>
      <c r="C61" s="356"/>
      <c r="D61" s="356"/>
      <c r="E61" s="356"/>
      <c r="F61" s="356"/>
      <c r="G61" s="356"/>
      <c r="H61" s="202"/>
      <c r="I61" s="202"/>
      <c r="J61" s="202"/>
      <c r="K61" s="202"/>
      <c r="L61" s="202"/>
      <c r="M61" s="202"/>
    </row>
    <row r="62" spans="1:13" s="884" customFormat="1" ht="9" customHeight="1">
      <c r="A62" s="355"/>
      <c r="C62" s="356"/>
      <c r="D62" s="356"/>
      <c r="E62" s="356"/>
      <c r="F62" s="356"/>
      <c r="G62" s="356"/>
      <c r="H62" s="202"/>
      <c r="I62" s="202"/>
      <c r="J62" s="202"/>
      <c r="K62" s="202"/>
      <c r="L62" s="202"/>
      <c r="M62" s="202"/>
    </row>
    <row r="63" spans="1:13" s="884" customFormat="1" ht="9" customHeight="1">
      <c r="A63" s="358"/>
      <c r="C63" s="356"/>
      <c r="D63" s="356"/>
      <c r="E63" s="356"/>
      <c r="F63" s="356"/>
      <c r="G63" s="356"/>
      <c r="H63" s="202"/>
      <c r="I63" s="202"/>
      <c r="J63" s="202"/>
      <c r="K63" s="202"/>
      <c r="L63" s="202"/>
      <c r="M63" s="202"/>
    </row>
    <row r="64" spans="1:13" s="884" customFormat="1" ht="9" customHeight="1">
      <c r="A64" s="360"/>
      <c r="C64" s="356"/>
      <c r="D64" s="356"/>
      <c r="E64" s="356"/>
      <c r="F64" s="356"/>
      <c r="G64" s="356"/>
      <c r="H64" s="202"/>
      <c r="I64" s="202"/>
      <c r="J64" s="202"/>
      <c r="K64" s="202"/>
      <c r="L64" s="202"/>
      <c r="M64" s="202"/>
    </row>
    <row r="65" spans="1:13" s="884" customFormat="1" ht="9" customHeight="1">
      <c r="A65" s="355"/>
      <c r="C65" s="356"/>
      <c r="D65" s="356"/>
      <c r="E65" s="356"/>
      <c r="F65" s="356"/>
      <c r="G65" s="356"/>
      <c r="H65" s="202"/>
      <c r="I65" s="202"/>
      <c r="J65" s="202"/>
      <c r="K65" s="202"/>
      <c r="L65" s="202"/>
      <c r="M65" s="202"/>
    </row>
    <row r="66" spans="1:13" s="884" customFormat="1" ht="9" customHeight="1">
      <c r="A66" s="355"/>
      <c r="C66" s="356"/>
      <c r="D66" s="356"/>
      <c r="E66" s="356"/>
      <c r="F66" s="356"/>
      <c r="G66" s="356"/>
      <c r="H66" s="202"/>
      <c r="I66" s="202"/>
      <c r="J66" s="202"/>
      <c r="K66" s="202"/>
      <c r="L66" s="202"/>
      <c r="M66" s="202"/>
    </row>
    <row r="67" spans="1:13" s="884" customFormat="1" ht="9" customHeight="1">
      <c r="A67" s="355"/>
      <c r="C67" s="356"/>
      <c r="D67" s="356"/>
      <c r="E67" s="356"/>
      <c r="F67" s="356"/>
      <c r="G67" s="356"/>
      <c r="H67" s="202"/>
      <c r="I67" s="202"/>
      <c r="J67" s="202"/>
      <c r="K67" s="202"/>
      <c r="L67" s="202"/>
      <c r="M67" s="202"/>
    </row>
    <row r="68" spans="1:13" s="884" customFormat="1" ht="9" customHeight="1">
      <c r="A68" s="355"/>
      <c r="C68" s="356"/>
      <c r="D68" s="356"/>
      <c r="E68" s="356"/>
      <c r="F68" s="356"/>
      <c r="G68" s="356"/>
      <c r="H68" s="202"/>
      <c r="I68" s="202"/>
      <c r="J68" s="202"/>
      <c r="K68" s="202"/>
      <c r="L68" s="202"/>
      <c r="M68" s="202"/>
    </row>
    <row r="69" spans="1:13" s="884" customFormat="1" ht="9" customHeight="1">
      <c r="A69" s="358"/>
      <c r="C69" s="356"/>
      <c r="D69" s="356"/>
      <c r="E69" s="356"/>
      <c r="F69" s="356"/>
      <c r="G69" s="356"/>
      <c r="H69" s="202"/>
      <c r="I69" s="202"/>
      <c r="J69" s="202"/>
      <c r="K69" s="202"/>
      <c r="L69" s="202"/>
      <c r="M69" s="202"/>
    </row>
    <row r="70" spans="1:13" s="884" customFormat="1" ht="9" customHeight="1">
      <c r="A70" s="360"/>
      <c r="C70" s="356"/>
      <c r="D70" s="356"/>
      <c r="E70" s="356"/>
      <c r="F70" s="356"/>
      <c r="G70" s="356"/>
      <c r="H70" s="202"/>
      <c r="I70" s="202"/>
      <c r="J70" s="202"/>
      <c r="K70" s="202"/>
      <c r="L70" s="202"/>
      <c r="M70" s="202"/>
    </row>
    <row r="71" spans="1:13" s="884" customFormat="1" ht="9" customHeight="1">
      <c r="A71" s="355"/>
      <c r="C71" s="356"/>
      <c r="D71" s="356"/>
      <c r="E71" s="356"/>
      <c r="F71" s="356"/>
      <c r="G71" s="356"/>
      <c r="H71" s="202"/>
      <c r="I71" s="202"/>
      <c r="J71" s="202"/>
      <c r="K71" s="202"/>
      <c r="L71" s="202"/>
      <c r="M71" s="202"/>
    </row>
    <row r="72" spans="1:13" s="884" customFormat="1" ht="9" customHeight="1">
      <c r="A72" s="355"/>
      <c r="C72" s="356"/>
      <c r="D72" s="356"/>
      <c r="E72" s="356"/>
      <c r="F72" s="356"/>
      <c r="G72" s="356"/>
      <c r="H72" s="202"/>
      <c r="I72" s="202"/>
      <c r="J72" s="202"/>
      <c r="K72" s="202"/>
      <c r="L72" s="202"/>
      <c r="M72" s="202"/>
    </row>
    <row r="73" spans="1:13" s="884" customFormat="1" ht="9" customHeight="1">
      <c r="A73" s="355"/>
      <c r="C73" s="203"/>
      <c r="D73" s="203"/>
      <c r="E73" s="203"/>
      <c r="F73" s="203"/>
      <c r="G73" s="203"/>
    </row>
    <row r="74" spans="1:13" s="884" customFormat="1" ht="9" customHeight="1">
      <c r="A74" s="355"/>
      <c r="C74" s="203"/>
      <c r="D74" s="203"/>
      <c r="E74" s="203"/>
      <c r="F74" s="203"/>
      <c r="G74" s="203"/>
    </row>
    <row r="75" spans="1:13" s="884" customFormat="1" ht="9" customHeight="1">
      <c r="A75" s="355"/>
      <c r="C75" s="203"/>
      <c r="D75" s="203"/>
      <c r="E75" s="203"/>
      <c r="F75" s="203"/>
      <c r="G75" s="203"/>
    </row>
    <row r="76" spans="1:13" s="884" customFormat="1" ht="9" customHeight="1">
      <c r="A76" s="355"/>
      <c r="C76" s="203"/>
      <c r="D76" s="203"/>
      <c r="E76" s="203"/>
      <c r="F76" s="203"/>
      <c r="G76" s="203"/>
    </row>
    <row r="77" spans="1:13" s="884" customFormat="1" ht="9" customHeight="1">
      <c r="A77" s="355"/>
      <c r="C77" s="203"/>
      <c r="D77" s="203"/>
      <c r="E77" s="203"/>
      <c r="F77" s="203"/>
      <c r="G77" s="203"/>
    </row>
    <row r="78" spans="1:13" s="884" customFormat="1" ht="9" customHeight="1">
      <c r="A78" s="355"/>
      <c r="C78" s="203"/>
      <c r="D78" s="203"/>
      <c r="E78" s="203"/>
      <c r="F78" s="203"/>
      <c r="G78" s="203"/>
    </row>
    <row r="79" spans="1:13" s="884" customFormat="1" ht="9" customHeight="1">
      <c r="A79" s="358"/>
      <c r="C79" s="203"/>
      <c r="D79" s="203"/>
      <c r="E79" s="203"/>
      <c r="F79" s="203"/>
      <c r="G79" s="203"/>
    </row>
    <row r="80" spans="1:13" s="884" customFormat="1" ht="9" customHeight="1">
      <c r="A80" s="360"/>
      <c r="C80" s="203"/>
      <c r="D80" s="203"/>
      <c r="E80" s="203"/>
      <c r="F80" s="203"/>
      <c r="G80" s="203"/>
    </row>
    <row r="81" spans="1:7" s="884" customFormat="1" ht="9" customHeight="1">
      <c r="A81" s="355"/>
      <c r="C81" s="203"/>
      <c r="D81" s="203"/>
      <c r="E81" s="203"/>
      <c r="F81" s="203"/>
      <c r="G81" s="203"/>
    </row>
    <row r="82" spans="1:7" s="884" customFormat="1" ht="9" customHeight="1">
      <c r="A82" s="355"/>
      <c r="C82" s="203"/>
      <c r="D82" s="203"/>
      <c r="E82" s="203"/>
      <c r="F82" s="203"/>
      <c r="G82" s="203"/>
    </row>
    <row r="83" spans="1:7" s="884" customFormat="1" ht="9" customHeight="1">
      <c r="A83" s="355"/>
      <c r="C83" s="203"/>
      <c r="D83" s="203"/>
      <c r="E83" s="203"/>
      <c r="F83" s="203"/>
      <c r="G83" s="203"/>
    </row>
    <row r="84" spans="1:7" s="884" customFormat="1" ht="9" customHeight="1">
      <c r="A84" s="355"/>
      <c r="C84" s="203"/>
      <c r="D84" s="203"/>
      <c r="E84" s="203"/>
      <c r="F84" s="203"/>
      <c r="G84" s="203"/>
    </row>
    <row r="85" spans="1:7" s="884" customFormat="1" ht="9" customHeight="1">
      <c r="A85" s="355"/>
      <c r="C85" s="203"/>
      <c r="D85" s="203"/>
      <c r="E85" s="203"/>
      <c r="F85" s="203"/>
      <c r="G85" s="203"/>
    </row>
    <row r="86" spans="1:7" s="884" customFormat="1" ht="9" customHeight="1">
      <c r="A86" s="355"/>
      <c r="C86" s="203"/>
      <c r="D86" s="203"/>
      <c r="E86" s="203"/>
      <c r="F86" s="203"/>
      <c r="G86" s="203"/>
    </row>
    <row r="87" spans="1:7" s="884" customFormat="1" ht="9" customHeight="1">
      <c r="A87" s="355"/>
      <c r="C87" s="203"/>
      <c r="D87" s="203"/>
      <c r="E87" s="203"/>
      <c r="F87" s="203"/>
      <c r="G87" s="203"/>
    </row>
    <row r="88" spans="1:7" s="884" customFormat="1" ht="9" customHeight="1">
      <c r="A88" s="355"/>
      <c r="C88" s="203"/>
      <c r="D88" s="203"/>
      <c r="E88" s="203"/>
      <c r="F88" s="203"/>
      <c r="G88" s="203"/>
    </row>
    <row r="89" spans="1:7" s="884" customFormat="1" ht="9" customHeight="1">
      <c r="A89" s="355"/>
      <c r="C89" s="203"/>
      <c r="D89" s="203"/>
      <c r="E89" s="203"/>
      <c r="F89" s="203"/>
      <c r="G89" s="203"/>
    </row>
    <row r="90" spans="1:7" s="884" customFormat="1" ht="9" customHeight="1">
      <c r="A90" s="360"/>
      <c r="C90" s="203"/>
      <c r="D90" s="203"/>
      <c r="E90" s="203"/>
      <c r="F90" s="203"/>
      <c r="G90" s="203"/>
    </row>
    <row r="91" spans="1:7" s="884" customFormat="1" ht="9" customHeight="1">
      <c r="A91" s="355"/>
      <c r="C91" s="203"/>
      <c r="D91" s="203"/>
      <c r="E91" s="203"/>
      <c r="F91" s="203"/>
      <c r="G91" s="203"/>
    </row>
    <row r="92" spans="1:7" s="884" customFormat="1" ht="9" customHeight="1">
      <c r="A92" s="355"/>
      <c r="C92" s="203"/>
      <c r="D92" s="203"/>
      <c r="E92" s="203"/>
      <c r="F92" s="203"/>
      <c r="G92" s="203"/>
    </row>
    <row r="93" spans="1:7" s="884" customFormat="1" ht="9" customHeight="1">
      <c r="A93" s="355"/>
      <c r="C93" s="203"/>
      <c r="D93" s="203"/>
      <c r="E93" s="203"/>
      <c r="F93" s="203"/>
      <c r="G93" s="203"/>
    </row>
    <row r="94" spans="1:7" s="884" customFormat="1">
      <c r="A94" s="361"/>
      <c r="C94" s="203"/>
      <c r="D94" s="203"/>
      <c r="E94" s="203"/>
      <c r="F94" s="203"/>
      <c r="G94" s="203"/>
    </row>
    <row r="95" spans="1:7" s="884" customFormat="1">
      <c r="A95" s="361"/>
      <c r="C95" s="203"/>
      <c r="D95" s="203"/>
      <c r="E95" s="203"/>
      <c r="F95" s="203"/>
      <c r="G95" s="203"/>
    </row>
    <row r="96" spans="1:7" s="884" customFormat="1">
      <c r="A96" s="361"/>
      <c r="C96" s="203"/>
      <c r="D96" s="203"/>
      <c r="E96" s="203"/>
      <c r="F96" s="203"/>
      <c r="G96" s="203"/>
    </row>
    <row r="97" spans="1:7" s="884" customFormat="1">
      <c r="A97" s="361"/>
      <c r="C97" s="203"/>
      <c r="D97" s="203"/>
      <c r="E97" s="203"/>
      <c r="F97" s="203"/>
      <c r="G97" s="203"/>
    </row>
    <row r="98" spans="1:7" s="884" customFormat="1">
      <c r="A98" s="361"/>
      <c r="C98" s="203"/>
      <c r="D98" s="203"/>
      <c r="E98" s="203"/>
      <c r="F98" s="203"/>
      <c r="G98" s="203"/>
    </row>
    <row r="99" spans="1:7" s="884" customFormat="1">
      <c r="A99" s="361"/>
      <c r="C99" s="203"/>
      <c r="D99" s="203"/>
      <c r="E99" s="203"/>
      <c r="F99" s="203"/>
      <c r="G99" s="203"/>
    </row>
    <row r="100" spans="1:7" s="884" customFormat="1">
      <c r="A100" s="361"/>
      <c r="C100" s="203"/>
      <c r="D100" s="203"/>
      <c r="E100" s="203"/>
      <c r="F100" s="203"/>
      <c r="G100" s="203"/>
    </row>
    <row r="101" spans="1:7" s="884" customFormat="1" ht="15.75">
      <c r="A101" s="362"/>
      <c r="C101" s="203"/>
      <c r="D101" s="203"/>
      <c r="E101" s="203"/>
      <c r="F101" s="203"/>
      <c r="G101" s="203"/>
    </row>
    <row r="102" spans="1:7" s="884" customFormat="1" ht="15.75">
      <c r="A102" s="362"/>
      <c r="C102" s="203"/>
      <c r="D102" s="203"/>
      <c r="E102" s="203"/>
      <c r="F102" s="203"/>
      <c r="G102" s="203"/>
    </row>
    <row r="103" spans="1:7" s="884" customFormat="1" ht="15.75">
      <c r="A103" s="362"/>
      <c r="C103" s="203"/>
      <c r="D103" s="203"/>
      <c r="E103" s="203"/>
      <c r="F103" s="203"/>
      <c r="G103" s="203"/>
    </row>
    <row r="104" spans="1:7" s="884" customFormat="1" ht="15.75">
      <c r="A104" s="362"/>
      <c r="C104" s="203"/>
      <c r="D104" s="203"/>
      <c r="E104" s="203"/>
      <c r="F104" s="203"/>
      <c r="G104" s="203"/>
    </row>
    <row r="105" spans="1:7" s="884" customFormat="1" ht="15.75">
      <c r="A105" s="362"/>
      <c r="C105" s="203"/>
      <c r="D105" s="203"/>
      <c r="E105" s="203"/>
      <c r="F105" s="203"/>
      <c r="G105" s="203"/>
    </row>
    <row r="106" spans="1:7" s="884" customFormat="1" ht="15.75">
      <c r="A106" s="362"/>
      <c r="C106" s="203"/>
      <c r="D106" s="203"/>
      <c r="E106" s="203"/>
      <c r="F106" s="203"/>
      <c r="G106" s="203"/>
    </row>
    <row r="107" spans="1:7" s="884" customFormat="1" ht="15.75">
      <c r="A107" s="362"/>
      <c r="C107" s="203"/>
      <c r="D107" s="203"/>
      <c r="E107" s="203"/>
      <c r="F107" s="203"/>
      <c r="G107" s="203"/>
    </row>
    <row r="108" spans="1:7" s="884" customFormat="1" ht="15.75">
      <c r="A108" s="362"/>
      <c r="C108" s="203"/>
      <c r="D108" s="203"/>
      <c r="E108" s="203"/>
      <c r="F108" s="203"/>
      <c r="G108" s="203"/>
    </row>
    <row r="109" spans="1:7" s="884" customFormat="1" ht="15.75">
      <c r="A109" s="362"/>
      <c r="C109" s="203"/>
      <c r="D109" s="203"/>
      <c r="E109" s="203"/>
      <c r="F109" s="203"/>
      <c r="G109" s="203"/>
    </row>
    <row r="110" spans="1:7" s="884" customFormat="1" ht="15.75">
      <c r="A110" s="362"/>
      <c r="C110" s="203"/>
      <c r="D110" s="203"/>
      <c r="E110" s="203"/>
      <c r="F110" s="203"/>
      <c r="G110" s="203"/>
    </row>
    <row r="111" spans="1:7" s="884" customFormat="1" ht="15.75">
      <c r="A111" s="362"/>
      <c r="C111" s="203"/>
      <c r="D111" s="203"/>
      <c r="E111" s="203"/>
      <c r="F111" s="203"/>
      <c r="G111" s="203"/>
    </row>
    <row r="112" spans="1:7" s="884" customFormat="1" ht="15.75">
      <c r="A112" s="362"/>
      <c r="C112" s="203"/>
      <c r="D112" s="203"/>
      <c r="E112" s="203"/>
      <c r="F112" s="203"/>
      <c r="G112" s="203"/>
    </row>
    <row r="113" spans="1:7" s="884" customFormat="1" ht="15.75">
      <c r="A113" s="362"/>
      <c r="C113" s="203"/>
      <c r="D113" s="203"/>
      <c r="E113" s="203"/>
      <c r="F113" s="203"/>
      <c r="G113" s="203"/>
    </row>
    <row r="114" spans="1:7" s="884" customFormat="1" ht="15.75">
      <c r="A114" s="362"/>
      <c r="C114" s="203"/>
      <c r="D114" s="203"/>
      <c r="E114" s="203"/>
      <c r="F114" s="203"/>
      <c r="G114" s="203"/>
    </row>
    <row r="115" spans="1:7" s="884" customFormat="1" ht="15.75">
      <c r="A115" s="362"/>
      <c r="C115" s="203"/>
      <c r="D115" s="203"/>
      <c r="E115" s="203"/>
      <c r="F115" s="203"/>
      <c r="G115" s="203"/>
    </row>
    <row r="116" spans="1:7" s="884" customFormat="1" ht="15.75">
      <c r="A116" s="362"/>
      <c r="C116" s="203"/>
      <c r="D116" s="203"/>
      <c r="E116" s="203"/>
      <c r="F116" s="203"/>
      <c r="G116" s="203"/>
    </row>
    <row r="117" spans="1:7" s="884" customFormat="1" ht="15.75">
      <c r="A117" s="362"/>
      <c r="C117" s="203"/>
      <c r="D117" s="203"/>
      <c r="E117" s="203"/>
      <c r="F117" s="203"/>
      <c r="G117" s="203"/>
    </row>
    <row r="118" spans="1:7" s="884" customFormat="1" ht="15.75">
      <c r="A118" s="362"/>
      <c r="C118" s="203"/>
      <c r="D118" s="203"/>
      <c r="E118" s="203"/>
      <c r="F118" s="203"/>
      <c r="G118" s="203"/>
    </row>
    <row r="119" spans="1:7" s="884" customFormat="1" ht="15.75">
      <c r="A119" s="362"/>
      <c r="C119" s="203"/>
      <c r="D119" s="203"/>
      <c r="E119" s="203"/>
      <c r="F119" s="203"/>
      <c r="G119" s="203"/>
    </row>
    <row r="120" spans="1:7" s="884" customFormat="1" ht="15.75">
      <c r="A120" s="362"/>
      <c r="C120" s="203"/>
      <c r="D120" s="203"/>
      <c r="E120" s="203"/>
      <c r="F120" s="203"/>
      <c r="G120" s="203"/>
    </row>
    <row r="121" spans="1:7" s="884" customFormat="1" ht="15.75">
      <c r="A121" s="362"/>
      <c r="C121" s="203"/>
      <c r="D121" s="203"/>
      <c r="E121" s="203"/>
      <c r="F121" s="203"/>
      <c r="G121" s="203"/>
    </row>
    <row r="122" spans="1:7" s="884" customFormat="1" ht="15.75">
      <c r="A122" s="362"/>
      <c r="C122" s="203"/>
      <c r="D122" s="203"/>
      <c r="E122" s="203"/>
      <c r="F122" s="203"/>
      <c r="G122" s="203"/>
    </row>
    <row r="123" spans="1:7" s="884" customFormat="1" ht="15.75">
      <c r="A123" s="362"/>
      <c r="C123" s="203"/>
      <c r="D123" s="203"/>
      <c r="E123" s="203"/>
      <c r="F123" s="203"/>
      <c r="G123" s="203"/>
    </row>
    <row r="124" spans="1:7" s="884" customFormat="1" ht="15.75">
      <c r="A124" s="362"/>
      <c r="C124" s="203"/>
      <c r="D124" s="203"/>
      <c r="E124" s="203"/>
      <c r="F124" s="203"/>
      <c r="G124" s="203"/>
    </row>
    <row r="125" spans="1:7" s="884" customFormat="1" ht="15.75">
      <c r="A125" s="362"/>
      <c r="C125" s="203"/>
      <c r="D125" s="203"/>
      <c r="E125" s="203"/>
      <c r="F125" s="203"/>
      <c r="G125" s="203"/>
    </row>
    <row r="126" spans="1:7" s="884" customFormat="1" ht="15.75">
      <c r="A126" s="362"/>
      <c r="C126" s="203"/>
      <c r="D126" s="203"/>
      <c r="E126" s="203"/>
      <c r="F126" s="203"/>
      <c r="G126" s="203"/>
    </row>
    <row r="127" spans="1:7" s="884" customFormat="1" ht="15.75">
      <c r="A127" s="362"/>
      <c r="C127" s="203"/>
      <c r="D127" s="203"/>
      <c r="E127" s="203"/>
      <c r="F127" s="203"/>
      <c r="G127" s="203"/>
    </row>
    <row r="128" spans="1:7" s="884" customFormat="1" ht="15.75">
      <c r="A128" s="362"/>
      <c r="C128" s="203"/>
      <c r="D128" s="203"/>
      <c r="E128" s="203"/>
      <c r="F128" s="203"/>
      <c r="G128" s="203"/>
    </row>
    <row r="129" spans="1:7" s="884" customFormat="1" ht="15.75">
      <c r="A129" s="362"/>
      <c r="C129" s="203"/>
      <c r="D129" s="203"/>
      <c r="E129" s="203"/>
      <c r="F129" s="203"/>
      <c r="G129" s="203"/>
    </row>
    <row r="130" spans="1:7" s="884" customFormat="1" ht="15.75">
      <c r="A130" s="362"/>
      <c r="C130" s="203"/>
      <c r="D130" s="203"/>
      <c r="E130" s="203"/>
      <c r="F130" s="203"/>
      <c r="G130" s="203"/>
    </row>
    <row r="131" spans="1:7" s="884" customFormat="1" ht="15.75">
      <c r="A131" s="362"/>
      <c r="C131" s="203"/>
      <c r="D131" s="203"/>
      <c r="E131" s="203"/>
      <c r="F131" s="203"/>
      <c r="G131" s="203"/>
    </row>
    <row r="132" spans="1:7" s="884" customFormat="1" ht="15.75">
      <c r="A132" s="362"/>
      <c r="C132" s="203"/>
      <c r="D132" s="203"/>
      <c r="E132" s="203"/>
      <c r="F132" s="203"/>
      <c r="G132" s="203"/>
    </row>
    <row r="133" spans="1:7" s="884" customFormat="1" ht="15.75">
      <c r="A133" s="362"/>
      <c r="C133" s="203"/>
      <c r="D133" s="203"/>
      <c r="E133" s="203"/>
      <c r="F133" s="203"/>
      <c r="G133" s="203"/>
    </row>
    <row r="134" spans="1:7" s="884" customFormat="1" ht="15.75">
      <c r="A134" s="362"/>
      <c r="C134" s="203"/>
      <c r="D134" s="203"/>
      <c r="E134" s="203"/>
      <c r="F134" s="203"/>
      <c r="G134" s="203"/>
    </row>
    <row r="135" spans="1:7" s="884" customFormat="1" ht="15.75">
      <c r="A135" s="362"/>
      <c r="C135" s="203"/>
      <c r="D135" s="203"/>
      <c r="E135" s="203"/>
      <c r="F135" s="203"/>
      <c r="G135" s="203"/>
    </row>
    <row r="136" spans="1:7" s="884" customFormat="1" ht="15.75">
      <c r="A136" s="362"/>
      <c r="C136" s="203"/>
      <c r="D136" s="203"/>
      <c r="E136" s="203"/>
      <c r="F136" s="203"/>
      <c r="G136" s="203"/>
    </row>
    <row r="137" spans="1:7" s="884" customFormat="1" ht="15.75">
      <c r="A137" s="362"/>
      <c r="C137" s="203"/>
      <c r="D137" s="203"/>
      <c r="E137" s="203"/>
      <c r="F137" s="203"/>
      <c r="G137" s="203"/>
    </row>
    <row r="138" spans="1:7" s="884" customFormat="1" ht="15.75">
      <c r="A138" s="362"/>
      <c r="C138" s="203"/>
      <c r="D138" s="203"/>
      <c r="E138" s="203"/>
      <c r="F138" s="203"/>
      <c r="G138" s="203"/>
    </row>
    <row r="139" spans="1:7" s="884" customFormat="1" ht="15.75">
      <c r="A139" s="362"/>
      <c r="C139" s="203"/>
      <c r="D139" s="203"/>
      <c r="E139" s="203"/>
      <c r="F139" s="203"/>
      <c r="G139" s="203"/>
    </row>
    <row r="140" spans="1:7" s="884" customFormat="1" ht="15.75">
      <c r="A140" s="362"/>
      <c r="C140" s="203"/>
      <c r="D140" s="203"/>
      <c r="E140" s="203"/>
      <c r="F140" s="203"/>
      <c r="G140" s="203"/>
    </row>
    <row r="141" spans="1:7" s="884" customFormat="1" ht="15.75">
      <c r="A141" s="362"/>
      <c r="C141" s="203"/>
      <c r="D141" s="203"/>
      <c r="E141" s="203"/>
      <c r="F141" s="203"/>
      <c r="G141" s="203"/>
    </row>
    <row r="142" spans="1:7" s="884" customFormat="1" ht="15.75">
      <c r="A142" s="362"/>
      <c r="C142" s="203"/>
      <c r="D142" s="203"/>
      <c r="E142" s="203"/>
      <c r="F142" s="203"/>
      <c r="G142" s="203"/>
    </row>
    <row r="143" spans="1:7" s="884" customFormat="1" ht="15.75">
      <c r="A143" s="362"/>
      <c r="C143" s="203"/>
      <c r="D143" s="203"/>
      <c r="E143" s="203"/>
      <c r="F143" s="203"/>
      <c r="G143" s="203"/>
    </row>
    <row r="144" spans="1:7" s="884" customFormat="1" ht="15.75">
      <c r="A144" s="362"/>
      <c r="C144" s="203"/>
      <c r="D144" s="203"/>
      <c r="E144" s="203"/>
      <c r="F144" s="203"/>
      <c r="G144" s="203"/>
    </row>
    <row r="145" spans="1:7" s="884" customFormat="1" ht="15.75">
      <c r="A145" s="362"/>
      <c r="C145" s="203"/>
      <c r="D145" s="203"/>
      <c r="E145" s="203"/>
      <c r="F145" s="203"/>
      <c r="G145" s="203"/>
    </row>
    <row r="146" spans="1:7" s="884" customFormat="1" ht="15.75">
      <c r="A146" s="362"/>
      <c r="C146" s="203"/>
      <c r="D146" s="203"/>
      <c r="E146" s="203"/>
      <c r="F146" s="203"/>
      <c r="G146" s="203"/>
    </row>
    <row r="147" spans="1:7" s="884" customFormat="1" ht="15.75">
      <c r="A147" s="362"/>
      <c r="C147" s="203"/>
      <c r="D147" s="203"/>
      <c r="E147" s="203"/>
      <c r="F147" s="203"/>
      <c r="G147" s="203"/>
    </row>
    <row r="148" spans="1:7" s="884" customFormat="1" ht="15.75">
      <c r="A148" s="362"/>
      <c r="C148" s="203"/>
      <c r="D148" s="203"/>
      <c r="E148" s="203"/>
      <c r="F148" s="203"/>
      <c r="G148" s="203"/>
    </row>
    <row r="149" spans="1:7" s="884" customFormat="1" ht="15.75">
      <c r="A149" s="362"/>
      <c r="C149" s="203"/>
      <c r="D149" s="203"/>
      <c r="E149" s="203"/>
      <c r="F149" s="203"/>
      <c r="G149" s="203"/>
    </row>
    <row r="150" spans="1:7" s="884" customFormat="1" ht="15.75">
      <c r="A150" s="362"/>
      <c r="C150" s="203"/>
      <c r="D150" s="203"/>
      <c r="E150" s="203"/>
      <c r="F150" s="203"/>
      <c r="G150" s="203"/>
    </row>
    <row r="151" spans="1:7" s="884" customFormat="1" ht="15.75">
      <c r="A151" s="362"/>
      <c r="C151" s="203"/>
      <c r="D151" s="203"/>
      <c r="E151" s="203"/>
      <c r="F151" s="203"/>
      <c r="G151" s="203"/>
    </row>
    <row r="152" spans="1:7" s="884" customFormat="1" ht="15.75">
      <c r="A152" s="362"/>
      <c r="C152" s="203"/>
      <c r="D152" s="203"/>
      <c r="E152" s="203"/>
      <c r="F152" s="203"/>
      <c r="G152" s="203"/>
    </row>
    <row r="153" spans="1:7" s="884" customFormat="1" ht="15.75">
      <c r="A153" s="362"/>
      <c r="C153" s="203"/>
      <c r="D153" s="203"/>
      <c r="E153" s="203"/>
      <c r="F153" s="203"/>
      <c r="G153" s="203"/>
    </row>
    <row r="154" spans="1:7" s="884" customFormat="1" ht="15.75">
      <c r="A154" s="362"/>
      <c r="C154" s="203"/>
      <c r="D154" s="203"/>
      <c r="E154" s="203"/>
      <c r="F154" s="203"/>
      <c r="G154" s="203"/>
    </row>
    <row r="155" spans="1:7" s="884" customFormat="1" ht="15.75">
      <c r="A155" s="362"/>
      <c r="C155" s="203"/>
      <c r="D155" s="203"/>
      <c r="E155" s="203"/>
      <c r="F155" s="203"/>
      <c r="G155" s="203"/>
    </row>
    <row r="156" spans="1:7" s="884" customFormat="1" ht="15.75">
      <c r="A156" s="362"/>
      <c r="C156" s="203"/>
      <c r="D156" s="203"/>
      <c r="E156" s="203"/>
      <c r="F156" s="203"/>
      <c r="G156" s="203"/>
    </row>
    <row r="157" spans="1:7" s="884" customFormat="1" ht="15.75">
      <c r="A157" s="362"/>
      <c r="C157" s="203"/>
      <c r="D157" s="203"/>
      <c r="E157" s="203"/>
      <c r="F157" s="203"/>
      <c r="G157" s="203"/>
    </row>
    <row r="158" spans="1:7" s="884" customFormat="1" ht="15.75">
      <c r="A158" s="362"/>
      <c r="C158" s="203"/>
      <c r="D158" s="203"/>
      <c r="E158" s="203"/>
      <c r="F158" s="203"/>
      <c r="G158" s="203"/>
    </row>
    <row r="159" spans="1:7" s="884" customFormat="1" ht="15.75">
      <c r="A159" s="362"/>
      <c r="C159" s="203"/>
      <c r="D159" s="203"/>
      <c r="E159" s="203"/>
      <c r="F159" s="203"/>
      <c r="G159" s="203"/>
    </row>
    <row r="160" spans="1:7" s="884" customFormat="1" ht="15.75">
      <c r="A160" s="362"/>
      <c r="C160" s="203"/>
      <c r="D160" s="203"/>
      <c r="E160" s="203"/>
      <c r="F160" s="203"/>
      <c r="G160" s="203"/>
    </row>
    <row r="161" spans="1:7" s="884" customFormat="1" ht="15.75">
      <c r="A161" s="362"/>
      <c r="C161" s="203"/>
      <c r="D161" s="203"/>
      <c r="E161" s="203"/>
      <c r="F161" s="203"/>
      <c r="G161" s="203"/>
    </row>
    <row r="162" spans="1:7" s="884" customFormat="1" ht="15.75">
      <c r="A162" s="362"/>
      <c r="C162" s="203"/>
      <c r="D162" s="203"/>
      <c r="E162" s="203"/>
      <c r="F162" s="203"/>
      <c r="G162" s="203"/>
    </row>
    <row r="163" spans="1:7" s="884" customFormat="1" ht="15.75">
      <c r="A163" s="362"/>
      <c r="C163" s="203"/>
      <c r="D163" s="203"/>
      <c r="E163" s="203"/>
      <c r="F163" s="203"/>
      <c r="G163" s="203"/>
    </row>
    <row r="164" spans="1:7" s="884" customFormat="1" ht="15.75">
      <c r="A164" s="362"/>
      <c r="C164" s="203"/>
      <c r="D164" s="203"/>
      <c r="E164" s="203"/>
      <c r="F164" s="203"/>
      <c r="G164" s="203"/>
    </row>
    <row r="165" spans="1:7" s="884" customFormat="1" ht="15.75">
      <c r="A165" s="362"/>
      <c r="C165" s="203"/>
      <c r="D165" s="203"/>
      <c r="E165" s="203"/>
      <c r="F165" s="203"/>
      <c r="G165" s="203"/>
    </row>
    <row r="166" spans="1:7" s="884" customFormat="1" ht="15.75">
      <c r="A166" s="362"/>
      <c r="C166" s="203"/>
      <c r="D166" s="203"/>
      <c r="E166" s="203"/>
      <c r="F166" s="203"/>
      <c r="G166" s="203"/>
    </row>
    <row r="167" spans="1:7" s="884" customFormat="1" ht="15.75">
      <c r="A167" s="362"/>
      <c r="C167" s="203"/>
      <c r="D167" s="203"/>
      <c r="E167" s="203"/>
      <c r="F167" s="203"/>
      <c r="G167" s="203"/>
    </row>
    <row r="168" spans="1:7" s="884" customFormat="1" ht="15.75">
      <c r="A168" s="362"/>
      <c r="C168" s="203"/>
      <c r="D168" s="203"/>
      <c r="E168" s="203"/>
      <c r="F168" s="203"/>
      <c r="G168" s="203"/>
    </row>
    <row r="169" spans="1:7" s="884" customFormat="1" ht="15.75">
      <c r="A169" s="362"/>
      <c r="C169" s="203"/>
      <c r="D169" s="203"/>
      <c r="E169" s="203"/>
      <c r="F169" s="203"/>
      <c r="G169" s="203"/>
    </row>
    <row r="170" spans="1:7" s="884" customFormat="1" ht="15.75">
      <c r="A170" s="362"/>
      <c r="C170" s="203"/>
      <c r="D170" s="203"/>
      <c r="E170" s="203"/>
      <c r="F170" s="203"/>
      <c r="G170" s="203"/>
    </row>
    <row r="171" spans="1:7" s="884" customFormat="1" ht="15.75">
      <c r="A171" s="362"/>
      <c r="C171" s="203"/>
      <c r="D171" s="203"/>
      <c r="E171" s="203"/>
      <c r="F171" s="203"/>
      <c r="G171" s="203"/>
    </row>
    <row r="172" spans="1:7" s="884" customFormat="1" ht="15.75">
      <c r="A172" s="362"/>
      <c r="C172" s="203"/>
      <c r="D172" s="203"/>
      <c r="E172" s="203"/>
      <c r="F172" s="203"/>
      <c r="G172" s="203"/>
    </row>
    <row r="173" spans="1:7" s="884" customFormat="1" ht="15.75">
      <c r="A173" s="362"/>
      <c r="C173" s="203"/>
      <c r="D173" s="203"/>
      <c r="E173" s="203"/>
      <c r="F173" s="203"/>
      <c r="G173" s="203"/>
    </row>
    <row r="174" spans="1:7" s="884" customFormat="1" ht="15.75">
      <c r="A174" s="362"/>
      <c r="C174" s="203"/>
      <c r="D174" s="203"/>
      <c r="E174" s="203"/>
      <c r="F174" s="203"/>
      <c r="G174" s="203"/>
    </row>
    <row r="175" spans="1:7" s="884" customFormat="1" ht="15.75">
      <c r="A175" s="362"/>
      <c r="C175" s="203"/>
      <c r="D175" s="203"/>
      <c r="E175" s="203"/>
      <c r="F175" s="203"/>
      <c r="G175" s="203"/>
    </row>
    <row r="176" spans="1:7" s="884" customFormat="1" ht="15.75">
      <c r="A176" s="362"/>
      <c r="C176" s="203"/>
      <c r="D176" s="203"/>
      <c r="E176" s="203"/>
      <c r="F176" s="203"/>
      <c r="G176" s="203"/>
    </row>
    <row r="177" spans="1:7" s="884" customFormat="1" ht="15.75">
      <c r="A177" s="362"/>
      <c r="C177" s="203"/>
      <c r="D177" s="203"/>
      <c r="E177" s="203"/>
      <c r="F177" s="203"/>
      <c r="G177" s="203"/>
    </row>
    <row r="178" spans="1:7" s="884" customFormat="1" ht="15.75">
      <c r="A178" s="362"/>
      <c r="C178" s="203"/>
      <c r="D178" s="203"/>
      <c r="E178" s="203"/>
      <c r="F178" s="203"/>
      <c r="G178" s="203"/>
    </row>
    <row r="179" spans="1:7" s="884" customFormat="1" ht="15.75">
      <c r="A179" s="362"/>
      <c r="C179" s="203"/>
      <c r="D179" s="203"/>
      <c r="E179" s="203"/>
      <c r="F179" s="203"/>
      <c r="G179" s="203"/>
    </row>
    <row r="180" spans="1:7" s="884" customFormat="1" ht="15.75">
      <c r="A180" s="362"/>
      <c r="C180" s="203"/>
      <c r="D180" s="203"/>
      <c r="E180" s="203"/>
      <c r="F180" s="203"/>
      <c r="G180" s="203"/>
    </row>
    <row r="181" spans="1:7" s="884" customFormat="1" ht="15.75">
      <c r="A181" s="362"/>
      <c r="C181" s="203"/>
      <c r="D181" s="203"/>
      <c r="E181" s="203"/>
      <c r="F181" s="203"/>
      <c r="G181" s="203"/>
    </row>
    <row r="182" spans="1:7" s="884" customFormat="1" ht="15.75">
      <c r="A182" s="362"/>
      <c r="C182" s="203"/>
      <c r="D182" s="203"/>
      <c r="E182" s="203"/>
      <c r="F182" s="203"/>
      <c r="G182" s="203"/>
    </row>
    <row r="183" spans="1:7" s="884" customFormat="1" ht="15.75">
      <c r="A183" s="362"/>
      <c r="C183" s="203"/>
      <c r="D183" s="203"/>
      <c r="E183" s="203"/>
      <c r="F183" s="203"/>
      <c r="G183" s="203"/>
    </row>
    <row r="184" spans="1:7" s="884" customFormat="1" ht="15.75">
      <c r="A184" s="362"/>
      <c r="C184" s="203"/>
      <c r="D184" s="203"/>
      <c r="E184" s="203"/>
      <c r="F184" s="203"/>
      <c r="G184" s="203"/>
    </row>
    <row r="185" spans="1:7" s="884" customFormat="1" ht="15.75">
      <c r="A185" s="362"/>
      <c r="C185" s="203"/>
      <c r="D185" s="203"/>
      <c r="E185" s="203"/>
      <c r="F185" s="203"/>
      <c r="G185" s="203"/>
    </row>
    <row r="186" spans="1:7" s="884" customFormat="1" ht="15.75">
      <c r="A186" s="362"/>
      <c r="C186" s="203"/>
      <c r="D186" s="203"/>
      <c r="E186" s="203"/>
      <c r="F186" s="203"/>
      <c r="G186" s="203"/>
    </row>
    <row r="187" spans="1:7" s="884" customFormat="1" ht="15.75">
      <c r="A187" s="362"/>
      <c r="C187" s="203"/>
      <c r="D187" s="203"/>
      <c r="E187" s="203"/>
      <c r="F187" s="203"/>
      <c r="G187" s="203"/>
    </row>
    <row r="188" spans="1:7" s="884" customFormat="1" ht="15.75">
      <c r="A188" s="362"/>
      <c r="C188" s="203"/>
      <c r="D188" s="203"/>
      <c r="E188" s="203"/>
      <c r="F188" s="203"/>
      <c r="G188" s="203"/>
    </row>
    <row r="189" spans="1:7" s="884" customFormat="1" ht="15.75">
      <c r="A189" s="362"/>
      <c r="C189" s="203"/>
      <c r="D189" s="203"/>
      <c r="E189" s="203"/>
      <c r="F189" s="203"/>
      <c r="G189" s="203"/>
    </row>
    <row r="190" spans="1:7" s="884" customFormat="1" ht="15.75">
      <c r="A190" s="362"/>
      <c r="C190" s="203"/>
      <c r="D190" s="203"/>
      <c r="E190" s="203"/>
      <c r="F190" s="203"/>
      <c r="G190" s="203"/>
    </row>
    <row r="191" spans="1:7" s="884" customFormat="1" ht="15.75">
      <c r="A191" s="362"/>
      <c r="C191" s="203"/>
      <c r="D191" s="203"/>
      <c r="E191" s="203"/>
      <c r="F191" s="203"/>
      <c r="G191" s="203"/>
    </row>
    <row r="192" spans="1:7" s="884" customFormat="1" ht="15.75">
      <c r="A192" s="190"/>
      <c r="C192" s="203"/>
      <c r="D192" s="203"/>
      <c r="E192" s="203"/>
      <c r="F192" s="203"/>
      <c r="G192" s="203"/>
    </row>
    <row r="193" spans="1:15" ht="15.75">
      <c r="A193" s="190"/>
      <c r="C193" s="203"/>
      <c r="D193" s="203"/>
      <c r="E193" s="203"/>
      <c r="F193" s="203"/>
      <c r="G193" s="203"/>
      <c r="N193" s="884"/>
      <c r="O193" s="884"/>
    </row>
    <row r="194" spans="1:15" ht="15.75">
      <c r="A194" s="190"/>
      <c r="C194" s="203"/>
      <c r="D194" s="203"/>
      <c r="E194" s="203"/>
      <c r="F194" s="203"/>
      <c r="G194" s="203"/>
      <c r="N194" s="884"/>
      <c r="O194" s="884"/>
    </row>
    <row r="195" spans="1:15" ht="15.75">
      <c r="A195" s="190"/>
      <c r="C195" s="203"/>
      <c r="D195" s="203"/>
      <c r="E195" s="203"/>
      <c r="F195" s="203"/>
      <c r="G195" s="203"/>
      <c r="N195" s="884"/>
      <c r="O195" s="884"/>
    </row>
    <row r="196" spans="1:15" ht="15.75">
      <c r="A196" s="190"/>
      <c r="C196" s="203"/>
      <c r="D196" s="203"/>
      <c r="E196" s="203"/>
      <c r="F196" s="203"/>
      <c r="G196" s="203"/>
      <c r="N196" s="884"/>
      <c r="O196" s="884"/>
    </row>
    <row r="197" spans="1:15" ht="15.75">
      <c r="A197" s="190"/>
      <c r="C197" s="203"/>
      <c r="D197" s="203"/>
      <c r="E197" s="203"/>
      <c r="F197" s="203"/>
      <c r="G197" s="203"/>
      <c r="N197" s="884"/>
      <c r="O197" s="884"/>
    </row>
    <row r="198" spans="1:15" ht="15.75">
      <c r="A198" s="190"/>
      <c r="C198" s="203"/>
      <c r="D198" s="203"/>
      <c r="E198" s="203"/>
      <c r="F198" s="203"/>
      <c r="G198" s="203"/>
      <c r="N198" s="884"/>
      <c r="O198" s="884"/>
    </row>
    <row r="199" spans="1:15" ht="15.75">
      <c r="A199" s="190"/>
      <c r="C199" s="203"/>
      <c r="D199" s="203"/>
      <c r="E199" s="203"/>
      <c r="F199" s="203"/>
      <c r="G199" s="203"/>
      <c r="N199" s="884"/>
      <c r="O199" s="884"/>
    </row>
    <row r="200" spans="1:15" ht="15.75">
      <c r="A200" s="190"/>
      <c r="C200" s="203"/>
      <c r="D200" s="203"/>
      <c r="E200" s="203"/>
      <c r="F200" s="203"/>
      <c r="G200" s="203"/>
      <c r="N200" s="884"/>
      <c r="O200" s="884"/>
    </row>
    <row r="201" spans="1:15" ht="15.75">
      <c r="A201" s="190"/>
      <c r="C201" s="203"/>
      <c r="D201" s="203"/>
      <c r="E201" s="203"/>
      <c r="F201" s="203"/>
      <c r="G201" s="203"/>
    </row>
    <row r="202" spans="1:15" ht="15.75">
      <c r="A202" s="190"/>
      <c r="C202" s="203"/>
      <c r="D202" s="203"/>
      <c r="E202" s="203"/>
      <c r="F202" s="203"/>
      <c r="G202" s="203"/>
    </row>
    <row r="203" spans="1:15" ht="15.75">
      <c r="A203" s="190"/>
      <c r="C203" s="203"/>
      <c r="D203" s="203"/>
      <c r="E203" s="203"/>
      <c r="F203" s="203"/>
      <c r="G203" s="203"/>
    </row>
    <row r="204" spans="1:15" ht="15.75">
      <c r="A204" s="190"/>
      <c r="C204" s="203"/>
      <c r="D204" s="203"/>
      <c r="E204" s="203"/>
      <c r="F204" s="203"/>
      <c r="G204" s="203"/>
    </row>
    <row r="205" spans="1:15" ht="15.75">
      <c r="A205" s="190"/>
      <c r="C205" s="203"/>
      <c r="D205" s="203"/>
      <c r="E205" s="203"/>
      <c r="F205" s="203"/>
      <c r="G205" s="203"/>
    </row>
    <row r="206" spans="1:15" ht="15.75">
      <c r="A206" s="190"/>
      <c r="C206" s="203"/>
      <c r="D206" s="203"/>
      <c r="E206" s="203"/>
      <c r="F206" s="203"/>
      <c r="G206" s="203"/>
    </row>
    <row r="207" spans="1:15" ht="15.75">
      <c r="A207" s="190"/>
      <c r="C207" s="203"/>
      <c r="D207" s="203"/>
      <c r="E207" s="203"/>
      <c r="F207" s="203"/>
      <c r="G207" s="203"/>
    </row>
    <row r="208" spans="1:15" ht="15.75">
      <c r="A208" s="190"/>
      <c r="C208" s="203"/>
      <c r="D208" s="203"/>
      <c r="E208" s="203"/>
      <c r="F208" s="203"/>
      <c r="G208" s="203"/>
    </row>
    <row r="209" spans="1:7" ht="15.75">
      <c r="A209" s="190"/>
      <c r="C209" s="203"/>
      <c r="D209" s="203"/>
      <c r="E209" s="203"/>
      <c r="F209" s="203"/>
      <c r="G209" s="203"/>
    </row>
    <row r="210" spans="1:7" ht="15.75">
      <c r="A210" s="190"/>
      <c r="C210" s="203"/>
      <c r="D210" s="203"/>
      <c r="E210" s="203"/>
      <c r="F210" s="203"/>
      <c r="G210" s="203"/>
    </row>
    <row r="211" spans="1:7" ht="15.75">
      <c r="A211" s="190"/>
      <c r="C211" s="203"/>
      <c r="D211" s="203"/>
      <c r="E211" s="203"/>
      <c r="F211" s="203"/>
      <c r="G211" s="203"/>
    </row>
    <row r="212" spans="1:7" ht="15.75">
      <c r="A212" s="190"/>
      <c r="C212" s="203"/>
      <c r="D212" s="203"/>
      <c r="E212" s="203"/>
      <c r="F212" s="203"/>
      <c r="G212" s="203"/>
    </row>
    <row r="213" spans="1:7" ht="15.75">
      <c r="A213" s="190"/>
      <c r="C213" s="203"/>
      <c r="D213" s="203"/>
      <c r="E213" s="203"/>
      <c r="F213" s="203"/>
      <c r="G213" s="203"/>
    </row>
    <row r="214" spans="1:7" ht="15.75">
      <c r="A214" s="190"/>
      <c r="C214" s="203"/>
      <c r="D214" s="203"/>
      <c r="E214" s="203"/>
      <c r="F214" s="203"/>
      <c r="G214" s="203"/>
    </row>
    <row r="215" spans="1:7" ht="15.75">
      <c r="A215" s="190"/>
      <c r="C215" s="203"/>
      <c r="D215" s="203"/>
      <c r="E215" s="203"/>
      <c r="F215" s="203"/>
      <c r="G215" s="203"/>
    </row>
    <row r="216" spans="1:7" ht="15.75">
      <c r="A216" s="190"/>
      <c r="C216" s="203"/>
      <c r="D216" s="203"/>
      <c r="E216" s="203"/>
      <c r="F216" s="203"/>
      <c r="G216" s="203"/>
    </row>
    <row r="217" spans="1:7" ht="15.75">
      <c r="A217" s="190"/>
      <c r="C217" s="203"/>
      <c r="D217" s="203"/>
      <c r="E217" s="203"/>
      <c r="F217" s="203"/>
      <c r="G217" s="203"/>
    </row>
    <row r="218" spans="1:7" ht="15.75">
      <c r="A218" s="190"/>
      <c r="C218" s="203"/>
      <c r="D218" s="203"/>
      <c r="E218" s="203"/>
      <c r="F218" s="203"/>
      <c r="G218" s="203"/>
    </row>
    <row r="219" spans="1:7" ht="15.75">
      <c r="A219" s="190"/>
      <c r="C219" s="203"/>
      <c r="D219" s="203"/>
      <c r="E219" s="203"/>
      <c r="F219" s="203"/>
      <c r="G219" s="203"/>
    </row>
    <row r="220" spans="1:7" ht="15.75">
      <c r="A220" s="190"/>
      <c r="C220" s="203"/>
      <c r="D220" s="203"/>
      <c r="E220" s="203"/>
      <c r="F220" s="203"/>
      <c r="G220" s="203"/>
    </row>
    <row r="221" spans="1:7" ht="15.75">
      <c r="A221" s="190"/>
      <c r="C221" s="203"/>
      <c r="D221" s="203"/>
      <c r="E221" s="203"/>
      <c r="F221" s="203"/>
      <c r="G221" s="203"/>
    </row>
    <row r="222" spans="1:7" ht="15.75">
      <c r="A222" s="190"/>
      <c r="C222" s="203"/>
      <c r="D222" s="203"/>
      <c r="E222" s="203"/>
      <c r="F222" s="203"/>
      <c r="G222" s="203"/>
    </row>
    <row r="223" spans="1:7" ht="15.75">
      <c r="A223" s="190"/>
      <c r="C223" s="203"/>
      <c r="D223" s="203"/>
      <c r="E223" s="203"/>
      <c r="F223" s="203"/>
      <c r="G223" s="203"/>
    </row>
    <row r="224" spans="1:7" ht="15.75">
      <c r="A224" s="190"/>
      <c r="C224" s="203"/>
      <c r="D224" s="203"/>
      <c r="E224" s="203"/>
      <c r="F224" s="203"/>
      <c r="G224" s="203"/>
    </row>
    <row r="225" spans="1:7" ht="15.75">
      <c r="A225" s="190"/>
      <c r="C225" s="203"/>
      <c r="D225" s="203"/>
      <c r="E225" s="203"/>
      <c r="F225" s="203"/>
      <c r="G225" s="203"/>
    </row>
    <row r="226" spans="1:7" ht="15.75">
      <c r="A226" s="190"/>
      <c r="C226" s="203"/>
      <c r="D226" s="203"/>
      <c r="E226" s="203"/>
      <c r="F226" s="203"/>
      <c r="G226" s="203"/>
    </row>
    <row r="227" spans="1:7" ht="15.75">
      <c r="A227" s="190"/>
      <c r="C227" s="203"/>
      <c r="D227" s="203"/>
      <c r="E227" s="203"/>
      <c r="F227" s="203"/>
      <c r="G227" s="203"/>
    </row>
    <row r="228" spans="1:7" ht="15.75">
      <c r="A228" s="190"/>
      <c r="C228" s="203"/>
      <c r="D228" s="203"/>
      <c r="E228" s="203"/>
      <c r="F228" s="203"/>
      <c r="G228" s="203"/>
    </row>
    <row r="229" spans="1:7" ht="15.75">
      <c r="A229" s="190"/>
      <c r="C229" s="203"/>
      <c r="D229" s="203"/>
      <c r="E229" s="203"/>
      <c r="F229" s="203"/>
      <c r="G229" s="203"/>
    </row>
    <row r="230" spans="1:7" ht="15.75">
      <c r="A230" s="190"/>
      <c r="C230" s="203"/>
      <c r="D230" s="203"/>
      <c r="E230" s="203"/>
      <c r="F230" s="203"/>
      <c r="G230" s="203"/>
    </row>
    <row r="231" spans="1:7" ht="15.75">
      <c r="A231" s="190"/>
      <c r="C231" s="203"/>
      <c r="D231" s="203"/>
      <c r="E231" s="203"/>
      <c r="F231" s="203"/>
      <c r="G231" s="203"/>
    </row>
    <row r="232" spans="1:7" ht="15.75">
      <c r="A232" s="190"/>
      <c r="C232" s="203"/>
      <c r="D232" s="203"/>
      <c r="E232" s="203"/>
      <c r="F232" s="203"/>
      <c r="G232" s="203"/>
    </row>
    <row r="233" spans="1:7" ht="15.75">
      <c r="A233" s="190"/>
      <c r="C233" s="203"/>
      <c r="D233" s="203"/>
      <c r="E233" s="203"/>
      <c r="F233" s="203"/>
      <c r="G233" s="203"/>
    </row>
    <row r="234" spans="1:7" ht="15.75">
      <c r="A234" s="190"/>
      <c r="C234" s="203"/>
      <c r="D234" s="203"/>
      <c r="E234" s="203"/>
      <c r="F234" s="203"/>
      <c r="G234" s="203"/>
    </row>
    <row r="235" spans="1:7" ht="15.75">
      <c r="A235" s="190"/>
      <c r="C235" s="203"/>
      <c r="D235" s="203"/>
      <c r="E235" s="203"/>
      <c r="F235" s="203"/>
      <c r="G235" s="203"/>
    </row>
    <row r="236" spans="1:7" ht="15.75">
      <c r="A236" s="190"/>
      <c r="C236" s="203"/>
      <c r="D236" s="203"/>
      <c r="E236" s="203"/>
      <c r="F236" s="203"/>
      <c r="G236" s="203"/>
    </row>
    <row r="237" spans="1:7" ht="15.75">
      <c r="A237" s="190"/>
      <c r="C237" s="203"/>
      <c r="D237" s="203"/>
      <c r="E237" s="203"/>
      <c r="F237" s="203"/>
      <c r="G237" s="203"/>
    </row>
    <row r="238" spans="1:7" ht="15.75">
      <c r="A238" s="190"/>
      <c r="C238" s="203"/>
      <c r="D238" s="203"/>
      <c r="E238" s="203"/>
      <c r="F238" s="203"/>
      <c r="G238" s="203"/>
    </row>
    <row r="239" spans="1:7" ht="15.75">
      <c r="A239" s="190"/>
      <c r="C239" s="203"/>
      <c r="D239" s="203"/>
      <c r="E239" s="203"/>
      <c r="F239" s="203"/>
      <c r="G239" s="203"/>
    </row>
    <row r="240" spans="1:7" ht="15.75">
      <c r="A240" s="190"/>
      <c r="C240" s="203"/>
      <c r="D240" s="203"/>
      <c r="E240" s="203"/>
      <c r="F240" s="203"/>
      <c r="G240" s="203"/>
    </row>
    <row r="241" spans="1:7" ht="15.75">
      <c r="A241" s="190"/>
      <c r="C241" s="203"/>
      <c r="D241" s="203"/>
      <c r="E241" s="203"/>
      <c r="F241" s="203"/>
      <c r="G241" s="203"/>
    </row>
    <row r="242" spans="1:7" ht="15.75">
      <c r="A242" s="190"/>
      <c r="C242" s="203"/>
      <c r="D242" s="203"/>
      <c r="E242" s="203"/>
      <c r="F242" s="203"/>
      <c r="G242" s="203"/>
    </row>
    <row r="243" spans="1:7" ht="15.75">
      <c r="A243" s="190"/>
      <c r="C243" s="203"/>
      <c r="D243" s="203"/>
      <c r="E243" s="203"/>
      <c r="F243" s="203"/>
      <c r="G243" s="203"/>
    </row>
    <row r="244" spans="1:7" ht="15.75">
      <c r="A244" s="190"/>
      <c r="C244" s="203"/>
      <c r="D244" s="203"/>
      <c r="E244" s="203"/>
      <c r="F244" s="203"/>
      <c r="G244" s="203"/>
    </row>
    <row r="245" spans="1:7" ht="15.75">
      <c r="A245" s="190"/>
      <c r="C245" s="203"/>
      <c r="D245" s="203"/>
      <c r="E245" s="203"/>
      <c r="F245" s="203"/>
      <c r="G245" s="203"/>
    </row>
    <row r="246" spans="1:7" ht="15.75">
      <c r="A246" s="190"/>
      <c r="C246" s="203"/>
      <c r="D246" s="203"/>
      <c r="E246" s="203"/>
      <c r="F246" s="203"/>
      <c r="G246" s="203"/>
    </row>
    <row r="247" spans="1:7" ht="15.75">
      <c r="A247" s="190"/>
      <c r="C247" s="203"/>
      <c r="D247" s="203"/>
      <c r="E247" s="203"/>
      <c r="F247" s="203"/>
      <c r="G247" s="203"/>
    </row>
    <row r="248" spans="1:7" ht="15.75">
      <c r="A248" s="190"/>
      <c r="C248" s="203"/>
      <c r="D248" s="203"/>
      <c r="E248" s="203"/>
      <c r="F248" s="203"/>
      <c r="G248" s="203"/>
    </row>
    <row r="249" spans="1:7" ht="15.75">
      <c r="A249" s="190"/>
      <c r="C249" s="203"/>
      <c r="D249" s="203"/>
      <c r="E249" s="203"/>
      <c r="F249" s="203"/>
      <c r="G249" s="203"/>
    </row>
    <row r="250" spans="1:7" ht="15.75">
      <c r="A250" s="190"/>
      <c r="C250" s="203"/>
      <c r="D250" s="203"/>
      <c r="E250" s="203"/>
      <c r="F250" s="203"/>
      <c r="G250" s="203"/>
    </row>
    <row r="251" spans="1:7" ht="15.75">
      <c r="A251" s="190"/>
      <c r="C251" s="203"/>
      <c r="D251" s="203"/>
      <c r="E251" s="203"/>
      <c r="F251" s="203"/>
      <c r="G251" s="203"/>
    </row>
    <row r="252" spans="1:7" ht="15.75">
      <c r="A252" s="190"/>
      <c r="C252" s="203"/>
      <c r="D252" s="203"/>
      <c r="E252" s="203"/>
      <c r="F252" s="203"/>
      <c r="G252" s="203"/>
    </row>
    <row r="253" spans="1:7" ht="15.75">
      <c r="A253" s="190"/>
      <c r="C253" s="203"/>
      <c r="D253" s="203"/>
      <c r="E253" s="203"/>
      <c r="F253" s="203"/>
      <c r="G253" s="203"/>
    </row>
    <row r="254" spans="1:7" ht="15.75">
      <c r="A254" s="190"/>
      <c r="C254" s="203"/>
      <c r="D254" s="203"/>
      <c r="E254" s="203"/>
      <c r="F254" s="203"/>
      <c r="G254" s="203"/>
    </row>
    <row r="255" spans="1:7" ht="15.75">
      <c r="A255" s="190"/>
      <c r="C255" s="203"/>
      <c r="D255" s="203"/>
      <c r="E255" s="203"/>
      <c r="F255" s="203"/>
      <c r="G255" s="203"/>
    </row>
    <row r="256" spans="1:7" ht="15.75">
      <c r="A256" s="190"/>
      <c r="C256" s="203"/>
      <c r="D256" s="203"/>
      <c r="E256" s="203"/>
      <c r="F256" s="203"/>
      <c r="G256" s="203"/>
    </row>
    <row r="257" spans="1:7" ht="15.75">
      <c r="A257" s="190"/>
      <c r="C257" s="203"/>
      <c r="D257" s="203"/>
      <c r="E257" s="203"/>
      <c r="F257" s="203"/>
      <c r="G257" s="203"/>
    </row>
    <row r="258" spans="1:7" ht="15.75">
      <c r="A258" s="190"/>
      <c r="C258" s="203"/>
      <c r="D258" s="203"/>
      <c r="E258" s="203"/>
      <c r="F258" s="203"/>
      <c r="G258" s="203"/>
    </row>
    <row r="259" spans="1:7" ht="15.75">
      <c r="A259" s="190"/>
      <c r="C259" s="203"/>
      <c r="D259" s="203"/>
      <c r="E259" s="203"/>
      <c r="F259" s="203"/>
      <c r="G259" s="203"/>
    </row>
    <row r="260" spans="1:7" ht="15.75">
      <c r="A260" s="190"/>
      <c r="C260" s="203"/>
      <c r="D260" s="203"/>
      <c r="E260" s="203"/>
      <c r="F260" s="203"/>
      <c r="G260" s="203"/>
    </row>
    <row r="261" spans="1:7" ht="15.75">
      <c r="A261" s="190"/>
      <c r="C261" s="203"/>
      <c r="D261" s="203"/>
      <c r="E261" s="203"/>
      <c r="F261" s="203"/>
      <c r="G261" s="203"/>
    </row>
    <row r="262" spans="1:7" ht="15.75">
      <c r="A262" s="190"/>
      <c r="C262" s="203"/>
      <c r="D262" s="203"/>
      <c r="E262" s="203"/>
      <c r="F262" s="203"/>
      <c r="G262" s="203"/>
    </row>
    <row r="263" spans="1:7" ht="15.75">
      <c r="A263" s="190"/>
      <c r="C263" s="203"/>
      <c r="D263" s="203"/>
      <c r="E263" s="203"/>
      <c r="F263" s="203"/>
      <c r="G263" s="203"/>
    </row>
    <row r="264" spans="1:7" ht="15.75">
      <c r="A264" s="190"/>
    </row>
    <row r="265" spans="1:7" ht="15.75">
      <c r="A265" s="190"/>
    </row>
    <row r="266" spans="1:7" ht="15.75">
      <c r="A266" s="190"/>
    </row>
    <row r="267" spans="1:7" ht="15.75">
      <c r="A267" s="190"/>
    </row>
    <row r="268" spans="1:7" ht="15.75">
      <c r="A268" s="190"/>
    </row>
    <row r="269" spans="1:7" ht="15.75">
      <c r="A269" s="190"/>
    </row>
    <row r="270" spans="1:7" ht="15.75">
      <c r="A270" s="190"/>
    </row>
    <row r="271" spans="1:7" ht="15.75">
      <c r="A271" s="190"/>
    </row>
    <row r="272" spans="1:7" ht="15.75">
      <c r="A272" s="190"/>
    </row>
    <row r="273" spans="1:1" ht="15.75">
      <c r="A273" s="190"/>
    </row>
    <row r="274" spans="1:1" ht="15.75">
      <c r="A274" s="190"/>
    </row>
    <row r="275" spans="1:1" ht="15.75">
      <c r="A275" s="190"/>
    </row>
    <row r="276" spans="1:1" ht="15.75">
      <c r="A276" s="190"/>
    </row>
    <row r="277" spans="1:1" ht="15.75">
      <c r="A277" s="190"/>
    </row>
    <row r="278" spans="1:1" ht="15.75">
      <c r="A278" s="190"/>
    </row>
    <row r="279" spans="1:1" ht="15.75">
      <c r="A279" s="190"/>
    </row>
    <row r="280" spans="1:1" ht="15.75">
      <c r="A280" s="190"/>
    </row>
    <row r="281" spans="1:1" ht="15.75">
      <c r="A281" s="190"/>
    </row>
    <row r="282" spans="1:1" ht="15.75">
      <c r="A282" s="190"/>
    </row>
    <row r="283" spans="1:1" ht="15.75">
      <c r="A283" s="190"/>
    </row>
    <row r="284" spans="1:1" ht="15.75">
      <c r="A284" s="190"/>
    </row>
    <row r="285" spans="1:1" ht="15.75">
      <c r="A285" s="190"/>
    </row>
    <row r="286" spans="1:1" ht="15.75">
      <c r="A286" s="190"/>
    </row>
    <row r="287" spans="1:1" ht="15.75">
      <c r="A287" s="190"/>
    </row>
    <row r="288" spans="1:1" ht="15.75">
      <c r="A288" s="190"/>
    </row>
    <row r="289" spans="1:1" ht="15.75">
      <c r="A289" s="190"/>
    </row>
    <row r="290" spans="1:1" ht="15.75">
      <c r="A290" s="190"/>
    </row>
    <row r="291" spans="1:1" ht="15.75">
      <c r="A291" s="190"/>
    </row>
    <row r="292" spans="1:1" ht="15.75">
      <c r="A292" s="190"/>
    </row>
    <row r="293" spans="1:1" ht="15.75">
      <c r="A293" s="190"/>
    </row>
    <row r="294" spans="1:1" ht="15.75">
      <c r="A294" s="190"/>
    </row>
    <row r="295" spans="1:1" ht="15.75">
      <c r="A295" s="190"/>
    </row>
    <row r="296" spans="1:1" ht="15.75">
      <c r="A296" s="190"/>
    </row>
    <row r="297" spans="1:1" ht="15.75">
      <c r="A297" s="190"/>
    </row>
    <row r="298" spans="1:1" ht="15.75">
      <c r="A298" s="190"/>
    </row>
    <row r="299" spans="1:1" ht="15.75">
      <c r="A299" s="190"/>
    </row>
    <row r="300" spans="1:1" ht="15.75">
      <c r="A300" s="190"/>
    </row>
    <row r="301" spans="1:1" ht="15.75">
      <c r="A301" s="190"/>
    </row>
    <row r="302" spans="1:1" ht="15.75">
      <c r="A302" s="190"/>
    </row>
    <row r="303" spans="1:1" ht="15.75">
      <c r="A303" s="190"/>
    </row>
    <row r="304" spans="1:1" ht="15.75">
      <c r="A304" s="190"/>
    </row>
    <row r="305" spans="1:1" ht="15.75">
      <c r="A305" s="190"/>
    </row>
    <row r="306" spans="1:1" ht="15.75">
      <c r="A306" s="190"/>
    </row>
    <row r="307" spans="1:1" ht="15.75">
      <c r="A307" s="190"/>
    </row>
    <row r="308" spans="1:1" ht="15.75">
      <c r="A308" s="190"/>
    </row>
    <row r="309" spans="1:1" ht="15.75">
      <c r="A309" s="190"/>
    </row>
    <row r="310" spans="1:1" ht="15.75">
      <c r="A310" s="190"/>
    </row>
    <row r="311" spans="1:1" ht="15.75">
      <c r="A311" s="190"/>
    </row>
    <row r="312" spans="1:1" ht="15.75">
      <c r="A312" s="190"/>
    </row>
    <row r="313" spans="1:1" ht="15.75">
      <c r="A313" s="190"/>
    </row>
    <row r="314" spans="1:1" ht="15.75">
      <c r="A314" s="190"/>
    </row>
    <row r="315" spans="1:1" ht="15.75">
      <c r="A315" s="190"/>
    </row>
    <row r="316" spans="1:1" ht="15.75">
      <c r="A316" s="190"/>
    </row>
    <row r="317" spans="1:1" ht="15.75">
      <c r="A317" s="190"/>
    </row>
    <row r="318" spans="1:1" ht="15.75">
      <c r="A318" s="190"/>
    </row>
    <row r="319" spans="1:1" ht="15.75">
      <c r="A319" s="190"/>
    </row>
    <row r="320" spans="1:1" ht="15.75">
      <c r="A320" s="190"/>
    </row>
    <row r="321" spans="1:1" ht="15.75">
      <c r="A321" s="190"/>
    </row>
    <row r="322" spans="1:1" ht="15.75">
      <c r="A322" s="190"/>
    </row>
    <row r="323" spans="1:1" ht="15.75">
      <c r="A323" s="190"/>
    </row>
    <row r="324" spans="1:1" ht="15.75">
      <c r="A324" s="190"/>
    </row>
    <row r="325" spans="1:1" ht="15.75">
      <c r="A325" s="190"/>
    </row>
    <row r="326" spans="1:1" ht="15.75">
      <c r="A326" s="190"/>
    </row>
    <row r="327" spans="1:1" ht="15.75">
      <c r="A327" s="190"/>
    </row>
    <row r="328" spans="1:1" ht="15.75">
      <c r="A328" s="190"/>
    </row>
    <row r="329" spans="1:1" ht="15.75">
      <c r="A329" s="190"/>
    </row>
    <row r="330" spans="1:1" ht="15.75">
      <c r="A330" s="190"/>
    </row>
    <row r="331" spans="1:1" ht="15.75">
      <c r="A331" s="190"/>
    </row>
    <row r="332" spans="1:1" ht="15.75">
      <c r="A332" s="190"/>
    </row>
    <row r="333" spans="1:1" ht="15.75">
      <c r="A333" s="190"/>
    </row>
    <row r="334" spans="1:1" ht="15.75">
      <c r="A334" s="190"/>
    </row>
    <row r="335" spans="1:1" ht="15.75">
      <c r="A335" s="190"/>
    </row>
    <row r="336" spans="1:1" ht="15.75">
      <c r="A336" s="190"/>
    </row>
    <row r="337" spans="1:1" ht="15.75">
      <c r="A337" s="190"/>
    </row>
    <row r="338" spans="1:1" ht="15.75">
      <c r="A338" s="190"/>
    </row>
    <row r="339" spans="1:1" ht="15.75">
      <c r="A339" s="190"/>
    </row>
    <row r="340" spans="1:1" ht="15.75">
      <c r="A340" s="190"/>
    </row>
    <row r="341" spans="1:1" ht="15.75">
      <c r="A341" s="190"/>
    </row>
    <row r="342" spans="1:1" ht="15.75">
      <c r="A342" s="190"/>
    </row>
    <row r="343" spans="1:1" ht="15.75">
      <c r="A343" s="190"/>
    </row>
    <row r="344" spans="1:1" ht="15.75">
      <c r="A344" s="190"/>
    </row>
    <row r="345" spans="1:1" ht="15.75">
      <c r="A345" s="190"/>
    </row>
    <row r="346" spans="1:1" ht="15.75">
      <c r="A346" s="190"/>
    </row>
    <row r="347" spans="1:1" ht="15.75">
      <c r="A347" s="190"/>
    </row>
    <row r="348" spans="1:1" ht="15.75">
      <c r="A348" s="190"/>
    </row>
    <row r="349" spans="1:1" ht="15.75">
      <c r="A349" s="190"/>
    </row>
    <row r="350" spans="1:1" ht="15.75">
      <c r="A350" s="190"/>
    </row>
    <row r="351" spans="1:1" ht="15.75">
      <c r="A351" s="190"/>
    </row>
    <row r="352" spans="1:1" ht="15.75">
      <c r="A352" s="190"/>
    </row>
    <row r="353" spans="1:1" ht="15.75">
      <c r="A353" s="190"/>
    </row>
    <row r="354" spans="1:1" ht="15.75">
      <c r="A354" s="190"/>
    </row>
    <row r="355" spans="1:1" ht="15.75">
      <c r="A355" s="190"/>
    </row>
    <row r="356" spans="1:1" ht="15.75">
      <c r="A356" s="190"/>
    </row>
    <row r="357" spans="1:1" ht="15.75">
      <c r="A357" s="190"/>
    </row>
    <row r="358" spans="1:1" ht="15.75">
      <c r="A358" s="190"/>
    </row>
    <row r="359" spans="1:1" ht="15.75">
      <c r="A359" s="190"/>
    </row>
    <row r="360" spans="1:1" ht="15.75">
      <c r="A360" s="190"/>
    </row>
    <row r="361" spans="1:1" ht="15.75">
      <c r="A361" s="190"/>
    </row>
    <row r="362" spans="1:1" ht="15.75">
      <c r="A362" s="190"/>
    </row>
    <row r="363" spans="1:1" ht="15.75">
      <c r="A363" s="190"/>
    </row>
    <row r="364" spans="1:1" ht="15.75">
      <c r="A364" s="190"/>
    </row>
    <row r="365" spans="1:1" ht="15.75">
      <c r="A365" s="190"/>
    </row>
    <row r="366" spans="1:1" ht="15.75">
      <c r="A366" s="190"/>
    </row>
    <row r="367" spans="1:1" ht="15.75">
      <c r="A367" s="190"/>
    </row>
    <row r="368" spans="1:1" ht="15.75">
      <c r="A368" s="190"/>
    </row>
    <row r="369" spans="1:1" ht="15.75">
      <c r="A369" s="190"/>
    </row>
    <row r="370" spans="1:1" ht="15.75">
      <c r="A370" s="190"/>
    </row>
    <row r="371" spans="1:1" ht="15.75">
      <c r="A371" s="190"/>
    </row>
    <row r="372" spans="1:1" ht="15.75">
      <c r="A372" s="190"/>
    </row>
    <row r="373" spans="1:1" ht="15.75">
      <c r="A373" s="190"/>
    </row>
    <row r="374" spans="1:1" ht="15.75">
      <c r="A374" s="190"/>
    </row>
    <row r="375" spans="1:1" ht="15.75">
      <c r="A375" s="190"/>
    </row>
    <row r="376" spans="1:1" ht="15.75">
      <c r="A376" s="190"/>
    </row>
    <row r="377" spans="1:1" ht="15.75">
      <c r="A377" s="190"/>
    </row>
    <row r="378" spans="1:1" ht="15.75">
      <c r="A378" s="190"/>
    </row>
    <row r="379" spans="1:1" ht="15.75">
      <c r="A379" s="190"/>
    </row>
    <row r="380" spans="1:1" ht="15.75">
      <c r="A380" s="190"/>
    </row>
    <row r="381" spans="1:1" ht="15.75">
      <c r="A381" s="190"/>
    </row>
    <row r="382" spans="1:1" ht="15.75">
      <c r="A382" s="190"/>
    </row>
    <row r="383" spans="1:1" ht="15.75">
      <c r="A383" s="190"/>
    </row>
    <row r="384" spans="1:1" ht="15.75">
      <c r="A384" s="190"/>
    </row>
    <row r="385" spans="1:1" ht="15.75">
      <c r="A385" s="190"/>
    </row>
    <row r="386" spans="1:1" ht="15.75">
      <c r="A386" s="190"/>
    </row>
    <row r="387" spans="1:1" ht="15.75">
      <c r="A387" s="190"/>
    </row>
    <row r="388" spans="1:1" ht="15.75">
      <c r="A388" s="190"/>
    </row>
    <row r="389" spans="1:1" ht="15.75">
      <c r="A389" s="190"/>
    </row>
    <row r="390" spans="1:1" ht="15.75">
      <c r="A390" s="190"/>
    </row>
    <row r="391" spans="1:1" ht="15.75">
      <c r="A391" s="190"/>
    </row>
    <row r="392" spans="1:1" ht="15.75">
      <c r="A392" s="190"/>
    </row>
    <row r="393" spans="1:1" ht="15.75">
      <c r="A393" s="190"/>
    </row>
    <row r="394" spans="1:1" ht="15.75">
      <c r="A394" s="190"/>
    </row>
    <row r="395" spans="1:1" ht="15.75">
      <c r="A395" s="190"/>
    </row>
    <row r="396" spans="1:1" ht="15.75">
      <c r="A396" s="190"/>
    </row>
    <row r="397" spans="1:1" ht="15.75">
      <c r="A397" s="190"/>
    </row>
    <row r="398" spans="1:1" ht="15.75">
      <c r="A398" s="190"/>
    </row>
    <row r="399" spans="1:1" ht="15.75">
      <c r="A399" s="190"/>
    </row>
    <row r="400" spans="1:1" ht="15.75">
      <c r="A400" s="190"/>
    </row>
    <row r="401" spans="1:1" ht="15.75">
      <c r="A401" s="190"/>
    </row>
    <row r="402" spans="1:1" ht="15.75">
      <c r="A402" s="190"/>
    </row>
    <row r="403" spans="1:1" ht="15.75">
      <c r="A403" s="190"/>
    </row>
    <row r="404" spans="1:1" ht="15.75">
      <c r="A404" s="190"/>
    </row>
    <row r="405" spans="1:1" ht="15.75">
      <c r="A405" s="190"/>
    </row>
    <row r="406" spans="1:1" ht="15.75">
      <c r="A406" s="190"/>
    </row>
    <row r="407" spans="1:1" ht="15.75">
      <c r="A407" s="190"/>
    </row>
    <row r="408" spans="1:1" ht="15.75">
      <c r="A408" s="190"/>
    </row>
    <row r="409" spans="1:1" ht="15.75">
      <c r="A409" s="190"/>
    </row>
    <row r="410" spans="1:1" ht="15.75">
      <c r="A410" s="190"/>
    </row>
    <row r="411" spans="1:1" ht="15.75">
      <c r="A411" s="190"/>
    </row>
    <row r="412" spans="1:1" ht="15.75">
      <c r="A412" s="190"/>
    </row>
    <row r="413" spans="1:1" ht="15.75">
      <c r="A413" s="190"/>
    </row>
    <row r="414" spans="1:1" ht="15.75">
      <c r="A414" s="190"/>
    </row>
    <row r="415" spans="1:1" ht="15.75">
      <c r="A415" s="190"/>
    </row>
    <row r="416" spans="1:1" ht="15.75">
      <c r="A416" s="190"/>
    </row>
    <row r="417" spans="1:1" ht="15.75">
      <c r="A417" s="190"/>
    </row>
    <row r="418" spans="1:1" ht="15.75">
      <c r="A418" s="190"/>
    </row>
    <row r="419" spans="1:1" ht="15.75">
      <c r="A419" s="190"/>
    </row>
    <row r="420" spans="1:1" ht="15.75">
      <c r="A420" s="190"/>
    </row>
    <row r="421" spans="1:1" ht="15.75">
      <c r="A421" s="190"/>
    </row>
    <row r="422" spans="1:1" ht="15.75">
      <c r="A422" s="190"/>
    </row>
    <row r="423" spans="1:1" ht="15.75">
      <c r="A423" s="190"/>
    </row>
    <row r="424" spans="1:1" ht="15.75">
      <c r="A424" s="190"/>
    </row>
    <row r="425" spans="1:1" ht="15.75">
      <c r="A425" s="190"/>
    </row>
    <row r="426" spans="1:1" ht="15.75">
      <c r="A426" s="190"/>
    </row>
    <row r="427" spans="1:1" ht="15.75">
      <c r="A427" s="190"/>
    </row>
    <row r="428" spans="1:1" ht="15.75">
      <c r="A428" s="190"/>
    </row>
    <row r="429" spans="1:1" ht="15.75">
      <c r="A429" s="190"/>
    </row>
    <row r="430" spans="1:1" ht="15.75">
      <c r="A430" s="190"/>
    </row>
    <row r="431" spans="1:1" ht="15.75">
      <c r="A431" s="190"/>
    </row>
    <row r="432" spans="1:1" ht="15.75">
      <c r="A432" s="190"/>
    </row>
    <row r="433" spans="1:1" ht="15.75">
      <c r="A433" s="190"/>
    </row>
    <row r="434" spans="1:1" ht="15.75">
      <c r="A434" s="190"/>
    </row>
    <row r="435" spans="1:1" ht="15.75">
      <c r="A435" s="190"/>
    </row>
    <row r="436" spans="1:1" ht="15.75">
      <c r="A436" s="190"/>
    </row>
    <row r="437" spans="1:1" ht="15.75">
      <c r="A437" s="190"/>
    </row>
    <row r="438" spans="1:1" ht="15.75">
      <c r="A438" s="190"/>
    </row>
    <row r="439" spans="1:1" ht="15.75">
      <c r="A439" s="190"/>
    </row>
    <row r="440" spans="1:1" ht="15.75">
      <c r="A440" s="190"/>
    </row>
    <row r="441" spans="1:1" ht="15.75">
      <c r="A441" s="190"/>
    </row>
    <row r="442" spans="1:1" ht="15.75">
      <c r="A442" s="190"/>
    </row>
    <row r="443" spans="1:1" ht="15.75">
      <c r="A443" s="190"/>
    </row>
    <row r="444" spans="1:1" ht="15.75">
      <c r="A444" s="190"/>
    </row>
    <row r="445" spans="1:1" ht="15.75">
      <c r="A445" s="190"/>
    </row>
    <row r="446" spans="1:1" ht="15.75">
      <c r="A446" s="190"/>
    </row>
    <row r="447" spans="1:1" ht="15.75">
      <c r="A447" s="190"/>
    </row>
    <row r="448" spans="1:1" ht="15.75">
      <c r="A448" s="190"/>
    </row>
    <row r="449" spans="1:1" ht="15.75">
      <c r="A449" s="190"/>
    </row>
    <row r="450" spans="1:1" ht="15.75">
      <c r="A450" s="190"/>
    </row>
    <row r="451" spans="1:1" ht="15.75">
      <c r="A451" s="190"/>
    </row>
    <row r="452" spans="1:1" ht="15.75">
      <c r="A452" s="190"/>
    </row>
    <row r="453" spans="1:1" ht="15.75">
      <c r="A453" s="190"/>
    </row>
    <row r="454" spans="1:1" ht="15.75">
      <c r="A454" s="190"/>
    </row>
    <row r="455" spans="1:1" ht="15.75">
      <c r="A455" s="190"/>
    </row>
    <row r="456" spans="1:1" ht="15.75">
      <c r="A456" s="190"/>
    </row>
    <row r="457" spans="1:1" ht="15.75">
      <c r="A457" s="190"/>
    </row>
    <row r="458" spans="1:1" ht="15.75">
      <c r="A458" s="190"/>
    </row>
    <row r="459" spans="1:1" ht="15.75">
      <c r="A459" s="190"/>
    </row>
    <row r="460" spans="1:1" ht="15.75">
      <c r="A460" s="190"/>
    </row>
    <row r="461" spans="1:1" ht="15.75">
      <c r="A461" s="190"/>
    </row>
    <row r="462" spans="1:1" ht="15.75">
      <c r="A462" s="190"/>
    </row>
    <row r="463" spans="1:1" ht="15.75">
      <c r="A463" s="190"/>
    </row>
    <row r="464" spans="1:1" ht="15.75">
      <c r="A464" s="190"/>
    </row>
    <row r="465" spans="1:1" ht="15.75">
      <c r="A465" s="190"/>
    </row>
    <row r="466" spans="1:1" ht="15.75">
      <c r="A466" s="190"/>
    </row>
    <row r="467" spans="1:1" ht="15.75">
      <c r="A467" s="190"/>
    </row>
    <row r="468" spans="1:1" ht="15.75">
      <c r="A468" s="190"/>
    </row>
    <row r="469" spans="1:1" ht="15.75">
      <c r="A469" s="190"/>
    </row>
    <row r="470" spans="1:1" ht="15.75">
      <c r="A470" s="190"/>
    </row>
    <row r="471" spans="1:1" ht="15.75">
      <c r="A471" s="190"/>
    </row>
    <row r="472" spans="1:1" ht="15.75">
      <c r="A472" s="190"/>
    </row>
    <row r="473" spans="1:1" ht="15.75">
      <c r="A473" s="190"/>
    </row>
    <row r="474" spans="1:1" ht="15.75">
      <c r="A474" s="190"/>
    </row>
    <row r="475" spans="1:1" ht="15.75">
      <c r="A475" s="190"/>
    </row>
    <row r="476" spans="1:1" ht="15.75">
      <c r="A476" s="190"/>
    </row>
    <row r="477" spans="1:1" ht="15.75">
      <c r="A477" s="190"/>
    </row>
    <row r="478" spans="1:1" ht="15.75">
      <c r="A478" s="190"/>
    </row>
    <row r="479" spans="1:1" ht="15.75">
      <c r="A479" s="190"/>
    </row>
    <row r="480" spans="1:1" ht="15.75">
      <c r="A480" s="190"/>
    </row>
    <row r="481" spans="1:1" ht="15.75">
      <c r="A481" s="190"/>
    </row>
    <row r="482" spans="1:1" ht="15.75">
      <c r="A482" s="190"/>
    </row>
    <row r="483" spans="1:1" ht="15.75">
      <c r="A483" s="190"/>
    </row>
    <row r="484" spans="1:1" ht="15.75">
      <c r="A484" s="190"/>
    </row>
    <row r="485" spans="1:1" ht="15.75">
      <c r="A485" s="190"/>
    </row>
    <row r="486" spans="1:1" ht="15.75">
      <c r="A486" s="190"/>
    </row>
    <row r="487" spans="1:1" ht="15.75">
      <c r="A487" s="190"/>
    </row>
    <row r="488" spans="1:1" ht="15.75">
      <c r="A488" s="190"/>
    </row>
    <row r="489" spans="1:1" ht="15.75">
      <c r="A489" s="190"/>
    </row>
    <row r="490" spans="1:1" ht="15.75">
      <c r="A490" s="190"/>
    </row>
    <row r="491" spans="1:1" ht="15.75">
      <c r="A491" s="190"/>
    </row>
    <row r="492" spans="1:1" ht="15.75">
      <c r="A492" s="190"/>
    </row>
    <row r="493" spans="1:1" ht="15.75">
      <c r="A493" s="190"/>
    </row>
    <row r="494" spans="1:1" ht="15.75">
      <c r="A494" s="190"/>
    </row>
    <row r="495" spans="1:1" ht="15.75">
      <c r="A495" s="190"/>
    </row>
    <row r="496" spans="1:1" ht="15.75">
      <c r="A496" s="190"/>
    </row>
    <row r="497" spans="1:1" ht="15.75">
      <c r="A497" s="190"/>
    </row>
    <row r="498" spans="1:1" ht="15.75">
      <c r="A498" s="190"/>
    </row>
    <row r="499" spans="1:1" ht="15.75">
      <c r="A499" s="190"/>
    </row>
    <row r="500" spans="1:1" ht="15.75">
      <c r="A500" s="190"/>
    </row>
    <row r="501" spans="1:1" ht="15.75">
      <c r="A501" s="190"/>
    </row>
    <row r="502" spans="1:1" ht="15.75">
      <c r="A502" s="190"/>
    </row>
    <row r="503" spans="1:1" ht="15.75">
      <c r="A503" s="190"/>
    </row>
    <row r="504" spans="1:1" ht="15.75">
      <c r="A504" s="190"/>
    </row>
    <row r="505" spans="1:1" ht="15.75">
      <c r="A505" s="190"/>
    </row>
    <row r="506" spans="1:1" ht="15.75">
      <c r="A506" s="190"/>
    </row>
    <row r="507" spans="1:1" ht="15.75">
      <c r="A507" s="190"/>
    </row>
    <row r="508" spans="1:1" ht="15.75">
      <c r="A508" s="190"/>
    </row>
    <row r="509" spans="1:1" ht="15.75">
      <c r="A509" s="190"/>
    </row>
    <row r="510" spans="1:1" ht="15.75">
      <c r="A510" s="190"/>
    </row>
    <row r="511" spans="1:1" ht="15.75">
      <c r="A511" s="190"/>
    </row>
    <row r="512" spans="1:1" ht="15.75">
      <c r="A512" s="190"/>
    </row>
    <row r="513" spans="1:1" ht="15.75">
      <c r="A513" s="190"/>
    </row>
    <row r="514" spans="1:1" ht="15.75">
      <c r="A514" s="190"/>
    </row>
    <row r="515" spans="1:1" ht="15.75">
      <c r="A515" s="190"/>
    </row>
    <row r="516" spans="1:1" ht="15.75">
      <c r="A516" s="190"/>
    </row>
    <row r="517" spans="1:1" ht="15.75">
      <c r="A517" s="190"/>
    </row>
    <row r="518" spans="1:1" ht="15.75">
      <c r="A518" s="190"/>
    </row>
    <row r="519" spans="1:1" ht="15.75">
      <c r="A519" s="190"/>
    </row>
    <row r="520" spans="1:1" ht="15.75">
      <c r="A520" s="190"/>
    </row>
    <row r="521" spans="1:1" ht="15.75">
      <c r="A521" s="190"/>
    </row>
    <row r="522" spans="1:1" ht="15.75">
      <c r="A522" s="190"/>
    </row>
    <row r="523" spans="1:1" ht="15.75">
      <c r="A523" s="190"/>
    </row>
    <row r="524" spans="1:1" ht="15.75">
      <c r="A524" s="190"/>
    </row>
    <row r="525" spans="1:1" ht="15.75">
      <c r="A525" s="190"/>
    </row>
    <row r="526" spans="1:1" ht="15.75">
      <c r="A526" s="190"/>
    </row>
    <row r="527" spans="1:1" ht="15.75">
      <c r="A527" s="190"/>
    </row>
    <row r="528" spans="1:1" ht="15.75">
      <c r="A528" s="190"/>
    </row>
    <row r="529" spans="1:1" ht="15.75">
      <c r="A529" s="190"/>
    </row>
    <row r="530" spans="1:1" ht="15.75">
      <c r="A530" s="190"/>
    </row>
    <row r="531" spans="1:1" ht="15.75">
      <c r="A531" s="190"/>
    </row>
    <row r="532" spans="1:1" ht="15.75">
      <c r="A532" s="190"/>
    </row>
    <row r="533" spans="1:1" ht="15.75">
      <c r="A533" s="190"/>
    </row>
    <row r="534" spans="1:1" ht="15.75">
      <c r="A534" s="190"/>
    </row>
    <row r="535" spans="1:1" ht="15.75">
      <c r="A535" s="190"/>
    </row>
    <row r="536" spans="1:1" ht="15.75">
      <c r="A536" s="190"/>
    </row>
    <row r="537" spans="1:1" ht="15.75">
      <c r="A537" s="190"/>
    </row>
    <row r="538" spans="1:1" ht="15.75">
      <c r="A538" s="190"/>
    </row>
    <row r="539" spans="1:1" ht="15.75">
      <c r="A539" s="190"/>
    </row>
    <row r="540" spans="1:1" ht="15.75">
      <c r="A540" s="190"/>
    </row>
    <row r="541" spans="1:1" ht="15.75">
      <c r="A541" s="190"/>
    </row>
    <row r="542" spans="1:1" ht="15.75">
      <c r="A542" s="190"/>
    </row>
    <row r="543" spans="1:1" ht="15.75">
      <c r="A543" s="190"/>
    </row>
    <row r="544" spans="1:1" ht="15.75">
      <c r="A544" s="190"/>
    </row>
    <row r="545" spans="1:1" ht="15.75">
      <c r="A545" s="190"/>
    </row>
    <row r="546" spans="1:1" ht="15.75">
      <c r="A546" s="190"/>
    </row>
    <row r="547" spans="1:1" ht="15.75">
      <c r="A547" s="190"/>
    </row>
    <row r="548" spans="1:1" ht="15.75">
      <c r="A548" s="190"/>
    </row>
    <row r="549" spans="1:1" ht="15.75">
      <c r="A549" s="190"/>
    </row>
    <row r="550" spans="1:1" ht="15.75">
      <c r="A550" s="190"/>
    </row>
    <row r="551" spans="1:1" ht="15.75">
      <c r="A551" s="190"/>
    </row>
    <row r="552" spans="1:1" ht="15.75">
      <c r="A552" s="190"/>
    </row>
    <row r="553" spans="1:1" ht="15.75">
      <c r="A553" s="190"/>
    </row>
    <row r="554" spans="1:1" ht="15.75">
      <c r="A554" s="190"/>
    </row>
    <row r="555" spans="1:1" ht="15.75">
      <c r="A555" s="190"/>
    </row>
    <row r="556" spans="1:1" ht="15.75">
      <c r="A556" s="190"/>
    </row>
    <row r="557" spans="1:1" ht="15.75">
      <c r="A557" s="190"/>
    </row>
    <row r="558" spans="1:1" ht="15.75">
      <c r="A558" s="190"/>
    </row>
    <row r="559" spans="1:1" ht="15.75">
      <c r="A559" s="190"/>
    </row>
    <row r="560" spans="1:1" ht="15.75">
      <c r="A560" s="190"/>
    </row>
    <row r="561" spans="1:1" ht="15.75">
      <c r="A561" s="190"/>
    </row>
    <row r="562" spans="1:1" ht="15.75">
      <c r="A562" s="190"/>
    </row>
    <row r="563" spans="1:1" ht="15.75">
      <c r="A563" s="190"/>
    </row>
    <row r="564" spans="1:1" ht="15.75">
      <c r="A564" s="190"/>
    </row>
    <row r="565" spans="1:1" ht="15.75">
      <c r="A565" s="190"/>
    </row>
    <row r="566" spans="1:1" ht="15.75">
      <c r="A566" s="190"/>
    </row>
    <row r="567" spans="1:1" ht="15.75">
      <c r="A567" s="190"/>
    </row>
    <row r="568" spans="1:1" ht="15.75">
      <c r="A568" s="190"/>
    </row>
    <row r="569" spans="1:1" ht="15.75">
      <c r="A569" s="190"/>
    </row>
    <row r="570" spans="1:1" ht="15.75">
      <c r="A570" s="190"/>
    </row>
    <row r="571" spans="1:1" ht="15.75">
      <c r="A571" s="190"/>
    </row>
    <row r="572" spans="1:1" ht="15.75">
      <c r="A572" s="190"/>
    </row>
    <row r="573" spans="1:1" ht="15.75">
      <c r="A573" s="190"/>
    </row>
    <row r="574" spans="1:1" ht="15.75">
      <c r="A574" s="190"/>
    </row>
    <row r="575" spans="1:1" ht="15.75">
      <c r="A575" s="190"/>
    </row>
    <row r="576" spans="1:1" ht="15.75">
      <c r="A576" s="190"/>
    </row>
    <row r="577" spans="1:1" ht="15.75">
      <c r="A577" s="190"/>
    </row>
    <row r="578" spans="1:1" ht="15.75">
      <c r="A578" s="190"/>
    </row>
    <row r="579" spans="1:1" ht="15.75">
      <c r="A579" s="190"/>
    </row>
    <row r="580" spans="1:1" ht="15.75">
      <c r="A580" s="190"/>
    </row>
    <row r="581" spans="1:1" ht="15.75">
      <c r="A581" s="190"/>
    </row>
    <row r="582" spans="1:1" ht="15.75">
      <c r="A582" s="190"/>
    </row>
    <row r="583" spans="1:1" ht="15.75">
      <c r="A583" s="190"/>
    </row>
    <row r="584" spans="1:1" ht="15.75">
      <c r="A584" s="190"/>
    </row>
    <row r="585" spans="1:1" ht="15.75">
      <c r="A585" s="190"/>
    </row>
    <row r="586" spans="1:1" ht="15.75">
      <c r="A586" s="190"/>
    </row>
    <row r="587" spans="1:1" ht="15.75">
      <c r="A587" s="190"/>
    </row>
    <row r="588" spans="1:1" ht="15.75">
      <c r="A588" s="190"/>
    </row>
    <row r="589" spans="1:1" ht="15.75">
      <c r="A589" s="190"/>
    </row>
    <row r="590" spans="1:1" ht="15.75">
      <c r="A590" s="190"/>
    </row>
    <row r="591" spans="1:1" ht="15.75">
      <c r="A591" s="190"/>
    </row>
    <row r="592" spans="1:1" ht="15.75">
      <c r="A592" s="190"/>
    </row>
    <row r="593" spans="1:1" ht="15.75">
      <c r="A593" s="190"/>
    </row>
    <row r="594" spans="1:1" ht="15.75">
      <c r="A594" s="190"/>
    </row>
    <row r="595" spans="1:1" ht="15.75">
      <c r="A595" s="190"/>
    </row>
    <row r="596" spans="1:1" ht="15.75">
      <c r="A596" s="190"/>
    </row>
    <row r="597" spans="1:1" ht="15.75">
      <c r="A597" s="190"/>
    </row>
    <row r="598" spans="1:1" ht="15.75">
      <c r="A598" s="190"/>
    </row>
    <row r="599" spans="1:1" ht="15.75">
      <c r="A599" s="190"/>
    </row>
    <row r="600" spans="1:1" ht="15.75">
      <c r="A600" s="190"/>
    </row>
    <row r="601" spans="1:1" ht="15.75">
      <c r="A601" s="190"/>
    </row>
    <row r="602" spans="1:1" ht="15.75">
      <c r="A602" s="190"/>
    </row>
    <row r="603" spans="1:1" ht="15.75">
      <c r="A603" s="190"/>
    </row>
    <row r="604" spans="1:1" ht="15.75">
      <c r="A604" s="190"/>
    </row>
    <row r="605" spans="1:1" ht="15.75">
      <c r="A605" s="190"/>
    </row>
    <row r="606" spans="1:1" ht="15.75">
      <c r="A606" s="190"/>
    </row>
    <row r="607" spans="1:1" ht="15.75">
      <c r="A607" s="190"/>
    </row>
    <row r="608" spans="1:1" ht="15.75">
      <c r="A608" s="190"/>
    </row>
    <row r="609" spans="1:1" ht="15.75">
      <c r="A609" s="190"/>
    </row>
    <row r="610" spans="1:1" ht="15.75">
      <c r="A610" s="190"/>
    </row>
    <row r="611" spans="1:1" ht="15.75">
      <c r="A611" s="190"/>
    </row>
    <row r="612" spans="1:1" ht="15.75">
      <c r="A612" s="190"/>
    </row>
    <row r="613" spans="1:1" ht="15.75">
      <c r="A613" s="190"/>
    </row>
    <row r="614" spans="1:1" ht="15.75">
      <c r="A614" s="190"/>
    </row>
    <row r="615" spans="1:1" ht="15.75">
      <c r="A615" s="190"/>
    </row>
    <row r="616" spans="1:1" ht="15.75">
      <c r="A616" s="190"/>
    </row>
    <row r="617" spans="1:1" ht="15.75">
      <c r="A617" s="190"/>
    </row>
    <row r="618" spans="1:1" ht="15.75">
      <c r="A618" s="190"/>
    </row>
    <row r="619" spans="1:1" ht="15.75">
      <c r="A619" s="190"/>
    </row>
    <row r="620" spans="1:1" ht="15.75">
      <c r="A620" s="190"/>
    </row>
    <row r="621" spans="1:1" ht="15.75">
      <c r="A621" s="190"/>
    </row>
    <row r="622" spans="1:1" ht="15.75">
      <c r="A622" s="190"/>
    </row>
    <row r="623" spans="1:1" ht="15.75">
      <c r="A623" s="190"/>
    </row>
    <row r="624" spans="1:1" ht="15.75">
      <c r="A624" s="190"/>
    </row>
    <row r="625" spans="1:1" ht="15.75">
      <c r="A625" s="190"/>
    </row>
    <row r="626" spans="1:1" ht="15.75">
      <c r="A626" s="190"/>
    </row>
    <row r="627" spans="1:1" ht="15.75">
      <c r="A627" s="190"/>
    </row>
    <row r="628" spans="1:1" ht="15.75">
      <c r="A628" s="190"/>
    </row>
    <row r="629" spans="1:1" ht="15.75">
      <c r="A629" s="190"/>
    </row>
    <row r="630" spans="1:1" ht="15.75">
      <c r="A630" s="190"/>
    </row>
    <row r="631" spans="1:1" ht="15.75">
      <c r="A631" s="190"/>
    </row>
    <row r="632" spans="1:1" ht="15.75">
      <c r="A632" s="190"/>
    </row>
    <row r="633" spans="1:1" ht="15.75">
      <c r="A633" s="190"/>
    </row>
    <row r="634" spans="1:1" ht="15.75">
      <c r="A634" s="190"/>
    </row>
    <row r="635" spans="1:1" ht="15.75">
      <c r="A635" s="190"/>
    </row>
    <row r="636" spans="1:1" ht="15.75">
      <c r="A636" s="190"/>
    </row>
    <row r="637" spans="1:1" ht="15.75">
      <c r="A637" s="190"/>
    </row>
    <row r="638" spans="1:1" ht="15.75">
      <c r="A638" s="190"/>
    </row>
    <row r="639" spans="1:1" ht="15.75">
      <c r="A639" s="190"/>
    </row>
    <row r="640" spans="1:1" ht="15.75">
      <c r="A640" s="190"/>
    </row>
    <row r="641" spans="1:1" ht="15.75">
      <c r="A641" s="190"/>
    </row>
    <row r="642" spans="1:1" ht="15.75">
      <c r="A642" s="190"/>
    </row>
    <row r="643" spans="1:1" ht="15.75">
      <c r="A643" s="190"/>
    </row>
    <row r="644" spans="1:1" ht="15.75">
      <c r="A644" s="190"/>
    </row>
    <row r="645" spans="1:1" ht="15.75">
      <c r="A645" s="190"/>
    </row>
    <row r="646" spans="1:1" ht="15.75">
      <c r="A646" s="190"/>
    </row>
    <row r="647" spans="1:1" ht="15.75">
      <c r="A647" s="190"/>
    </row>
  </sheetData>
  <mergeCells count="6">
    <mergeCell ref="A26:K26"/>
    <mergeCell ref="A2:M2"/>
    <mergeCell ref="A3:M3"/>
    <mergeCell ref="A4:M4"/>
    <mergeCell ref="A5:M5"/>
    <mergeCell ref="A25:K25"/>
  </mergeCells>
  <printOptions horizontalCentered="1"/>
  <pageMargins left="0.77" right="0.52" top="0.56000000000000005" bottom="0.43" header="0.51181102362204722" footer="0.38"/>
  <pageSetup scale="60" orientation="landscape" horizontalDpi="300" r:id="rId1"/>
  <headerFooter alignWithMargins="0"/>
</worksheet>
</file>

<file path=xl/worksheets/sheet45.xml><?xml version="1.0" encoding="utf-8"?>
<worksheet xmlns="http://schemas.openxmlformats.org/spreadsheetml/2006/main" xmlns:r="http://schemas.openxmlformats.org/officeDocument/2006/relationships">
  <sheetPr codeName="Sheet44"/>
  <dimension ref="A1:BZ251"/>
  <sheetViews>
    <sheetView zoomScale="75" workbookViewId="0">
      <selection activeCell="M10" sqref="M10"/>
    </sheetView>
  </sheetViews>
  <sheetFormatPr defaultColWidth="11.42578125" defaultRowHeight="15"/>
  <cols>
    <col min="1" max="1" width="43.85546875" style="204" customWidth="1"/>
    <col min="2" max="9" width="12.28515625" style="204" customWidth="1"/>
    <col min="10" max="10" width="17.42578125" style="204" customWidth="1"/>
    <col min="11" max="11" width="12.28515625" style="204" customWidth="1"/>
    <col min="12" max="256" width="11.42578125" style="204"/>
    <col min="257" max="257" width="43.85546875" style="204" customWidth="1"/>
    <col min="258" max="265" width="12.28515625" style="204" customWidth="1"/>
    <col min="266" max="266" width="17.42578125" style="204" customWidth="1"/>
    <col min="267" max="267" width="12.28515625" style="204" customWidth="1"/>
    <col min="268" max="512" width="11.42578125" style="204"/>
    <col min="513" max="513" width="43.85546875" style="204" customWidth="1"/>
    <col min="514" max="521" width="12.28515625" style="204" customWidth="1"/>
    <col min="522" max="522" width="17.42578125" style="204" customWidth="1"/>
    <col min="523" max="523" width="12.28515625" style="204" customWidth="1"/>
    <col min="524" max="768" width="11.42578125" style="204"/>
    <col min="769" max="769" width="43.85546875" style="204" customWidth="1"/>
    <col min="770" max="777" width="12.28515625" style="204" customWidth="1"/>
    <col min="778" max="778" width="17.42578125" style="204" customWidth="1"/>
    <col min="779" max="779" width="12.28515625" style="204" customWidth="1"/>
    <col min="780" max="1024" width="11.42578125" style="204"/>
    <col min="1025" max="1025" width="43.85546875" style="204" customWidth="1"/>
    <col min="1026" max="1033" width="12.28515625" style="204" customWidth="1"/>
    <col min="1034" max="1034" width="17.42578125" style="204" customWidth="1"/>
    <col min="1035" max="1035" width="12.28515625" style="204" customWidth="1"/>
    <col min="1036" max="1280" width="11.42578125" style="204"/>
    <col min="1281" max="1281" width="43.85546875" style="204" customWidth="1"/>
    <col min="1282" max="1289" width="12.28515625" style="204" customWidth="1"/>
    <col min="1290" max="1290" width="17.42578125" style="204" customWidth="1"/>
    <col min="1291" max="1291" width="12.28515625" style="204" customWidth="1"/>
    <col min="1292" max="1536" width="11.42578125" style="204"/>
    <col min="1537" max="1537" width="43.85546875" style="204" customWidth="1"/>
    <col min="1538" max="1545" width="12.28515625" style="204" customWidth="1"/>
    <col min="1546" max="1546" width="17.42578125" style="204" customWidth="1"/>
    <col min="1547" max="1547" width="12.28515625" style="204" customWidth="1"/>
    <col min="1548" max="1792" width="11.42578125" style="204"/>
    <col min="1793" max="1793" width="43.85546875" style="204" customWidth="1"/>
    <col min="1794" max="1801" width="12.28515625" style="204" customWidth="1"/>
    <col min="1802" max="1802" width="17.42578125" style="204" customWidth="1"/>
    <col min="1803" max="1803" width="12.28515625" style="204" customWidth="1"/>
    <col min="1804" max="2048" width="11.42578125" style="204"/>
    <col min="2049" max="2049" width="43.85546875" style="204" customWidth="1"/>
    <col min="2050" max="2057" width="12.28515625" style="204" customWidth="1"/>
    <col min="2058" max="2058" width="17.42578125" style="204" customWidth="1"/>
    <col min="2059" max="2059" width="12.28515625" style="204" customWidth="1"/>
    <col min="2060" max="2304" width="11.42578125" style="204"/>
    <col min="2305" max="2305" width="43.85546875" style="204" customWidth="1"/>
    <col min="2306" max="2313" width="12.28515625" style="204" customWidth="1"/>
    <col min="2314" max="2314" width="17.42578125" style="204" customWidth="1"/>
    <col min="2315" max="2315" width="12.28515625" style="204" customWidth="1"/>
    <col min="2316" max="2560" width="11.42578125" style="204"/>
    <col min="2561" max="2561" width="43.85546875" style="204" customWidth="1"/>
    <col min="2562" max="2569" width="12.28515625" style="204" customWidth="1"/>
    <col min="2570" max="2570" width="17.42578125" style="204" customWidth="1"/>
    <col min="2571" max="2571" width="12.28515625" style="204" customWidth="1"/>
    <col min="2572" max="2816" width="11.42578125" style="204"/>
    <col min="2817" max="2817" width="43.85546875" style="204" customWidth="1"/>
    <col min="2818" max="2825" width="12.28515625" style="204" customWidth="1"/>
    <col min="2826" max="2826" width="17.42578125" style="204" customWidth="1"/>
    <col min="2827" max="2827" width="12.28515625" style="204" customWidth="1"/>
    <col min="2828" max="3072" width="11.42578125" style="204"/>
    <col min="3073" max="3073" width="43.85546875" style="204" customWidth="1"/>
    <col min="3074" max="3081" width="12.28515625" style="204" customWidth="1"/>
    <col min="3082" max="3082" width="17.42578125" style="204" customWidth="1"/>
    <col min="3083" max="3083" width="12.28515625" style="204" customWidth="1"/>
    <col min="3084" max="3328" width="11.42578125" style="204"/>
    <col min="3329" max="3329" width="43.85546875" style="204" customWidth="1"/>
    <col min="3330" max="3337" width="12.28515625" style="204" customWidth="1"/>
    <col min="3338" max="3338" width="17.42578125" style="204" customWidth="1"/>
    <col min="3339" max="3339" width="12.28515625" style="204" customWidth="1"/>
    <col min="3340" max="3584" width="11.42578125" style="204"/>
    <col min="3585" max="3585" width="43.85546875" style="204" customWidth="1"/>
    <col min="3586" max="3593" width="12.28515625" style="204" customWidth="1"/>
    <col min="3594" max="3594" width="17.42578125" style="204" customWidth="1"/>
    <col min="3595" max="3595" width="12.28515625" style="204" customWidth="1"/>
    <col min="3596" max="3840" width="11.42578125" style="204"/>
    <col min="3841" max="3841" width="43.85546875" style="204" customWidth="1"/>
    <col min="3842" max="3849" width="12.28515625" style="204" customWidth="1"/>
    <col min="3850" max="3850" width="17.42578125" style="204" customWidth="1"/>
    <col min="3851" max="3851" width="12.28515625" style="204" customWidth="1"/>
    <col min="3852" max="4096" width="11.42578125" style="204"/>
    <col min="4097" max="4097" width="43.85546875" style="204" customWidth="1"/>
    <col min="4098" max="4105" width="12.28515625" style="204" customWidth="1"/>
    <col min="4106" max="4106" width="17.42578125" style="204" customWidth="1"/>
    <col min="4107" max="4107" width="12.28515625" style="204" customWidth="1"/>
    <col min="4108" max="4352" width="11.42578125" style="204"/>
    <col min="4353" max="4353" width="43.85546875" style="204" customWidth="1"/>
    <col min="4354" max="4361" width="12.28515625" style="204" customWidth="1"/>
    <col min="4362" max="4362" width="17.42578125" style="204" customWidth="1"/>
    <col min="4363" max="4363" width="12.28515625" style="204" customWidth="1"/>
    <col min="4364" max="4608" width="11.42578125" style="204"/>
    <col min="4609" max="4609" width="43.85546875" style="204" customWidth="1"/>
    <col min="4610" max="4617" width="12.28515625" style="204" customWidth="1"/>
    <col min="4618" max="4618" width="17.42578125" style="204" customWidth="1"/>
    <col min="4619" max="4619" width="12.28515625" style="204" customWidth="1"/>
    <col min="4620" max="4864" width="11.42578125" style="204"/>
    <col min="4865" max="4865" width="43.85546875" style="204" customWidth="1"/>
    <col min="4866" max="4873" width="12.28515625" style="204" customWidth="1"/>
    <col min="4874" max="4874" width="17.42578125" style="204" customWidth="1"/>
    <col min="4875" max="4875" width="12.28515625" style="204" customWidth="1"/>
    <col min="4876" max="5120" width="11.42578125" style="204"/>
    <col min="5121" max="5121" width="43.85546875" style="204" customWidth="1"/>
    <col min="5122" max="5129" width="12.28515625" style="204" customWidth="1"/>
    <col min="5130" max="5130" width="17.42578125" style="204" customWidth="1"/>
    <col min="5131" max="5131" width="12.28515625" style="204" customWidth="1"/>
    <col min="5132" max="5376" width="11.42578125" style="204"/>
    <col min="5377" max="5377" width="43.85546875" style="204" customWidth="1"/>
    <col min="5378" max="5385" width="12.28515625" style="204" customWidth="1"/>
    <col min="5386" max="5386" width="17.42578125" style="204" customWidth="1"/>
    <col min="5387" max="5387" width="12.28515625" style="204" customWidth="1"/>
    <col min="5388" max="5632" width="11.42578125" style="204"/>
    <col min="5633" max="5633" width="43.85546875" style="204" customWidth="1"/>
    <col min="5634" max="5641" width="12.28515625" style="204" customWidth="1"/>
    <col min="5642" max="5642" width="17.42578125" style="204" customWidth="1"/>
    <col min="5643" max="5643" width="12.28515625" style="204" customWidth="1"/>
    <col min="5644" max="5888" width="11.42578125" style="204"/>
    <col min="5889" max="5889" width="43.85546875" style="204" customWidth="1"/>
    <col min="5890" max="5897" width="12.28515625" style="204" customWidth="1"/>
    <col min="5898" max="5898" width="17.42578125" style="204" customWidth="1"/>
    <col min="5899" max="5899" width="12.28515625" style="204" customWidth="1"/>
    <col min="5900" max="6144" width="11.42578125" style="204"/>
    <col min="6145" max="6145" width="43.85546875" style="204" customWidth="1"/>
    <col min="6146" max="6153" width="12.28515625" style="204" customWidth="1"/>
    <col min="6154" max="6154" width="17.42578125" style="204" customWidth="1"/>
    <col min="6155" max="6155" width="12.28515625" style="204" customWidth="1"/>
    <col min="6156" max="6400" width="11.42578125" style="204"/>
    <col min="6401" max="6401" width="43.85546875" style="204" customWidth="1"/>
    <col min="6402" max="6409" width="12.28515625" style="204" customWidth="1"/>
    <col min="6410" max="6410" width="17.42578125" style="204" customWidth="1"/>
    <col min="6411" max="6411" width="12.28515625" style="204" customWidth="1"/>
    <col min="6412" max="6656" width="11.42578125" style="204"/>
    <col min="6657" max="6657" width="43.85546875" style="204" customWidth="1"/>
    <col min="6658" max="6665" width="12.28515625" style="204" customWidth="1"/>
    <col min="6666" max="6666" width="17.42578125" style="204" customWidth="1"/>
    <col min="6667" max="6667" width="12.28515625" style="204" customWidth="1"/>
    <col min="6668" max="6912" width="11.42578125" style="204"/>
    <col min="6913" max="6913" width="43.85546875" style="204" customWidth="1"/>
    <col min="6914" max="6921" width="12.28515625" style="204" customWidth="1"/>
    <col min="6922" max="6922" width="17.42578125" style="204" customWidth="1"/>
    <col min="6923" max="6923" width="12.28515625" style="204" customWidth="1"/>
    <col min="6924" max="7168" width="11.42578125" style="204"/>
    <col min="7169" max="7169" width="43.85546875" style="204" customWidth="1"/>
    <col min="7170" max="7177" width="12.28515625" style="204" customWidth="1"/>
    <col min="7178" max="7178" width="17.42578125" style="204" customWidth="1"/>
    <col min="7179" max="7179" width="12.28515625" style="204" customWidth="1"/>
    <col min="7180" max="7424" width="11.42578125" style="204"/>
    <col min="7425" max="7425" width="43.85546875" style="204" customWidth="1"/>
    <col min="7426" max="7433" width="12.28515625" style="204" customWidth="1"/>
    <col min="7434" max="7434" width="17.42578125" style="204" customWidth="1"/>
    <col min="7435" max="7435" width="12.28515625" style="204" customWidth="1"/>
    <col min="7436" max="7680" width="11.42578125" style="204"/>
    <col min="7681" max="7681" width="43.85546875" style="204" customWidth="1"/>
    <col min="7682" max="7689" width="12.28515625" style="204" customWidth="1"/>
    <col min="7690" max="7690" width="17.42578125" style="204" customWidth="1"/>
    <col min="7691" max="7691" width="12.28515625" style="204" customWidth="1"/>
    <col min="7692" max="7936" width="11.42578125" style="204"/>
    <col min="7937" max="7937" width="43.85546875" style="204" customWidth="1"/>
    <col min="7938" max="7945" width="12.28515625" style="204" customWidth="1"/>
    <col min="7946" max="7946" width="17.42578125" style="204" customWidth="1"/>
    <col min="7947" max="7947" width="12.28515625" style="204" customWidth="1"/>
    <col min="7948" max="8192" width="11.42578125" style="204"/>
    <col min="8193" max="8193" width="43.85546875" style="204" customWidth="1"/>
    <col min="8194" max="8201" width="12.28515625" style="204" customWidth="1"/>
    <col min="8202" max="8202" width="17.42578125" style="204" customWidth="1"/>
    <col min="8203" max="8203" width="12.28515625" style="204" customWidth="1"/>
    <col min="8204" max="8448" width="11.42578125" style="204"/>
    <col min="8449" max="8449" width="43.85546875" style="204" customWidth="1"/>
    <col min="8450" max="8457" width="12.28515625" style="204" customWidth="1"/>
    <col min="8458" max="8458" width="17.42578125" style="204" customWidth="1"/>
    <col min="8459" max="8459" width="12.28515625" style="204" customWidth="1"/>
    <col min="8460" max="8704" width="11.42578125" style="204"/>
    <col min="8705" max="8705" width="43.85546875" style="204" customWidth="1"/>
    <col min="8706" max="8713" width="12.28515625" style="204" customWidth="1"/>
    <col min="8714" max="8714" width="17.42578125" style="204" customWidth="1"/>
    <col min="8715" max="8715" width="12.28515625" style="204" customWidth="1"/>
    <col min="8716" max="8960" width="11.42578125" style="204"/>
    <col min="8961" max="8961" width="43.85546875" style="204" customWidth="1"/>
    <col min="8962" max="8969" width="12.28515625" style="204" customWidth="1"/>
    <col min="8970" max="8970" width="17.42578125" style="204" customWidth="1"/>
    <col min="8971" max="8971" width="12.28515625" style="204" customWidth="1"/>
    <col min="8972" max="9216" width="11.42578125" style="204"/>
    <col min="9217" max="9217" width="43.85546875" style="204" customWidth="1"/>
    <col min="9218" max="9225" width="12.28515625" style="204" customWidth="1"/>
    <col min="9226" max="9226" width="17.42578125" style="204" customWidth="1"/>
    <col min="9227" max="9227" width="12.28515625" style="204" customWidth="1"/>
    <col min="9228" max="9472" width="11.42578125" style="204"/>
    <col min="9473" max="9473" width="43.85546875" style="204" customWidth="1"/>
    <col min="9474" max="9481" width="12.28515625" style="204" customWidth="1"/>
    <col min="9482" max="9482" width="17.42578125" style="204" customWidth="1"/>
    <col min="9483" max="9483" width="12.28515625" style="204" customWidth="1"/>
    <col min="9484" max="9728" width="11.42578125" style="204"/>
    <col min="9729" max="9729" width="43.85546875" style="204" customWidth="1"/>
    <col min="9730" max="9737" width="12.28515625" style="204" customWidth="1"/>
    <col min="9738" max="9738" width="17.42578125" style="204" customWidth="1"/>
    <col min="9739" max="9739" width="12.28515625" style="204" customWidth="1"/>
    <col min="9740" max="9984" width="11.42578125" style="204"/>
    <col min="9985" max="9985" width="43.85546875" style="204" customWidth="1"/>
    <col min="9986" max="9993" width="12.28515625" style="204" customWidth="1"/>
    <col min="9994" max="9994" width="17.42578125" style="204" customWidth="1"/>
    <col min="9995" max="9995" width="12.28515625" style="204" customWidth="1"/>
    <col min="9996" max="10240" width="11.42578125" style="204"/>
    <col min="10241" max="10241" width="43.85546875" style="204" customWidth="1"/>
    <col min="10242" max="10249" width="12.28515625" style="204" customWidth="1"/>
    <col min="10250" max="10250" width="17.42578125" style="204" customWidth="1"/>
    <col min="10251" max="10251" width="12.28515625" style="204" customWidth="1"/>
    <col min="10252" max="10496" width="11.42578125" style="204"/>
    <col min="10497" max="10497" width="43.85546875" style="204" customWidth="1"/>
    <col min="10498" max="10505" width="12.28515625" style="204" customWidth="1"/>
    <col min="10506" max="10506" width="17.42578125" style="204" customWidth="1"/>
    <col min="10507" max="10507" width="12.28515625" style="204" customWidth="1"/>
    <col min="10508" max="10752" width="11.42578125" style="204"/>
    <col min="10753" max="10753" width="43.85546875" style="204" customWidth="1"/>
    <col min="10754" max="10761" width="12.28515625" style="204" customWidth="1"/>
    <col min="10762" max="10762" width="17.42578125" style="204" customWidth="1"/>
    <col min="10763" max="10763" width="12.28515625" style="204" customWidth="1"/>
    <col min="10764" max="11008" width="11.42578125" style="204"/>
    <col min="11009" max="11009" width="43.85546875" style="204" customWidth="1"/>
    <col min="11010" max="11017" width="12.28515625" style="204" customWidth="1"/>
    <col min="11018" max="11018" width="17.42578125" style="204" customWidth="1"/>
    <col min="11019" max="11019" width="12.28515625" style="204" customWidth="1"/>
    <col min="11020" max="11264" width="11.42578125" style="204"/>
    <col min="11265" max="11265" width="43.85546875" style="204" customWidth="1"/>
    <col min="11266" max="11273" width="12.28515625" style="204" customWidth="1"/>
    <col min="11274" max="11274" width="17.42578125" style="204" customWidth="1"/>
    <col min="11275" max="11275" width="12.28515625" style="204" customWidth="1"/>
    <col min="11276" max="11520" width="11.42578125" style="204"/>
    <col min="11521" max="11521" width="43.85546875" style="204" customWidth="1"/>
    <col min="11522" max="11529" width="12.28515625" style="204" customWidth="1"/>
    <col min="11530" max="11530" width="17.42578125" style="204" customWidth="1"/>
    <col min="11531" max="11531" width="12.28515625" style="204" customWidth="1"/>
    <col min="11532" max="11776" width="11.42578125" style="204"/>
    <col min="11777" max="11777" width="43.85546875" style="204" customWidth="1"/>
    <col min="11778" max="11785" width="12.28515625" style="204" customWidth="1"/>
    <col min="11786" max="11786" width="17.42578125" style="204" customWidth="1"/>
    <col min="11787" max="11787" width="12.28515625" style="204" customWidth="1"/>
    <col min="11788" max="12032" width="11.42578125" style="204"/>
    <col min="12033" max="12033" width="43.85546875" style="204" customWidth="1"/>
    <col min="12034" max="12041" width="12.28515625" style="204" customWidth="1"/>
    <col min="12042" max="12042" width="17.42578125" style="204" customWidth="1"/>
    <col min="12043" max="12043" width="12.28515625" style="204" customWidth="1"/>
    <col min="12044" max="12288" width="11.42578125" style="204"/>
    <col min="12289" max="12289" width="43.85546875" style="204" customWidth="1"/>
    <col min="12290" max="12297" width="12.28515625" style="204" customWidth="1"/>
    <col min="12298" max="12298" width="17.42578125" style="204" customWidth="1"/>
    <col min="12299" max="12299" width="12.28515625" style="204" customWidth="1"/>
    <col min="12300" max="12544" width="11.42578125" style="204"/>
    <col min="12545" max="12545" width="43.85546875" style="204" customWidth="1"/>
    <col min="12546" max="12553" width="12.28515625" style="204" customWidth="1"/>
    <col min="12554" max="12554" width="17.42578125" style="204" customWidth="1"/>
    <col min="12555" max="12555" width="12.28515625" style="204" customWidth="1"/>
    <col min="12556" max="12800" width="11.42578125" style="204"/>
    <col min="12801" max="12801" width="43.85546875" style="204" customWidth="1"/>
    <col min="12802" max="12809" width="12.28515625" style="204" customWidth="1"/>
    <col min="12810" max="12810" width="17.42578125" style="204" customWidth="1"/>
    <col min="12811" max="12811" width="12.28515625" style="204" customWidth="1"/>
    <col min="12812" max="13056" width="11.42578125" style="204"/>
    <col min="13057" max="13057" width="43.85546875" style="204" customWidth="1"/>
    <col min="13058" max="13065" width="12.28515625" style="204" customWidth="1"/>
    <col min="13066" max="13066" width="17.42578125" style="204" customWidth="1"/>
    <col min="13067" max="13067" width="12.28515625" style="204" customWidth="1"/>
    <col min="13068" max="13312" width="11.42578125" style="204"/>
    <col min="13313" max="13313" width="43.85546875" style="204" customWidth="1"/>
    <col min="13314" max="13321" width="12.28515625" style="204" customWidth="1"/>
    <col min="13322" max="13322" width="17.42578125" style="204" customWidth="1"/>
    <col min="13323" max="13323" width="12.28515625" style="204" customWidth="1"/>
    <col min="13324" max="13568" width="11.42578125" style="204"/>
    <col min="13569" max="13569" width="43.85546875" style="204" customWidth="1"/>
    <col min="13570" max="13577" width="12.28515625" style="204" customWidth="1"/>
    <col min="13578" max="13578" width="17.42578125" style="204" customWidth="1"/>
    <col min="13579" max="13579" width="12.28515625" style="204" customWidth="1"/>
    <col min="13580" max="13824" width="11.42578125" style="204"/>
    <col min="13825" max="13825" width="43.85546875" style="204" customWidth="1"/>
    <col min="13826" max="13833" width="12.28515625" style="204" customWidth="1"/>
    <col min="13834" max="13834" width="17.42578125" style="204" customWidth="1"/>
    <col min="13835" max="13835" width="12.28515625" style="204" customWidth="1"/>
    <col min="13836" max="14080" width="11.42578125" style="204"/>
    <col min="14081" max="14081" width="43.85546875" style="204" customWidth="1"/>
    <col min="14082" max="14089" width="12.28515625" style="204" customWidth="1"/>
    <col min="14090" max="14090" width="17.42578125" style="204" customWidth="1"/>
    <col min="14091" max="14091" width="12.28515625" style="204" customWidth="1"/>
    <col min="14092" max="14336" width="11.42578125" style="204"/>
    <col min="14337" max="14337" width="43.85546875" style="204" customWidth="1"/>
    <col min="14338" max="14345" width="12.28515625" style="204" customWidth="1"/>
    <col min="14346" max="14346" width="17.42578125" style="204" customWidth="1"/>
    <col min="14347" max="14347" width="12.28515625" style="204" customWidth="1"/>
    <col min="14348" max="14592" width="11.42578125" style="204"/>
    <col min="14593" max="14593" width="43.85546875" style="204" customWidth="1"/>
    <col min="14594" max="14601" width="12.28515625" style="204" customWidth="1"/>
    <col min="14602" max="14602" width="17.42578125" style="204" customWidth="1"/>
    <col min="14603" max="14603" width="12.28515625" style="204" customWidth="1"/>
    <col min="14604" max="14848" width="11.42578125" style="204"/>
    <col min="14849" max="14849" width="43.85546875" style="204" customWidth="1"/>
    <col min="14850" max="14857" width="12.28515625" style="204" customWidth="1"/>
    <col min="14858" max="14858" width="17.42578125" style="204" customWidth="1"/>
    <col min="14859" max="14859" width="12.28515625" style="204" customWidth="1"/>
    <col min="14860" max="15104" width="11.42578125" style="204"/>
    <col min="15105" max="15105" width="43.85546875" style="204" customWidth="1"/>
    <col min="15106" max="15113" width="12.28515625" style="204" customWidth="1"/>
    <col min="15114" max="15114" width="17.42578125" style="204" customWidth="1"/>
    <col min="15115" max="15115" width="12.28515625" style="204" customWidth="1"/>
    <col min="15116" max="15360" width="11.42578125" style="204"/>
    <col min="15361" max="15361" width="43.85546875" style="204" customWidth="1"/>
    <col min="15362" max="15369" width="12.28515625" style="204" customWidth="1"/>
    <col min="15370" max="15370" width="17.42578125" style="204" customWidth="1"/>
    <col min="15371" max="15371" width="12.28515625" style="204" customWidth="1"/>
    <col min="15372" max="15616" width="11.42578125" style="204"/>
    <col min="15617" max="15617" width="43.85546875" style="204" customWidth="1"/>
    <col min="15618" max="15625" width="12.28515625" style="204" customWidth="1"/>
    <col min="15626" max="15626" width="17.42578125" style="204" customWidth="1"/>
    <col min="15627" max="15627" width="12.28515625" style="204" customWidth="1"/>
    <col min="15628" max="15872" width="11.42578125" style="204"/>
    <col min="15873" max="15873" width="43.85546875" style="204" customWidth="1"/>
    <col min="15874" max="15881" width="12.28515625" style="204" customWidth="1"/>
    <col min="15882" max="15882" width="17.42578125" style="204" customWidth="1"/>
    <col min="15883" max="15883" width="12.28515625" style="204" customWidth="1"/>
    <col min="15884" max="16128" width="11.42578125" style="204"/>
    <col min="16129" max="16129" width="43.85546875" style="204" customWidth="1"/>
    <col min="16130" max="16137" width="12.28515625" style="204" customWidth="1"/>
    <col min="16138" max="16138" width="17.42578125" style="204" customWidth="1"/>
    <col min="16139" max="16139" width="12.28515625" style="204" customWidth="1"/>
    <col min="16140" max="16384" width="11.42578125" style="204"/>
  </cols>
  <sheetData>
    <row r="1" spans="1:78" ht="42.75" customHeight="1">
      <c r="A1" s="405" t="s">
        <v>878</v>
      </c>
      <c r="B1" s="405"/>
      <c r="C1" s="405"/>
      <c r="D1" s="405"/>
      <c r="E1" s="405"/>
      <c r="F1" s="405"/>
      <c r="G1" s="405"/>
      <c r="H1" s="405"/>
      <c r="I1" s="405"/>
      <c r="J1" s="405"/>
      <c r="K1" s="405"/>
      <c r="L1" s="406"/>
      <c r="M1" s="406"/>
      <c r="N1" s="406"/>
      <c r="O1" s="406"/>
      <c r="P1" s="406"/>
      <c r="Q1" s="406"/>
      <c r="R1" s="406"/>
      <c r="S1" s="406"/>
      <c r="T1" s="406"/>
      <c r="U1" s="406"/>
      <c r="V1" s="406"/>
      <c r="W1" s="406"/>
      <c r="X1" s="406"/>
      <c r="Y1" s="406"/>
      <c r="Z1" s="406"/>
      <c r="AA1" s="406"/>
      <c r="AB1" s="406"/>
      <c r="AC1" s="406"/>
      <c r="AD1" s="406"/>
      <c r="AE1" s="406"/>
      <c r="AF1" s="406"/>
      <c r="AG1" s="406"/>
      <c r="AH1" s="406"/>
      <c r="AI1" s="406"/>
      <c r="AJ1" s="406"/>
      <c r="AK1" s="406"/>
      <c r="AL1" s="406"/>
      <c r="AM1" s="406"/>
      <c r="AN1" s="406"/>
      <c r="AO1" s="406"/>
      <c r="AP1" s="406"/>
      <c r="AQ1" s="406"/>
      <c r="AR1" s="406"/>
      <c r="AS1" s="406"/>
      <c r="AT1" s="406"/>
      <c r="AU1" s="406"/>
      <c r="AV1" s="406"/>
      <c r="AW1" s="406"/>
      <c r="AX1" s="406"/>
      <c r="AY1" s="406"/>
      <c r="AZ1" s="406"/>
      <c r="BA1" s="406"/>
      <c r="BB1" s="406"/>
      <c r="BC1" s="406"/>
      <c r="BD1" s="406"/>
      <c r="BE1" s="406"/>
      <c r="BF1" s="406"/>
      <c r="BG1" s="406"/>
      <c r="BH1" s="406"/>
      <c r="BI1" s="406"/>
      <c r="BJ1" s="406"/>
      <c r="BK1" s="406"/>
      <c r="BL1" s="406"/>
      <c r="BM1" s="406"/>
      <c r="BN1" s="406"/>
      <c r="BO1" s="406"/>
      <c r="BP1" s="406"/>
      <c r="BQ1" s="406"/>
      <c r="BR1" s="406"/>
      <c r="BS1" s="406"/>
      <c r="BT1" s="406"/>
      <c r="BU1" s="406"/>
      <c r="BV1" s="406"/>
      <c r="BW1" s="406"/>
      <c r="BX1" s="406"/>
      <c r="BY1" s="406"/>
      <c r="BZ1" s="406"/>
    </row>
    <row r="2" spans="1:78" ht="23.25" customHeight="1">
      <c r="A2" s="405" t="s">
        <v>893</v>
      </c>
      <c r="B2" s="405"/>
      <c r="C2" s="405"/>
      <c r="D2" s="405"/>
      <c r="E2" s="405"/>
      <c r="F2" s="405"/>
      <c r="G2" s="405"/>
      <c r="H2" s="405"/>
      <c r="I2" s="405"/>
      <c r="J2" s="405"/>
      <c r="K2" s="405"/>
      <c r="L2" s="406"/>
      <c r="M2" s="406"/>
      <c r="N2" s="406"/>
      <c r="O2" s="406"/>
      <c r="P2" s="406"/>
      <c r="Q2" s="406"/>
      <c r="R2" s="406"/>
      <c r="S2" s="406"/>
      <c r="T2" s="406"/>
      <c r="U2" s="406"/>
      <c r="V2" s="406"/>
      <c r="W2" s="406"/>
      <c r="X2" s="406"/>
      <c r="Y2" s="406"/>
      <c r="Z2" s="406"/>
      <c r="AA2" s="406"/>
      <c r="AB2" s="406"/>
      <c r="AC2" s="406"/>
      <c r="AD2" s="406"/>
      <c r="AE2" s="406"/>
      <c r="AF2" s="406"/>
      <c r="AG2" s="406"/>
      <c r="AH2" s="406"/>
      <c r="AI2" s="406"/>
      <c r="AJ2" s="406"/>
      <c r="AK2" s="406"/>
      <c r="AL2" s="406"/>
      <c r="AM2" s="406"/>
      <c r="AN2" s="406"/>
      <c r="AO2" s="406"/>
      <c r="AP2" s="406"/>
      <c r="AQ2" s="406"/>
      <c r="AR2" s="406"/>
      <c r="AS2" s="406"/>
      <c r="AT2" s="406"/>
      <c r="AU2" s="406"/>
      <c r="AV2" s="406"/>
      <c r="AW2" s="406"/>
      <c r="AX2" s="406"/>
      <c r="AY2" s="406"/>
      <c r="AZ2" s="406"/>
      <c r="BA2" s="406"/>
      <c r="BB2" s="406"/>
      <c r="BC2" s="406"/>
      <c r="BD2" s="406"/>
      <c r="BE2" s="406"/>
      <c r="BF2" s="406"/>
      <c r="BG2" s="406"/>
      <c r="BH2" s="406"/>
      <c r="BI2" s="406"/>
      <c r="BJ2" s="406"/>
      <c r="BK2" s="406"/>
      <c r="BL2" s="406"/>
      <c r="BM2" s="406"/>
      <c r="BN2" s="406"/>
      <c r="BO2" s="406"/>
      <c r="BP2" s="406"/>
      <c r="BQ2" s="406"/>
      <c r="BR2" s="406"/>
      <c r="BS2" s="406"/>
      <c r="BT2" s="406"/>
      <c r="BU2" s="406"/>
      <c r="BV2" s="406"/>
      <c r="BW2" s="406"/>
      <c r="BX2" s="406"/>
      <c r="BY2" s="406"/>
      <c r="BZ2" s="406"/>
    </row>
    <row r="3" spans="1:78" ht="23.25" customHeight="1">
      <c r="A3" s="405" t="s">
        <v>1495</v>
      </c>
      <c r="B3" s="405"/>
      <c r="C3" s="405"/>
      <c r="D3" s="405"/>
      <c r="E3" s="405"/>
      <c r="F3" s="405"/>
      <c r="G3" s="405"/>
      <c r="H3" s="405"/>
      <c r="I3" s="405"/>
      <c r="J3" s="405"/>
      <c r="K3" s="405"/>
      <c r="L3" s="406"/>
      <c r="M3" s="406"/>
      <c r="N3" s="406"/>
      <c r="O3" s="406"/>
      <c r="P3" s="406"/>
      <c r="Q3" s="406"/>
      <c r="R3" s="406"/>
      <c r="S3" s="406"/>
      <c r="T3" s="406"/>
      <c r="U3" s="406"/>
      <c r="V3" s="406"/>
      <c r="W3" s="406"/>
      <c r="X3" s="406"/>
      <c r="Y3" s="406"/>
      <c r="Z3" s="406"/>
      <c r="AA3" s="406"/>
      <c r="AB3" s="406"/>
      <c r="AC3" s="406"/>
      <c r="AD3" s="406"/>
      <c r="AE3" s="406"/>
      <c r="AF3" s="406"/>
      <c r="AG3" s="406"/>
      <c r="AH3" s="406"/>
      <c r="AI3" s="406"/>
      <c r="AJ3" s="406"/>
      <c r="AK3" s="406"/>
      <c r="AL3" s="406"/>
      <c r="AM3" s="406"/>
      <c r="AN3" s="406"/>
      <c r="AO3" s="406"/>
      <c r="AP3" s="406"/>
      <c r="AQ3" s="406"/>
      <c r="AR3" s="406"/>
      <c r="AS3" s="406"/>
      <c r="AT3" s="406"/>
      <c r="AU3" s="406"/>
      <c r="AV3" s="406"/>
      <c r="AW3" s="406"/>
      <c r="AX3" s="406"/>
      <c r="AY3" s="406"/>
      <c r="AZ3" s="406"/>
      <c r="BA3" s="406"/>
      <c r="BB3" s="406"/>
      <c r="BC3" s="406"/>
      <c r="BD3" s="406"/>
      <c r="BE3" s="406"/>
      <c r="BF3" s="406"/>
      <c r="BG3" s="406"/>
      <c r="BH3" s="406"/>
      <c r="BI3" s="406"/>
      <c r="BJ3" s="406"/>
      <c r="BK3" s="406"/>
      <c r="BL3" s="406"/>
      <c r="BM3" s="406"/>
      <c r="BN3" s="406"/>
      <c r="BO3" s="406"/>
      <c r="BP3" s="406"/>
      <c r="BQ3" s="406"/>
      <c r="BR3" s="406"/>
      <c r="BS3" s="406"/>
      <c r="BT3" s="406"/>
      <c r="BU3" s="406"/>
      <c r="BV3" s="406"/>
      <c r="BW3" s="406"/>
      <c r="BX3" s="406"/>
      <c r="BY3" s="406"/>
      <c r="BZ3" s="406"/>
    </row>
    <row r="4" spans="1:78" ht="23.25" customHeight="1" thickBot="1">
      <c r="A4" s="405" t="s">
        <v>894</v>
      </c>
      <c r="B4" s="405"/>
      <c r="C4" s="405"/>
      <c r="D4" s="405"/>
      <c r="E4" s="405"/>
      <c r="F4" s="405"/>
      <c r="G4" s="405"/>
      <c r="H4" s="405"/>
      <c r="I4" s="405"/>
      <c r="J4" s="405"/>
      <c r="K4" s="405"/>
      <c r="L4" s="406"/>
      <c r="M4" s="406"/>
      <c r="N4" s="406"/>
      <c r="O4" s="406"/>
      <c r="P4" s="406"/>
      <c r="Q4" s="406"/>
      <c r="R4" s="406"/>
      <c r="S4" s="406"/>
      <c r="T4" s="406"/>
      <c r="U4" s="406"/>
      <c r="V4" s="406"/>
      <c r="W4" s="406"/>
      <c r="X4" s="406"/>
      <c r="Y4" s="406"/>
      <c r="Z4" s="406"/>
      <c r="AA4" s="406"/>
      <c r="AB4" s="406"/>
      <c r="AC4" s="406"/>
      <c r="AD4" s="406"/>
      <c r="AE4" s="406"/>
      <c r="AF4" s="406"/>
      <c r="AG4" s="406"/>
      <c r="AH4" s="406"/>
      <c r="AI4" s="406"/>
      <c r="AJ4" s="406"/>
      <c r="AK4" s="406"/>
      <c r="AL4" s="406"/>
      <c r="AM4" s="406"/>
      <c r="AN4" s="406"/>
      <c r="AO4" s="406"/>
      <c r="AP4" s="406"/>
      <c r="AQ4" s="406"/>
      <c r="AR4" s="406"/>
      <c r="AS4" s="406"/>
      <c r="AT4" s="406"/>
      <c r="AU4" s="406"/>
      <c r="AV4" s="406"/>
      <c r="AW4" s="406"/>
      <c r="AX4" s="406"/>
      <c r="AY4" s="406"/>
      <c r="AZ4" s="406"/>
      <c r="BA4" s="406"/>
      <c r="BB4" s="406"/>
      <c r="BC4" s="406"/>
      <c r="BD4" s="406"/>
      <c r="BE4" s="406"/>
      <c r="BF4" s="406"/>
      <c r="BG4" s="406"/>
      <c r="BH4" s="406"/>
      <c r="BI4" s="406"/>
      <c r="BJ4" s="406"/>
      <c r="BK4" s="406"/>
      <c r="BL4" s="406"/>
      <c r="BM4" s="406"/>
      <c r="BN4" s="406"/>
      <c r="BO4" s="406"/>
      <c r="BP4" s="406"/>
      <c r="BQ4" s="406"/>
      <c r="BR4" s="406"/>
      <c r="BS4" s="406"/>
      <c r="BT4" s="406"/>
      <c r="BU4" s="406"/>
      <c r="BV4" s="406"/>
      <c r="BW4" s="406"/>
      <c r="BX4" s="406"/>
      <c r="BY4" s="406"/>
      <c r="BZ4" s="406"/>
    </row>
    <row r="5" spans="1:78" s="1009" customFormat="1" ht="21.75" thickTop="1" thickBot="1">
      <c r="A5" s="464" t="s">
        <v>834</v>
      </c>
      <c r="B5" s="464" t="s">
        <v>879</v>
      </c>
      <c r="C5" s="464" t="s">
        <v>880</v>
      </c>
      <c r="D5" s="464" t="s">
        <v>881</v>
      </c>
      <c r="E5" s="464" t="s">
        <v>882</v>
      </c>
      <c r="F5" s="464" t="s">
        <v>883</v>
      </c>
      <c r="G5" s="464" t="s">
        <v>884</v>
      </c>
      <c r="H5" s="464" t="s">
        <v>885</v>
      </c>
      <c r="I5" s="464" t="s">
        <v>886</v>
      </c>
      <c r="J5" s="464" t="s">
        <v>7</v>
      </c>
      <c r="K5" s="464" t="s">
        <v>728</v>
      </c>
      <c r="L5" s="1008"/>
      <c r="M5" s="1008"/>
      <c r="N5" s="1008"/>
      <c r="O5" s="1008"/>
      <c r="P5" s="1008"/>
      <c r="Q5" s="1008"/>
      <c r="R5" s="1008"/>
      <c r="S5" s="1008"/>
      <c r="T5" s="1008"/>
      <c r="U5" s="1008"/>
      <c r="V5" s="1008"/>
      <c r="W5" s="1008"/>
      <c r="X5" s="1008"/>
      <c r="Y5" s="1008"/>
      <c r="Z5" s="1008"/>
      <c r="AA5" s="1008"/>
      <c r="AB5" s="1008"/>
      <c r="AC5" s="1008"/>
      <c r="AD5" s="1008"/>
      <c r="AE5" s="1008"/>
      <c r="AF5" s="1008"/>
      <c r="AG5" s="1008"/>
      <c r="AH5" s="1008"/>
      <c r="AI5" s="1008"/>
      <c r="AJ5" s="1008"/>
      <c r="AK5" s="1008"/>
      <c r="AL5" s="1008"/>
      <c r="AM5" s="1008"/>
      <c r="AN5" s="1008"/>
      <c r="AO5" s="1008"/>
      <c r="AP5" s="1008"/>
      <c r="AQ5" s="1008"/>
      <c r="AR5" s="1008"/>
      <c r="AS5" s="1008"/>
      <c r="AT5" s="1008"/>
      <c r="AU5" s="1008"/>
      <c r="AV5" s="1008"/>
      <c r="AW5" s="1008"/>
      <c r="AX5" s="1008"/>
      <c r="AY5" s="1008"/>
      <c r="AZ5" s="1008"/>
      <c r="BA5" s="1008"/>
      <c r="BB5" s="1008"/>
      <c r="BC5" s="1008"/>
      <c r="BD5" s="1008"/>
      <c r="BE5" s="1008"/>
      <c r="BF5" s="1008"/>
      <c r="BG5" s="1008"/>
      <c r="BH5" s="1008"/>
      <c r="BI5" s="1008"/>
      <c r="BJ5" s="1008"/>
      <c r="BK5" s="1008"/>
      <c r="BL5" s="1008"/>
      <c r="BM5" s="1008"/>
      <c r="BN5" s="1008"/>
      <c r="BO5" s="1008"/>
      <c r="BP5" s="1008"/>
      <c r="BQ5" s="1008"/>
      <c r="BR5" s="1008"/>
      <c r="BS5" s="1008"/>
      <c r="BT5" s="1008"/>
      <c r="BU5" s="1008"/>
      <c r="BV5" s="1008"/>
      <c r="BW5" s="1008"/>
      <c r="BX5" s="1008"/>
      <c r="BY5" s="1008"/>
      <c r="BZ5" s="1008"/>
    </row>
    <row r="6" spans="1:78" ht="15.75" thickTop="1">
      <c r="A6" s="204" t="s">
        <v>836</v>
      </c>
      <c r="B6" s="204">
        <v>0</v>
      </c>
      <c r="C6" s="204">
        <v>15325.20298</v>
      </c>
      <c r="D6" s="204">
        <v>0</v>
      </c>
      <c r="E6" s="204">
        <v>0</v>
      </c>
      <c r="F6" s="204">
        <v>0</v>
      </c>
      <c r="G6" s="204">
        <v>0</v>
      </c>
      <c r="H6" s="204">
        <v>0</v>
      </c>
      <c r="I6" s="204">
        <v>0</v>
      </c>
      <c r="J6" s="204">
        <v>15325.20298</v>
      </c>
      <c r="K6" s="63">
        <v>4.7163628843476142E-3</v>
      </c>
    </row>
    <row r="7" spans="1:78">
      <c r="A7" s="204" t="s">
        <v>837</v>
      </c>
      <c r="B7" s="204">
        <v>0</v>
      </c>
      <c r="C7" s="204">
        <v>17290</v>
      </c>
      <c r="D7" s="204">
        <v>0</v>
      </c>
      <c r="E7" s="204">
        <v>0</v>
      </c>
      <c r="F7" s="204">
        <v>0</v>
      </c>
      <c r="G7" s="204">
        <v>0</v>
      </c>
      <c r="H7" s="204">
        <v>0</v>
      </c>
      <c r="I7" s="204">
        <v>0</v>
      </c>
      <c r="J7" s="204">
        <v>17290</v>
      </c>
      <c r="K7" s="63">
        <v>5.3210332272134279E-3</v>
      </c>
    </row>
    <row r="8" spans="1:78">
      <c r="A8" s="204" t="s">
        <v>838</v>
      </c>
      <c r="B8" s="204">
        <v>15280.886849999999</v>
      </c>
      <c r="C8" s="204">
        <v>29190.913329999999</v>
      </c>
      <c r="D8" s="204">
        <v>34845.049729999999</v>
      </c>
      <c r="E8" s="204">
        <v>0</v>
      </c>
      <c r="F8" s="204">
        <v>10000</v>
      </c>
      <c r="G8" s="204">
        <v>4148.4989599999999</v>
      </c>
      <c r="H8" s="204">
        <v>0</v>
      </c>
      <c r="I8" s="204">
        <v>0</v>
      </c>
      <c r="J8" s="204">
        <v>93465.348869999987</v>
      </c>
      <c r="K8" s="63">
        <v>2.8764154246984672E-2</v>
      </c>
    </row>
    <row r="9" spans="1:78">
      <c r="A9" s="204" t="s">
        <v>839</v>
      </c>
      <c r="B9" s="204">
        <v>27327.832100000003</v>
      </c>
      <c r="C9" s="204">
        <v>23544.03789</v>
      </c>
      <c r="D9" s="204">
        <v>28541.041719999997</v>
      </c>
      <c r="E9" s="204">
        <v>0</v>
      </c>
      <c r="F9" s="204">
        <v>3067.8333299999999</v>
      </c>
      <c r="G9" s="204">
        <v>2007.44688</v>
      </c>
      <c r="H9" s="204">
        <v>8145</v>
      </c>
      <c r="I9" s="204">
        <v>4000</v>
      </c>
      <c r="J9" s="204">
        <v>96633.191919999997</v>
      </c>
      <c r="K9" s="63">
        <v>2.9739064491498681E-2</v>
      </c>
    </row>
    <row r="10" spans="1:78">
      <c r="A10" s="204" t="s">
        <v>840</v>
      </c>
      <c r="B10" s="204">
        <v>55413.144439999996</v>
      </c>
      <c r="C10" s="204">
        <v>46096.351590000006</v>
      </c>
      <c r="D10" s="204">
        <v>39217.142850000004</v>
      </c>
      <c r="E10" s="204">
        <v>1864.1185</v>
      </c>
      <c r="F10" s="204">
        <v>4304.3694400000004</v>
      </c>
      <c r="G10" s="204">
        <v>2296.27117</v>
      </c>
      <c r="H10" s="204">
        <v>3846.1237599999999</v>
      </c>
      <c r="I10" s="204">
        <v>9587.4041400000006</v>
      </c>
      <c r="J10" s="204">
        <v>162624.92589000001</v>
      </c>
      <c r="K10" s="63">
        <v>5.0048156982869366E-2</v>
      </c>
    </row>
    <row r="11" spans="1:78">
      <c r="A11" s="204" t="s">
        <v>841</v>
      </c>
      <c r="B11" s="204">
        <v>130212.50864</v>
      </c>
      <c r="C11" s="204">
        <v>80700.543099999995</v>
      </c>
      <c r="D11" s="204">
        <v>58659.266990000004</v>
      </c>
      <c r="E11" s="204">
        <v>7828.7004800000004</v>
      </c>
      <c r="F11" s="204">
        <v>10979.537249999999</v>
      </c>
      <c r="G11" s="204">
        <v>3998.5547499999998</v>
      </c>
      <c r="H11" s="204">
        <v>6978.7774900000004</v>
      </c>
      <c r="I11" s="204">
        <v>4029.3495200000002</v>
      </c>
      <c r="J11" s="204">
        <v>303387.23822</v>
      </c>
      <c r="K11" s="63">
        <v>9.3368049466809475E-2</v>
      </c>
    </row>
    <row r="12" spans="1:78">
      <c r="A12" s="204" t="s">
        <v>842</v>
      </c>
      <c r="B12" s="204">
        <v>151125.15680000003</v>
      </c>
      <c r="C12" s="204">
        <v>83641.806939999995</v>
      </c>
      <c r="D12" s="204">
        <v>51495.886500000001</v>
      </c>
      <c r="E12" s="204">
        <v>12413.42956</v>
      </c>
      <c r="F12" s="204">
        <v>9063.1018199999999</v>
      </c>
      <c r="G12" s="204">
        <v>4953.9271200000003</v>
      </c>
      <c r="H12" s="204">
        <v>2185.64653</v>
      </c>
      <c r="I12" s="204">
        <v>3073.01838</v>
      </c>
      <c r="J12" s="204">
        <v>317951.97365000012</v>
      </c>
      <c r="K12" s="63">
        <v>9.7850376891251534E-2</v>
      </c>
    </row>
    <row r="13" spans="1:78">
      <c r="A13" s="204" t="s">
        <v>843</v>
      </c>
      <c r="B13" s="204">
        <v>157800.97986000002</v>
      </c>
      <c r="C13" s="204">
        <v>83855.854500000001</v>
      </c>
      <c r="D13" s="204">
        <v>53252.25417</v>
      </c>
      <c r="E13" s="204">
        <v>15847.621570000001</v>
      </c>
      <c r="F13" s="204">
        <v>11856.02477</v>
      </c>
      <c r="G13" s="204">
        <v>6379.0084900000002</v>
      </c>
      <c r="H13" s="204">
        <v>4115.7551700000004</v>
      </c>
      <c r="I13" s="204">
        <v>2523.9950899999999</v>
      </c>
      <c r="J13" s="204">
        <v>335631.49362000008</v>
      </c>
      <c r="K13" s="63">
        <v>0.10329128569411754</v>
      </c>
    </row>
    <row r="14" spans="1:78">
      <c r="A14" s="204" t="s">
        <v>844</v>
      </c>
      <c r="B14" s="204">
        <v>114107.19268000001</v>
      </c>
      <c r="C14" s="204">
        <v>60124.675439999999</v>
      </c>
      <c r="D14" s="204">
        <v>35554.024100000002</v>
      </c>
      <c r="E14" s="204">
        <v>10897.06518</v>
      </c>
      <c r="F14" s="204">
        <v>7372.6255999999994</v>
      </c>
      <c r="G14" s="204">
        <v>3896.8915099999999</v>
      </c>
      <c r="H14" s="204">
        <v>1549.58835</v>
      </c>
      <c r="I14" s="204">
        <v>1504.7633500000002</v>
      </c>
      <c r="J14" s="204">
        <v>235006.82621</v>
      </c>
      <c r="K14" s="63">
        <v>7.2323836372780892E-2</v>
      </c>
    </row>
    <row r="15" spans="1:78">
      <c r="A15" s="204" t="s">
        <v>845</v>
      </c>
      <c r="B15" s="204">
        <v>168448.29447999998</v>
      </c>
      <c r="C15" s="204">
        <v>96080.736310000008</v>
      </c>
      <c r="D15" s="204">
        <v>56340.69268</v>
      </c>
      <c r="E15" s="204">
        <v>23359.882659999999</v>
      </c>
      <c r="F15" s="204">
        <v>10645.550579999999</v>
      </c>
      <c r="G15" s="204">
        <v>10227.016210000002</v>
      </c>
      <c r="H15" s="204">
        <v>3629.8936200000003</v>
      </c>
      <c r="I15" s="204">
        <v>2858.5287499999999</v>
      </c>
      <c r="J15" s="204">
        <v>371590.59528999991</v>
      </c>
      <c r="K15" s="63">
        <v>0.11435777353719533</v>
      </c>
    </row>
    <row r="16" spans="1:78">
      <c r="A16" s="204" t="s">
        <v>846</v>
      </c>
      <c r="B16" s="204">
        <v>252170.72959</v>
      </c>
      <c r="C16" s="204">
        <v>128782.76595999999</v>
      </c>
      <c r="D16" s="204">
        <v>70618.092579999997</v>
      </c>
      <c r="E16" s="204">
        <v>34095.684820000002</v>
      </c>
      <c r="F16" s="204">
        <v>16499.070520000001</v>
      </c>
      <c r="G16" s="204">
        <v>14273.350550000001</v>
      </c>
      <c r="H16" s="204">
        <v>4495.8794000000007</v>
      </c>
      <c r="I16" s="204">
        <v>2810.8220200000001</v>
      </c>
      <c r="J16" s="204">
        <v>523746.39543999999</v>
      </c>
      <c r="K16" s="63">
        <v>0.16118403544068846</v>
      </c>
    </row>
    <row r="17" spans="1:78">
      <c r="A17" s="204" t="s">
        <v>847</v>
      </c>
      <c r="B17" s="204">
        <v>288510.03688999999</v>
      </c>
      <c r="C17" s="204">
        <v>132876.23334000001</v>
      </c>
      <c r="D17" s="204">
        <v>78446.521569999997</v>
      </c>
      <c r="E17" s="204">
        <v>48757.876750000003</v>
      </c>
      <c r="F17" s="204">
        <v>18505.594779999999</v>
      </c>
      <c r="G17" s="204">
        <v>18134.135389999999</v>
      </c>
      <c r="H17" s="204">
        <v>7170.1368899999998</v>
      </c>
      <c r="I17" s="204">
        <v>4339.8146999999999</v>
      </c>
      <c r="J17" s="204">
        <v>596740.35031000001</v>
      </c>
      <c r="K17" s="63">
        <v>0.18364807588308218</v>
      </c>
    </row>
    <row r="18" spans="1:78">
      <c r="A18" s="204" t="s">
        <v>848</v>
      </c>
      <c r="B18" s="204">
        <v>38927.474860000002</v>
      </c>
      <c r="C18" s="204">
        <v>16945.462339999998</v>
      </c>
      <c r="D18" s="204">
        <v>10980.02334</v>
      </c>
      <c r="E18" s="204">
        <v>9006.841550000001</v>
      </c>
      <c r="F18" s="204">
        <v>2879.4327899999998</v>
      </c>
      <c r="G18" s="204">
        <v>2282.9047500000001</v>
      </c>
      <c r="H18" s="204">
        <v>1355.4078400000001</v>
      </c>
      <c r="I18" s="204">
        <v>817.53171999999995</v>
      </c>
      <c r="J18" s="204">
        <v>83195.079190000004</v>
      </c>
      <c r="K18" s="63">
        <v>2.5603457530979899E-2</v>
      </c>
    </row>
    <row r="19" spans="1:78">
      <c r="A19" s="204" t="s">
        <v>849</v>
      </c>
      <c r="B19" s="204">
        <v>41547.182939999999</v>
      </c>
      <c r="C19" s="204">
        <v>18526.489809999999</v>
      </c>
      <c r="D19" s="204">
        <v>14193.13062</v>
      </c>
      <c r="E19" s="204">
        <v>10479.05298</v>
      </c>
      <c r="F19" s="204">
        <v>3017.0282499999998</v>
      </c>
      <c r="G19" s="204">
        <v>3406.87338</v>
      </c>
      <c r="H19" s="204">
        <v>3447.26485</v>
      </c>
      <c r="I19" s="204">
        <v>2163.2773099999999</v>
      </c>
      <c r="J19" s="204">
        <v>96780.300140000007</v>
      </c>
      <c r="K19" s="63">
        <v>2.9784337350180941E-2</v>
      </c>
    </row>
    <row r="20" spans="1:78">
      <c r="A20" s="204" t="s">
        <v>7</v>
      </c>
      <c r="B20" s="204">
        <v>1440871.4201300002</v>
      </c>
      <c r="C20" s="204">
        <v>832981.07352999994</v>
      </c>
      <c r="D20" s="204">
        <v>532143.12684999988</v>
      </c>
      <c r="E20" s="204">
        <v>174550.27405000001</v>
      </c>
      <c r="F20" s="204">
        <v>108190.16912999999</v>
      </c>
      <c r="G20" s="204">
        <v>76004.879160000011</v>
      </c>
      <c r="H20" s="204">
        <v>46919.473900000005</v>
      </c>
      <c r="I20" s="204">
        <v>37708.504980000005</v>
      </c>
      <c r="J20" s="204">
        <v>3249368.9217300001</v>
      </c>
      <c r="K20" s="63">
        <v>1</v>
      </c>
    </row>
    <row r="21" spans="1:78" ht="15.75" thickBot="1">
      <c r="A21" s="204" t="s">
        <v>850</v>
      </c>
      <c r="B21" s="63">
        <v>0.44343115689149398</v>
      </c>
      <c r="C21" s="63">
        <v>0.2563516466103552</v>
      </c>
      <c r="D21" s="63">
        <v>0.16376814688271252</v>
      </c>
      <c r="E21" s="63">
        <v>5.3718207521067658E-2</v>
      </c>
      <c r="F21" s="63">
        <v>3.3295748108650693E-2</v>
      </c>
      <c r="G21" s="63">
        <v>2.339065861426845E-2</v>
      </c>
      <c r="H21" s="63">
        <v>1.4439565044839401E-2</v>
      </c>
      <c r="I21" s="63">
        <v>1.1604870326612091E-2</v>
      </c>
      <c r="J21" s="63">
        <v>1</v>
      </c>
      <c r="K21" s="63"/>
    </row>
    <row r="22" spans="1:78" s="1009" customFormat="1" ht="24.75" customHeight="1" thickTop="1" thickBot="1">
      <c r="A22" s="464" t="s">
        <v>851</v>
      </c>
      <c r="B22" s="464" t="s">
        <v>879</v>
      </c>
      <c r="C22" s="464" t="s">
        <v>880</v>
      </c>
      <c r="D22" s="464" t="s">
        <v>881</v>
      </c>
      <c r="E22" s="464" t="s">
        <v>882</v>
      </c>
      <c r="F22" s="464" t="s">
        <v>883</v>
      </c>
      <c r="G22" s="464" t="s">
        <v>884</v>
      </c>
      <c r="H22" s="464" t="s">
        <v>885</v>
      </c>
      <c r="I22" s="464" t="s">
        <v>886</v>
      </c>
      <c r="J22" s="464" t="s">
        <v>7</v>
      </c>
      <c r="K22" s="464" t="s">
        <v>728</v>
      </c>
      <c r="L22" s="1008"/>
      <c r="M22" s="1008"/>
      <c r="N22" s="1008"/>
      <c r="O22" s="1008"/>
      <c r="P22" s="1008"/>
      <c r="Q22" s="1008"/>
      <c r="R22" s="1008"/>
      <c r="S22" s="1008"/>
      <c r="T22" s="1008"/>
      <c r="U22" s="1008"/>
      <c r="V22" s="1008"/>
      <c r="W22" s="1008"/>
      <c r="X22" s="1008"/>
      <c r="Y22" s="1008"/>
      <c r="Z22" s="1008"/>
      <c r="AA22" s="1008"/>
      <c r="AB22" s="1008"/>
      <c r="AC22" s="1008"/>
      <c r="AD22" s="1008"/>
      <c r="AE22" s="1008"/>
      <c r="AF22" s="1008"/>
      <c r="AG22" s="1008"/>
      <c r="AH22" s="1008"/>
      <c r="AI22" s="1008"/>
      <c r="AJ22" s="1008"/>
      <c r="AK22" s="1008"/>
      <c r="AL22" s="1008"/>
      <c r="AM22" s="1008"/>
      <c r="AN22" s="1008"/>
      <c r="AO22" s="1008"/>
      <c r="AP22" s="1008"/>
      <c r="AQ22" s="1008"/>
      <c r="AR22" s="1008"/>
      <c r="AS22" s="1008"/>
      <c r="AT22" s="1008"/>
      <c r="AU22" s="1008"/>
      <c r="AV22" s="1008"/>
      <c r="AW22" s="1008"/>
      <c r="AX22" s="1008"/>
      <c r="AY22" s="1008"/>
      <c r="AZ22" s="1008"/>
      <c r="BA22" s="1008"/>
      <c r="BB22" s="1008"/>
      <c r="BC22" s="1008"/>
      <c r="BD22" s="1008"/>
      <c r="BE22" s="1008"/>
      <c r="BF22" s="1008"/>
      <c r="BG22" s="1008"/>
      <c r="BH22" s="1008"/>
      <c r="BI22" s="1008"/>
      <c r="BJ22" s="1008"/>
      <c r="BK22" s="1008"/>
      <c r="BL22" s="1008"/>
      <c r="BM22" s="1008"/>
      <c r="BN22" s="1008"/>
      <c r="BO22" s="1008"/>
      <c r="BP22" s="1008"/>
      <c r="BQ22" s="1008"/>
      <c r="BR22" s="1008"/>
      <c r="BS22" s="1008"/>
      <c r="BT22" s="1008"/>
      <c r="BU22" s="1008"/>
      <c r="BV22" s="1008"/>
      <c r="BW22" s="1008"/>
      <c r="BX22" s="1008"/>
      <c r="BY22" s="1008"/>
      <c r="BZ22" s="1008"/>
    </row>
    <row r="23" spans="1:78" ht="15.75" thickTop="1">
      <c r="A23" s="204" t="s">
        <v>836</v>
      </c>
      <c r="B23" s="204">
        <v>0</v>
      </c>
      <c r="C23" s="204">
        <v>1</v>
      </c>
      <c r="D23" s="204">
        <v>0</v>
      </c>
      <c r="E23" s="204">
        <v>0</v>
      </c>
      <c r="F23" s="204">
        <v>0</v>
      </c>
      <c r="G23" s="204">
        <v>0</v>
      </c>
      <c r="H23" s="204">
        <v>0</v>
      </c>
      <c r="I23" s="204">
        <v>0</v>
      </c>
      <c r="J23" s="204">
        <v>1</v>
      </c>
      <c r="K23" s="63">
        <v>2.7581945961451471E-6</v>
      </c>
    </row>
    <row r="24" spans="1:78">
      <c r="A24" s="204" t="s">
        <v>837</v>
      </c>
      <c r="B24" s="204">
        <v>0</v>
      </c>
      <c r="C24" s="204">
        <v>2</v>
      </c>
      <c r="D24" s="204">
        <v>0</v>
      </c>
      <c r="E24" s="204">
        <v>0</v>
      </c>
      <c r="F24" s="204">
        <v>0</v>
      </c>
      <c r="G24" s="204">
        <v>0</v>
      </c>
      <c r="H24" s="204">
        <v>0</v>
      </c>
      <c r="I24" s="204">
        <v>0</v>
      </c>
      <c r="J24" s="204">
        <v>2</v>
      </c>
      <c r="K24" s="63">
        <v>5.5163891922902943E-6</v>
      </c>
    </row>
    <row r="25" spans="1:78">
      <c r="A25" s="204" t="s">
        <v>838</v>
      </c>
      <c r="B25" s="204">
        <v>4</v>
      </c>
      <c r="C25" s="204">
        <v>6</v>
      </c>
      <c r="D25" s="204">
        <v>7</v>
      </c>
      <c r="E25" s="204">
        <v>0</v>
      </c>
      <c r="F25" s="204">
        <v>2</v>
      </c>
      <c r="G25" s="204">
        <v>1</v>
      </c>
      <c r="H25" s="204">
        <v>0</v>
      </c>
      <c r="I25" s="204">
        <v>0</v>
      </c>
      <c r="J25" s="204">
        <v>20</v>
      </c>
      <c r="K25" s="63">
        <v>5.5163891922902946E-5</v>
      </c>
    </row>
    <row r="26" spans="1:78">
      <c r="A26" s="204" t="s">
        <v>839</v>
      </c>
      <c r="B26" s="204">
        <v>14</v>
      </c>
      <c r="C26" s="204">
        <v>12</v>
      </c>
      <c r="D26" s="204">
        <v>16</v>
      </c>
      <c r="E26" s="204">
        <v>0</v>
      </c>
      <c r="F26" s="204">
        <v>1</v>
      </c>
      <c r="G26" s="204">
        <v>1</v>
      </c>
      <c r="H26" s="204">
        <v>3</v>
      </c>
      <c r="I26" s="204">
        <v>2</v>
      </c>
      <c r="J26" s="204">
        <v>49</v>
      </c>
      <c r="K26" s="63">
        <v>1.3515153521111221E-4</v>
      </c>
    </row>
    <row r="27" spans="1:78">
      <c r="A27" s="204" t="s">
        <v>840</v>
      </c>
      <c r="B27" s="204">
        <v>64</v>
      </c>
      <c r="C27" s="204">
        <v>53</v>
      </c>
      <c r="D27" s="204">
        <v>40</v>
      </c>
      <c r="E27" s="204">
        <v>2</v>
      </c>
      <c r="F27" s="204">
        <v>5</v>
      </c>
      <c r="G27" s="204">
        <v>2</v>
      </c>
      <c r="H27" s="204">
        <v>4</v>
      </c>
      <c r="I27" s="204">
        <v>10</v>
      </c>
      <c r="J27" s="204">
        <v>180</v>
      </c>
      <c r="K27" s="63">
        <v>4.9647502730612646E-4</v>
      </c>
    </row>
    <row r="28" spans="1:78">
      <c r="A28" s="204" t="s">
        <v>841</v>
      </c>
      <c r="B28" s="204">
        <v>282</v>
      </c>
      <c r="C28" s="204">
        <v>178</v>
      </c>
      <c r="D28" s="204">
        <v>127</v>
      </c>
      <c r="E28" s="204">
        <v>17</v>
      </c>
      <c r="F28" s="204">
        <v>22</v>
      </c>
      <c r="G28" s="204">
        <v>9</v>
      </c>
      <c r="H28" s="204">
        <v>17</v>
      </c>
      <c r="I28" s="204">
        <v>9</v>
      </c>
      <c r="J28" s="204">
        <v>661</v>
      </c>
      <c r="K28" s="63">
        <v>1.8231666280519422E-3</v>
      </c>
    </row>
    <row r="29" spans="1:78">
      <c r="A29" s="204" t="s">
        <v>842</v>
      </c>
      <c r="B29" s="204">
        <v>585</v>
      </c>
      <c r="C29" s="204">
        <v>316</v>
      </c>
      <c r="D29" s="204">
        <v>198</v>
      </c>
      <c r="E29" s="204">
        <v>50</v>
      </c>
      <c r="F29" s="204">
        <v>35</v>
      </c>
      <c r="G29" s="204">
        <v>19</v>
      </c>
      <c r="H29" s="204">
        <v>8</v>
      </c>
      <c r="I29" s="204">
        <v>12</v>
      </c>
      <c r="J29" s="204">
        <v>1223</v>
      </c>
      <c r="K29" s="63">
        <v>3.373271991085515E-3</v>
      </c>
    </row>
    <row r="30" spans="1:78">
      <c r="A30" s="204" t="s">
        <v>843</v>
      </c>
      <c r="B30" s="204">
        <v>957</v>
      </c>
      <c r="C30" s="204">
        <v>508</v>
      </c>
      <c r="D30" s="204">
        <v>323</v>
      </c>
      <c r="E30" s="204">
        <v>95</v>
      </c>
      <c r="F30" s="204">
        <v>72</v>
      </c>
      <c r="G30" s="204">
        <v>38</v>
      </c>
      <c r="H30" s="204">
        <v>25</v>
      </c>
      <c r="I30" s="204">
        <v>15</v>
      </c>
      <c r="J30" s="204">
        <v>2033</v>
      </c>
      <c r="K30" s="63">
        <v>5.6074096139630842E-3</v>
      </c>
    </row>
    <row r="31" spans="1:78">
      <c r="A31" s="204" t="s">
        <v>844</v>
      </c>
      <c r="B31" s="204">
        <v>965</v>
      </c>
      <c r="C31" s="204">
        <v>516</v>
      </c>
      <c r="D31" s="204">
        <v>300</v>
      </c>
      <c r="E31" s="204">
        <v>93</v>
      </c>
      <c r="F31" s="204">
        <v>63</v>
      </c>
      <c r="G31" s="204">
        <v>33</v>
      </c>
      <c r="H31" s="204">
        <v>13</v>
      </c>
      <c r="I31" s="204">
        <v>13</v>
      </c>
      <c r="J31" s="204">
        <v>1996</v>
      </c>
      <c r="K31" s="63">
        <v>5.5053564139057138E-3</v>
      </c>
    </row>
    <row r="32" spans="1:78">
      <c r="A32" s="204" t="s">
        <v>845</v>
      </c>
      <c r="B32" s="204">
        <v>2040</v>
      </c>
      <c r="C32" s="204">
        <v>1160</v>
      </c>
      <c r="D32" s="204">
        <v>676</v>
      </c>
      <c r="E32" s="204">
        <v>278</v>
      </c>
      <c r="F32" s="204">
        <v>127</v>
      </c>
      <c r="G32" s="204">
        <v>122</v>
      </c>
      <c r="H32" s="204">
        <v>43</v>
      </c>
      <c r="I32" s="204">
        <v>34</v>
      </c>
      <c r="J32" s="204">
        <v>4480</v>
      </c>
      <c r="K32" s="63">
        <v>1.235671179073026E-2</v>
      </c>
    </row>
    <row r="33" spans="1:78">
      <c r="A33" s="204" t="s">
        <v>846</v>
      </c>
      <c r="B33" s="204">
        <v>5232</v>
      </c>
      <c r="C33" s="204">
        <v>2677</v>
      </c>
      <c r="D33" s="204">
        <v>1469</v>
      </c>
      <c r="E33" s="204">
        <v>722</v>
      </c>
      <c r="F33" s="204">
        <v>342</v>
      </c>
      <c r="G33" s="204">
        <v>299</v>
      </c>
      <c r="H33" s="204">
        <v>91</v>
      </c>
      <c r="I33" s="204">
        <v>61</v>
      </c>
      <c r="J33" s="204">
        <v>10893</v>
      </c>
      <c r="K33" s="63">
        <v>3.004501373580909E-2</v>
      </c>
    </row>
    <row r="34" spans="1:78">
      <c r="A34" s="204" t="s">
        <v>847</v>
      </c>
      <c r="B34" s="204">
        <v>17840</v>
      </c>
      <c r="C34" s="204">
        <v>8050</v>
      </c>
      <c r="D34" s="204">
        <v>4895</v>
      </c>
      <c r="E34" s="204">
        <v>3145</v>
      </c>
      <c r="F34" s="204">
        <v>1146</v>
      </c>
      <c r="G34" s="204">
        <v>1121</v>
      </c>
      <c r="H34" s="204">
        <v>461</v>
      </c>
      <c r="I34" s="204">
        <v>279</v>
      </c>
      <c r="J34" s="204">
        <v>36937</v>
      </c>
      <c r="K34" s="63">
        <v>0.10187943379781331</v>
      </c>
    </row>
    <row r="35" spans="1:78">
      <c r="A35" s="204" t="s">
        <v>848</v>
      </c>
      <c r="B35" s="204">
        <v>7873</v>
      </c>
      <c r="C35" s="204">
        <v>3456</v>
      </c>
      <c r="D35" s="204">
        <v>2215</v>
      </c>
      <c r="E35" s="204">
        <v>1833</v>
      </c>
      <c r="F35" s="204">
        <v>589</v>
      </c>
      <c r="G35" s="204">
        <v>463</v>
      </c>
      <c r="H35" s="204">
        <v>276</v>
      </c>
      <c r="I35" s="204">
        <v>170</v>
      </c>
      <c r="J35" s="204">
        <v>16875</v>
      </c>
      <c r="K35" s="63">
        <v>4.6544533809949357E-2</v>
      </c>
    </row>
    <row r="36" spans="1:78">
      <c r="A36" s="204" t="s">
        <v>849</v>
      </c>
      <c r="B36" s="204">
        <v>138083</v>
      </c>
      <c r="C36" s="204">
        <v>56795</v>
      </c>
      <c r="D36" s="204">
        <v>34492</v>
      </c>
      <c r="E36" s="204">
        <v>17249</v>
      </c>
      <c r="F36" s="204">
        <v>9066</v>
      </c>
      <c r="G36" s="204">
        <v>7741</v>
      </c>
      <c r="H36" s="204">
        <v>18325</v>
      </c>
      <c r="I36" s="204">
        <v>5455</v>
      </c>
      <c r="J36" s="204">
        <v>287206</v>
      </c>
      <c r="K36" s="63">
        <v>0.79217003718046319</v>
      </c>
    </row>
    <row r="37" spans="1:78">
      <c r="A37" s="204" t="s">
        <v>7</v>
      </c>
      <c r="B37" s="204">
        <v>173939</v>
      </c>
      <c r="C37" s="204">
        <v>73730</v>
      </c>
      <c r="D37" s="204">
        <v>44758</v>
      </c>
      <c r="E37" s="204">
        <v>23484</v>
      </c>
      <c r="F37" s="204">
        <v>11470</v>
      </c>
      <c r="G37" s="204">
        <v>9849</v>
      </c>
      <c r="H37" s="204">
        <v>19266</v>
      </c>
      <c r="I37" s="204">
        <v>6060</v>
      </c>
      <c r="J37" s="204">
        <v>362556</v>
      </c>
      <c r="K37" s="63">
        <v>1</v>
      </c>
    </row>
    <row r="38" spans="1:78">
      <c r="A38" s="204" t="s">
        <v>850</v>
      </c>
      <c r="B38" s="63">
        <v>0.47975760985889077</v>
      </c>
      <c r="C38" s="63">
        <v>0.2033616875737817</v>
      </c>
      <c r="D38" s="63">
        <v>0.1234512737342645</v>
      </c>
      <c r="E38" s="63">
        <v>6.4773441895872641E-2</v>
      </c>
      <c r="F38" s="63">
        <v>3.1636492017784838E-2</v>
      </c>
      <c r="G38" s="63">
        <v>2.7165458577433556E-2</v>
      </c>
      <c r="H38" s="63">
        <v>5.3139377089332404E-2</v>
      </c>
      <c r="I38" s="63">
        <v>1.6714659252639593E-2</v>
      </c>
      <c r="J38" s="63">
        <v>1</v>
      </c>
      <c r="K38" s="63"/>
    </row>
    <row r="39" spans="1:78">
      <c r="K39" s="63"/>
    </row>
    <row r="40" spans="1:78">
      <c r="A40" s="1167" t="s">
        <v>852</v>
      </c>
      <c r="B40" s="1155"/>
      <c r="C40" s="1155"/>
      <c r="D40" s="1155"/>
      <c r="E40" s="1155"/>
      <c r="F40" s="1155"/>
      <c r="G40" s="1155"/>
      <c r="H40" s="1155"/>
      <c r="I40" s="1155"/>
      <c r="J40" s="1155"/>
      <c r="K40" s="63"/>
    </row>
    <row r="41" spans="1:78">
      <c r="K41" s="63"/>
    </row>
    <row r="42" spans="1:78" ht="41.25" customHeight="1">
      <c r="A42" s="405" t="s">
        <v>878</v>
      </c>
      <c r="B42" s="405"/>
      <c r="C42" s="405"/>
      <c r="D42" s="405"/>
      <c r="E42" s="405"/>
      <c r="F42" s="405"/>
      <c r="G42" s="405"/>
      <c r="H42" s="405"/>
      <c r="I42" s="405"/>
      <c r="J42" s="405"/>
      <c r="K42" s="405"/>
      <c r="L42" s="406"/>
      <c r="M42" s="406"/>
      <c r="N42" s="406"/>
      <c r="O42" s="406"/>
      <c r="P42" s="406"/>
      <c r="Q42" s="406"/>
      <c r="R42" s="406"/>
      <c r="S42" s="406"/>
      <c r="T42" s="406"/>
      <c r="U42" s="406"/>
      <c r="V42" s="406"/>
      <c r="W42" s="406"/>
      <c r="X42" s="406"/>
      <c r="Y42" s="406"/>
      <c r="Z42" s="406"/>
      <c r="AA42" s="406"/>
      <c r="AB42" s="406"/>
      <c r="AC42" s="406"/>
      <c r="AD42" s="406"/>
      <c r="AE42" s="406"/>
      <c r="AF42" s="406"/>
      <c r="AG42" s="406"/>
      <c r="AH42" s="406"/>
      <c r="AI42" s="406"/>
      <c r="AJ42" s="406"/>
      <c r="AK42" s="406"/>
      <c r="AL42" s="406"/>
      <c r="AM42" s="406"/>
      <c r="AN42" s="406"/>
      <c r="AO42" s="406"/>
      <c r="AP42" s="406"/>
      <c r="AQ42" s="406"/>
      <c r="AR42" s="406"/>
      <c r="AS42" s="406"/>
      <c r="AT42" s="406"/>
      <c r="AU42" s="406"/>
      <c r="AV42" s="406"/>
      <c r="AW42" s="406"/>
      <c r="AX42" s="406"/>
      <c r="AY42" s="406"/>
      <c r="AZ42" s="406"/>
      <c r="BA42" s="406"/>
      <c r="BB42" s="406"/>
      <c r="BC42" s="406"/>
      <c r="BD42" s="406"/>
      <c r="BE42" s="406"/>
      <c r="BF42" s="406"/>
      <c r="BG42" s="406"/>
      <c r="BH42" s="406"/>
      <c r="BI42" s="406"/>
      <c r="BJ42" s="406"/>
      <c r="BK42" s="406"/>
      <c r="BL42" s="406"/>
      <c r="BM42" s="406"/>
      <c r="BN42" s="406"/>
      <c r="BO42" s="406"/>
      <c r="BP42" s="406"/>
      <c r="BQ42" s="406"/>
      <c r="BR42" s="406"/>
      <c r="BS42" s="406"/>
      <c r="BT42" s="406"/>
      <c r="BU42" s="406"/>
      <c r="BV42" s="406"/>
      <c r="BW42" s="406"/>
      <c r="BX42" s="406"/>
      <c r="BY42" s="406"/>
      <c r="BZ42" s="406"/>
    </row>
    <row r="43" spans="1:78" ht="23.25" customHeight="1">
      <c r="A43" s="405" t="s">
        <v>856</v>
      </c>
      <c r="B43" s="405"/>
      <c r="C43" s="405"/>
      <c r="D43" s="405"/>
      <c r="E43" s="405"/>
      <c r="F43" s="405"/>
      <c r="G43" s="405"/>
      <c r="H43" s="405"/>
      <c r="I43" s="405"/>
      <c r="J43" s="405"/>
      <c r="K43" s="405"/>
      <c r="L43" s="406"/>
      <c r="M43" s="406"/>
      <c r="N43" s="406"/>
      <c r="O43" s="406"/>
      <c r="P43" s="406"/>
      <c r="Q43" s="406"/>
      <c r="R43" s="406"/>
      <c r="S43" s="406"/>
      <c r="T43" s="406"/>
      <c r="U43" s="406"/>
      <c r="V43" s="406"/>
      <c r="W43" s="406"/>
      <c r="X43" s="406"/>
      <c r="Y43" s="406"/>
      <c r="Z43" s="406"/>
      <c r="AA43" s="406"/>
      <c r="AB43" s="406"/>
      <c r="AC43" s="406"/>
      <c r="AD43" s="406"/>
      <c r="AE43" s="406"/>
      <c r="AF43" s="406"/>
      <c r="AG43" s="406"/>
      <c r="AH43" s="406"/>
      <c r="AI43" s="406"/>
      <c r="AJ43" s="406"/>
      <c r="AK43" s="406"/>
      <c r="AL43" s="406"/>
      <c r="AM43" s="406"/>
      <c r="AN43" s="406"/>
      <c r="AO43" s="406"/>
      <c r="AP43" s="406"/>
      <c r="AQ43" s="406"/>
      <c r="AR43" s="406"/>
      <c r="AS43" s="406"/>
      <c r="AT43" s="406"/>
      <c r="AU43" s="406"/>
      <c r="AV43" s="406"/>
      <c r="AW43" s="406"/>
      <c r="AX43" s="406"/>
      <c r="AY43" s="406"/>
      <c r="AZ43" s="406"/>
      <c r="BA43" s="406"/>
      <c r="BB43" s="406"/>
      <c r="BC43" s="406"/>
      <c r="BD43" s="406"/>
      <c r="BE43" s="406"/>
      <c r="BF43" s="406"/>
      <c r="BG43" s="406"/>
      <c r="BH43" s="406"/>
      <c r="BI43" s="406"/>
      <c r="BJ43" s="406"/>
      <c r="BK43" s="406"/>
      <c r="BL43" s="406"/>
      <c r="BM43" s="406"/>
      <c r="BN43" s="406"/>
      <c r="BO43" s="406"/>
      <c r="BP43" s="406"/>
      <c r="BQ43" s="406"/>
      <c r="BR43" s="406"/>
      <c r="BS43" s="406"/>
      <c r="BT43" s="406"/>
      <c r="BU43" s="406"/>
      <c r="BV43" s="406"/>
      <c r="BW43" s="406"/>
      <c r="BX43" s="406"/>
      <c r="BY43" s="406"/>
      <c r="BZ43" s="406"/>
    </row>
    <row r="44" spans="1:78" ht="23.25" customHeight="1">
      <c r="A44" s="405" t="s">
        <v>1495</v>
      </c>
      <c r="B44" s="405"/>
      <c r="C44" s="405"/>
      <c r="D44" s="405"/>
      <c r="E44" s="405"/>
      <c r="F44" s="405"/>
      <c r="G44" s="405"/>
      <c r="H44" s="405"/>
      <c r="I44" s="405"/>
      <c r="J44" s="405"/>
      <c r="K44" s="405"/>
      <c r="L44" s="406"/>
      <c r="M44" s="406"/>
      <c r="N44" s="406"/>
      <c r="O44" s="406"/>
      <c r="P44" s="406"/>
      <c r="Q44" s="406"/>
      <c r="R44" s="406"/>
      <c r="S44" s="406"/>
      <c r="T44" s="406"/>
      <c r="U44" s="406"/>
      <c r="V44" s="406"/>
      <c r="W44" s="406"/>
      <c r="X44" s="406"/>
      <c r="Y44" s="406"/>
      <c r="Z44" s="406"/>
      <c r="AA44" s="406"/>
      <c r="AB44" s="406"/>
      <c r="AC44" s="406"/>
      <c r="AD44" s="406"/>
      <c r="AE44" s="406"/>
      <c r="AF44" s="406"/>
      <c r="AG44" s="406"/>
      <c r="AH44" s="406"/>
      <c r="AI44" s="406"/>
      <c r="AJ44" s="406"/>
      <c r="AK44" s="406"/>
      <c r="AL44" s="406"/>
      <c r="AM44" s="406"/>
      <c r="AN44" s="406"/>
      <c r="AO44" s="406"/>
      <c r="AP44" s="406"/>
      <c r="AQ44" s="406"/>
      <c r="AR44" s="406"/>
      <c r="AS44" s="406"/>
      <c r="AT44" s="406"/>
      <c r="AU44" s="406"/>
      <c r="AV44" s="406"/>
      <c r="AW44" s="406"/>
      <c r="AX44" s="406"/>
      <c r="AY44" s="406"/>
      <c r="AZ44" s="406"/>
      <c r="BA44" s="406"/>
      <c r="BB44" s="406"/>
      <c r="BC44" s="406"/>
      <c r="BD44" s="406"/>
      <c r="BE44" s="406"/>
      <c r="BF44" s="406"/>
      <c r="BG44" s="406"/>
      <c r="BH44" s="406"/>
      <c r="BI44" s="406"/>
      <c r="BJ44" s="406"/>
      <c r="BK44" s="406"/>
      <c r="BL44" s="406"/>
      <c r="BM44" s="406"/>
      <c r="BN44" s="406"/>
      <c r="BO44" s="406"/>
      <c r="BP44" s="406"/>
      <c r="BQ44" s="406"/>
      <c r="BR44" s="406"/>
      <c r="BS44" s="406"/>
      <c r="BT44" s="406"/>
      <c r="BU44" s="406"/>
      <c r="BV44" s="406"/>
      <c r="BW44" s="406"/>
      <c r="BX44" s="406"/>
      <c r="BY44" s="406"/>
      <c r="BZ44" s="406"/>
    </row>
    <row r="45" spans="1:78" ht="23.25" customHeight="1" thickBot="1">
      <c r="A45" s="405" t="s">
        <v>2</v>
      </c>
      <c r="B45" s="405"/>
      <c r="C45" s="405"/>
      <c r="D45" s="405"/>
      <c r="E45" s="405"/>
      <c r="F45" s="405"/>
      <c r="G45" s="405"/>
      <c r="H45" s="405"/>
      <c r="I45" s="405"/>
      <c r="J45" s="405"/>
      <c r="K45" s="405"/>
      <c r="L45" s="406"/>
      <c r="M45" s="406"/>
      <c r="N45" s="406"/>
      <c r="O45" s="406"/>
      <c r="P45" s="406"/>
      <c r="Q45" s="406"/>
      <c r="R45" s="406"/>
      <c r="S45" s="406"/>
      <c r="T45" s="406"/>
      <c r="U45" s="406"/>
      <c r="V45" s="406"/>
      <c r="W45" s="406"/>
      <c r="X45" s="406"/>
      <c r="Y45" s="406"/>
      <c r="Z45" s="406"/>
      <c r="AA45" s="406"/>
      <c r="AB45" s="406"/>
      <c r="AC45" s="406"/>
      <c r="AD45" s="406"/>
      <c r="AE45" s="406"/>
      <c r="AF45" s="406"/>
      <c r="AG45" s="406"/>
      <c r="AH45" s="406"/>
      <c r="AI45" s="406"/>
      <c r="AJ45" s="406"/>
      <c r="AK45" s="406"/>
      <c r="AL45" s="406"/>
      <c r="AM45" s="406"/>
      <c r="AN45" s="406"/>
      <c r="AO45" s="406"/>
      <c r="AP45" s="406"/>
      <c r="AQ45" s="406"/>
      <c r="AR45" s="406"/>
      <c r="AS45" s="406"/>
      <c r="AT45" s="406"/>
      <c r="AU45" s="406"/>
      <c r="AV45" s="406"/>
      <c r="AW45" s="406"/>
      <c r="AX45" s="406"/>
      <c r="AY45" s="406"/>
      <c r="AZ45" s="406"/>
      <c r="BA45" s="406"/>
      <c r="BB45" s="406"/>
      <c r="BC45" s="406"/>
      <c r="BD45" s="406"/>
      <c r="BE45" s="406"/>
      <c r="BF45" s="406"/>
      <c r="BG45" s="406"/>
      <c r="BH45" s="406"/>
      <c r="BI45" s="406"/>
      <c r="BJ45" s="406"/>
      <c r="BK45" s="406"/>
      <c r="BL45" s="406"/>
      <c r="BM45" s="406"/>
      <c r="BN45" s="406"/>
      <c r="BO45" s="406"/>
      <c r="BP45" s="406"/>
      <c r="BQ45" s="406"/>
      <c r="BR45" s="406"/>
      <c r="BS45" s="406"/>
      <c r="BT45" s="406"/>
      <c r="BU45" s="406"/>
      <c r="BV45" s="406"/>
      <c r="BW45" s="406"/>
      <c r="BX45" s="406"/>
      <c r="BY45" s="406"/>
      <c r="BZ45" s="406"/>
    </row>
    <row r="46" spans="1:78" ht="18" thickTop="1" thickBot="1">
      <c r="A46" s="464" t="s">
        <v>834</v>
      </c>
      <c r="B46" s="464" t="s">
        <v>879</v>
      </c>
      <c r="C46" s="464" t="s">
        <v>880</v>
      </c>
      <c r="D46" s="464" t="s">
        <v>881</v>
      </c>
      <c r="E46" s="464" t="s">
        <v>882</v>
      </c>
      <c r="F46" s="464" t="s">
        <v>883</v>
      </c>
      <c r="G46" s="464" t="s">
        <v>884</v>
      </c>
      <c r="H46" s="464" t="s">
        <v>885</v>
      </c>
      <c r="I46" s="464" t="s">
        <v>886</v>
      </c>
      <c r="J46" s="464" t="s">
        <v>7</v>
      </c>
      <c r="K46" s="464" t="s">
        <v>728</v>
      </c>
    </row>
    <row r="47" spans="1:78" ht="15.75" thickTop="1">
      <c r="A47" s="204" t="s">
        <v>836</v>
      </c>
      <c r="B47" s="204">
        <v>0</v>
      </c>
      <c r="C47" s="204">
        <v>15325.20298</v>
      </c>
      <c r="D47" s="204">
        <v>0</v>
      </c>
      <c r="E47" s="204">
        <v>0</v>
      </c>
      <c r="F47" s="204">
        <v>0</v>
      </c>
      <c r="G47" s="204">
        <v>0</v>
      </c>
      <c r="H47" s="204">
        <v>0</v>
      </c>
      <c r="I47" s="204">
        <v>0</v>
      </c>
      <c r="J47" s="204">
        <v>15325.20298</v>
      </c>
      <c r="K47" s="63">
        <v>6.7344913189471209E-3</v>
      </c>
    </row>
    <row r="48" spans="1:78">
      <c r="A48" s="204" t="s">
        <v>837</v>
      </c>
      <c r="B48" s="204">
        <v>0</v>
      </c>
      <c r="C48" s="204">
        <v>0</v>
      </c>
      <c r="D48" s="204">
        <v>0</v>
      </c>
      <c r="E48" s="204">
        <v>0</v>
      </c>
      <c r="F48" s="204">
        <v>0</v>
      </c>
      <c r="G48" s="204">
        <v>0</v>
      </c>
      <c r="H48" s="204">
        <v>0</v>
      </c>
      <c r="I48" s="204">
        <v>0</v>
      </c>
      <c r="J48" s="204">
        <v>0</v>
      </c>
      <c r="K48" s="63">
        <v>0</v>
      </c>
    </row>
    <row r="49" spans="1:78">
      <c r="A49" s="204" t="s">
        <v>838</v>
      </c>
      <c r="B49" s="204">
        <v>15280.886849999999</v>
      </c>
      <c r="C49" s="204">
        <v>9271.0341599999992</v>
      </c>
      <c r="D49" s="204">
        <v>9923.2079400000002</v>
      </c>
      <c r="E49" s="204">
        <v>0</v>
      </c>
      <c r="F49" s="204">
        <v>0</v>
      </c>
      <c r="G49" s="204">
        <v>0</v>
      </c>
      <c r="H49" s="204">
        <v>0</v>
      </c>
      <c r="I49" s="204">
        <v>0</v>
      </c>
      <c r="J49" s="204">
        <v>34475.128949999998</v>
      </c>
      <c r="K49" s="63">
        <v>1.5149714945789095E-2</v>
      </c>
    </row>
    <row r="50" spans="1:78">
      <c r="A50" s="204" t="s">
        <v>839</v>
      </c>
      <c r="B50" s="204">
        <v>25793.731050000002</v>
      </c>
      <c r="C50" s="204">
        <v>8077.1413600000005</v>
      </c>
      <c r="D50" s="204">
        <v>11123.397989999999</v>
      </c>
      <c r="E50" s="204">
        <v>0</v>
      </c>
      <c r="F50" s="204">
        <v>0</v>
      </c>
      <c r="G50" s="204">
        <v>2007.44688</v>
      </c>
      <c r="H50" s="204">
        <v>0</v>
      </c>
      <c r="I50" s="204">
        <v>0</v>
      </c>
      <c r="J50" s="204">
        <v>47001.717280000004</v>
      </c>
      <c r="K50" s="63">
        <v>2.0654385942610654E-2</v>
      </c>
    </row>
    <row r="51" spans="1:78">
      <c r="A51" s="204" t="s">
        <v>840</v>
      </c>
      <c r="B51" s="204">
        <v>39998.632170000004</v>
      </c>
      <c r="C51" s="204">
        <v>14076.974910000001</v>
      </c>
      <c r="D51" s="204">
        <v>15252.1819</v>
      </c>
      <c r="E51" s="204">
        <v>1107.9317100000001</v>
      </c>
      <c r="F51" s="204">
        <v>2917.8587799999996</v>
      </c>
      <c r="G51" s="204">
        <v>1032.5368599999999</v>
      </c>
      <c r="H51" s="204">
        <v>817.12376000000006</v>
      </c>
      <c r="I51" s="204">
        <v>1826.9041399999999</v>
      </c>
      <c r="J51" s="204">
        <v>77030.144229999991</v>
      </c>
      <c r="K51" s="63">
        <v>3.385004676878868E-2</v>
      </c>
    </row>
    <row r="52" spans="1:78">
      <c r="A52" s="204" t="s">
        <v>841</v>
      </c>
      <c r="B52" s="204">
        <v>105897.11487999999</v>
      </c>
      <c r="C52" s="204">
        <v>32602.897250000002</v>
      </c>
      <c r="D52" s="204">
        <v>31642.193629999998</v>
      </c>
      <c r="E52" s="204">
        <v>6878.7004800000004</v>
      </c>
      <c r="F52" s="204">
        <v>3511.13852</v>
      </c>
      <c r="G52" s="204">
        <v>827.07752000000005</v>
      </c>
      <c r="H52" s="204">
        <v>1007.7853100000001</v>
      </c>
      <c r="I52" s="204">
        <v>2046.34952</v>
      </c>
      <c r="J52" s="204">
        <v>184413.25710999998</v>
      </c>
      <c r="K52" s="63">
        <v>8.1038370632142739E-2</v>
      </c>
    </row>
    <row r="53" spans="1:78">
      <c r="A53" s="204" t="s">
        <v>842</v>
      </c>
      <c r="B53" s="204">
        <v>116800.64869</v>
      </c>
      <c r="C53" s="204">
        <v>34648.251680000001</v>
      </c>
      <c r="D53" s="204">
        <v>25668.129199999999</v>
      </c>
      <c r="E53" s="204">
        <v>10750.60327</v>
      </c>
      <c r="F53" s="204">
        <v>3822.77018</v>
      </c>
      <c r="G53" s="204">
        <v>1999.35284</v>
      </c>
      <c r="H53" s="204">
        <v>1445.05369</v>
      </c>
      <c r="I53" s="204">
        <v>2821.6085899999998</v>
      </c>
      <c r="J53" s="204">
        <v>197956.41813999997</v>
      </c>
      <c r="K53" s="63">
        <v>8.6989763282971935E-2</v>
      </c>
    </row>
    <row r="54" spans="1:78">
      <c r="A54" s="204" t="s">
        <v>843</v>
      </c>
      <c r="B54" s="204">
        <v>128685.75023000001</v>
      </c>
      <c r="C54" s="204">
        <v>35224.585310000002</v>
      </c>
      <c r="D54" s="204">
        <v>33197.327380000002</v>
      </c>
      <c r="E54" s="204">
        <v>13553.643410000001</v>
      </c>
      <c r="F54" s="204">
        <v>3258.3751299999999</v>
      </c>
      <c r="G54" s="204">
        <v>2440.3943899999999</v>
      </c>
      <c r="H54" s="204">
        <v>2205.6350000000002</v>
      </c>
      <c r="I54" s="204">
        <v>2028.9950900000001</v>
      </c>
      <c r="J54" s="204">
        <v>220594.70594000001</v>
      </c>
      <c r="K54" s="63">
        <v>9.6937909018065288E-2</v>
      </c>
    </row>
    <row r="55" spans="1:78">
      <c r="A55" s="204" t="s">
        <v>844</v>
      </c>
      <c r="B55" s="204">
        <v>92415.280760000009</v>
      </c>
      <c r="C55" s="204">
        <v>32250.077789999999</v>
      </c>
      <c r="D55" s="204">
        <v>24003.235059999999</v>
      </c>
      <c r="E55" s="204">
        <v>9857.5388899999998</v>
      </c>
      <c r="F55" s="204">
        <v>3516.7045600000001</v>
      </c>
      <c r="G55" s="204">
        <v>2165.6036300000001</v>
      </c>
      <c r="H55" s="204">
        <v>1072.15228</v>
      </c>
      <c r="I55" s="204">
        <v>1033.66335</v>
      </c>
      <c r="J55" s="204">
        <v>166314.25632000001</v>
      </c>
      <c r="K55" s="63">
        <v>7.3084964477526715E-2</v>
      </c>
    </row>
    <row r="56" spans="1:78">
      <c r="A56" s="204" t="s">
        <v>845</v>
      </c>
      <c r="B56" s="204">
        <v>137223.14803000001</v>
      </c>
      <c r="C56" s="204">
        <v>47548.745880000002</v>
      </c>
      <c r="D56" s="204">
        <v>35754.486549999994</v>
      </c>
      <c r="E56" s="204">
        <v>19636.438839999999</v>
      </c>
      <c r="F56" s="204">
        <v>6886.4075899999998</v>
      </c>
      <c r="G56" s="204">
        <v>3862.01773</v>
      </c>
      <c r="H56" s="204">
        <v>2609.0623900000001</v>
      </c>
      <c r="I56" s="204">
        <v>2071.0122200000001</v>
      </c>
      <c r="J56" s="204">
        <v>255591.31922999999</v>
      </c>
      <c r="K56" s="63">
        <v>0.11231678450190924</v>
      </c>
    </row>
    <row r="57" spans="1:78">
      <c r="A57" s="204" t="s">
        <v>846</v>
      </c>
      <c r="B57" s="204">
        <v>215355.63274999999</v>
      </c>
      <c r="C57" s="204">
        <v>76988.007379999995</v>
      </c>
      <c r="D57" s="204">
        <v>48788.342700000001</v>
      </c>
      <c r="E57" s="204">
        <v>29820.79509</v>
      </c>
      <c r="F57" s="204">
        <v>9892.5657499999998</v>
      </c>
      <c r="G57" s="204">
        <v>6450.2482199999995</v>
      </c>
      <c r="H57" s="204">
        <v>3538.5430899999997</v>
      </c>
      <c r="I57" s="204">
        <v>2710.8220200000001</v>
      </c>
      <c r="J57" s="204">
        <v>393544.95699999994</v>
      </c>
      <c r="K57" s="63">
        <v>0.17293898814852224</v>
      </c>
    </row>
    <row r="58" spans="1:78">
      <c r="A58" s="204" t="s">
        <v>847</v>
      </c>
      <c r="B58" s="204">
        <v>263805.05018999998</v>
      </c>
      <c r="C58" s="204">
        <v>101647.82577</v>
      </c>
      <c r="D58" s="204">
        <v>62857.910729999996</v>
      </c>
      <c r="E58" s="204">
        <v>44629.263370000001</v>
      </c>
      <c r="F58" s="204">
        <v>14406.825339999999</v>
      </c>
      <c r="G58" s="204">
        <v>10633.8812</v>
      </c>
      <c r="H58" s="204">
        <v>6677.7521900000002</v>
      </c>
      <c r="I58" s="204">
        <v>4073.1623300000001</v>
      </c>
      <c r="J58" s="204">
        <v>508731.67112000001</v>
      </c>
      <c r="K58" s="63">
        <v>0.22355651845539876</v>
      </c>
    </row>
    <row r="59" spans="1:78">
      <c r="A59" s="204" t="s">
        <v>848</v>
      </c>
      <c r="B59" s="204">
        <v>37564.948130000004</v>
      </c>
      <c r="C59" s="204">
        <v>15444.67758</v>
      </c>
      <c r="D59" s="204">
        <v>10278.44514</v>
      </c>
      <c r="E59" s="204">
        <v>8746.5897599999989</v>
      </c>
      <c r="F59" s="204">
        <v>2695.7983799999997</v>
      </c>
      <c r="G59" s="204">
        <v>2028.1395500000001</v>
      </c>
      <c r="H59" s="204">
        <v>1349.4903400000001</v>
      </c>
      <c r="I59" s="204">
        <v>811.53171999999995</v>
      </c>
      <c r="J59" s="204">
        <v>78919.620600000009</v>
      </c>
      <c r="K59" s="63">
        <v>3.4680356307117598E-2</v>
      </c>
    </row>
    <row r="60" spans="1:78">
      <c r="A60" s="204" t="s">
        <v>849</v>
      </c>
      <c r="B60" s="1010">
        <v>41041.680289999997</v>
      </c>
      <c r="C60" s="1010">
        <v>18145.689340000001</v>
      </c>
      <c r="D60" s="1010">
        <v>14179.410619999999</v>
      </c>
      <c r="E60" s="1010">
        <v>10456.699619999999</v>
      </c>
      <c r="F60" s="1010">
        <v>2973.9571099999998</v>
      </c>
      <c r="G60" s="1010">
        <v>3322.5082699999998</v>
      </c>
      <c r="H60" s="1010">
        <v>3447.26485</v>
      </c>
      <c r="I60" s="1010">
        <v>2163.2773099999999</v>
      </c>
      <c r="J60" s="1010">
        <v>95730.487410000016</v>
      </c>
      <c r="K60" s="63">
        <v>4.2067706200209935E-2</v>
      </c>
    </row>
    <row r="61" spans="1:78">
      <c r="A61" s="204" t="s">
        <v>7</v>
      </c>
      <c r="B61" s="1010">
        <v>1219862.5040199999</v>
      </c>
      <c r="C61" s="1010">
        <v>441251.11139000003</v>
      </c>
      <c r="D61" s="1010">
        <v>322668.26883999998</v>
      </c>
      <c r="E61" s="1010">
        <v>155438.20444</v>
      </c>
      <c r="F61" s="1010">
        <v>53882.401340000004</v>
      </c>
      <c r="G61" s="1010">
        <v>36769.207089999996</v>
      </c>
      <c r="H61" s="1010">
        <v>24169.8629</v>
      </c>
      <c r="I61" s="1010">
        <v>21587.326290000001</v>
      </c>
      <c r="J61" s="1010">
        <v>2275628.88631</v>
      </c>
      <c r="K61" s="63">
        <v>1</v>
      </c>
    </row>
    <row r="62" spans="1:78" ht="15.75" thickBot="1">
      <c r="A62" s="204" t="s">
        <v>850</v>
      </c>
      <c r="B62" s="63">
        <v>0.5360551148557634</v>
      </c>
      <c r="C62" s="63">
        <v>0.19390293120487756</v>
      </c>
      <c r="D62" s="63">
        <v>0.14179300973948181</v>
      </c>
      <c r="E62" s="63">
        <v>6.830560350815712E-2</v>
      </c>
      <c r="F62" s="63">
        <v>2.3678026616796872E-2</v>
      </c>
      <c r="G62" s="63">
        <v>1.6157822266715187E-2</v>
      </c>
      <c r="H62" s="63">
        <v>1.0621179510158245E-2</v>
      </c>
      <c r="I62" s="63">
        <v>9.486312298049835E-3</v>
      </c>
      <c r="J62" s="63">
        <v>1</v>
      </c>
      <c r="K62" s="63"/>
    </row>
    <row r="63" spans="1:78" s="1009" customFormat="1" ht="44.25" customHeight="1" thickTop="1" thickBot="1">
      <c r="A63" s="464" t="s">
        <v>854</v>
      </c>
      <c r="B63" s="464" t="s">
        <v>879</v>
      </c>
      <c r="C63" s="464" t="s">
        <v>880</v>
      </c>
      <c r="D63" s="464" t="s">
        <v>881</v>
      </c>
      <c r="E63" s="464" t="s">
        <v>882</v>
      </c>
      <c r="F63" s="464" t="s">
        <v>883</v>
      </c>
      <c r="G63" s="464" t="s">
        <v>884</v>
      </c>
      <c r="H63" s="464" t="s">
        <v>885</v>
      </c>
      <c r="I63" s="464" t="s">
        <v>886</v>
      </c>
      <c r="J63" s="464" t="s">
        <v>7</v>
      </c>
      <c r="K63" s="464" t="s">
        <v>728</v>
      </c>
      <c r="L63" s="1008"/>
      <c r="M63" s="1008"/>
      <c r="N63" s="1008"/>
      <c r="O63" s="1008"/>
      <c r="P63" s="1008"/>
      <c r="Q63" s="1008"/>
      <c r="R63" s="1008"/>
      <c r="S63" s="1008"/>
      <c r="T63" s="1008"/>
      <c r="U63" s="1008"/>
      <c r="V63" s="1008"/>
      <c r="W63" s="1008"/>
      <c r="X63" s="1008"/>
      <c r="Y63" s="1008"/>
      <c r="Z63" s="1008"/>
      <c r="AA63" s="1008"/>
      <c r="AB63" s="1008"/>
      <c r="AC63" s="1008"/>
      <c r="AD63" s="1008"/>
      <c r="AE63" s="1008"/>
      <c r="AF63" s="1008"/>
      <c r="AG63" s="1008"/>
      <c r="AH63" s="1008"/>
      <c r="AI63" s="1008"/>
      <c r="AJ63" s="1008"/>
      <c r="AK63" s="1008"/>
      <c r="AL63" s="1008"/>
      <c r="AM63" s="1008"/>
      <c r="AN63" s="1008"/>
      <c r="AO63" s="1008"/>
      <c r="AP63" s="1008"/>
      <c r="AQ63" s="1008"/>
      <c r="AR63" s="1008"/>
      <c r="AS63" s="1008"/>
      <c r="AT63" s="1008"/>
      <c r="AU63" s="1008"/>
      <c r="AV63" s="1008"/>
      <c r="AW63" s="1008"/>
      <c r="AX63" s="1008"/>
      <c r="AY63" s="1008"/>
      <c r="AZ63" s="1008"/>
      <c r="BA63" s="1008"/>
      <c r="BB63" s="1008"/>
      <c r="BC63" s="1008"/>
      <c r="BD63" s="1008"/>
      <c r="BE63" s="1008"/>
      <c r="BF63" s="1008"/>
      <c r="BG63" s="1008"/>
      <c r="BH63" s="1008"/>
      <c r="BI63" s="1008"/>
      <c r="BJ63" s="1008"/>
      <c r="BK63" s="1008"/>
      <c r="BL63" s="1008"/>
      <c r="BM63" s="1008"/>
      <c r="BN63" s="1008"/>
      <c r="BO63" s="1008"/>
      <c r="BP63" s="1008"/>
      <c r="BQ63" s="1008"/>
      <c r="BR63" s="1008"/>
      <c r="BS63" s="1008"/>
      <c r="BT63" s="1008"/>
      <c r="BU63" s="1008"/>
      <c r="BV63" s="1008"/>
      <c r="BW63" s="1008"/>
      <c r="BX63" s="1008"/>
      <c r="BY63" s="1008"/>
      <c r="BZ63" s="1008"/>
    </row>
    <row r="64" spans="1:78" ht="15.75" thickTop="1">
      <c r="A64" s="204" t="s">
        <v>836</v>
      </c>
      <c r="B64" s="204">
        <v>0</v>
      </c>
      <c r="C64" s="204">
        <v>1</v>
      </c>
      <c r="D64" s="204">
        <v>0</v>
      </c>
      <c r="E64" s="204">
        <v>0</v>
      </c>
      <c r="F64" s="204">
        <v>0</v>
      </c>
      <c r="G64" s="204">
        <v>0</v>
      </c>
      <c r="H64" s="204">
        <v>0</v>
      </c>
      <c r="I64" s="204">
        <v>0</v>
      </c>
      <c r="J64" s="204">
        <v>1</v>
      </c>
      <c r="K64" s="63">
        <v>2.8550219836692742E-6</v>
      </c>
    </row>
    <row r="65" spans="1:11">
      <c r="A65" s="204" t="s">
        <v>837</v>
      </c>
      <c r="B65" s="204">
        <v>0</v>
      </c>
      <c r="C65" s="204">
        <v>0</v>
      </c>
      <c r="D65" s="204">
        <v>0</v>
      </c>
      <c r="E65" s="204">
        <v>0</v>
      </c>
      <c r="F65" s="204">
        <v>0</v>
      </c>
      <c r="G65" s="204">
        <v>0</v>
      </c>
      <c r="H65" s="204">
        <v>0</v>
      </c>
      <c r="I65" s="204">
        <v>0</v>
      </c>
      <c r="J65" s="204">
        <v>0</v>
      </c>
      <c r="K65" s="63">
        <v>0</v>
      </c>
    </row>
    <row r="66" spans="1:11">
      <c r="A66" s="204" t="s">
        <v>838</v>
      </c>
      <c r="B66" s="204">
        <v>4</v>
      </c>
      <c r="C66" s="204">
        <v>2</v>
      </c>
      <c r="D66" s="204">
        <v>2</v>
      </c>
      <c r="E66" s="204">
        <v>0</v>
      </c>
      <c r="F66" s="204">
        <v>0</v>
      </c>
      <c r="G66" s="204">
        <v>0</v>
      </c>
      <c r="H66" s="204">
        <v>0</v>
      </c>
      <c r="I66" s="204">
        <v>0</v>
      </c>
      <c r="J66" s="204">
        <v>8</v>
      </c>
      <c r="K66" s="63">
        <v>2.2840175869354194E-5</v>
      </c>
    </row>
    <row r="67" spans="1:11">
      <c r="A67" s="204" t="s">
        <v>839</v>
      </c>
      <c r="B67" s="204">
        <v>13</v>
      </c>
      <c r="C67" s="204">
        <v>4</v>
      </c>
      <c r="D67" s="204">
        <v>6</v>
      </c>
      <c r="E67" s="204">
        <v>0</v>
      </c>
      <c r="F67" s="204">
        <v>0</v>
      </c>
      <c r="G67" s="204">
        <v>1</v>
      </c>
      <c r="H67" s="204">
        <v>0</v>
      </c>
      <c r="I67" s="204">
        <v>0</v>
      </c>
      <c r="J67" s="204">
        <v>24</v>
      </c>
      <c r="K67" s="63">
        <v>6.8520527608062587E-5</v>
      </c>
    </row>
    <row r="68" spans="1:11">
      <c r="A68" s="204" t="s">
        <v>840</v>
      </c>
      <c r="B68" s="204">
        <v>46</v>
      </c>
      <c r="C68" s="204">
        <v>16</v>
      </c>
      <c r="D68" s="204">
        <v>16</v>
      </c>
      <c r="E68" s="204">
        <v>1</v>
      </c>
      <c r="F68" s="204">
        <v>3</v>
      </c>
      <c r="G68" s="204">
        <v>1</v>
      </c>
      <c r="H68" s="204">
        <v>1</v>
      </c>
      <c r="I68" s="204">
        <v>2</v>
      </c>
      <c r="J68" s="204">
        <v>86</v>
      </c>
      <c r="K68" s="63">
        <v>2.4553189059555759E-4</v>
      </c>
    </row>
    <row r="69" spans="1:11">
      <c r="A69" s="204" t="s">
        <v>841</v>
      </c>
      <c r="B69" s="204">
        <v>226</v>
      </c>
      <c r="C69" s="204">
        <v>74</v>
      </c>
      <c r="D69" s="204">
        <v>70</v>
      </c>
      <c r="E69" s="204">
        <v>15</v>
      </c>
      <c r="F69" s="204">
        <v>8</v>
      </c>
      <c r="G69" s="204">
        <v>2</v>
      </c>
      <c r="H69" s="204">
        <v>2</v>
      </c>
      <c r="I69" s="204">
        <v>5</v>
      </c>
      <c r="J69" s="204">
        <v>402</v>
      </c>
      <c r="K69" s="63">
        <v>1.1477188374350482E-3</v>
      </c>
    </row>
    <row r="70" spans="1:11">
      <c r="A70" s="204" t="s">
        <v>842</v>
      </c>
      <c r="B70" s="204">
        <v>453</v>
      </c>
      <c r="C70" s="204">
        <v>132</v>
      </c>
      <c r="D70" s="204">
        <v>100</v>
      </c>
      <c r="E70" s="204">
        <v>43</v>
      </c>
      <c r="F70" s="204">
        <v>15</v>
      </c>
      <c r="G70" s="204">
        <v>8</v>
      </c>
      <c r="H70" s="204">
        <v>5</v>
      </c>
      <c r="I70" s="204">
        <v>11</v>
      </c>
      <c r="J70" s="204">
        <v>767</v>
      </c>
      <c r="K70" s="63">
        <v>2.1898018614743332E-3</v>
      </c>
    </row>
    <row r="71" spans="1:11">
      <c r="A71" s="204" t="s">
        <v>843</v>
      </c>
      <c r="B71" s="204">
        <v>779</v>
      </c>
      <c r="C71" s="204">
        <v>215</v>
      </c>
      <c r="D71" s="204">
        <v>202</v>
      </c>
      <c r="E71" s="204">
        <v>82</v>
      </c>
      <c r="F71" s="204">
        <v>21</v>
      </c>
      <c r="G71" s="204">
        <v>15</v>
      </c>
      <c r="H71" s="204">
        <v>13</v>
      </c>
      <c r="I71" s="204">
        <v>12</v>
      </c>
      <c r="J71" s="204">
        <v>1339</v>
      </c>
      <c r="K71" s="63">
        <v>3.8228744361331582E-3</v>
      </c>
    </row>
    <row r="72" spans="1:11">
      <c r="A72" s="204" t="s">
        <v>844</v>
      </c>
      <c r="B72" s="204">
        <v>782</v>
      </c>
      <c r="C72" s="204">
        <v>277</v>
      </c>
      <c r="D72" s="204">
        <v>204</v>
      </c>
      <c r="E72" s="204">
        <v>84</v>
      </c>
      <c r="F72" s="204">
        <v>30</v>
      </c>
      <c r="G72" s="204">
        <v>18</v>
      </c>
      <c r="H72" s="204">
        <v>9</v>
      </c>
      <c r="I72" s="204">
        <v>9</v>
      </c>
      <c r="J72" s="204">
        <v>1413</v>
      </c>
      <c r="K72" s="63">
        <v>4.0341460629246843E-3</v>
      </c>
    </row>
    <row r="73" spans="1:11">
      <c r="A73" s="204" t="s">
        <v>845</v>
      </c>
      <c r="B73" s="204">
        <v>1658</v>
      </c>
      <c r="C73" s="204">
        <v>577</v>
      </c>
      <c r="D73" s="204">
        <v>434</v>
      </c>
      <c r="E73" s="204">
        <v>235</v>
      </c>
      <c r="F73" s="204">
        <v>84</v>
      </c>
      <c r="G73" s="204">
        <v>46</v>
      </c>
      <c r="H73" s="204">
        <v>31</v>
      </c>
      <c r="I73" s="204">
        <v>25</v>
      </c>
      <c r="J73" s="204">
        <v>3090</v>
      </c>
      <c r="K73" s="63">
        <v>8.8220179295380573E-3</v>
      </c>
    </row>
    <row r="74" spans="1:11">
      <c r="A74" s="204" t="s">
        <v>846</v>
      </c>
      <c r="B74" s="204">
        <v>4475</v>
      </c>
      <c r="C74" s="204">
        <v>1615</v>
      </c>
      <c r="D74" s="204">
        <v>1023</v>
      </c>
      <c r="E74" s="204">
        <v>635</v>
      </c>
      <c r="F74" s="204">
        <v>207</v>
      </c>
      <c r="G74" s="204">
        <v>135</v>
      </c>
      <c r="H74" s="204">
        <v>71</v>
      </c>
      <c r="I74" s="204">
        <v>59</v>
      </c>
      <c r="J74" s="204">
        <v>8220</v>
      </c>
      <c r="K74" s="63">
        <v>2.3468280705761433E-2</v>
      </c>
    </row>
    <row r="75" spans="1:11">
      <c r="A75" s="204" t="s">
        <v>847</v>
      </c>
      <c r="B75" s="204">
        <v>16461</v>
      </c>
      <c r="C75" s="204">
        <v>6371</v>
      </c>
      <c r="D75" s="204">
        <v>4056</v>
      </c>
      <c r="E75" s="204">
        <v>2913</v>
      </c>
      <c r="F75" s="204">
        <v>940</v>
      </c>
      <c r="G75" s="204">
        <v>710</v>
      </c>
      <c r="H75" s="204">
        <v>435</v>
      </c>
      <c r="I75" s="204">
        <v>266</v>
      </c>
      <c r="J75" s="204">
        <v>32152</v>
      </c>
      <c r="K75" s="63">
        <v>9.1794666818934501E-2</v>
      </c>
    </row>
    <row r="76" spans="1:11">
      <c r="A76" s="204" t="s">
        <v>848</v>
      </c>
      <c r="B76" s="204">
        <v>7598</v>
      </c>
      <c r="C76" s="204">
        <v>3158</v>
      </c>
      <c r="D76" s="204">
        <v>2077</v>
      </c>
      <c r="E76" s="204">
        <v>1780</v>
      </c>
      <c r="F76" s="204">
        <v>553</v>
      </c>
      <c r="G76" s="204">
        <v>414</v>
      </c>
      <c r="H76" s="204">
        <v>275</v>
      </c>
      <c r="I76" s="204">
        <v>169</v>
      </c>
      <c r="J76" s="204">
        <v>16024</v>
      </c>
      <c r="K76" s="63">
        <v>4.5748872266316451E-2</v>
      </c>
    </row>
    <row r="77" spans="1:11">
      <c r="A77" s="204" t="s">
        <v>849</v>
      </c>
      <c r="B77" s="1010">
        <v>137816</v>
      </c>
      <c r="C77" s="1010">
        <v>56659</v>
      </c>
      <c r="D77" s="1010">
        <v>34488</v>
      </c>
      <c r="E77" s="1010">
        <v>17241</v>
      </c>
      <c r="F77" s="1010">
        <v>9046</v>
      </c>
      <c r="G77" s="1010">
        <v>7704</v>
      </c>
      <c r="H77" s="1010">
        <v>18325</v>
      </c>
      <c r="I77" s="1010">
        <v>5455</v>
      </c>
      <c r="J77" s="1010">
        <v>286734</v>
      </c>
      <c r="K77" s="63">
        <v>0.81863187346542565</v>
      </c>
    </row>
    <row r="78" spans="1:11">
      <c r="A78" s="982" t="s">
        <v>7</v>
      </c>
      <c r="B78" s="982">
        <v>170311</v>
      </c>
      <c r="C78" s="982">
        <v>69101</v>
      </c>
      <c r="D78" s="982">
        <v>42678</v>
      </c>
      <c r="E78" s="982">
        <v>23029</v>
      </c>
      <c r="F78" s="982">
        <v>10907</v>
      </c>
      <c r="G78" s="982">
        <v>9054</v>
      </c>
      <c r="H78" s="982">
        <v>19167</v>
      </c>
      <c r="I78" s="982">
        <v>6013</v>
      </c>
      <c r="J78" s="982">
        <v>350260</v>
      </c>
      <c r="K78" s="1011">
        <v>1</v>
      </c>
    </row>
    <row r="79" spans="1:11">
      <c r="A79" s="982" t="s">
        <v>850</v>
      </c>
      <c r="B79" s="1011">
        <v>0.48624164906069778</v>
      </c>
      <c r="C79" s="1011">
        <v>0.19728487409353052</v>
      </c>
      <c r="D79" s="1011">
        <v>0.12184662821903729</v>
      </c>
      <c r="E79" s="1011">
        <v>6.5748301261919717E-2</v>
      </c>
      <c r="F79" s="1011">
        <v>3.1139724775880773E-2</v>
      </c>
      <c r="G79" s="1011">
        <v>2.5849369040141609E-2</v>
      </c>
      <c r="H79" s="1011">
        <v>5.4722206360988977E-2</v>
      </c>
      <c r="I79" s="1011">
        <v>1.7167247187803346E-2</v>
      </c>
      <c r="J79" s="1011">
        <v>1</v>
      </c>
      <c r="K79" s="1011"/>
    </row>
    <row r="81" spans="1:78">
      <c r="A81" s="776" t="s">
        <v>857</v>
      </c>
    </row>
    <row r="82" spans="1:78">
      <c r="B82" s="982"/>
      <c r="C82" s="982"/>
      <c r="D82" s="982"/>
      <c r="E82" s="982"/>
      <c r="F82" s="982"/>
      <c r="G82" s="982"/>
      <c r="H82" s="982"/>
      <c r="I82" s="982"/>
      <c r="J82" s="982"/>
      <c r="K82" s="1011"/>
    </row>
    <row r="83" spans="1:78" ht="37.5" customHeight="1">
      <c r="A83" s="405" t="s">
        <v>878</v>
      </c>
      <c r="B83" s="405"/>
      <c r="C83" s="405"/>
      <c r="D83" s="405"/>
      <c r="E83" s="405"/>
      <c r="F83" s="405"/>
      <c r="G83" s="405"/>
      <c r="H83" s="405"/>
      <c r="I83" s="405"/>
      <c r="J83" s="405"/>
      <c r="K83" s="405"/>
      <c r="L83" s="406"/>
      <c r="M83" s="406"/>
      <c r="N83" s="406"/>
      <c r="O83" s="406"/>
      <c r="P83" s="406"/>
      <c r="Q83" s="406"/>
      <c r="R83" s="406"/>
      <c r="S83" s="406"/>
      <c r="T83" s="406"/>
      <c r="U83" s="406"/>
      <c r="V83" s="406"/>
      <c r="W83" s="406"/>
      <c r="X83" s="406"/>
      <c r="Y83" s="406"/>
      <c r="Z83" s="406"/>
      <c r="AA83" s="406"/>
      <c r="AB83" s="406"/>
      <c r="AC83" s="406"/>
      <c r="AD83" s="406"/>
      <c r="AE83" s="406"/>
      <c r="AF83" s="406"/>
      <c r="AG83" s="406"/>
      <c r="AH83" s="406"/>
      <c r="AI83" s="406"/>
      <c r="AJ83" s="406"/>
      <c r="AK83" s="406"/>
      <c r="AL83" s="406"/>
      <c r="AM83" s="406"/>
      <c r="AN83" s="406"/>
      <c r="AO83" s="406"/>
      <c r="AP83" s="406"/>
      <c r="AQ83" s="406"/>
      <c r="AR83" s="406"/>
      <c r="AS83" s="406"/>
      <c r="AT83" s="406"/>
      <c r="AU83" s="406"/>
      <c r="AV83" s="406"/>
      <c r="AW83" s="406"/>
      <c r="AX83" s="406"/>
      <c r="AY83" s="406"/>
      <c r="AZ83" s="406"/>
      <c r="BA83" s="406"/>
      <c r="BB83" s="406"/>
      <c r="BC83" s="406"/>
      <c r="BD83" s="406"/>
      <c r="BE83" s="406"/>
      <c r="BF83" s="406"/>
      <c r="BG83" s="406"/>
      <c r="BH83" s="406"/>
      <c r="BI83" s="406"/>
      <c r="BJ83" s="406"/>
      <c r="BK83" s="406"/>
      <c r="BL83" s="406"/>
      <c r="BM83" s="406"/>
      <c r="BN83" s="406"/>
      <c r="BO83" s="406"/>
      <c r="BP83" s="406"/>
      <c r="BQ83" s="406"/>
      <c r="BR83" s="406"/>
      <c r="BS83" s="406"/>
      <c r="BT83" s="406"/>
      <c r="BU83" s="406"/>
      <c r="BV83" s="406"/>
      <c r="BW83" s="406"/>
      <c r="BX83" s="406"/>
      <c r="BY83" s="406"/>
      <c r="BZ83" s="406"/>
    </row>
    <row r="84" spans="1:78" ht="23.25" customHeight="1">
      <c r="A84" s="405" t="s">
        <v>858</v>
      </c>
      <c r="B84" s="405"/>
      <c r="C84" s="405"/>
      <c r="D84" s="405"/>
      <c r="E84" s="405"/>
      <c r="F84" s="405"/>
      <c r="G84" s="405"/>
      <c r="H84" s="405"/>
      <c r="I84" s="405"/>
      <c r="J84" s="405"/>
      <c r="K84" s="405"/>
      <c r="L84" s="406"/>
      <c r="M84" s="406"/>
      <c r="N84" s="406"/>
      <c r="O84" s="406"/>
      <c r="P84" s="406"/>
      <c r="Q84" s="406"/>
      <c r="R84" s="406"/>
      <c r="S84" s="406"/>
      <c r="T84" s="406"/>
      <c r="U84" s="406"/>
      <c r="V84" s="406"/>
      <c r="W84" s="406"/>
      <c r="X84" s="406"/>
      <c r="Y84" s="406"/>
      <c r="Z84" s="406"/>
      <c r="AA84" s="406"/>
      <c r="AB84" s="406"/>
      <c r="AC84" s="406"/>
      <c r="AD84" s="406"/>
      <c r="AE84" s="406"/>
      <c r="AF84" s="406"/>
      <c r="AG84" s="406"/>
      <c r="AH84" s="406"/>
      <c r="AI84" s="406"/>
      <c r="AJ84" s="406"/>
      <c r="AK84" s="406"/>
      <c r="AL84" s="406"/>
      <c r="AM84" s="406"/>
      <c r="AN84" s="406"/>
      <c r="AO84" s="406"/>
      <c r="AP84" s="406"/>
      <c r="AQ84" s="406"/>
      <c r="AR84" s="406"/>
      <c r="AS84" s="406"/>
      <c r="AT84" s="406"/>
      <c r="AU84" s="406"/>
      <c r="AV84" s="406"/>
      <c r="AW84" s="406"/>
      <c r="AX84" s="406"/>
      <c r="AY84" s="406"/>
      <c r="AZ84" s="406"/>
      <c r="BA84" s="406"/>
      <c r="BB84" s="406"/>
      <c r="BC84" s="406"/>
      <c r="BD84" s="406"/>
      <c r="BE84" s="406"/>
      <c r="BF84" s="406"/>
      <c r="BG84" s="406"/>
      <c r="BH84" s="406"/>
      <c r="BI84" s="406"/>
      <c r="BJ84" s="406"/>
      <c r="BK84" s="406"/>
      <c r="BL84" s="406"/>
      <c r="BM84" s="406"/>
      <c r="BN84" s="406"/>
      <c r="BO84" s="406"/>
      <c r="BP84" s="406"/>
      <c r="BQ84" s="406"/>
      <c r="BR84" s="406"/>
      <c r="BS84" s="406"/>
      <c r="BT84" s="406"/>
      <c r="BU84" s="406"/>
      <c r="BV84" s="406"/>
      <c r="BW84" s="406"/>
      <c r="BX84" s="406"/>
      <c r="BY84" s="406"/>
      <c r="BZ84" s="406"/>
    </row>
    <row r="85" spans="1:78" ht="23.25" customHeight="1">
      <c r="A85" s="405" t="s">
        <v>1495</v>
      </c>
      <c r="B85" s="405"/>
      <c r="C85" s="405"/>
      <c r="D85" s="405"/>
      <c r="E85" s="405"/>
      <c r="F85" s="405"/>
      <c r="G85" s="405"/>
      <c r="H85" s="405"/>
      <c r="I85" s="405"/>
      <c r="J85" s="405"/>
      <c r="K85" s="405"/>
      <c r="L85" s="406"/>
      <c r="M85" s="406"/>
      <c r="N85" s="406"/>
      <c r="O85" s="406"/>
      <c r="P85" s="406"/>
      <c r="Q85" s="406"/>
      <c r="R85" s="406"/>
      <c r="S85" s="406"/>
      <c r="T85" s="406"/>
      <c r="U85" s="406"/>
      <c r="V85" s="406"/>
      <c r="W85" s="406"/>
      <c r="X85" s="406"/>
      <c r="Y85" s="406"/>
      <c r="Z85" s="406"/>
      <c r="AA85" s="406"/>
      <c r="AB85" s="406"/>
      <c r="AC85" s="406"/>
      <c r="AD85" s="406"/>
      <c r="AE85" s="406"/>
      <c r="AF85" s="406"/>
      <c r="AG85" s="406"/>
      <c r="AH85" s="406"/>
      <c r="AI85" s="406"/>
      <c r="AJ85" s="406"/>
      <c r="AK85" s="406"/>
      <c r="AL85" s="406"/>
      <c r="AM85" s="406"/>
      <c r="AN85" s="406"/>
      <c r="AO85" s="406"/>
      <c r="AP85" s="406"/>
      <c r="AQ85" s="406"/>
      <c r="AR85" s="406"/>
      <c r="AS85" s="406"/>
      <c r="AT85" s="406"/>
      <c r="AU85" s="406"/>
      <c r="AV85" s="406"/>
      <c r="AW85" s="406"/>
      <c r="AX85" s="406"/>
      <c r="AY85" s="406"/>
      <c r="AZ85" s="406"/>
      <c r="BA85" s="406"/>
      <c r="BB85" s="406"/>
      <c r="BC85" s="406"/>
      <c r="BD85" s="406"/>
      <c r="BE85" s="406"/>
      <c r="BF85" s="406"/>
      <c r="BG85" s="406"/>
      <c r="BH85" s="406"/>
      <c r="BI85" s="406"/>
      <c r="BJ85" s="406"/>
      <c r="BK85" s="406"/>
      <c r="BL85" s="406"/>
      <c r="BM85" s="406"/>
      <c r="BN85" s="406"/>
      <c r="BO85" s="406"/>
      <c r="BP85" s="406"/>
      <c r="BQ85" s="406"/>
      <c r="BR85" s="406"/>
      <c r="BS85" s="406"/>
      <c r="BT85" s="406"/>
      <c r="BU85" s="406"/>
      <c r="BV85" s="406"/>
      <c r="BW85" s="406"/>
      <c r="BX85" s="406"/>
      <c r="BY85" s="406"/>
      <c r="BZ85" s="406"/>
    </row>
    <row r="86" spans="1:78" ht="23.25" customHeight="1" thickBot="1">
      <c r="A86" s="405" t="s">
        <v>2</v>
      </c>
      <c r="B86" s="405"/>
      <c r="C86" s="405"/>
      <c r="D86" s="405"/>
      <c r="E86" s="405"/>
      <c r="F86" s="405"/>
      <c r="G86" s="405"/>
      <c r="H86" s="405"/>
      <c r="I86" s="405"/>
      <c r="J86" s="405"/>
      <c r="K86" s="405"/>
      <c r="L86" s="406"/>
      <c r="M86" s="406"/>
      <c r="N86" s="406"/>
      <c r="O86" s="406"/>
      <c r="P86" s="406"/>
      <c r="Q86" s="406"/>
      <c r="R86" s="406"/>
      <c r="S86" s="406"/>
      <c r="T86" s="406"/>
      <c r="U86" s="406"/>
      <c r="V86" s="406"/>
      <c r="W86" s="406"/>
      <c r="X86" s="406"/>
      <c r="Y86" s="406"/>
      <c r="Z86" s="406"/>
      <c r="AA86" s="406"/>
      <c r="AB86" s="406"/>
      <c r="AC86" s="406"/>
      <c r="AD86" s="406"/>
      <c r="AE86" s="406"/>
      <c r="AF86" s="406"/>
      <c r="AG86" s="406"/>
      <c r="AH86" s="406"/>
      <c r="AI86" s="406"/>
      <c r="AJ86" s="406"/>
      <c r="AK86" s="406"/>
      <c r="AL86" s="406"/>
      <c r="AM86" s="406"/>
      <c r="AN86" s="406"/>
      <c r="AO86" s="406"/>
      <c r="AP86" s="406"/>
      <c r="AQ86" s="406"/>
      <c r="AR86" s="406"/>
      <c r="AS86" s="406"/>
      <c r="AT86" s="406"/>
      <c r="AU86" s="406"/>
      <c r="AV86" s="406"/>
      <c r="AW86" s="406"/>
      <c r="AX86" s="406"/>
      <c r="AY86" s="406"/>
      <c r="AZ86" s="406"/>
      <c r="BA86" s="406"/>
      <c r="BB86" s="406"/>
      <c r="BC86" s="406"/>
      <c r="BD86" s="406"/>
      <c r="BE86" s="406"/>
      <c r="BF86" s="406"/>
      <c r="BG86" s="406"/>
      <c r="BH86" s="406"/>
      <c r="BI86" s="406"/>
      <c r="BJ86" s="406"/>
      <c r="BK86" s="406"/>
      <c r="BL86" s="406"/>
      <c r="BM86" s="406"/>
      <c r="BN86" s="406"/>
      <c r="BO86" s="406"/>
      <c r="BP86" s="406"/>
      <c r="BQ86" s="406"/>
      <c r="BR86" s="406"/>
      <c r="BS86" s="406"/>
      <c r="BT86" s="406"/>
      <c r="BU86" s="406"/>
      <c r="BV86" s="406"/>
      <c r="BW86" s="406"/>
      <c r="BX86" s="406"/>
      <c r="BY86" s="406"/>
      <c r="BZ86" s="406"/>
    </row>
    <row r="87" spans="1:78" s="1009" customFormat="1" ht="21.75" thickTop="1" thickBot="1">
      <c r="A87" s="464" t="s">
        <v>834</v>
      </c>
      <c r="B87" s="464" t="s">
        <v>879</v>
      </c>
      <c r="C87" s="464" t="s">
        <v>880</v>
      </c>
      <c r="D87" s="464" t="s">
        <v>881</v>
      </c>
      <c r="E87" s="464" t="s">
        <v>882</v>
      </c>
      <c r="F87" s="464" t="s">
        <v>883</v>
      </c>
      <c r="G87" s="464" t="s">
        <v>884</v>
      </c>
      <c r="H87" s="464" t="s">
        <v>885</v>
      </c>
      <c r="I87" s="464" t="s">
        <v>886</v>
      </c>
      <c r="J87" s="464" t="s">
        <v>7</v>
      </c>
      <c r="K87" s="464" t="s">
        <v>728</v>
      </c>
      <c r="L87" s="1008"/>
      <c r="M87" s="1008"/>
      <c r="N87" s="1008"/>
      <c r="O87" s="1008"/>
      <c r="P87" s="1008"/>
      <c r="Q87" s="1008"/>
      <c r="R87" s="1008"/>
      <c r="S87" s="1008"/>
      <c r="T87" s="1008"/>
      <c r="U87" s="1008"/>
      <c r="V87" s="1008"/>
      <c r="W87" s="1008"/>
      <c r="X87" s="1008"/>
      <c r="Y87" s="1008"/>
      <c r="Z87" s="1008"/>
      <c r="AA87" s="1008"/>
      <c r="AB87" s="1008"/>
      <c r="AC87" s="1008"/>
      <c r="AD87" s="1008"/>
      <c r="AE87" s="1008"/>
      <c r="AF87" s="1008"/>
      <c r="AG87" s="1008"/>
      <c r="AH87" s="1008"/>
      <c r="AI87" s="1008"/>
      <c r="AJ87" s="1008"/>
      <c r="AK87" s="1008"/>
      <c r="AL87" s="1008"/>
      <c r="AM87" s="1008"/>
      <c r="AN87" s="1008"/>
      <c r="AO87" s="1008"/>
      <c r="AP87" s="1008"/>
      <c r="AQ87" s="1008"/>
      <c r="AR87" s="1008"/>
      <c r="AS87" s="1008"/>
      <c r="AT87" s="1008"/>
      <c r="AU87" s="1008"/>
      <c r="AV87" s="1008"/>
      <c r="AW87" s="1008"/>
      <c r="AX87" s="1008"/>
      <c r="AY87" s="1008"/>
      <c r="AZ87" s="1008"/>
      <c r="BA87" s="1008"/>
      <c r="BB87" s="1008"/>
      <c r="BC87" s="1008"/>
      <c r="BD87" s="1008"/>
      <c r="BE87" s="1008"/>
      <c r="BF87" s="1008"/>
      <c r="BG87" s="1008"/>
      <c r="BH87" s="1008"/>
      <c r="BI87" s="1008"/>
      <c r="BJ87" s="1008"/>
      <c r="BK87" s="1008"/>
      <c r="BL87" s="1008"/>
      <c r="BM87" s="1008"/>
      <c r="BN87" s="1008"/>
      <c r="BO87" s="1008"/>
      <c r="BP87" s="1008"/>
      <c r="BQ87" s="1008"/>
      <c r="BR87" s="1008"/>
      <c r="BS87" s="1008"/>
      <c r="BT87" s="1008"/>
      <c r="BU87" s="1008"/>
      <c r="BV87" s="1008"/>
      <c r="BW87" s="1008"/>
      <c r="BX87" s="1008"/>
      <c r="BY87" s="1008"/>
      <c r="BZ87" s="1008"/>
    </row>
    <row r="88" spans="1:78" ht="15.75" thickTop="1">
      <c r="A88" s="204" t="s">
        <v>836</v>
      </c>
      <c r="B88" s="1010">
        <v>0</v>
      </c>
      <c r="C88" s="1010">
        <v>0</v>
      </c>
      <c r="D88" s="1010">
        <v>0</v>
      </c>
      <c r="E88" s="1010">
        <v>0</v>
      </c>
      <c r="F88" s="1010">
        <v>0</v>
      </c>
      <c r="G88" s="1010">
        <v>0</v>
      </c>
      <c r="H88" s="1010">
        <v>0</v>
      </c>
      <c r="I88" s="1010">
        <v>0</v>
      </c>
      <c r="J88" s="1010">
        <v>0</v>
      </c>
      <c r="K88" s="63">
        <v>0</v>
      </c>
    </row>
    <row r="89" spans="1:78">
      <c r="A89" s="204" t="s">
        <v>837</v>
      </c>
      <c r="B89" s="1010">
        <v>0</v>
      </c>
      <c r="C89" s="1010">
        <v>17290</v>
      </c>
      <c r="D89" s="1010">
        <v>0</v>
      </c>
      <c r="E89" s="1010">
        <v>0</v>
      </c>
      <c r="F89" s="1010">
        <v>0</v>
      </c>
      <c r="G89" s="1010">
        <v>0</v>
      </c>
      <c r="H89" s="1010">
        <v>0</v>
      </c>
      <c r="I89" s="1010">
        <v>0</v>
      </c>
      <c r="J89" s="1010">
        <v>17290</v>
      </c>
      <c r="K89" s="63">
        <v>1.8105182628189612E-2</v>
      </c>
    </row>
    <row r="90" spans="1:78">
      <c r="A90" s="204" t="s">
        <v>838</v>
      </c>
      <c r="B90" s="1010">
        <v>0</v>
      </c>
      <c r="C90" s="1010">
        <v>19919.87917</v>
      </c>
      <c r="D90" s="1010">
        <v>24921.841789999999</v>
      </c>
      <c r="E90" s="1010">
        <v>0</v>
      </c>
      <c r="F90" s="1010">
        <v>10000</v>
      </c>
      <c r="G90" s="1010">
        <v>4148.4989599999999</v>
      </c>
      <c r="H90" s="1010">
        <v>0</v>
      </c>
      <c r="I90" s="1010">
        <v>0</v>
      </c>
      <c r="J90" s="1010">
        <v>58990.219919999996</v>
      </c>
      <c r="K90" s="63">
        <v>6.1771469342317448E-2</v>
      </c>
    </row>
    <row r="91" spans="1:78">
      <c r="A91" s="204" t="s">
        <v>839</v>
      </c>
      <c r="B91" s="1010">
        <v>1534.10105</v>
      </c>
      <c r="C91" s="1010">
        <v>15466.89653</v>
      </c>
      <c r="D91" s="1010">
        <v>17417.64373</v>
      </c>
      <c r="E91" s="1010">
        <v>0</v>
      </c>
      <c r="F91" s="1010">
        <v>3067.8333299999999</v>
      </c>
      <c r="G91" s="1010">
        <v>0</v>
      </c>
      <c r="H91" s="1010">
        <v>8145</v>
      </c>
      <c r="I91" s="1010">
        <v>4000</v>
      </c>
      <c r="J91" s="1010">
        <v>49631.47464</v>
      </c>
      <c r="K91" s="63">
        <v>5.1971481345492267E-2</v>
      </c>
    </row>
    <row r="92" spans="1:78">
      <c r="A92" s="204" t="s">
        <v>840</v>
      </c>
      <c r="B92" s="1010">
        <v>15414.512269999999</v>
      </c>
      <c r="C92" s="1010">
        <v>31019.376680000001</v>
      </c>
      <c r="D92" s="1010">
        <v>23964.960950000001</v>
      </c>
      <c r="E92" s="1010">
        <v>756.18679000000009</v>
      </c>
      <c r="F92" s="1010">
        <v>1386.5106599999999</v>
      </c>
      <c r="G92" s="1010">
        <v>1263.7343100000001</v>
      </c>
      <c r="H92" s="1010">
        <v>2000</v>
      </c>
      <c r="I92" s="1010">
        <v>7760.5</v>
      </c>
      <c r="J92" s="1010">
        <v>83565.781660000008</v>
      </c>
      <c r="K92" s="63">
        <v>8.7505710724217367E-2</v>
      </c>
    </row>
    <row r="93" spans="1:78">
      <c r="A93" s="204" t="s">
        <v>841</v>
      </c>
      <c r="B93" s="1010">
        <v>23936.731230000001</v>
      </c>
      <c r="C93" s="1010">
        <v>47714.289850000001</v>
      </c>
      <c r="D93" s="1010">
        <v>25846.384730000002</v>
      </c>
      <c r="E93" s="1010">
        <v>950</v>
      </c>
      <c r="F93" s="1010">
        <v>6919.5987300000006</v>
      </c>
      <c r="G93" s="1010">
        <v>3171.47723</v>
      </c>
      <c r="H93" s="1010">
        <v>4549.3921799999998</v>
      </c>
      <c r="I93" s="1010">
        <v>1983</v>
      </c>
      <c r="J93" s="1010">
        <v>115070.87395000001</v>
      </c>
      <c r="K93" s="63">
        <v>0.12049619364084076</v>
      </c>
    </row>
    <row r="94" spans="1:78">
      <c r="A94" s="204" t="s">
        <v>842</v>
      </c>
      <c r="B94" s="1010">
        <v>33715.382159999994</v>
      </c>
      <c r="C94" s="1010">
        <v>48091.235260000001</v>
      </c>
      <c r="D94" s="1010">
        <v>24572.768519999998</v>
      </c>
      <c r="E94" s="1010">
        <v>1662.82629</v>
      </c>
      <c r="F94" s="1010">
        <v>4924.9823200000001</v>
      </c>
      <c r="G94" s="1010">
        <v>2954.5742799999998</v>
      </c>
      <c r="H94" s="1010">
        <v>740.59284000000002</v>
      </c>
      <c r="I94" s="1010">
        <v>251.40979000000002</v>
      </c>
      <c r="J94" s="1010">
        <v>116913.77145999999</v>
      </c>
      <c r="K94" s="63">
        <v>0.12242597941201401</v>
      </c>
    </row>
    <row r="95" spans="1:78">
      <c r="A95" s="204" t="s">
        <v>843</v>
      </c>
      <c r="B95" s="1010">
        <v>29115.229629999998</v>
      </c>
      <c r="C95" s="1010">
        <v>48454.18219</v>
      </c>
      <c r="D95" s="1010">
        <v>19147.475760000001</v>
      </c>
      <c r="E95" s="1010">
        <v>2293.9781600000001</v>
      </c>
      <c r="F95" s="1010">
        <v>7703.5420800000002</v>
      </c>
      <c r="G95" s="1010">
        <v>3938.6141000000002</v>
      </c>
      <c r="H95" s="1010">
        <v>1563.32017</v>
      </c>
      <c r="I95" s="1010">
        <v>495</v>
      </c>
      <c r="J95" s="1010">
        <v>112711.34209000001</v>
      </c>
      <c r="K95" s="63">
        <v>0.11802541543133631</v>
      </c>
    </row>
    <row r="96" spans="1:78">
      <c r="A96" s="204" t="s">
        <v>844</v>
      </c>
      <c r="B96" s="1010">
        <v>21435.107920000002</v>
      </c>
      <c r="C96" s="1010">
        <v>27874.59765</v>
      </c>
      <c r="D96" s="1010">
        <v>11413.589039999999</v>
      </c>
      <c r="E96" s="1010">
        <v>1039.52629</v>
      </c>
      <c r="F96" s="1010">
        <v>3643.9349700000002</v>
      </c>
      <c r="G96" s="1010">
        <v>1731.2878799999999</v>
      </c>
      <c r="H96" s="1010">
        <v>373.63607000000002</v>
      </c>
      <c r="I96" s="1010">
        <v>471.1</v>
      </c>
      <c r="J96" s="1010">
        <v>67982.779820000011</v>
      </c>
      <c r="K96" s="63">
        <v>7.1188007184100843E-2</v>
      </c>
    </row>
    <row r="97" spans="1:78">
      <c r="A97" s="204" t="s">
        <v>845</v>
      </c>
      <c r="B97" s="1010">
        <v>30936.573690000001</v>
      </c>
      <c r="C97" s="1010">
        <v>48531.990429999998</v>
      </c>
      <c r="D97" s="1010">
        <v>19845.670529999999</v>
      </c>
      <c r="E97" s="1010">
        <v>3723.44382</v>
      </c>
      <c r="F97" s="1010">
        <v>3759.1429900000003</v>
      </c>
      <c r="G97" s="1010">
        <v>6224.9984800000002</v>
      </c>
      <c r="H97" s="1010">
        <v>720.03615000000002</v>
      </c>
      <c r="I97" s="1010">
        <v>787.51652999999999</v>
      </c>
      <c r="J97" s="1010">
        <v>114529.37261999999</v>
      </c>
      <c r="K97" s="63">
        <v>0.11992916180318559</v>
      </c>
    </row>
    <row r="98" spans="1:78">
      <c r="A98" s="204" t="s">
        <v>846</v>
      </c>
      <c r="B98" s="1010">
        <v>36120.949959999998</v>
      </c>
      <c r="C98" s="1010">
        <v>51552.449670000002</v>
      </c>
      <c r="D98" s="1010">
        <v>20737.9607</v>
      </c>
      <c r="E98" s="1010">
        <v>4226.5973800000002</v>
      </c>
      <c r="F98" s="1010">
        <v>6561.9147699999994</v>
      </c>
      <c r="G98" s="1010">
        <v>7557.47228</v>
      </c>
      <c r="H98" s="1010">
        <v>705.27518999999995</v>
      </c>
      <c r="I98" s="1010">
        <v>100</v>
      </c>
      <c r="J98" s="1010">
        <v>127562.61995000001</v>
      </c>
      <c r="K98" s="63">
        <v>0.13357689593551728</v>
      </c>
    </row>
    <row r="99" spans="1:78">
      <c r="A99" s="204" t="s">
        <v>847</v>
      </c>
      <c r="B99" s="1010">
        <v>23350.225440000002</v>
      </c>
      <c r="C99" s="1010">
        <v>31058.19886</v>
      </c>
      <c r="D99" s="1010">
        <v>15186.279369999998</v>
      </c>
      <c r="E99" s="1010">
        <v>4128.6133799999998</v>
      </c>
      <c r="F99" s="1010">
        <v>4017.0295899999996</v>
      </c>
      <c r="G99" s="1010">
        <v>7369.2183600000008</v>
      </c>
      <c r="H99" s="1010">
        <v>388.57726000000002</v>
      </c>
      <c r="I99" s="1010">
        <v>266.65237000000002</v>
      </c>
      <c r="J99" s="1010">
        <v>85764.794630000004</v>
      </c>
      <c r="K99" s="63">
        <v>8.9808401957508721E-2</v>
      </c>
    </row>
    <row r="100" spans="1:78">
      <c r="A100" s="204" t="s">
        <v>848</v>
      </c>
      <c r="B100" s="1010">
        <v>1134.864</v>
      </c>
      <c r="C100" s="1010">
        <v>1500.78476</v>
      </c>
      <c r="D100" s="1010">
        <v>679.34647999999993</v>
      </c>
      <c r="E100" s="1010">
        <v>260.25179000000003</v>
      </c>
      <c r="F100" s="1010">
        <v>171.77441000000002</v>
      </c>
      <c r="G100" s="1010">
        <v>254.76520000000002</v>
      </c>
      <c r="H100" s="1010">
        <v>5.9175000000000004</v>
      </c>
      <c r="I100" s="1010">
        <v>6</v>
      </c>
      <c r="J100" s="1010">
        <v>4013.7041400000003</v>
      </c>
      <c r="K100" s="63">
        <v>4.2029408022105684E-3</v>
      </c>
    </row>
    <row r="101" spans="1:78">
      <c r="A101" s="204" t="s">
        <v>849</v>
      </c>
      <c r="B101" s="1010">
        <v>404.13286999999997</v>
      </c>
      <c r="C101" s="1010">
        <v>380.80046999999996</v>
      </c>
      <c r="D101" s="1010">
        <v>13.72</v>
      </c>
      <c r="E101" s="1010">
        <v>22.353360000000002</v>
      </c>
      <c r="F101" s="1010">
        <v>43.07114</v>
      </c>
      <c r="G101" s="1010">
        <v>84.365110000000001</v>
      </c>
      <c r="H101" s="1010">
        <v>0</v>
      </c>
      <c r="I101" s="1010">
        <v>0</v>
      </c>
      <c r="J101" s="1010">
        <v>948.44294999999988</v>
      </c>
      <c r="K101" s="63">
        <v>9.9315979306934107E-4</v>
      </c>
    </row>
    <row r="102" spans="1:78">
      <c r="A102" s="204" t="s">
        <v>7</v>
      </c>
      <c r="B102" s="204">
        <v>217097.81021999998</v>
      </c>
      <c r="C102" s="204">
        <v>388854.68151999998</v>
      </c>
      <c r="D102" s="204">
        <v>203747.6416</v>
      </c>
      <c r="E102" s="204">
        <v>19063.777259999999</v>
      </c>
      <c r="F102" s="204">
        <v>52199.334989999996</v>
      </c>
      <c r="G102" s="204">
        <v>38699.00619</v>
      </c>
      <c r="H102" s="204">
        <v>19191.747359999998</v>
      </c>
      <c r="I102" s="204">
        <v>16121.178690000001</v>
      </c>
      <c r="J102" s="204">
        <v>954975.17782999994</v>
      </c>
      <c r="K102" s="63">
        <v>1</v>
      </c>
    </row>
    <row r="103" spans="1:78" ht="15.75" thickBot="1">
      <c r="A103" s="204" t="s">
        <v>850</v>
      </c>
      <c r="B103" s="63">
        <v>0.22733345877461822</v>
      </c>
      <c r="C103" s="63">
        <v>0.40718826054054991</v>
      </c>
      <c r="D103" s="63">
        <v>0.21335386126263292</v>
      </c>
      <c r="E103" s="63">
        <v>1.9962589292968659E-2</v>
      </c>
      <c r="F103" s="63">
        <v>5.4660410240832742E-2</v>
      </c>
      <c r="G103" s="63">
        <v>4.0523572851323901E-2</v>
      </c>
      <c r="H103" s="63">
        <v>2.0096592880675293E-2</v>
      </c>
      <c r="I103" s="63">
        <v>1.6881254156398413E-2</v>
      </c>
      <c r="J103" s="63">
        <v>1</v>
      </c>
    </row>
    <row r="104" spans="1:78" s="1009" customFormat="1" ht="41.25" customHeight="1" thickTop="1" thickBot="1">
      <c r="A104" s="464" t="s">
        <v>859</v>
      </c>
      <c r="B104" s="464" t="s">
        <v>879</v>
      </c>
      <c r="C104" s="464" t="s">
        <v>880</v>
      </c>
      <c r="D104" s="464" t="s">
        <v>881</v>
      </c>
      <c r="E104" s="464" t="s">
        <v>882</v>
      </c>
      <c r="F104" s="464" t="s">
        <v>883</v>
      </c>
      <c r="G104" s="464" t="s">
        <v>884</v>
      </c>
      <c r="H104" s="464" t="s">
        <v>885</v>
      </c>
      <c r="I104" s="464" t="s">
        <v>886</v>
      </c>
      <c r="J104" s="464" t="s">
        <v>7</v>
      </c>
      <c r="K104" s="464" t="s">
        <v>728</v>
      </c>
      <c r="L104" s="1008"/>
      <c r="M104" s="1008"/>
      <c r="N104" s="1008"/>
      <c r="O104" s="1008"/>
      <c r="P104" s="1008"/>
      <c r="Q104" s="1008"/>
      <c r="R104" s="1008"/>
      <c r="S104" s="1008"/>
      <c r="T104" s="1008"/>
      <c r="U104" s="1008"/>
      <c r="V104" s="1008"/>
      <c r="W104" s="1008"/>
      <c r="X104" s="1008"/>
      <c r="Y104" s="1008"/>
      <c r="Z104" s="1008"/>
      <c r="AA104" s="1008"/>
      <c r="AB104" s="1008"/>
      <c r="AC104" s="1008"/>
      <c r="AD104" s="1008"/>
      <c r="AE104" s="1008"/>
      <c r="AF104" s="1008"/>
      <c r="AG104" s="1008"/>
      <c r="AH104" s="1008"/>
      <c r="AI104" s="1008"/>
      <c r="AJ104" s="1008"/>
      <c r="AK104" s="1008"/>
      <c r="AL104" s="1008"/>
      <c r="AM104" s="1008"/>
      <c r="AN104" s="1008"/>
      <c r="AO104" s="1008"/>
      <c r="AP104" s="1008"/>
      <c r="AQ104" s="1008"/>
      <c r="AR104" s="1008"/>
      <c r="AS104" s="1008"/>
      <c r="AT104" s="1008"/>
      <c r="AU104" s="1008"/>
      <c r="AV104" s="1008"/>
      <c r="AW104" s="1008"/>
      <c r="AX104" s="1008"/>
      <c r="AY104" s="1008"/>
      <c r="AZ104" s="1008"/>
      <c r="BA104" s="1008"/>
      <c r="BB104" s="1008"/>
      <c r="BC104" s="1008"/>
      <c r="BD104" s="1008"/>
      <c r="BE104" s="1008"/>
      <c r="BF104" s="1008"/>
      <c r="BG104" s="1008"/>
      <c r="BH104" s="1008"/>
      <c r="BI104" s="1008"/>
      <c r="BJ104" s="1008"/>
      <c r="BK104" s="1008"/>
      <c r="BL104" s="1008"/>
      <c r="BM104" s="1008"/>
      <c r="BN104" s="1008"/>
      <c r="BO104" s="1008"/>
      <c r="BP104" s="1008"/>
      <c r="BQ104" s="1008"/>
      <c r="BR104" s="1008"/>
      <c r="BS104" s="1008"/>
      <c r="BT104" s="1008"/>
      <c r="BU104" s="1008"/>
      <c r="BV104" s="1008"/>
      <c r="BW104" s="1008"/>
      <c r="BX104" s="1008"/>
      <c r="BY104" s="1008"/>
      <c r="BZ104" s="1008"/>
    </row>
    <row r="105" spans="1:78" ht="15.75" thickTop="1">
      <c r="A105" s="204" t="s">
        <v>836</v>
      </c>
      <c r="B105" s="1010">
        <v>0</v>
      </c>
      <c r="C105" s="1010">
        <v>0</v>
      </c>
      <c r="D105" s="1010">
        <v>0</v>
      </c>
      <c r="E105" s="1010">
        <v>0</v>
      </c>
      <c r="F105" s="1010">
        <v>0</v>
      </c>
      <c r="G105" s="1010">
        <v>0</v>
      </c>
      <c r="H105" s="1010">
        <v>0</v>
      </c>
      <c r="I105" s="1010">
        <v>0</v>
      </c>
      <c r="J105" s="1010">
        <v>0</v>
      </c>
      <c r="K105" s="63">
        <v>0</v>
      </c>
    </row>
    <row r="106" spans="1:78">
      <c r="A106" s="204" t="s">
        <v>837</v>
      </c>
      <c r="B106" s="1010">
        <v>0</v>
      </c>
      <c r="C106" s="1010">
        <v>2</v>
      </c>
      <c r="D106" s="1010">
        <v>0</v>
      </c>
      <c r="E106" s="1010">
        <v>0</v>
      </c>
      <c r="F106" s="1010">
        <v>0</v>
      </c>
      <c r="G106" s="1010">
        <v>0</v>
      </c>
      <c r="H106" s="1010">
        <v>0</v>
      </c>
      <c r="I106" s="1010">
        <v>0</v>
      </c>
      <c r="J106" s="1010">
        <v>2</v>
      </c>
      <c r="K106" s="63">
        <v>1.6747613465081226E-4</v>
      </c>
    </row>
    <row r="107" spans="1:78">
      <c r="A107" s="204" t="s">
        <v>838</v>
      </c>
      <c r="B107" s="1010">
        <v>0</v>
      </c>
      <c r="C107" s="1010">
        <v>4</v>
      </c>
      <c r="D107" s="1010">
        <v>5</v>
      </c>
      <c r="E107" s="1010">
        <v>0</v>
      </c>
      <c r="F107" s="1010">
        <v>2</v>
      </c>
      <c r="G107" s="1010">
        <v>1</v>
      </c>
      <c r="H107" s="1010">
        <v>0</v>
      </c>
      <c r="I107" s="1010">
        <v>0</v>
      </c>
      <c r="J107" s="1010">
        <v>12</v>
      </c>
      <c r="K107" s="63">
        <v>1.0048568079048736E-3</v>
      </c>
    </row>
    <row r="108" spans="1:78">
      <c r="A108" s="204" t="s">
        <v>839</v>
      </c>
      <c r="B108" s="1010">
        <v>1</v>
      </c>
      <c r="C108" s="1010">
        <v>8</v>
      </c>
      <c r="D108" s="1010">
        <v>10</v>
      </c>
      <c r="E108" s="1010">
        <v>0</v>
      </c>
      <c r="F108" s="1010">
        <v>1</v>
      </c>
      <c r="G108" s="1010">
        <v>0</v>
      </c>
      <c r="H108" s="1010">
        <v>3</v>
      </c>
      <c r="I108" s="1010">
        <v>2</v>
      </c>
      <c r="J108" s="1010">
        <v>25</v>
      </c>
      <c r="K108" s="63">
        <v>2.0934516831351531E-3</v>
      </c>
    </row>
    <row r="109" spans="1:78">
      <c r="A109" s="204" t="s">
        <v>840</v>
      </c>
      <c r="B109" s="1010">
        <v>18</v>
      </c>
      <c r="C109" s="1010">
        <v>36</v>
      </c>
      <c r="D109" s="1010">
        <v>24</v>
      </c>
      <c r="E109" s="1010">
        <v>1</v>
      </c>
      <c r="F109" s="1010">
        <v>2</v>
      </c>
      <c r="G109" s="1010">
        <v>1</v>
      </c>
      <c r="H109" s="1010">
        <v>2</v>
      </c>
      <c r="I109" s="1010">
        <v>8</v>
      </c>
      <c r="J109" s="1010">
        <v>92</v>
      </c>
      <c r="K109" s="63">
        <v>7.7039021939373639E-3</v>
      </c>
    </row>
    <row r="110" spans="1:78">
      <c r="A110" s="204" t="s">
        <v>841</v>
      </c>
      <c r="B110" s="1010">
        <v>55</v>
      </c>
      <c r="C110" s="1010">
        <v>103</v>
      </c>
      <c r="D110" s="1010">
        <v>54</v>
      </c>
      <c r="E110" s="1010">
        <v>2</v>
      </c>
      <c r="F110" s="1010">
        <v>13</v>
      </c>
      <c r="G110" s="1010">
        <v>7</v>
      </c>
      <c r="H110" s="1010">
        <v>12</v>
      </c>
      <c r="I110" s="1010">
        <v>4</v>
      </c>
      <c r="J110" s="1010">
        <v>250</v>
      </c>
      <c r="K110" s="63">
        <v>2.0934516831351533E-2</v>
      </c>
    </row>
    <row r="111" spans="1:78">
      <c r="A111" s="204" t="s">
        <v>842</v>
      </c>
      <c r="B111" s="1010">
        <v>130</v>
      </c>
      <c r="C111" s="1010">
        <v>180</v>
      </c>
      <c r="D111" s="1010">
        <v>93</v>
      </c>
      <c r="E111" s="1010">
        <v>7</v>
      </c>
      <c r="F111" s="1010">
        <v>19</v>
      </c>
      <c r="G111" s="1010">
        <v>11</v>
      </c>
      <c r="H111" s="1010">
        <v>3</v>
      </c>
      <c r="I111" s="1010">
        <v>1</v>
      </c>
      <c r="J111" s="1010">
        <v>444</v>
      </c>
      <c r="K111" s="63">
        <v>3.7179701892480321E-2</v>
      </c>
    </row>
    <row r="112" spans="1:78">
      <c r="A112" s="204" t="s">
        <v>843</v>
      </c>
      <c r="B112" s="1010">
        <v>178</v>
      </c>
      <c r="C112" s="1010">
        <v>292</v>
      </c>
      <c r="D112" s="1010">
        <v>115</v>
      </c>
      <c r="E112" s="1010">
        <v>13</v>
      </c>
      <c r="F112" s="1010">
        <v>46</v>
      </c>
      <c r="G112" s="1010">
        <v>23</v>
      </c>
      <c r="H112" s="1010">
        <v>10</v>
      </c>
      <c r="I112" s="1010">
        <v>3</v>
      </c>
      <c r="J112" s="1010">
        <v>680</v>
      </c>
      <c r="K112" s="63">
        <v>5.6941885781276166E-2</v>
      </c>
    </row>
    <row r="113" spans="1:78">
      <c r="A113" s="204" t="s">
        <v>844</v>
      </c>
      <c r="B113" s="1010">
        <v>181</v>
      </c>
      <c r="C113" s="1010">
        <v>239</v>
      </c>
      <c r="D113" s="1010">
        <v>95</v>
      </c>
      <c r="E113" s="1010">
        <v>9</v>
      </c>
      <c r="F113" s="1010">
        <v>31</v>
      </c>
      <c r="G113" s="1010">
        <v>15</v>
      </c>
      <c r="H113" s="1010">
        <v>3</v>
      </c>
      <c r="I113" s="1010">
        <v>4</v>
      </c>
      <c r="J113" s="1010">
        <v>577</v>
      </c>
      <c r="K113" s="63">
        <v>4.8316864846759337E-2</v>
      </c>
    </row>
    <row r="114" spans="1:78">
      <c r="A114" s="204" t="s">
        <v>845</v>
      </c>
      <c r="B114" s="1010">
        <v>379</v>
      </c>
      <c r="C114" s="1010">
        <v>583</v>
      </c>
      <c r="D114" s="1010">
        <v>233</v>
      </c>
      <c r="E114" s="1010">
        <v>43</v>
      </c>
      <c r="F114" s="1010">
        <v>43</v>
      </c>
      <c r="G114" s="1010">
        <v>74</v>
      </c>
      <c r="H114" s="1010">
        <v>8</v>
      </c>
      <c r="I114" s="1010">
        <v>9</v>
      </c>
      <c r="J114" s="1010">
        <v>1372</v>
      </c>
      <c r="K114" s="63">
        <v>0.11488862837045721</v>
      </c>
    </row>
    <row r="115" spans="1:78">
      <c r="A115" s="204" t="s">
        <v>846</v>
      </c>
      <c r="B115" s="1010">
        <v>741</v>
      </c>
      <c r="C115" s="1010">
        <v>1058</v>
      </c>
      <c r="D115" s="1010">
        <v>424</v>
      </c>
      <c r="E115" s="1010">
        <v>86</v>
      </c>
      <c r="F115" s="1010">
        <v>134</v>
      </c>
      <c r="G115" s="1010">
        <v>158</v>
      </c>
      <c r="H115" s="1010">
        <v>15</v>
      </c>
      <c r="I115" s="1010">
        <v>2</v>
      </c>
      <c r="J115" s="1010">
        <v>2618</v>
      </c>
      <c r="K115" s="63">
        <v>0.21922626025791325</v>
      </c>
    </row>
    <row r="116" spans="1:78">
      <c r="A116" s="204" t="s">
        <v>847</v>
      </c>
      <c r="B116" s="1010">
        <v>1283</v>
      </c>
      <c r="C116" s="1010">
        <v>1671</v>
      </c>
      <c r="D116" s="1010">
        <v>814</v>
      </c>
      <c r="E116" s="1010">
        <v>232</v>
      </c>
      <c r="F116" s="1010">
        <v>201</v>
      </c>
      <c r="G116" s="1010">
        <v>404</v>
      </c>
      <c r="H116" s="1010">
        <v>21</v>
      </c>
      <c r="I116" s="1010">
        <v>13</v>
      </c>
      <c r="J116" s="1010">
        <v>4639</v>
      </c>
      <c r="K116" s="63">
        <v>0.38846089432255904</v>
      </c>
    </row>
    <row r="117" spans="1:78">
      <c r="A117" s="204" t="s">
        <v>848</v>
      </c>
      <c r="B117" s="1010">
        <v>223</v>
      </c>
      <c r="C117" s="1010">
        <v>298</v>
      </c>
      <c r="D117" s="1010">
        <v>134</v>
      </c>
      <c r="E117" s="1010">
        <v>53</v>
      </c>
      <c r="F117" s="1010">
        <v>34</v>
      </c>
      <c r="G117" s="1010">
        <v>49</v>
      </c>
      <c r="H117" s="1010">
        <v>1</v>
      </c>
      <c r="I117" s="1010">
        <v>1</v>
      </c>
      <c r="J117" s="1010">
        <v>793</v>
      </c>
      <c r="K117" s="63">
        <v>6.6404287389047065E-2</v>
      </c>
    </row>
    <row r="118" spans="1:78">
      <c r="A118" s="204" t="s">
        <v>849</v>
      </c>
      <c r="B118" s="1010">
        <v>233</v>
      </c>
      <c r="C118" s="1010">
        <v>136</v>
      </c>
      <c r="D118" s="1010">
        <v>4</v>
      </c>
      <c r="E118" s="1010">
        <v>8</v>
      </c>
      <c r="F118" s="1010">
        <v>20</v>
      </c>
      <c r="G118" s="1010">
        <v>37</v>
      </c>
      <c r="H118" s="1010">
        <v>0</v>
      </c>
      <c r="I118" s="1010">
        <v>0</v>
      </c>
      <c r="J118" s="1010">
        <v>438</v>
      </c>
      <c r="K118" s="63">
        <v>3.6677273488527888E-2</v>
      </c>
    </row>
    <row r="119" spans="1:78">
      <c r="A119" s="204" t="s">
        <v>7</v>
      </c>
      <c r="B119" s="1010">
        <v>3422</v>
      </c>
      <c r="C119" s="1010">
        <v>4610</v>
      </c>
      <c r="D119" s="1010">
        <v>2005</v>
      </c>
      <c r="E119" s="1010">
        <v>454</v>
      </c>
      <c r="F119" s="1010">
        <v>546</v>
      </c>
      <c r="G119" s="1010">
        <v>780</v>
      </c>
      <c r="H119" s="1010">
        <v>78</v>
      </c>
      <c r="I119" s="1010">
        <v>47</v>
      </c>
      <c r="J119" s="1010">
        <v>11942</v>
      </c>
      <c r="K119" s="63">
        <v>1</v>
      </c>
    </row>
    <row r="120" spans="1:78">
      <c r="A120" s="204" t="s">
        <v>850</v>
      </c>
      <c r="B120" s="63">
        <v>0.28655166638753976</v>
      </c>
      <c r="C120" s="63">
        <v>0.38603249037012227</v>
      </c>
      <c r="D120" s="63">
        <v>0.1678948249874393</v>
      </c>
      <c r="E120" s="63">
        <v>3.8017082565734384E-2</v>
      </c>
      <c r="F120" s="63">
        <v>4.5720984759671748E-2</v>
      </c>
      <c r="G120" s="63">
        <v>6.5315692513816775E-2</v>
      </c>
      <c r="H120" s="63">
        <v>6.5315692513816777E-3</v>
      </c>
      <c r="I120" s="63">
        <v>3.9356891642940879E-3</v>
      </c>
      <c r="J120" s="63">
        <v>1</v>
      </c>
      <c r="K120" s="63"/>
    </row>
    <row r="122" spans="1:78">
      <c r="A122" s="780" t="s">
        <v>860</v>
      </c>
    </row>
    <row r="123" spans="1:78">
      <c r="K123" s="63"/>
    </row>
    <row r="124" spans="1:78" ht="26.25" customHeight="1">
      <c r="A124" s="405" t="s">
        <v>878</v>
      </c>
      <c r="B124" s="405"/>
      <c r="C124" s="405"/>
      <c r="D124" s="405"/>
      <c r="E124" s="405"/>
      <c r="F124" s="405"/>
      <c r="G124" s="405"/>
      <c r="H124" s="405"/>
      <c r="I124" s="405"/>
      <c r="J124" s="405"/>
      <c r="K124" s="405"/>
      <c r="L124" s="406"/>
      <c r="M124" s="406"/>
      <c r="N124" s="406"/>
      <c r="O124" s="406"/>
      <c r="P124" s="406"/>
      <c r="Q124" s="406"/>
      <c r="R124" s="406"/>
      <c r="S124" s="406"/>
      <c r="T124" s="406"/>
      <c r="U124" s="406"/>
      <c r="V124" s="406"/>
      <c r="W124" s="406"/>
      <c r="X124" s="406"/>
      <c r="Y124" s="406"/>
      <c r="Z124" s="406"/>
      <c r="AA124" s="406"/>
      <c r="AB124" s="406"/>
      <c r="AC124" s="406"/>
      <c r="AD124" s="406"/>
      <c r="AE124" s="406"/>
      <c r="AF124" s="406"/>
      <c r="AG124" s="406"/>
      <c r="AH124" s="406"/>
      <c r="AI124" s="406"/>
      <c r="AJ124" s="406"/>
      <c r="AK124" s="406"/>
      <c r="AL124" s="406"/>
      <c r="AM124" s="406"/>
      <c r="AN124" s="406"/>
      <c r="AO124" s="406"/>
      <c r="AP124" s="406"/>
      <c r="AQ124" s="406"/>
      <c r="AR124" s="406"/>
      <c r="AS124" s="406"/>
      <c r="AT124" s="406"/>
      <c r="AU124" s="406"/>
      <c r="AV124" s="406"/>
      <c r="AW124" s="406"/>
      <c r="AX124" s="406"/>
      <c r="AY124" s="406"/>
      <c r="AZ124" s="406"/>
      <c r="BA124" s="406"/>
      <c r="BB124" s="406"/>
      <c r="BC124" s="406"/>
      <c r="BD124" s="406"/>
      <c r="BE124" s="406"/>
      <c r="BF124" s="406"/>
      <c r="BG124" s="406"/>
      <c r="BH124" s="406"/>
      <c r="BI124" s="406"/>
      <c r="BJ124" s="406"/>
      <c r="BK124" s="406"/>
      <c r="BL124" s="406"/>
      <c r="BM124" s="406"/>
      <c r="BN124" s="406"/>
      <c r="BO124" s="406"/>
      <c r="BP124" s="406"/>
      <c r="BQ124" s="406"/>
      <c r="BR124" s="406"/>
      <c r="BS124" s="406"/>
      <c r="BT124" s="406"/>
      <c r="BU124" s="406"/>
      <c r="BV124" s="406"/>
      <c r="BW124" s="406"/>
      <c r="BX124" s="406"/>
      <c r="BY124" s="406"/>
      <c r="BZ124" s="406"/>
    </row>
    <row r="125" spans="1:78" ht="23.25" customHeight="1">
      <c r="A125" s="405" t="s">
        <v>861</v>
      </c>
      <c r="B125" s="405"/>
      <c r="C125" s="405"/>
      <c r="D125" s="405"/>
      <c r="E125" s="405"/>
      <c r="F125" s="405"/>
      <c r="G125" s="405"/>
      <c r="H125" s="405"/>
      <c r="I125" s="405"/>
      <c r="J125" s="405"/>
      <c r="K125" s="405"/>
      <c r="L125" s="406"/>
      <c r="M125" s="406"/>
      <c r="N125" s="406"/>
      <c r="O125" s="406"/>
      <c r="P125" s="406"/>
      <c r="Q125" s="406"/>
      <c r="R125" s="406"/>
      <c r="S125" s="406"/>
      <c r="T125" s="406"/>
      <c r="U125" s="406"/>
      <c r="V125" s="406"/>
      <c r="W125" s="406"/>
      <c r="X125" s="406"/>
      <c r="Y125" s="406"/>
      <c r="Z125" s="406"/>
      <c r="AA125" s="406"/>
      <c r="AB125" s="406"/>
      <c r="AC125" s="406"/>
      <c r="AD125" s="406"/>
      <c r="AE125" s="406"/>
      <c r="AF125" s="406"/>
      <c r="AG125" s="406"/>
      <c r="AH125" s="406"/>
      <c r="AI125" s="406"/>
      <c r="AJ125" s="406"/>
      <c r="AK125" s="406"/>
      <c r="AL125" s="406"/>
      <c r="AM125" s="406"/>
      <c r="AN125" s="406"/>
      <c r="AO125" s="406"/>
      <c r="AP125" s="406"/>
      <c r="AQ125" s="406"/>
      <c r="AR125" s="406"/>
      <c r="AS125" s="406"/>
      <c r="AT125" s="406"/>
      <c r="AU125" s="406"/>
      <c r="AV125" s="406"/>
      <c r="AW125" s="406"/>
      <c r="AX125" s="406"/>
      <c r="AY125" s="406"/>
      <c r="AZ125" s="406"/>
      <c r="BA125" s="406"/>
      <c r="BB125" s="406"/>
      <c r="BC125" s="406"/>
      <c r="BD125" s="406"/>
      <c r="BE125" s="406"/>
      <c r="BF125" s="406"/>
      <c r="BG125" s="406"/>
      <c r="BH125" s="406"/>
      <c r="BI125" s="406"/>
      <c r="BJ125" s="406"/>
      <c r="BK125" s="406"/>
      <c r="BL125" s="406"/>
      <c r="BM125" s="406"/>
      <c r="BN125" s="406"/>
      <c r="BO125" s="406"/>
      <c r="BP125" s="406"/>
      <c r="BQ125" s="406"/>
      <c r="BR125" s="406"/>
      <c r="BS125" s="406"/>
      <c r="BT125" s="406"/>
      <c r="BU125" s="406"/>
      <c r="BV125" s="406"/>
      <c r="BW125" s="406"/>
      <c r="BX125" s="406"/>
      <c r="BY125" s="406"/>
      <c r="BZ125" s="406"/>
    </row>
    <row r="126" spans="1:78" ht="23.25" customHeight="1">
      <c r="A126" s="405" t="s">
        <v>1495</v>
      </c>
      <c r="B126" s="405"/>
      <c r="C126" s="405"/>
      <c r="D126" s="405"/>
      <c r="E126" s="405"/>
      <c r="F126" s="405"/>
      <c r="G126" s="405"/>
      <c r="H126" s="405"/>
      <c r="I126" s="405"/>
      <c r="J126" s="405"/>
      <c r="K126" s="405"/>
      <c r="L126" s="406"/>
      <c r="M126" s="406"/>
      <c r="N126" s="406"/>
      <c r="O126" s="406"/>
      <c r="P126" s="406"/>
      <c r="Q126" s="406"/>
      <c r="R126" s="406"/>
      <c r="S126" s="406"/>
      <c r="T126" s="406"/>
      <c r="U126" s="406"/>
      <c r="V126" s="406"/>
      <c r="W126" s="406"/>
      <c r="X126" s="406"/>
      <c r="Y126" s="406"/>
      <c r="Z126" s="406"/>
      <c r="AA126" s="406"/>
      <c r="AB126" s="406"/>
      <c r="AC126" s="406"/>
      <c r="AD126" s="406"/>
      <c r="AE126" s="406"/>
      <c r="AF126" s="406"/>
      <c r="AG126" s="406"/>
      <c r="AH126" s="406"/>
      <c r="AI126" s="406"/>
      <c r="AJ126" s="406"/>
      <c r="AK126" s="406"/>
      <c r="AL126" s="406"/>
      <c r="AM126" s="406"/>
      <c r="AN126" s="406"/>
      <c r="AO126" s="406"/>
      <c r="AP126" s="406"/>
      <c r="AQ126" s="406"/>
      <c r="AR126" s="406"/>
      <c r="AS126" s="406"/>
      <c r="AT126" s="406"/>
      <c r="AU126" s="406"/>
      <c r="AV126" s="406"/>
      <c r="AW126" s="406"/>
      <c r="AX126" s="406"/>
      <c r="AY126" s="406"/>
      <c r="AZ126" s="406"/>
      <c r="BA126" s="406"/>
      <c r="BB126" s="406"/>
      <c r="BC126" s="406"/>
      <c r="BD126" s="406"/>
      <c r="BE126" s="406"/>
      <c r="BF126" s="406"/>
      <c r="BG126" s="406"/>
      <c r="BH126" s="406"/>
      <c r="BI126" s="406"/>
      <c r="BJ126" s="406"/>
      <c r="BK126" s="406"/>
      <c r="BL126" s="406"/>
      <c r="BM126" s="406"/>
      <c r="BN126" s="406"/>
      <c r="BO126" s="406"/>
      <c r="BP126" s="406"/>
      <c r="BQ126" s="406"/>
      <c r="BR126" s="406"/>
      <c r="BS126" s="406"/>
      <c r="BT126" s="406"/>
      <c r="BU126" s="406"/>
      <c r="BV126" s="406"/>
      <c r="BW126" s="406"/>
      <c r="BX126" s="406"/>
      <c r="BY126" s="406"/>
      <c r="BZ126" s="406"/>
    </row>
    <row r="127" spans="1:78" ht="23.25" customHeight="1" thickBot="1">
      <c r="A127" s="405" t="s">
        <v>2</v>
      </c>
      <c r="B127" s="405"/>
      <c r="C127" s="405"/>
      <c r="D127" s="405"/>
      <c r="E127" s="405"/>
      <c r="F127" s="405"/>
      <c r="G127" s="405"/>
      <c r="H127" s="405"/>
      <c r="I127" s="405"/>
      <c r="J127" s="405"/>
      <c r="K127" s="405"/>
      <c r="L127" s="406"/>
      <c r="M127" s="406"/>
      <c r="N127" s="406"/>
      <c r="O127" s="406"/>
      <c r="P127" s="406"/>
      <c r="Q127" s="406"/>
      <c r="R127" s="406"/>
      <c r="S127" s="406"/>
      <c r="T127" s="406"/>
      <c r="U127" s="406"/>
      <c r="V127" s="406"/>
      <c r="W127" s="406"/>
      <c r="X127" s="406"/>
      <c r="Y127" s="406"/>
      <c r="Z127" s="406"/>
      <c r="AA127" s="406"/>
      <c r="AB127" s="406"/>
      <c r="AC127" s="406"/>
      <c r="AD127" s="406"/>
      <c r="AE127" s="406"/>
      <c r="AF127" s="406"/>
      <c r="AG127" s="406"/>
      <c r="AH127" s="406"/>
      <c r="AI127" s="406"/>
      <c r="AJ127" s="406"/>
      <c r="AK127" s="406"/>
      <c r="AL127" s="406"/>
      <c r="AM127" s="406"/>
      <c r="AN127" s="406"/>
      <c r="AO127" s="406"/>
      <c r="AP127" s="406"/>
      <c r="AQ127" s="406"/>
      <c r="AR127" s="406"/>
      <c r="AS127" s="406"/>
      <c r="AT127" s="406"/>
      <c r="AU127" s="406"/>
      <c r="AV127" s="406"/>
      <c r="AW127" s="406"/>
      <c r="AX127" s="406"/>
      <c r="AY127" s="406"/>
      <c r="AZ127" s="406"/>
      <c r="BA127" s="406"/>
      <c r="BB127" s="406"/>
      <c r="BC127" s="406"/>
      <c r="BD127" s="406"/>
      <c r="BE127" s="406"/>
      <c r="BF127" s="406"/>
      <c r="BG127" s="406"/>
      <c r="BH127" s="406"/>
      <c r="BI127" s="406"/>
      <c r="BJ127" s="406"/>
      <c r="BK127" s="406"/>
      <c r="BL127" s="406"/>
      <c r="BM127" s="406"/>
      <c r="BN127" s="406"/>
      <c r="BO127" s="406"/>
      <c r="BP127" s="406"/>
      <c r="BQ127" s="406"/>
      <c r="BR127" s="406"/>
      <c r="BS127" s="406"/>
      <c r="BT127" s="406"/>
      <c r="BU127" s="406"/>
      <c r="BV127" s="406"/>
      <c r="BW127" s="406"/>
      <c r="BX127" s="406"/>
      <c r="BY127" s="406"/>
      <c r="BZ127" s="406"/>
    </row>
    <row r="128" spans="1:78" s="1009" customFormat="1" ht="21.75" thickTop="1" thickBot="1">
      <c r="A128" s="464" t="s">
        <v>834</v>
      </c>
      <c r="B128" s="464" t="s">
        <v>879</v>
      </c>
      <c r="C128" s="464" t="s">
        <v>880</v>
      </c>
      <c r="D128" s="464" t="s">
        <v>881</v>
      </c>
      <c r="E128" s="464" t="s">
        <v>882</v>
      </c>
      <c r="F128" s="464" t="s">
        <v>883</v>
      </c>
      <c r="G128" s="464" t="s">
        <v>884</v>
      </c>
      <c r="H128" s="464" t="s">
        <v>885</v>
      </c>
      <c r="I128" s="464" t="s">
        <v>886</v>
      </c>
      <c r="J128" s="464" t="s">
        <v>7</v>
      </c>
      <c r="K128" s="464" t="s">
        <v>728</v>
      </c>
      <c r="L128" s="1008"/>
      <c r="M128" s="1008"/>
      <c r="N128" s="1008"/>
      <c r="O128" s="1008"/>
      <c r="P128" s="1008"/>
      <c r="Q128" s="1008"/>
      <c r="R128" s="1008"/>
      <c r="S128" s="1008"/>
      <c r="T128" s="1008"/>
      <c r="U128" s="1008"/>
      <c r="V128" s="1008"/>
      <c r="W128" s="1008"/>
      <c r="X128" s="1008"/>
      <c r="Y128" s="1008"/>
      <c r="Z128" s="1008"/>
      <c r="AA128" s="1008"/>
      <c r="AB128" s="1008"/>
      <c r="AC128" s="1008"/>
      <c r="AD128" s="1008"/>
      <c r="AE128" s="1008"/>
      <c r="AF128" s="1008"/>
      <c r="AG128" s="1008"/>
      <c r="AH128" s="1008"/>
      <c r="AI128" s="1008"/>
      <c r="AJ128" s="1008"/>
      <c r="AK128" s="1008"/>
      <c r="AL128" s="1008"/>
      <c r="AM128" s="1008"/>
      <c r="AN128" s="1008"/>
      <c r="AO128" s="1008"/>
      <c r="AP128" s="1008"/>
      <c r="AQ128" s="1008"/>
      <c r="AR128" s="1008"/>
      <c r="AS128" s="1008"/>
      <c r="AT128" s="1008"/>
      <c r="AU128" s="1008"/>
      <c r="AV128" s="1008"/>
      <c r="AW128" s="1008"/>
      <c r="AX128" s="1008"/>
      <c r="AY128" s="1008"/>
      <c r="AZ128" s="1008"/>
      <c r="BA128" s="1008"/>
      <c r="BB128" s="1008"/>
      <c r="BC128" s="1008"/>
      <c r="BD128" s="1008"/>
      <c r="BE128" s="1008"/>
      <c r="BF128" s="1008"/>
      <c r="BG128" s="1008"/>
      <c r="BH128" s="1008"/>
      <c r="BI128" s="1008"/>
      <c r="BJ128" s="1008"/>
      <c r="BK128" s="1008"/>
      <c r="BL128" s="1008"/>
      <c r="BM128" s="1008"/>
      <c r="BN128" s="1008"/>
      <c r="BO128" s="1008"/>
      <c r="BP128" s="1008"/>
      <c r="BQ128" s="1008"/>
      <c r="BR128" s="1008"/>
      <c r="BS128" s="1008"/>
      <c r="BT128" s="1008"/>
      <c r="BU128" s="1008"/>
      <c r="BV128" s="1008"/>
      <c r="BW128" s="1008"/>
      <c r="BX128" s="1008"/>
      <c r="BY128" s="1008"/>
      <c r="BZ128" s="1008"/>
    </row>
    <row r="129" spans="1:11" ht="15.75" thickTop="1">
      <c r="A129" s="204" t="s">
        <v>836</v>
      </c>
      <c r="B129" s="1010">
        <v>0</v>
      </c>
      <c r="C129" s="1010">
        <v>0</v>
      </c>
      <c r="D129" s="1010">
        <v>0</v>
      </c>
      <c r="E129" s="1010">
        <v>0</v>
      </c>
      <c r="F129" s="1010">
        <v>0</v>
      </c>
      <c r="G129" s="1010">
        <v>0</v>
      </c>
      <c r="H129" s="1010">
        <v>0</v>
      </c>
      <c r="I129" s="1010">
        <v>0</v>
      </c>
      <c r="J129" s="1010">
        <v>0</v>
      </c>
      <c r="K129" s="63">
        <v>0</v>
      </c>
    </row>
    <row r="130" spans="1:11">
      <c r="A130" s="204" t="s">
        <v>837</v>
      </c>
      <c r="B130" s="1010">
        <v>0</v>
      </c>
      <c r="C130" s="1010">
        <v>0</v>
      </c>
      <c r="D130" s="1010">
        <v>0</v>
      </c>
      <c r="E130" s="1010">
        <v>0</v>
      </c>
      <c r="F130" s="1010">
        <v>0</v>
      </c>
      <c r="G130" s="1010">
        <v>0</v>
      </c>
      <c r="H130" s="1010">
        <v>0</v>
      </c>
      <c r="I130" s="1010">
        <v>0</v>
      </c>
      <c r="J130" s="1010">
        <v>0</v>
      </c>
      <c r="K130" s="63">
        <v>0</v>
      </c>
    </row>
    <row r="131" spans="1:11">
      <c r="A131" s="204" t="s">
        <v>838</v>
      </c>
      <c r="B131" s="1010">
        <v>0</v>
      </c>
      <c r="C131" s="1010">
        <v>0</v>
      </c>
      <c r="D131" s="1010">
        <v>0</v>
      </c>
      <c r="E131" s="1010">
        <v>0</v>
      </c>
      <c r="F131" s="1010">
        <v>0</v>
      </c>
      <c r="G131" s="1010">
        <v>0</v>
      </c>
      <c r="H131" s="1010">
        <v>0</v>
      </c>
      <c r="I131" s="1010">
        <v>0</v>
      </c>
      <c r="J131" s="1010">
        <v>0</v>
      </c>
      <c r="K131" s="63">
        <v>0</v>
      </c>
    </row>
    <row r="132" spans="1:11">
      <c r="A132" s="204" t="s">
        <v>839</v>
      </c>
      <c r="B132" s="1010">
        <v>0</v>
      </c>
      <c r="C132" s="1010">
        <v>0</v>
      </c>
      <c r="D132" s="1010">
        <v>0</v>
      </c>
      <c r="E132" s="1010">
        <v>0</v>
      </c>
      <c r="F132" s="1010">
        <v>0</v>
      </c>
      <c r="G132" s="1010">
        <v>0</v>
      </c>
      <c r="H132" s="1010">
        <v>0</v>
      </c>
      <c r="I132" s="1010">
        <v>0</v>
      </c>
      <c r="J132" s="1010">
        <v>0</v>
      </c>
      <c r="K132" s="63">
        <v>0</v>
      </c>
    </row>
    <row r="133" spans="1:11">
      <c r="A133" s="204" t="s">
        <v>840</v>
      </c>
      <c r="B133" s="1010">
        <v>0</v>
      </c>
      <c r="C133" s="1010">
        <v>1000</v>
      </c>
      <c r="D133" s="1010">
        <v>0</v>
      </c>
      <c r="E133" s="1010">
        <v>0</v>
      </c>
      <c r="F133" s="1010">
        <v>0</v>
      </c>
      <c r="G133" s="1010">
        <v>0</v>
      </c>
      <c r="H133" s="1010">
        <v>1029</v>
      </c>
      <c r="I133" s="1010">
        <v>0</v>
      </c>
      <c r="J133" s="1010">
        <v>2029</v>
      </c>
      <c r="K133" s="63">
        <v>0.10812765246250929</v>
      </c>
    </row>
    <row r="134" spans="1:11">
      <c r="A134" s="204" t="s">
        <v>841</v>
      </c>
      <c r="B134" s="1010">
        <v>378.66253</v>
      </c>
      <c r="C134" s="1010">
        <v>383.35599999999999</v>
      </c>
      <c r="D134" s="1010">
        <v>1170.6886299999999</v>
      </c>
      <c r="E134" s="1010">
        <v>0</v>
      </c>
      <c r="F134" s="1010">
        <v>548.79999999999995</v>
      </c>
      <c r="G134" s="1010">
        <v>0</v>
      </c>
      <c r="H134" s="1010">
        <v>1421.6</v>
      </c>
      <c r="I134" s="1010">
        <v>0</v>
      </c>
      <c r="J134" s="1010">
        <v>3903.10716</v>
      </c>
      <c r="K134" s="63">
        <v>0.20800089429295793</v>
      </c>
    </row>
    <row r="135" spans="1:11">
      <c r="A135" s="204" t="s">
        <v>842</v>
      </c>
      <c r="B135" s="1010">
        <v>609.12594999999999</v>
      </c>
      <c r="C135" s="1010">
        <v>902.32</v>
      </c>
      <c r="D135" s="1010">
        <v>1254.9887800000001</v>
      </c>
      <c r="E135" s="1010">
        <v>0</v>
      </c>
      <c r="F135" s="1010">
        <v>315.34932000000003</v>
      </c>
      <c r="G135" s="1010">
        <v>0</v>
      </c>
      <c r="H135" s="1010">
        <v>0</v>
      </c>
      <c r="I135" s="1010">
        <v>0</v>
      </c>
      <c r="J135" s="1010">
        <v>3081.7840500000002</v>
      </c>
      <c r="K135" s="63">
        <v>0.16423167803001695</v>
      </c>
    </row>
    <row r="136" spans="1:11">
      <c r="A136" s="204" t="s">
        <v>843</v>
      </c>
      <c r="B136" s="1010">
        <v>0</v>
      </c>
      <c r="C136" s="1010">
        <v>177.08699999999999</v>
      </c>
      <c r="D136" s="1010">
        <v>907.45103000000006</v>
      </c>
      <c r="E136" s="1010">
        <v>0</v>
      </c>
      <c r="F136" s="1010">
        <v>894.10756000000003</v>
      </c>
      <c r="G136" s="1010">
        <v>0</v>
      </c>
      <c r="H136" s="1010">
        <v>346.8</v>
      </c>
      <c r="I136" s="1010">
        <v>0</v>
      </c>
      <c r="J136" s="1010">
        <v>2325.4455900000003</v>
      </c>
      <c r="K136" s="63">
        <v>0.12392556558698616</v>
      </c>
    </row>
    <row r="137" spans="1:11">
      <c r="A137" s="204" t="s">
        <v>844</v>
      </c>
      <c r="B137" s="1010">
        <v>256.80399999999997</v>
      </c>
      <c r="C137" s="1010">
        <v>0</v>
      </c>
      <c r="D137" s="1010">
        <v>137.19999999999999</v>
      </c>
      <c r="E137" s="1010">
        <v>0</v>
      </c>
      <c r="F137" s="1010">
        <v>211.98607000000001</v>
      </c>
      <c r="G137" s="1010">
        <v>0</v>
      </c>
      <c r="H137" s="1010">
        <v>103.8</v>
      </c>
      <c r="I137" s="1010">
        <v>0</v>
      </c>
      <c r="J137" s="1010">
        <v>709.7900699999999</v>
      </c>
      <c r="K137" s="63">
        <v>3.7825497294381533E-2</v>
      </c>
    </row>
    <row r="138" spans="1:11">
      <c r="A138" s="204" t="s">
        <v>845</v>
      </c>
      <c r="B138" s="1010">
        <v>288.57276000000002</v>
      </c>
      <c r="C138" s="1010">
        <v>0</v>
      </c>
      <c r="D138" s="1010">
        <v>740.53559999999993</v>
      </c>
      <c r="E138" s="1010">
        <v>0</v>
      </c>
      <c r="F138" s="1010">
        <v>0</v>
      </c>
      <c r="G138" s="1010">
        <v>140</v>
      </c>
      <c r="H138" s="1010">
        <v>300.79508000000004</v>
      </c>
      <c r="I138" s="1010">
        <v>0</v>
      </c>
      <c r="J138" s="1010">
        <v>1469.90344</v>
      </c>
      <c r="K138" s="63">
        <v>7.8332778863364649E-2</v>
      </c>
    </row>
    <row r="139" spans="1:11">
      <c r="A139" s="204" t="s">
        <v>846</v>
      </c>
      <c r="B139" s="1010">
        <v>694.14688000000001</v>
      </c>
      <c r="C139" s="1010">
        <v>242.30891</v>
      </c>
      <c r="D139" s="1010">
        <v>1091.78918</v>
      </c>
      <c r="E139" s="1010">
        <v>48.292349999999999</v>
      </c>
      <c r="F139" s="1010">
        <v>44.59</v>
      </c>
      <c r="G139" s="1010">
        <v>265.63004999999998</v>
      </c>
      <c r="H139" s="1010">
        <v>252.06111999999999</v>
      </c>
      <c r="I139" s="1010">
        <v>0</v>
      </c>
      <c r="J139" s="1010">
        <v>2638.8184900000001</v>
      </c>
      <c r="K139" s="63">
        <v>0.14062555376952368</v>
      </c>
    </row>
    <row r="140" spans="1:11">
      <c r="A140" s="204" t="s">
        <v>847</v>
      </c>
      <c r="B140" s="1010">
        <v>1354.76126</v>
      </c>
      <c r="C140" s="1010">
        <v>170.20871</v>
      </c>
      <c r="D140" s="1010">
        <v>402.33146999999997</v>
      </c>
      <c r="E140" s="1010">
        <v>0</v>
      </c>
      <c r="F140" s="1010">
        <v>81.739850000000004</v>
      </c>
      <c r="G140" s="1010">
        <v>131.03583</v>
      </c>
      <c r="H140" s="1010">
        <v>103.80744</v>
      </c>
      <c r="I140" s="1010">
        <v>0</v>
      </c>
      <c r="J140" s="1010">
        <v>2243.88456</v>
      </c>
      <c r="K140" s="63">
        <v>0.11957908815656509</v>
      </c>
    </row>
    <row r="141" spans="1:11">
      <c r="A141" s="204" t="s">
        <v>848</v>
      </c>
      <c r="B141" s="1010">
        <v>227.66273000000001</v>
      </c>
      <c r="C141" s="1010">
        <v>0</v>
      </c>
      <c r="D141" s="1010">
        <v>22.231720000000003</v>
      </c>
      <c r="E141" s="1010">
        <v>0</v>
      </c>
      <c r="F141" s="1010">
        <v>11.86</v>
      </c>
      <c r="G141" s="1010">
        <v>0</v>
      </c>
      <c r="H141" s="1010">
        <v>0</v>
      </c>
      <c r="I141" s="1010">
        <v>0</v>
      </c>
      <c r="J141" s="1010">
        <v>261.75445000000002</v>
      </c>
      <c r="K141" s="63">
        <v>1.3949183933028717E-2</v>
      </c>
    </row>
    <row r="142" spans="1:11">
      <c r="A142" s="204" t="s">
        <v>849</v>
      </c>
      <c r="B142" s="1010">
        <v>101.36978000000001</v>
      </c>
      <c r="C142" s="1010">
        <v>0</v>
      </c>
      <c r="D142" s="1010">
        <v>0</v>
      </c>
      <c r="E142" s="1010">
        <v>0</v>
      </c>
      <c r="F142" s="1010">
        <v>0</v>
      </c>
      <c r="G142" s="1010">
        <v>0</v>
      </c>
      <c r="H142" s="1010">
        <v>0</v>
      </c>
      <c r="I142" s="1010">
        <v>0</v>
      </c>
      <c r="J142" s="1010">
        <v>101.36978000000001</v>
      </c>
      <c r="K142" s="63">
        <v>5.4021076106658579E-3</v>
      </c>
    </row>
    <row r="143" spans="1:11">
      <c r="A143" s="204" t="s">
        <v>7</v>
      </c>
      <c r="B143" s="204">
        <v>3911.1058899999998</v>
      </c>
      <c r="C143" s="204">
        <v>2875.28062</v>
      </c>
      <c r="D143" s="204">
        <v>5727.21641</v>
      </c>
      <c r="E143" s="204">
        <v>48.292349999999999</v>
      </c>
      <c r="F143" s="204">
        <v>2108.4328</v>
      </c>
      <c r="G143" s="204">
        <v>536.66588000000002</v>
      </c>
      <c r="H143" s="204">
        <v>3557.86364</v>
      </c>
      <c r="I143" s="204">
        <v>0</v>
      </c>
      <c r="J143" s="204">
        <v>18764.857590000003</v>
      </c>
      <c r="K143" s="63">
        <v>1</v>
      </c>
    </row>
    <row r="144" spans="1:11" ht="15.75" thickBot="1">
      <c r="A144" s="204" t="s">
        <v>850</v>
      </c>
      <c r="B144" s="63">
        <v>0.20842715545490048</v>
      </c>
      <c r="C144" s="63">
        <v>0.15322688201653437</v>
      </c>
      <c r="D144" s="63">
        <v>0.30520969224152789</v>
      </c>
      <c r="E144" s="63">
        <v>2.5735527044839133E-3</v>
      </c>
      <c r="F144" s="63">
        <v>0.11236071416409826</v>
      </c>
      <c r="G144" s="63">
        <v>2.8599517871427657E-2</v>
      </c>
      <c r="H144" s="63">
        <v>0.18960248554702724</v>
      </c>
      <c r="I144" s="63">
        <v>0</v>
      </c>
      <c r="J144" s="63">
        <v>1</v>
      </c>
      <c r="K144" s="63"/>
    </row>
    <row r="145" spans="1:78" s="1009" customFormat="1" ht="37.5" customHeight="1" thickTop="1" thickBot="1">
      <c r="A145" s="464" t="s">
        <v>859</v>
      </c>
      <c r="B145" s="464" t="s">
        <v>879</v>
      </c>
      <c r="C145" s="464" t="s">
        <v>880</v>
      </c>
      <c r="D145" s="464" t="s">
        <v>881</v>
      </c>
      <c r="E145" s="464" t="s">
        <v>882</v>
      </c>
      <c r="F145" s="464" t="s">
        <v>883</v>
      </c>
      <c r="G145" s="464" t="s">
        <v>884</v>
      </c>
      <c r="H145" s="464" t="s">
        <v>885</v>
      </c>
      <c r="I145" s="464" t="s">
        <v>886</v>
      </c>
      <c r="J145" s="464" t="s">
        <v>7</v>
      </c>
      <c r="K145" s="464" t="s">
        <v>728</v>
      </c>
      <c r="L145" s="1008"/>
      <c r="M145" s="1008"/>
      <c r="N145" s="1008"/>
      <c r="O145" s="1008"/>
      <c r="P145" s="1008"/>
      <c r="Q145" s="1008"/>
      <c r="R145" s="1008"/>
      <c r="S145" s="1008"/>
      <c r="T145" s="1008"/>
      <c r="U145" s="1008"/>
      <c r="V145" s="1008"/>
      <c r="W145" s="1008"/>
      <c r="X145" s="1008"/>
      <c r="Y145" s="1008"/>
      <c r="Z145" s="1008"/>
      <c r="AA145" s="1008"/>
      <c r="AB145" s="1008"/>
      <c r="AC145" s="1008"/>
      <c r="AD145" s="1008"/>
      <c r="AE145" s="1008"/>
      <c r="AF145" s="1008"/>
      <c r="AG145" s="1008"/>
      <c r="AH145" s="1008"/>
      <c r="AI145" s="1008"/>
      <c r="AJ145" s="1008"/>
      <c r="AK145" s="1008"/>
      <c r="AL145" s="1008"/>
      <c r="AM145" s="1008"/>
      <c r="AN145" s="1008"/>
      <c r="AO145" s="1008"/>
      <c r="AP145" s="1008"/>
      <c r="AQ145" s="1008"/>
      <c r="AR145" s="1008"/>
      <c r="AS145" s="1008"/>
      <c r="AT145" s="1008"/>
      <c r="AU145" s="1008"/>
      <c r="AV145" s="1008"/>
      <c r="AW145" s="1008"/>
      <c r="AX145" s="1008"/>
      <c r="AY145" s="1008"/>
      <c r="AZ145" s="1008"/>
      <c r="BA145" s="1008"/>
      <c r="BB145" s="1008"/>
      <c r="BC145" s="1008"/>
      <c r="BD145" s="1008"/>
      <c r="BE145" s="1008"/>
      <c r="BF145" s="1008"/>
      <c r="BG145" s="1008"/>
      <c r="BH145" s="1008"/>
      <c r="BI145" s="1008"/>
      <c r="BJ145" s="1008"/>
      <c r="BK145" s="1008"/>
      <c r="BL145" s="1008"/>
      <c r="BM145" s="1008"/>
      <c r="BN145" s="1008"/>
      <c r="BO145" s="1008"/>
      <c r="BP145" s="1008"/>
      <c r="BQ145" s="1008"/>
      <c r="BR145" s="1008"/>
      <c r="BS145" s="1008"/>
      <c r="BT145" s="1008"/>
      <c r="BU145" s="1008"/>
      <c r="BV145" s="1008"/>
      <c r="BW145" s="1008"/>
      <c r="BX145" s="1008"/>
      <c r="BY145" s="1008"/>
      <c r="BZ145" s="1008"/>
    </row>
    <row r="146" spans="1:78" ht="15.75" thickTop="1">
      <c r="A146" s="204" t="s">
        <v>836</v>
      </c>
      <c r="B146" s="1010">
        <v>0</v>
      </c>
      <c r="C146" s="1010">
        <v>0</v>
      </c>
      <c r="D146" s="1010">
        <v>0</v>
      </c>
      <c r="E146" s="1010">
        <v>0</v>
      </c>
      <c r="F146" s="1010">
        <v>0</v>
      </c>
      <c r="G146" s="1010">
        <v>0</v>
      </c>
      <c r="H146" s="1010">
        <v>0</v>
      </c>
      <c r="I146" s="1010">
        <v>0</v>
      </c>
      <c r="J146" s="1010">
        <v>0</v>
      </c>
      <c r="K146" s="63">
        <v>0</v>
      </c>
    </row>
    <row r="147" spans="1:78">
      <c r="A147" s="204" t="s">
        <v>837</v>
      </c>
      <c r="B147" s="1010">
        <v>0</v>
      </c>
      <c r="C147" s="1010">
        <v>0</v>
      </c>
      <c r="D147" s="1010">
        <v>0</v>
      </c>
      <c r="E147" s="1010">
        <v>0</v>
      </c>
      <c r="F147" s="1010">
        <v>0</v>
      </c>
      <c r="G147" s="1010">
        <v>0</v>
      </c>
      <c r="H147" s="1010">
        <v>0</v>
      </c>
      <c r="I147" s="1010">
        <v>0</v>
      </c>
      <c r="J147" s="1010">
        <v>0</v>
      </c>
      <c r="K147" s="63">
        <v>0</v>
      </c>
    </row>
    <row r="148" spans="1:78">
      <c r="A148" s="204" t="s">
        <v>838</v>
      </c>
      <c r="B148" s="1010">
        <v>0</v>
      </c>
      <c r="C148" s="1010">
        <v>0</v>
      </c>
      <c r="D148" s="1010">
        <v>0</v>
      </c>
      <c r="E148" s="1010">
        <v>0</v>
      </c>
      <c r="F148" s="1010">
        <v>0</v>
      </c>
      <c r="G148" s="1010">
        <v>0</v>
      </c>
      <c r="H148" s="1010">
        <v>0</v>
      </c>
      <c r="I148" s="1010">
        <v>0</v>
      </c>
      <c r="J148" s="1010">
        <v>0</v>
      </c>
      <c r="K148" s="63">
        <v>0</v>
      </c>
    </row>
    <row r="149" spans="1:78">
      <c r="A149" s="204" t="s">
        <v>839</v>
      </c>
      <c r="B149" s="1010">
        <v>0</v>
      </c>
      <c r="C149" s="1010">
        <v>0</v>
      </c>
      <c r="D149" s="1010">
        <v>0</v>
      </c>
      <c r="E149" s="1010">
        <v>0</v>
      </c>
      <c r="F149" s="1010">
        <v>0</v>
      </c>
      <c r="G149" s="1010">
        <v>0</v>
      </c>
      <c r="H149" s="1010">
        <v>0</v>
      </c>
      <c r="I149" s="1010">
        <v>0</v>
      </c>
      <c r="J149" s="1010">
        <v>0</v>
      </c>
      <c r="K149" s="63">
        <v>0</v>
      </c>
    </row>
    <row r="150" spans="1:78">
      <c r="A150" s="204" t="s">
        <v>840</v>
      </c>
      <c r="B150" s="1010">
        <v>0</v>
      </c>
      <c r="C150" s="1010">
        <v>1</v>
      </c>
      <c r="D150" s="1010">
        <v>0</v>
      </c>
      <c r="E150" s="1010">
        <v>0</v>
      </c>
      <c r="F150" s="1010">
        <v>0</v>
      </c>
      <c r="G150" s="1010">
        <v>0</v>
      </c>
      <c r="H150" s="1010">
        <v>1</v>
      </c>
      <c r="I150" s="1010">
        <v>0</v>
      </c>
      <c r="J150" s="1010">
        <v>2</v>
      </c>
      <c r="K150" s="63">
        <v>5.6497175141242938E-3</v>
      </c>
    </row>
    <row r="151" spans="1:78">
      <c r="A151" s="204" t="s">
        <v>841</v>
      </c>
      <c r="B151" s="1010">
        <v>1</v>
      </c>
      <c r="C151" s="1010">
        <v>1</v>
      </c>
      <c r="D151" s="1010">
        <v>3</v>
      </c>
      <c r="E151" s="1010">
        <v>0</v>
      </c>
      <c r="F151" s="1010">
        <v>1</v>
      </c>
      <c r="G151" s="1010">
        <v>0</v>
      </c>
      <c r="H151" s="1010">
        <v>3</v>
      </c>
      <c r="I151" s="1010">
        <v>0</v>
      </c>
      <c r="J151" s="1010">
        <v>9</v>
      </c>
      <c r="K151" s="63">
        <v>2.5423728813559324E-2</v>
      </c>
    </row>
    <row r="152" spans="1:78">
      <c r="A152" s="204" t="s">
        <v>842</v>
      </c>
      <c r="B152" s="1010">
        <v>2</v>
      </c>
      <c r="C152" s="1010">
        <v>4</v>
      </c>
      <c r="D152" s="1010">
        <v>5</v>
      </c>
      <c r="E152" s="1010">
        <v>0</v>
      </c>
      <c r="F152" s="1010">
        <v>1</v>
      </c>
      <c r="G152" s="1010">
        <v>0</v>
      </c>
      <c r="H152" s="1010">
        <v>0</v>
      </c>
      <c r="I152" s="1010">
        <v>0</v>
      </c>
      <c r="J152" s="1010">
        <v>12</v>
      </c>
      <c r="K152" s="63">
        <v>3.3898305084745763E-2</v>
      </c>
    </row>
    <row r="153" spans="1:78">
      <c r="A153" s="204" t="s">
        <v>843</v>
      </c>
      <c r="B153" s="1010">
        <v>0</v>
      </c>
      <c r="C153" s="1010">
        <v>1</v>
      </c>
      <c r="D153" s="1010">
        <v>6</v>
      </c>
      <c r="E153" s="1010">
        <v>0</v>
      </c>
      <c r="F153" s="1010">
        <v>5</v>
      </c>
      <c r="G153" s="1010">
        <v>0</v>
      </c>
      <c r="H153" s="1010">
        <v>2</v>
      </c>
      <c r="I153" s="1010">
        <v>0</v>
      </c>
      <c r="J153" s="1010">
        <v>14</v>
      </c>
      <c r="K153" s="63">
        <v>3.954802259887006E-2</v>
      </c>
    </row>
    <row r="154" spans="1:78">
      <c r="A154" s="204" t="s">
        <v>844</v>
      </c>
      <c r="B154" s="1010">
        <v>2</v>
      </c>
      <c r="C154" s="1010">
        <v>0</v>
      </c>
      <c r="D154" s="1010">
        <v>1</v>
      </c>
      <c r="E154" s="1010">
        <v>0</v>
      </c>
      <c r="F154" s="1010">
        <v>2</v>
      </c>
      <c r="G154" s="1010">
        <v>0</v>
      </c>
      <c r="H154" s="1010">
        <v>1</v>
      </c>
      <c r="I154" s="1010">
        <v>0</v>
      </c>
      <c r="J154" s="1010">
        <v>6</v>
      </c>
      <c r="K154" s="63">
        <v>1.6949152542372881E-2</v>
      </c>
    </row>
    <row r="155" spans="1:78">
      <c r="A155" s="204" t="s">
        <v>845</v>
      </c>
      <c r="B155" s="1010">
        <v>3</v>
      </c>
      <c r="C155" s="1010">
        <v>0</v>
      </c>
      <c r="D155" s="1010">
        <v>9</v>
      </c>
      <c r="E155" s="1010">
        <v>0</v>
      </c>
      <c r="F155" s="1010">
        <v>0</v>
      </c>
      <c r="G155" s="1010">
        <v>2</v>
      </c>
      <c r="H155" s="1010">
        <v>4</v>
      </c>
      <c r="I155" s="1010">
        <v>0</v>
      </c>
      <c r="J155" s="1010">
        <v>18</v>
      </c>
      <c r="K155" s="63">
        <v>5.0847457627118647E-2</v>
      </c>
    </row>
    <row r="156" spans="1:78">
      <c r="A156" s="204" t="s">
        <v>846</v>
      </c>
      <c r="B156" s="1010">
        <v>16</v>
      </c>
      <c r="C156" s="1010">
        <v>4</v>
      </c>
      <c r="D156" s="1010">
        <v>22</v>
      </c>
      <c r="E156" s="1010">
        <v>1</v>
      </c>
      <c r="F156" s="1010">
        <v>1</v>
      </c>
      <c r="G156" s="1010">
        <v>6</v>
      </c>
      <c r="H156" s="1010">
        <v>5</v>
      </c>
      <c r="I156" s="1010">
        <v>0</v>
      </c>
      <c r="J156" s="1010">
        <v>55</v>
      </c>
      <c r="K156" s="63">
        <v>0.15536723163841809</v>
      </c>
    </row>
    <row r="157" spans="1:78">
      <c r="A157" s="204" t="s">
        <v>847</v>
      </c>
      <c r="B157" s="1010">
        <v>96</v>
      </c>
      <c r="C157" s="1010">
        <v>8</v>
      </c>
      <c r="D157" s="1010">
        <v>25</v>
      </c>
      <c r="E157" s="1010">
        <v>0</v>
      </c>
      <c r="F157" s="1010">
        <v>5</v>
      </c>
      <c r="G157" s="1010">
        <v>7</v>
      </c>
      <c r="H157" s="1010">
        <v>5</v>
      </c>
      <c r="I157" s="1010">
        <v>0</v>
      </c>
      <c r="J157" s="1010">
        <v>146</v>
      </c>
      <c r="K157" s="63">
        <v>0.41242937853107342</v>
      </c>
    </row>
    <row r="158" spans="1:78">
      <c r="A158" s="204" t="s">
        <v>848</v>
      </c>
      <c r="B158" s="1010">
        <v>52</v>
      </c>
      <c r="C158" s="1010">
        <v>0</v>
      </c>
      <c r="D158" s="1010">
        <v>4</v>
      </c>
      <c r="E158" s="1010">
        <v>0</v>
      </c>
      <c r="F158" s="1010">
        <v>2</v>
      </c>
      <c r="G158" s="1010">
        <v>0</v>
      </c>
      <c r="H158" s="1010">
        <v>0</v>
      </c>
      <c r="I158" s="1010">
        <v>0</v>
      </c>
      <c r="J158" s="1010">
        <v>58</v>
      </c>
      <c r="K158" s="63">
        <v>0.16384180790960451</v>
      </c>
    </row>
    <row r="159" spans="1:78">
      <c r="A159" s="204" t="s">
        <v>849</v>
      </c>
      <c r="B159" s="1010">
        <v>34</v>
      </c>
      <c r="C159" s="1010">
        <v>0</v>
      </c>
      <c r="D159" s="1010">
        <v>0</v>
      </c>
      <c r="E159" s="1010">
        <v>0</v>
      </c>
      <c r="F159" s="1010">
        <v>0</v>
      </c>
      <c r="G159" s="1010">
        <v>0</v>
      </c>
      <c r="H159" s="1010">
        <v>0</v>
      </c>
      <c r="I159" s="1010">
        <v>0</v>
      </c>
      <c r="J159" s="1010">
        <v>34</v>
      </c>
      <c r="K159" s="63">
        <v>9.6045197740112997E-2</v>
      </c>
    </row>
    <row r="160" spans="1:78">
      <c r="A160" s="204" t="s">
        <v>7</v>
      </c>
      <c r="B160" s="1010">
        <v>206</v>
      </c>
      <c r="C160" s="1010">
        <v>19</v>
      </c>
      <c r="D160" s="1010">
        <v>75</v>
      </c>
      <c r="E160" s="1010">
        <v>1</v>
      </c>
      <c r="F160" s="1010">
        <v>17</v>
      </c>
      <c r="G160" s="1010">
        <v>15</v>
      </c>
      <c r="H160" s="1010">
        <v>21</v>
      </c>
      <c r="I160" s="1010">
        <v>0</v>
      </c>
      <c r="J160" s="1010">
        <v>354</v>
      </c>
      <c r="K160" s="63">
        <v>1</v>
      </c>
    </row>
    <row r="161" spans="1:11">
      <c r="A161" s="204" t="s">
        <v>850</v>
      </c>
      <c r="B161" s="63">
        <v>0.58192090395480223</v>
      </c>
      <c r="C161" s="63">
        <v>5.3672316384180789E-2</v>
      </c>
      <c r="D161" s="63">
        <v>0.21186440677966101</v>
      </c>
      <c r="E161" s="63">
        <v>2.8248587570621469E-3</v>
      </c>
      <c r="F161" s="63">
        <v>4.8022598870056499E-2</v>
      </c>
      <c r="G161" s="63">
        <v>4.2372881355932202E-2</v>
      </c>
      <c r="H161" s="63">
        <v>5.9322033898305086E-2</v>
      </c>
      <c r="I161" s="63">
        <v>0</v>
      </c>
      <c r="J161" s="63">
        <v>1</v>
      </c>
      <c r="K161" s="63"/>
    </row>
    <row r="163" spans="1:11">
      <c r="A163" s="780" t="s">
        <v>862</v>
      </c>
    </row>
    <row r="164" spans="1:11">
      <c r="K164" s="63"/>
    </row>
    <row r="165" spans="1:11">
      <c r="K165" s="63"/>
    </row>
    <row r="166" spans="1:11">
      <c r="K166" s="63"/>
    </row>
    <row r="167" spans="1:11">
      <c r="K167" s="63"/>
    </row>
    <row r="168" spans="1:11">
      <c r="K168" s="63"/>
    </row>
    <row r="169" spans="1:11">
      <c r="K169" s="63"/>
    </row>
    <row r="170" spans="1:11">
      <c r="K170" s="63"/>
    </row>
    <row r="171" spans="1:11">
      <c r="K171" s="63"/>
    </row>
    <row r="172" spans="1:11">
      <c r="K172" s="63"/>
    </row>
    <row r="173" spans="1:11">
      <c r="K173" s="63"/>
    </row>
    <row r="174" spans="1:11">
      <c r="K174" s="63"/>
    </row>
    <row r="175" spans="1:11">
      <c r="K175" s="63"/>
    </row>
    <row r="176" spans="1:11">
      <c r="K176" s="63"/>
    </row>
    <row r="177" spans="11:11">
      <c r="K177" s="63"/>
    </row>
    <row r="178" spans="11:11">
      <c r="K178" s="63"/>
    </row>
    <row r="179" spans="11:11">
      <c r="K179" s="63"/>
    </row>
    <row r="180" spans="11:11">
      <c r="K180" s="63"/>
    </row>
    <row r="181" spans="11:11">
      <c r="K181" s="63"/>
    </row>
    <row r="182" spans="11:11">
      <c r="K182" s="63"/>
    </row>
    <row r="183" spans="11:11">
      <c r="K183" s="63"/>
    </row>
    <row r="184" spans="11:11">
      <c r="K184" s="63"/>
    </row>
    <row r="185" spans="11:11">
      <c r="K185" s="63"/>
    </row>
    <row r="186" spans="11:11">
      <c r="K186" s="63"/>
    </row>
    <row r="187" spans="11:11">
      <c r="K187" s="63"/>
    </row>
    <row r="188" spans="11:11">
      <c r="K188" s="63"/>
    </row>
    <row r="189" spans="11:11">
      <c r="K189" s="63"/>
    </row>
    <row r="190" spans="11:11">
      <c r="K190" s="63"/>
    </row>
    <row r="191" spans="11:11">
      <c r="K191" s="63"/>
    </row>
    <row r="192" spans="11:11">
      <c r="K192" s="63"/>
    </row>
    <row r="193" spans="11:11">
      <c r="K193" s="63"/>
    </row>
    <row r="194" spans="11:11">
      <c r="K194" s="63"/>
    </row>
    <row r="195" spans="11:11">
      <c r="K195" s="63"/>
    </row>
    <row r="196" spans="11:11">
      <c r="K196" s="63"/>
    </row>
    <row r="197" spans="11:11">
      <c r="K197" s="63"/>
    </row>
    <row r="198" spans="11:11">
      <c r="K198" s="63"/>
    </row>
    <row r="199" spans="11:11">
      <c r="K199" s="63"/>
    </row>
    <row r="200" spans="11:11">
      <c r="K200" s="63"/>
    </row>
    <row r="201" spans="11:11">
      <c r="K201" s="63"/>
    </row>
    <row r="202" spans="11:11">
      <c r="K202" s="63"/>
    </row>
    <row r="203" spans="11:11">
      <c r="K203" s="63"/>
    </row>
    <row r="204" spans="11:11">
      <c r="K204" s="63"/>
    </row>
    <row r="205" spans="11:11">
      <c r="K205" s="63"/>
    </row>
    <row r="206" spans="11:11">
      <c r="K206" s="63"/>
    </row>
    <row r="207" spans="11:11">
      <c r="K207" s="63"/>
    </row>
    <row r="208" spans="11:11">
      <c r="K208" s="63"/>
    </row>
    <row r="209" spans="11:11">
      <c r="K209" s="63"/>
    </row>
    <row r="210" spans="11:11">
      <c r="K210" s="63"/>
    </row>
    <row r="211" spans="11:11">
      <c r="K211" s="63"/>
    </row>
    <row r="212" spans="11:11">
      <c r="K212" s="63"/>
    </row>
    <row r="213" spans="11:11">
      <c r="K213" s="63"/>
    </row>
    <row r="214" spans="11:11">
      <c r="K214" s="63"/>
    </row>
    <row r="215" spans="11:11">
      <c r="K215" s="63"/>
    </row>
    <row r="216" spans="11:11">
      <c r="K216" s="63"/>
    </row>
    <row r="217" spans="11:11">
      <c r="K217" s="63"/>
    </row>
    <row r="218" spans="11:11">
      <c r="K218" s="63"/>
    </row>
    <row r="219" spans="11:11">
      <c r="K219" s="63"/>
    </row>
    <row r="220" spans="11:11">
      <c r="K220" s="63"/>
    </row>
    <row r="221" spans="11:11">
      <c r="K221" s="63"/>
    </row>
    <row r="222" spans="11:11">
      <c r="K222" s="63"/>
    </row>
    <row r="223" spans="11:11">
      <c r="K223" s="63"/>
    </row>
    <row r="224" spans="11:11">
      <c r="K224" s="63"/>
    </row>
    <row r="225" spans="11:11">
      <c r="K225" s="63"/>
    </row>
    <row r="226" spans="11:11">
      <c r="K226" s="63"/>
    </row>
    <row r="227" spans="11:11">
      <c r="K227" s="63"/>
    </row>
    <row r="228" spans="11:11">
      <c r="K228" s="63"/>
    </row>
    <row r="229" spans="11:11">
      <c r="K229" s="63"/>
    </row>
    <row r="230" spans="11:11">
      <c r="K230" s="63"/>
    </row>
    <row r="231" spans="11:11">
      <c r="K231" s="63"/>
    </row>
    <row r="232" spans="11:11">
      <c r="K232" s="63"/>
    </row>
    <row r="233" spans="11:11">
      <c r="K233" s="63"/>
    </row>
    <row r="234" spans="11:11">
      <c r="K234" s="63"/>
    </row>
    <row r="235" spans="11:11">
      <c r="K235" s="63"/>
    </row>
    <row r="236" spans="11:11">
      <c r="K236" s="63"/>
    </row>
    <row r="237" spans="11:11">
      <c r="K237" s="63"/>
    </row>
    <row r="238" spans="11:11">
      <c r="K238" s="63"/>
    </row>
    <row r="239" spans="11:11">
      <c r="K239" s="63"/>
    </row>
    <row r="240" spans="11:11">
      <c r="K240" s="63"/>
    </row>
    <row r="241" spans="11:11">
      <c r="K241" s="63"/>
    </row>
    <row r="242" spans="11:11">
      <c r="K242" s="63"/>
    </row>
    <row r="243" spans="11:11">
      <c r="K243" s="63"/>
    </row>
    <row r="244" spans="11:11">
      <c r="K244" s="63"/>
    </row>
    <row r="245" spans="11:11">
      <c r="K245" s="63"/>
    </row>
    <row r="246" spans="11:11">
      <c r="K246" s="63"/>
    </row>
    <row r="247" spans="11:11">
      <c r="K247" s="63"/>
    </row>
    <row r="248" spans="11:11">
      <c r="K248" s="63"/>
    </row>
    <row r="249" spans="11:11">
      <c r="K249" s="63"/>
    </row>
    <row r="250" spans="11:11">
      <c r="K250" s="63"/>
    </row>
    <row r="251" spans="11:11">
      <c r="K251" s="63"/>
    </row>
  </sheetData>
  <mergeCells count="1">
    <mergeCell ref="A40:J40"/>
  </mergeCells>
  <pageMargins left="0.75" right="0.75" top="1" bottom="1" header="0.5" footer="0.5"/>
  <pageSetup orientation="portrait" r:id="rId1"/>
  <headerFooter alignWithMargins="0"/>
</worksheet>
</file>

<file path=xl/worksheets/sheet46.xml><?xml version="1.0" encoding="utf-8"?>
<worksheet xmlns="http://schemas.openxmlformats.org/spreadsheetml/2006/main" xmlns:r="http://schemas.openxmlformats.org/officeDocument/2006/relationships">
  <sheetPr codeName="Sheet45">
    <pageSetUpPr fitToPage="1"/>
  </sheetPr>
  <dimension ref="A1:Z62"/>
  <sheetViews>
    <sheetView zoomScale="75" workbookViewId="0">
      <selection activeCell="G22" sqref="G22"/>
    </sheetView>
  </sheetViews>
  <sheetFormatPr defaultColWidth="17.7109375" defaultRowHeight="15"/>
  <cols>
    <col min="1" max="1" width="17.5703125" style="291" customWidth="1"/>
    <col min="2" max="2" width="18.42578125" style="884" bestFit="1" customWidth="1"/>
    <col min="3" max="7" width="11.140625" style="884" customWidth="1"/>
    <col min="8" max="13" width="11.85546875" style="884" customWidth="1"/>
    <col min="14" max="17" width="11.28515625" style="884" customWidth="1"/>
    <col min="18" max="19" width="15.140625" style="884" customWidth="1"/>
    <col min="20" max="20" width="4" style="884" customWidth="1"/>
    <col min="21" max="256" width="17.7109375" style="884"/>
    <col min="257" max="257" width="17.5703125" style="884" customWidth="1"/>
    <col min="258" max="258" width="16.42578125" style="884" customWidth="1"/>
    <col min="259" max="263" width="11.140625" style="884" customWidth="1"/>
    <col min="264" max="269" width="11.85546875" style="884" customWidth="1"/>
    <col min="270" max="273" width="11.28515625" style="884" customWidth="1"/>
    <col min="274" max="275" width="15.140625" style="884" customWidth="1"/>
    <col min="276" max="276" width="4" style="884" customWidth="1"/>
    <col min="277" max="512" width="17.7109375" style="884"/>
    <col min="513" max="513" width="17.5703125" style="884" customWidth="1"/>
    <col min="514" max="514" width="16.42578125" style="884" customWidth="1"/>
    <col min="515" max="519" width="11.140625" style="884" customWidth="1"/>
    <col min="520" max="525" width="11.85546875" style="884" customWidth="1"/>
    <col min="526" max="529" width="11.28515625" style="884" customWidth="1"/>
    <col min="530" max="531" width="15.140625" style="884" customWidth="1"/>
    <col min="532" max="532" width="4" style="884" customWidth="1"/>
    <col min="533" max="768" width="17.7109375" style="884"/>
    <col min="769" max="769" width="17.5703125" style="884" customWidth="1"/>
    <col min="770" max="770" width="16.42578125" style="884" customWidth="1"/>
    <col min="771" max="775" width="11.140625" style="884" customWidth="1"/>
    <col min="776" max="781" width="11.85546875" style="884" customWidth="1"/>
    <col min="782" max="785" width="11.28515625" style="884" customWidth="1"/>
    <col min="786" max="787" width="15.140625" style="884" customWidth="1"/>
    <col min="788" max="788" width="4" style="884" customWidth="1"/>
    <col min="789" max="1024" width="17.7109375" style="884"/>
    <col min="1025" max="1025" width="17.5703125" style="884" customWidth="1"/>
    <col min="1026" max="1026" width="16.42578125" style="884" customWidth="1"/>
    <col min="1027" max="1031" width="11.140625" style="884" customWidth="1"/>
    <col min="1032" max="1037" width="11.85546875" style="884" customWidth="1"/>
    <col min="1038" max="1041" width="11.28515625" style="884" customWidth="1"/>
    <col min="1042" max="1043" width="15.140625" style="884" customWidth="1"/>
    <col min="1044" max="1044" width="4" style="884" customWidth="1"/>
    <col min="1045" max="1280" width="17.7109375" style="884"/>
    <col min="1281" max="1281" width="17.5703125" style="884" customWidth="1"/>
    <col min="1282" max="1282" width="16.42578125" style="884" customWidth="1"/>
    <col min="1283" max="1287" width="11.140625" style="884" customWidth="1"/>
    <col min="1288" max="1293" width="11.85546875" style="884" customWidth="1"/>
    <col min="1294" max="1297" width="11.28515625" style="884" customWidth="1"/>
    <col min="1298" max="1299" width="15.140625" style="884" customWidth="1"/>
    <col min="1300" max="1300" width="4" style="884" customWidth="1"/>
    <col min="1301" max="1536" width="17.7109375" style="884"/>
    <col min="1537" max="1537" width="17.5703125" style="884" customWidth="1"/>
    <col min="1538" max="1538" width="16.42578125" style="884" customWidth="1"/>
    <col min="1539" max="1543" width="11.140625" style="884" customWidth="1"/>
    <col min="1544" max="1549" width="11.85546875" style="884" customWidth="1"/>
    <col min="1550" max="1553" width="11.28515625" style="884" customWidth="1"/>
    <col min="1554" max="1555" width="15.140625" style="884" customWidth="1"/>
    <col min="1556" max="1556" width="4" style="884" customWidth="1"/>
    <col min="1557" max="1792" width="17.7109375" style="884"/>
    <col min="1793" max="1793" width="17.5703125" style="884" customWidth="1"/>
    <col min="1794" max="1794" width="16.42578125" style="884" customWidth="1"/>
    <col min="1795" max="1799" width="11.140625" style="884" customWidth="1"/>
    <col min="1800" max="1805" width="11.85546875" style="884" customWidth="1"/>
    <col min="1806" max="1809" width="11.28515625" style="884" customWidth="1"/>
    <col min="1810" max="1811" width="15.140625" style="884" customWidth="1"/>
    <col min="1812" max="1812" width="4" style="884" customWidth="1"/>
    <col min="1813" max="2048" width="17.7109375" style="884"/>
    <col min="2049" max="2049" width="17.5703125" style="884" customWidth="1"/>
    <col min="2050" max="2050" width="16.42578125" style="884" customWidth="1"/>
    <col min="2051" max="2055" width="11.140625" style="884" customWidth="1"/>
    <col min="2056" max="2061" width="11.85546875" style="884" customWidth="1"/>
    <col min="2062" max="2065" width="11.28515625" style="884" customWidth="1"/>
    <col min="2066" max="2067" width="15.140625" style="884" customWidth="1"/>
    <col min="2068" max="2068" width="4" style="884" customWidth="1"/>
    <col min="2069" max="2304" width="17.7109375" style="884"/>
    <col min="2305" max="2305" width="17.5703125" style="884" customWidth="1"/>
    <col min="2306" max="2306" width="16.42578125" style="884" customWidth="1"/>
    <col min="2307" max="2311" width="11.140625" style="884" customWidth="1"/>
    <col min="2312" max="2317" width="11.85546875" style="884" customWidth="1"/>
    <col min="2318" max="2321" width="11.28515625" style="884" customWidth="1"/>
    <col min="2322" max="2323" width="15.140625" style="884" customWidth="1"/>
    <col min="2324" max="2324" width="4" style="884" customWidth="1"/>
    <col min="2325" max="2560" width="17.7109375" style="884"/>
    <col min="2561" max="2561" width="17.5703125" style="884" customWidth="1"/>
    <col min="2562" max="2562" width="16.42578125" style="884" customWidth="1"/>
    <col min="2563" max="2567" width="11.140625" style="884" customWidth="1"/>
    <col min="2568" max="2573" width="11.85546875" style="884" customWidth="1"/>
    <col min="2574" max="2577" width="11.28515625" style="884" customWidth="1"/>
    <col min="2578" max="2579" width="15.140625" style="884" customWidth="1"/>
    <col min="2580" max="2580" width="4" style="884" customWidth="1"/>
    <col min="2581" max="2816" width="17.7109375" style="884"/>
    <col min="2817" max="2817" width="17.5703125" style="884" customWidth="1"/>
    <col min="2818" max="2818" width="16.42578125" style="884" customWidth="1"/>
    <col min="2819" max="2823" width="11.140625" style="884" customWidth="1"/>
    <col min="2824" max="2829" width="11.85546875" style="884" customWidth="1"/>
    <col min="2830" max="2833" width="11.28515625" style="884" customWidth="1"/>
    <col min="2834" max="2835" width="15.140625" style="884" customWidth="1"/>
    <col min="2836" max="2836" width="4" style="884" customWidth="1"/>
    <col min="2837" max="3072" width="17.7109375" style="884"/>
    <col min="3073" max="3073" width="17.5703125" style="884" customWidth="1"/>
    <col min="3074" max="3074" width="16.42578125" style="884" customWidth="1"/>
    <col min="3075" max="3079" width="11.140625" style="884" customWidth="1"/>
    <col min="3080" max="3085" width="11.85546875" style="884" customWidth="1"/>
    <col min="3086" max="3089" width="11.28515625" style="884" customWidth="1"/>
    <col min="3090" max="3091" width="15.140625" style="884" customWidth="1"/>
    <col min="3092" max="3092" width="4" style="884" customWidth="1"/>
    <col min="3093" max="3328" width="17.7109375" style="884"/>
    <col min="3329" max="3329" width="17.5703125" style="884" customWidth="1"/>
    <col min="3330" max="3330" width="16.42578125" style="884" customWidth="1"/>
    <col min="3331" max="3335" width="11.140625" style="884" customWidth="1"/>
    <col min="3336" max="3341" width="11.85546875" style="884" customWidth="1"/>
    <col min="3342" max="3345" width="11.28515625" style="884" customWidth="1"/>
    <col min="3346" max="3347" width="15.140625" style="884" customWidth="1"/>
    <col min="3348" max="3348" width="4" style="884" customWidth="1"/>
    <col min="3349" max="3584" width="17.7109375" style="884"/>
    <col min="3585" max="3585" width="17.5703125" style="884" customWidth="1"/>
    <col min="3586" max="3586" width="16.42578125" style="884" customWidth="1"/>
    <col min="3587" max="3591" width="11.140625" style="884" customWidth="1"/>
    <col min="3592" max="3597" width="11.85546875" style="884" customWidth="1"/>
    <col min="3598" max="3601" width="11.28515625" style="884" customWidth="1"/>
    <col min="3602" max="3603" width="15.140625" style="884" customWidth="1"/>
    <col min="3604" max="3604" width="4" style="884" customWidth="1"/>
    <col min="3605" max="3840" width="17.7109375" style="884"/>
    <col min="3841" max="3841" width="17.5703125" style="884" customWidth="1"/>
    <col min="3842" max="3842" width="16.42578125" style="884" customWidth="1"/>
    <col min="3843" max="3847" width="11.140625" style="884" customWidth="1"/>
    <col min="3848" max="3853" width="11.85546875" style="884" customWidth="1"/>
    <col min="3854" max="3857" width="11.28515625" style="884" customWidth="1"/>
    <col min="3858" max="3859" width="15.140625" style="884" customWidth="1"/>
    <col min="3860" max="3860" width="4" style="884" customWidth="1"/>
    <col min="3861" max="4096" width="17.7109375" style="884"/>
    <col min="4097" max="4097" width="17.5703125" style="884" customWidth="1"/>
    <col min="4098" max="4098" width="16.42578125" style="884" customWidth="1"/>
    <col min="4099" max="4103" width="11.140625" style="884" customWidth="1"/>
    <col min="4104" max="4109" width="11.85546875" style="884" customWidth="1"/>
    <col min="4110" max="4113" width="11.28515625" style="884" customWidth="1"/>
    <col min="4114" max="4115" width="15.140625" style="884" customWidth="1"/>
    <col min="4116" max="4116" width="4" style="884" customWidth="1"/>
    <col min="4117" max="4352" width="17.7109375" style="884"/>
    <col min="4353" max="4353" width="17.5703125" style="884" customWidth="1"/>
    <col min="4354" max="4354" width="16.42578125" style="884" customWidth="1"/>
    <col min="4355" max="4359" width="11.140625" style="884" customWidth="1"/>
    <col min="4360" max="4365" width="11.85546875" style="884" customWidth="1"/>
    <col min="4366" max="4369" width="11.28515625" style="884" customWidth="1"/>
    <col min="4370" max="4371" width="15.140625" style="884" customWidth="1"/>
    <col min="4372" max="4372" width="4" style="884" customWidth="1"/>
    <col min="4373" max="4608" width="17.7109375" style="884"/>
    <col min="4609" max="4609" width="17.5703125" style="884" customWidth="1"/>
    <col min="4610" max="4610" width="16.42578125" style="884" customWidth="1"/>
    <col min="4611" max="4615" width="11.140625" style="884" customWidth="1"/>
    <col min="4616" max="4621" width="11.85546875" style="884" customWidth="1"/>
    <col min="4622" max="4625" width="11.28515625" style="884" customWidth="1"/>
    <col min="4626" max="4627" width="15.140625" style="884" customWidth="1"/>
    <col min="4628" max="4628" width="4" style="884" customWidth="1"/>
    <col min="4629" max="4864" width="17.7109375" style="884"/>
    <col min="4865" max="4865" width="17.5703125" style="884" customWidth="1"/>
    <col min="4866" max="4866" width="16.42578125" style="884" customWidth="1"/>
    <col min="4867" max="4871" width="11.140625" style="884" customWidth="1"/>
    <col min="4872" max="4877" width="11.85546875" style="884" customWidth="1"/>
    <col min="4878" max="4881" width="11.28515625" style="884" customWidth="1"/>
    <col min="4882" max="4883" width="15.140625" style="884" customWidth="1"/>
    <col min="4884" max="4884" width="4" style="884" customWidth="1"/>
    <col min="4885" max="5120" width="17.7109375" style="884"/>
    <col min="5121" max="5121" width="17.5703125" style="884" customWidth="1"/>
    <col min="5122" max="5122" width="16.42578125" style="884" customWidth="1"/>
    <col min="5123" max="5127" width="11.140625" style="884" customWidth="1"/>
    <col min="5128" max="5133" width="11.85546875" style="884" customWidth="1"/>
    <col min="5134" max="5137" width="11.28515625" style="884" customWidth="1"/>
    <col min="5138" max="5139" width="15.140625" style="884" customWidth="1"/>
    <col min="5140" max="5140" width="4" style="884" customWidth="1"/>
    <col min="5141" max="5376" width="17.7109375" style="884"/>
    <col min="5377" max="5377" width="17.5703125" style="884" customWidth="1"/>
    <col min="5378" max="5378" width="16.42578125" style="884" customWidth="1"/>
    <col min="5379" max="5383" width="11.140625" style="884" customWidth="1"/>
    <col min="5384" max="5389" width="11.85546875" style="884" customWidth="1"/>
    <col min="5390" max="5393" width="11.28515625" style="884" customWidth="1"/>
    <col min="5394" max="5395" width="15.140625" style="884" customWidth="1"/>
    <col min="5396" max="5396" width="4" style="884" customWidth="1"/>
    <col min="5397" max="5632" width="17.7109375" style="884"/>
    <col min="5633" max="5633" width="17.5703125" style="884" customWidth="1"/>
    <col min="5634" max="5634" width="16.42578125" style="884" customWidth="1"/>
    <col min="5635" max="5639" width="11.140625" style="884" customWidth="1"/>
    <col min="5640" max="5645" width="11.85546875" style="884" customWidth="1"/>
    <col min="5646" max="5649" width="11.28515625" style="884" customWidth="1"/>
    <col min="5650" max="5651" width="15.140625" style="884" customWidth="1"/>
    <col min="5652" max="5652" width="4" style="884" customWidth="1"/>
    <col min="5653" max="5888" width="17.7109375" style="884"/>
    <col min="5889" max="5889" width="17.5703125" style="884" customWidth="1"/>
    <col min="5890" max="5890" width="16.42578125" style="884" customWidth="1"/>
    <col min="5891" max="5895" width="11.140625" style="884" customWidth="1"/>
    <col min="5896" max="5901" width="11.85546875" style="884" customWidth="1"/>
    <col min="5902" max="5905" width="11.28515625" style="884" customWidth="1"/>
    <col min="5906" max="5907" width="15.140625" style="884" customWidth="1"/>
    <col min="5908" max="5908" width="4" style="884" customWidth="1"/>
    <col min="5909" max="6144" width="17.7109375" style="884"/>
    <col min="6145" max="6145" width="17.5703125" style="884" customWidth="1"/>
    <col min="6146" max="6146" width="16.42578125" style="884" customWidth="1"/>
    <col min="6147" max="6151" width="11.140625" style="884" customWidth="1"/>
    <col min="6152" max="6157" width="11.85546875" style="884" customWidth="1"/>
    <col min="6158" max="6161" width="11.28515625" style="884" customWidth="1"/>
    <col min="6162" max="6163" width="15.140625" style="884" customWidth="1"/>
    <col min="6164" max="6164" width="4" style="884" customWidth="1"/>
    <col min="6165" max="6400" width="17.7109375" style="884"/>
    <col min="6401" max="6401" width="17.5703125" style="884" customWidth="1"/>
    <col min="6402" max="6402" width="16.42578125" style="884" customWidth="1"/>
    <col min="6403" max="6407" width="11.140625" style="884" customWidth="1"/>
    <col min="6408" max="6413" width="11.85546875" style="884" customWidth="1"/>
    <col min="6414" max="6417" width="11.28515625" style="884" customWidth="1"/>
    <col min="6418" max="6419" width="15.140625" style="884" customWidth="1"/>
    <col min="6420" max="6420" width="4" style="884" customWidth="1"/>
    <col min="6421" max="6656" width="17.7109375" style="884"/>
    <col min="6657" max="6657" width="17.5703125" style="884" customWidth="1"/>
    <col min="6658" max="6658" width="16.42578125" style="884" customWidth="1"/>
    <col min="6659" max="6663" width="11.140625" style="884" customWidth="1"/>
    <col min="6664" max="6669" width="11.85546875" style="884" customWidth="1"/>
    <col min="6670" max="6673" width="11.28515625" style="884" customWidth="1"/>
    <col min="6674" max="6675" width="15.140625" style="884" customWidth="1"/>
    <col min="6676" max="6676" width="4" style="884" customWidth="1"/>
    <col min="6677" max="6912" width="17.7109375" style="884"/>
    <col min="6913" max="6913" width="17.5703125" style="884" customWidth="1"/>
    <col min="6914" max="6914" width="16.42578125" style="884" customWidth="1"/>
    <col min="6915" max="6919" width="11.140625" style="884" customWidth="1"/>
    <col min="6920" max="6925" width="11.85546875" style="884" customWidth="1"/>
    <col min="6926" max="6929" width="11.28515625" style="884" customWidth="1"/>
    <col min="6930" max="6931" width="15.140625" style="884" customWidth="1"/>
    <col min="6932" max="6932" width="4" style="884" customWidth="1"/>
    <col min="6933" max="7168" width="17.7109375" style="884"/>
    <col min="7169" max="7169" width="17.5703125" style="884" customWidth="1"/>
    <col min="7170" max="7170" width="16.42578125" style="884" customWidth="1"/>
    <col min="7171" max="7175" width="11.140625" style="884" customWidth="1"/>
    <col min="7176" max="7181" width="11.85546875" style="884" customWidth="1"/>
    <col min="7182" max="7185" width="11.28515625" style="884" customWidth="1"/>
    <col min="7186" max="7187" width="15.140625" style="884" customWidth="1"/>
    <col min="7188" max="7188" width="4" style="884" customWidth="1"/>
    <col min="7189" max="7424" width="17.7109375" style="884"/>
    <col min="7425" max="7425" width="17.5703125" style="884" customWidth="1"/>
    <col min="7426" max="7426" width="16.42578125" style="884" customWidth="1"/>
    <col min="7427" max="7431" width="11.140625" style="884" customWidth="1"/>
    <col min="7432" max="7437" width="11.85546875" style="884" customWidth="1"/>
    <col min="7438" max="7441" width="11.28515625" style="884" customWidth="1"/>
    <col min="7442" max="7443" width="15.140625" style="884" customWidth="1"/>
    <col min="7444" max="7444" width="4" style="884" customWidth="1"/>
    <col min="7445" max="7680" width="17.7109375" style="884"/>
    <col min="7681" max="7681" width="17.5703125" style="884" customWidth="1"/>
    <col min="7682" max="7682" width="16.42578125" style="884" customWidth="1"/>
    <col min="7683" max="7687" width="11.140625" style="884" customWidth="1"/>
    <col min="7688" max="7693" width="11.85546875" style="884" customWidth="1"/>
    <col min="7694" max="7697" width="11.28515625" style="884" customWidth="1"/>
    <col min="7698" max="7699" width="15.140625" style="884" customWidth="1"/>
    <col min="7700" max="7700" width="4" style="884" customWidth="1"/>
    <col min="7701" max="7936" width="17.7109375" style="884"/>
    <col min="7937" max="7937" width="17.5703125" style="884" customWidth="1"/>
    <col min="7938" max="7938" width="16.42578125" style="884" customWidth="1"/>
    <col min="7939" max="7943" width="11.140625" style="884" customWidth="1"/>
    <col min="7944" max="7949" width="11.85546875" style="884" customWidth="1"/>
    <col min="7950" max="7953" width="11.28515625" style="884" customWidth="1"/>
    <col min="7954" max="7955" width="15.140625" style="884" customWidth="1"/>
    <col min="7956" max="7956" width="4" style="884" customWidth="1"/>
    <col min="7957" max="8192" width="17.7109375" style="884"/>
    <col min="8193" max="8193" width="17.5703125" style="884" customWidth="1"/>
    <col min="8194" max="8194" width="16.42578125" style="884" customWidth="1"/>
    <col min="8195" max="8199" width="11.140625" style="884" customWidth="1"/>
    <col min="8200" max="8205" width="11.85546875" style="884" customWidth="1"/>
    <col min="8206" max="8209" width="11.28515625" style="884" customWidth="1"/>
    <col min="8210" max="8211" width="15.140625" style="884" customWidth="1"/>
    <col min="8212" max="8212" width="4" style="884" customWidth="1"/>
    <col min="8213" max="8448" width="17.7109375" style="884"/>
    <col min="8449" max="8449" width="17.5703125" style="884" customWidth="1"/>
    <col min="8450" max="8450" width="16.42578125" style="884" customWidth="1"/>
    <col min="8451" max="8455" width="11.140625" style="884" customWidth="1"/>
    <col min="8456" max="8461" width="11.85546875" style="884" customWidth="1"/>
    <col min="8462" max="8465" width="11.28515625" style="884" customWidth="1"/>
    <col min="8466" max="8467" width="15.140625" style="884" customWidth="1"/>
    <col min="8468" max="8468" width="4" style="884" customWidth="1"/>
    <col min="8469" max="8704" width="17.7109375" style="884"/>
    <col min="8705" max="8705" width="17.5703125" style="884" customWidth="1"/>
    <col min="8706" max="8706" width="16.42578125" style="884" customWidth="1"/>
    <col min="8707" max="8711" width="11.140625" style="884" customWidth="1"/>
    <col min="8712" max="8717" width="11.85546875" style="884" customWidth="1"/>
    <col min="8718" max="8721" width="11.28515625" style="884" customWidth="1"/>
    <col min="8722" max="8723" width="15.140625" style="884" customWidth="1"/>
    <col min="8724" max="8724" width="4" style="884" customWidth="1"/>
    <col min="8725" max="8960" width="17.7109375" style="884"/>
    <col min="8961" max="8961" width="17.5703125" style="884" customWidth="1"/>
    <col min="8962" max="8962" width="16.42578125" style="884" customWidth="1"/>
    <col min="8963" max="8967" width="11.140625" style="884" customWidth="1"/>
    <col min="8968" max="8973" width="11.85546875" style="884" customWidth="1"/>
    <col min="8974" max="8977" width="11.28515625" style="884" customWidth="1"/>
    <col min="8978" max="8979" width="15.140625" style="884" customWidth="1"/>
    <col min="8980" max="8980" width="4" style="884" customWidth="1"/>
    <col min="8981" max="9216" width="17.7109375" style="884"/>
    <col min="9217" max="9217" width="17.5703125" style="884" customWidth="1"/>
    <col min="9218" max="9218" width="16.42578125" style="884" customWidth="1"/>
    <col min="9219" max="9223" width="11.140625" style="884" customWidth="1"/>
    <col min="9224" max="9229" width="11.85546875" style="884" customWidth="1"/>
    <col min="9230" max="9233" width="11.28515625" style="884" customWidth="1"/>
    <col min="9234" max="9235" width="15.140625" style="884" customWidth="1"/>
    <col min="9236" max="9236" width="4" style="884" customWidth="1"/>
    <col min="9237" max="9472" width="17.7109375" style="884"/>
    <col min="9473" max="9473" width="17.5703125" style="884" customWidth="1"/>
    <col min="9474" max="9474" width="16.42578125" style="884" customWidth="1"/>
    <col min="9475" max="9479" width="11.140625" style="884" customWidth="1"/>
    <col min="9480" max="9485" width="11.85546875" style="884" customWidth="1"/>
    <col min="9486" max="9489" width="11.28515625" style="884" customWidth="1"/>
    <col min="9490" max="9491" width="15.140625" style="884" customWidth="1"/>
    <col min="9492" max="9492" width="4" style="884" customWidth="1"/>
    <col min="9493" max="9728" width="17.7109375" style="884"/>
    <col min="9729" max="9729" width="17.5703125" style="884" customWidth="1"/>
    <col min="9730" max="9730" width="16.42578125" style="884" customWidth="1"/>
    <col min="9731" max="9735" width="11.140625" style="884" customWidth="1"/>
    <col min="9736" max="9741" width="11.85546875" style="884" customWidth="1"/>
    <col min="9742" max="9745" width="11.28515625" style="884" customWidth="1"/>
    <col min="9746" max="9747" width="15.140625" style="884" customWidth="1"/>
    <col min="9748" max="9748" width="4" style="884" customWidth="1"/>
    <col min="9749" max="9984" width="17.7109375" style="884"/>
    <col min="9985" max="9985" width="17.5703125" style="884" customWidth="1"/>
    <col min="9986" max="9986" width="16.42578125" style="884" customWidth="1"/>
    <col min="9987" max="9991" width="11.140625" style="884" customWidth="1"/>
    <col min="9992" max="9997" width="11.85546875" style="884" customWidth="1"/>
    <col min="9998" max="10001" width="11.28515625" style="884" customWidth="1"/>
    <col min="10002" max="10003" width="15.140625" style="884" customWidth="1"/>
    <col min="10004" max="10004" width="4" style="884" customWidth="1"/>
    <col min="10005" max="10240" width="17.7109375" style="884"/>
    <col min="10241" max="10241" width="17.5703125" style="884" customWidth="1"/>
    <col min="10242" max="10242" width="16.42578125" style="884" customWidth="1"/>
    <col min="10243" max="10247" width="11.140625" style="884" customWidth="1"/>
    <col min="10248" max="10253" width="11.85546875" style="884" customWidth="1"/>
    <col min="10254" max="10257" width="11.28515625" style="884" customWidth="1"/>
    <col min="10258" max="10259" width="15.140625" style="884" customWidth="1"/>
    <col min="10260" max="10260" width="4" style="884" customWidth="1"/>
    <col min="10261" max="10496" width="17.7109375" style="884"/>
    <col min="10497" max="10497" width="17.5703125" style="884" customWidth="1"/>
    <col min="10498" max="10498" width="16.42578125" style="884" customWidth="1"/>
    <col min="10499" max="10503" width="11.140625" style="884" customWidth="1"/>
    <col min="10504" max="10509" width="11.85546875" style="884" customWidth="1"/>
    <col min="10510" max="10513" width="11.28515625" style="884" customWidth="1"/>
    <col min="10514" max="10515" width="15.140625" style="884" customWidth="1"/>
    <col min="10516" max="10516" width="4" style="884" customWidth="1"/>
    <col min="10517" max="10752" width="17.7109375" style="884"/>
    <col min="10753" max="10753" width="17.5703125" style="884" customWidth="1"/>
    <col min="10754" max="10754" width="16.42578125" style="884" customWidth="1"/>
    <col min="10755" max="10759" width="11.140625" style="884" customWidth="1"/>
    <col min="10760" max="10765" width="11.85546875" style="884" customWidth="1"/>
    <col min="10766" max="10769" width="11.28515625" style="884" customWidth="1"/>
    <col min="10770" max="10771" width="15.140625" style="884" customWidth="1"/>
    <col min="10772" max="10772" width="4" style="884" customWidth="1"/>
    <col min="10773" max="11008" width="17.7109375" style="884"/>
    <col min="11009" max="11009" width="17.5703125" style="884" customWidth="1"/>
    <col min="11010" max="11010" width="16.42578125" style="884" customWidth="1"/>
    <col min="11011" max="11015" width="11.140625" style="884" customWidth="1"/>
    <col min="11016" max="11021" width="11.85546875" style="884" customWidth="1"/>
    <col min="11022" max="11025" width="11.28515625" style="884" customWidth="1"/>
    <col min="11026" max="11027" width="15.140625" style="884" customWidth="1"/>
    <col min="11028" max="11028" width="4" style="884" customWidth="1"/>
    <col min="11029" max="11264" width="17.7109375" style="884"/>
    <col min="11265" max="11265" width="17.5703125" style="884" customWidth="1"/>
    <col min="11266" max="11266" width="16.42578125" style="884" customWidth="1"/>
    <col min="11267" max="11271" width="11.140625" style="884" customWidth="1"/>
    <col min="11272" max="11277" width="11.85546875" style="884" customWidth="1"/>
    <col min="11278" max="11281" width="11.28515625" style="884" customWidth="1"/>
    <col min="11282" max="11283" width="15.140625" style="884" customWidth="1"/>
    <col min="11284" max="11284" width="4" style="884" customWidth="1"/>
    <col min="11285" max="11520" width="17.7109375" style="884"/>
    <col min="11521" max="11521" width="17.5703125" style="884" customWidth="1"/>
    <col min="11522" max="11522" width="16.42578125" style="884" customWidth="1"/>
    <col min="11523" max="11527" width="11.140625" style="884" customWidth="1"/>
    <col min="11528" max="11533" width="11.85546875" style="884" customWidth="1"/>
    <col min="11534" max="11537" width="11.28515625" style="884" customWidth="1"/>
    <col min="11538" max="11539" width="15.140625" style="884" customWidth="1"/>
    <col min="11540" max="11540" width="4" style="884" customWidth="1"/>
    <col min="11541" max="11776" width="17.7109375" style="884"/>
    <col min="11777" max="11777" width="17.5703125" style="884" customWidth="1"/>
    <col min="11778" max="11778" width="16.42578125" style="884" customWidth="1"/>
    <col min="11779" max="11783" width="11.140625" style="884" customWidth="1"/>
    <col min="11784" max="11789" width="11.85546875" style="884" customWidth="1"/>
    <col min="11790" max="11793" width="11.28515625" style="884" customWidth="1"/>
    <col min="11794" max="11795" width="15.140625" style="884" customWidth="1"/>
    <col min="11796" max="11796" width="4" style="884" customWidth="1"/>
    <col min="11797" max="12032" width="17.7109375" style="884"/>
    <col min="12033" max="12033" width="17.5703125" style="884" customWidth="1"/>
    <col min="12034" max="12034" width="16.42578125" style="884" customWidth="1"/>
    <col min="12035" max="12039" width="11.140625" style="884" customWidth="1"/>
    <col min="12040" max="12045" width="11.85546875" style="884" customWidth="1"/>
    <col min="12046" max="12049" width="11.28515625" style="884" customWidth="1"/>
    <col min="12050" max="12051" width="15.140625" style="884" customWidth="1"/>
    <col min="12052" max="12052" width="4" style="884" customWidth="1"/>
    <col min="12053" max="12288" width="17.7109375" style="884"/>
    <col min="12289" max="12289" width="17.5703125" style="884" customWidth="1"/>
    <col min="12290" max="12290" width="16.42578125" style="884" customWidth="1"/>
    <col min="12291" max="12295" width="11.140625" style="884" customWidth="1"/>
    <col min="12296" max="12301" width="11.85546875" style="884" customWidth="1"/>
    <col min="12302" max="12305" width="11.28515625" style="884" customWidth="1"/>
    <col min="12306" max="12307" width="15.140625" style="884" customWidth="1"/>
    <col min="12308" max="12308" width="4" style="884" customWidth="1"/>
    <col min="12309" max="12544" width="17.7109375" style="884"/>
    <col min="12545" max="12545" width="17.5703125" style="884" customWidth="1"/>
    <col min="12546" max="12546" width="16.42578125" style="884" customWidth="1"/>
    <col min="12547" max="12551" width="11.140625" style="884" customWidth="1"/>
    <col min="12552" max="12557" width="11.85546875" style="884" customWidth="1"/>
    <col min="12558" max="12561" width="11.28515625" style="884" customWidth="1"/>
    <col min="12562" max="12563" width="15.140625" style="884" customWidth="1"/>
    <col min="12564" max="12564" width="4" style="884" customWidth="1"/>
    <col min="12565" max="12800" width="17.7109375" style="884"/>
    <col min="12801" max="12801" width="17.5703125" style="884" customWidth="1"/>
    <col min="12802" max="12802" width="16.42578125" style="884" customWidth="1"/>
    <col min="12803" max="12807" width="11.140625" style="884" customWidth="1"/>
    <col min="12808" max="12813" width="11.85546875" style="884" customWidth="1"/>
    <col min="12814" max="12817" width="11.28515625" style="884" customWidth="1"/>
    <col min="12818" max="12819" width="15.140625" style="884" customWidth="1"/>
    <col min="12820" max="12820" width="4" style="884" customWidth="1"/>
    <col min="12821" max="13056" width="17.7109375" style="884"/>
    <col min="13057" max="13057" width="17.5703125" style="884" customWidth="1"/>
    <col min="13058" max="13058" width="16.42578125" style="884" customWidth="1"/>
    <col min="13059" max="13063" width="11.140625" style="884" customWidth="1"/>
    <col min="13064" max="13069" width="11.85546875" style="884" customWidth="1"/>
    <col min="13070" max="13073" width="11.28515625" style="884" customWidth="1"/>
    <col min="13074" max="13075" width="15.140625" style="884" customWidth="1"/>
    <col min="13076" max="13076" width="4" style="884" customWidth="1"/>
    <col min="13077" max="13312" width="17.7109375" style="884"/>
    <col min="13313" max="13313" width="17.5703125" style="884" customWidth="1"/>
    <col min="13314" max="13314" width="16.42578125" style="884" customWidth="1"/>
    <col min="13315" max="13319" width="11.140625" style="884" customWidth="1"/>
    <col min="13320" max="13325" width="11.85546875" style="884" customWidth="1"/>
    <col min="13326" max="13329" width="11.28515625" style="884" customWidth="1"/>
    <col min="13330" max="13331" width="15.140625" style="884" customWidth="1"/>
    <col min="13332" max="13332" width="4" style="884" customWidth="1"/>
    <col min="13333" max="13568" width="17.7109375" style="884"/>
    <col min="13569" max="13569" width="17.5703125" style="884" customWidth="1"/>
    <col min="13570" max="13570" width="16.42578125" style="884" customWidth="1"/>
    <col min="13571" max="13575" width="11.140625" style="884" customWidth="1"/>
    <col min="13576" max="13581" width="11.85546875" style="884" customWidth="1"/>
    <col min="13582" max="13585" width="11.28515625" style="884" customWidth="1"/>
    <col min="13586" max="13587" width="15.140625" style="884" customWidth="1"/>
    <col min="13588" max="13588" width="4" style="884" customWidth="1"/>
    <col min="13589" max="13824" width="17.7109375" style="884"/>
    <col min="13825" max="13825" width="17.5703125" style="884" customWidth="1"/>
    <col min="13826" max="13826" width="16.42578125" style="884" customWidth="1"/>
    <col min="13827" max="13831" width="11.140625" style="884" customWidth="1"/>
    <col min="13832" max="13837" width="11.85546875" style="884" customWidth="1"/>
    <col min="13838" max="13841" width="11.28515625" style="884" customWidth="1"/>
    <col min="13842" max="13843" width="15.140625" style="884" customWidth="1"/>
    <col min="13844" max="13844" width="4" style="884" customWidth="1"/>
    <col min="13845" max="14080" width="17.7109375" style="884"/>
    <col min="14081" max="14081" width="17.5703125" style="884" customWidth="1"/>
    <col min="14082" max="14082" width="16.42578125" style="884" customWidth="1"/>
    <col min="14083" max="14087" width="11.140625" style="884" customWidth="1"/>
    <col min="14088" max="14093" width="11.85546875" style="884" customWidth="1"/>
    <col min="14094" max="14097" width="11.28515625" style="884" customWidth="1"/>
    <col min="14098" max="14099" width="15.140625" style="884" customWidth="1"/>
    <col min="14100" max="14100" width="4" style="884" customWidth="1"/>
    <col min="14101" max="14336" width="17.7109375" style="884"/>
    <col min="14337" max="14337" width="17.5703125" style="884" customWidth="1"/>
    <col min="14338" max="14338" width="16.42578125" style="884" customWidth="1"/>
    <col min="14339" max="14343" width="11.140625" style="884" customWidth="1"/>
    <col min="14344" max="14349" width="11.85546875" style="884" customWidth="1"/>
    <col min="14350" max="14353" width="11.28515625" style="884" customWidth="1"/>
    <col min="14354" max="14355" width="15.140625" style="884" customWidth="1"/>
    <col min="14356" max="14356" width="4" style="884" customWidth="1"/>
    <col min="14357" max="14592" width="17.7109375" style="884"/>
    <col min="14593" max="14593" width="17.5703125" style="884" customWidth="1"/>
    <col min="14594" max="14594" width="16.42578125" style="884" customWidth="1"/>
    <col min="14595" max="14599" width="11.140625" style="884" customWidth="1"/>
    <col min="14600" max="14605" width="11.85546875" style="884" customWidth="1"/>
    <col min="14606" max="14609" width="11.28515625" style="884" customWidth="1"/>
    <col min="14610" max="14611" width="15.140625" style="884" customWidth="1"/>
    <col min="14612" max="14612" width="4" style="884" customWidth="1"/>
    <col min="14613" max="14848" width="17.7109375" style="884"/>
    <col min="14849" max="14849" width="17.5703125" style="884" customWidth="1"/>
    <col min="14850" max="14850" width="16.42578125" style="884" customWidth="1"/>
    <col min="14851" max="14855" width="11.140625" style="884" customWidth="1"/>
    <col min="14856" max="14861" width="11.85546875" style="884" customWidth="1"/>
    <col min="14862" max="14865" width="11.28515625" style="884" customWidth="1"/>
    <col min="14866" max="14867" width="15.140625" style="884" customWidth="1"/>
    <col min="14868" max="14868" width="4" style="884" customWidth="1"/>
    <col min="14869" max="15104" width="17.7109375" style="884"/>
    <col min="15105" max="15105" width="17.5703125" style="884" customWidth="1"/>
    <col min="15106" max="15106" width="16.42578125" style="884" customWidth="1"/>
    <col min="15107" max="15111" width="11.140625" style="884" customWidth="1"/>
    <col min="15112" max="15117" width="11.85546875" style="884" customWidth="1"/>
    <col min="15118" max="15121" width="11.28515625" style="884" customWidth="1"/>
    <col min="15122" max="15123" width="15.140625" style="884" customWidth="1"/>
    <col min="15124" max="15124" width="4" style="884" customWidth="1"/>
    <col min="15125" max="15360" width="17.7109375" style="884"/>
    <col min="15361" max="15361" width="17.5703125" style="884" customWidth="1"/>
    <col min="15362" max="15362" width="16.42578125" style="884" customWidth="1"/>
    <col min="15363" max="15367" width="11.140625" style="884" customWidth="1"/>
    <col min="15368" max="15373" width="11.85546875" style="884" customWidth="1"/>
    <col min="15374" max="15377" width="11.28515625" style="884" customWidth="1"/>
    <col min="15378" max="15379" width="15.140625" style="884" customWidth="1"/>
    <col min="15380" max="15380" width="4" style="884" customWidth="1"/>
    <col min="15381" max="15616" width="17.7109375" style="884"/>
    <col min="15617" max="15617" width="17.5703125" style="884" customWidth="1"/>
    <col min="15618" max="15618" width="16.42578125" style="884" customWidth="1"/>
    <col min="15619" max="15623" width="11.140625" style="884" customWidth="1"/>
    <col min="15624" max="15629" width="11.85546875" style="884" customWidth="1"/>
    <col min="15630" max="15633" width="11.28515625" style="884" customWidth="1"/>
    <col min="15634" max="15635" width="15.140625" style="884" customWidth="1"/>
    <col min="15636" max="15636" width="4" style="884" customWidth="1"/>
    <col min="15637" max="15872" width="17.7109375" style="884"/>
    <col min="15873" max="15873" width="17.5703125" style="884" customWidth="1"/>
    <col min="15874" max="15874" width="16.42578125" style="884" customWidth="1"/>
    <col min="15875" max="15879" width="11.140625" style="884" customWidth="1"/>
    <col min="15880" max="15885" width="11.85546875" style="884" customWidth="1"/>
    <col min="15886" max="15889" width="11.28515625" style="884" customWidth="1"/>
    <col min="15890" max="15891" width="15.140625" style="884" customWidth="1"/>
    <col min="15892" max="15892" width="4" style="884" customWidth="1"/>
    <col min="15893" max="16128" width="17.7109375" style="884"/>
    <col min="16129" max="16129" width="17.5703125" style="884" customWidth="1"/>
    <col min="16130" max="16130" width="16.42578125" style="884" customWidth="1"/>
    <col min="16131" max="16135" width="11.140625" style="884" customWidth="1"/>
    <col min="16136" max="16141" width="11.85546875" style="884" customWidth="1"/>
    <col min="16142" max="16145" width="11.28515625" style="884" customWidth="1"/>
    <col min="16146" max="16147" width="15.140625" style="884" customWidth="1"/>
    <col min="16148" max="16148" width="4" style="884" customWidth="1"/>
    <col min="16149" max="16384" width="17.7109375" style="884"/>
  </cols>
  <sheetData>
    <row r="1" spans="1:24" s="291" customFormat="1" ht="20.25" customHeight="1">
      <c r="A1" s="877"/>
      <c r="B1" s="877"/>
      <c r="C1" s="877"/>
      <c r="D1" s="877"/>
      <c r="E1" s="877"/>
      <c r="F1" s="877"/>
      <c r="G1" s="877"/>
      <c r="H1" s="877"/>
      <c r="I1" s="877"/>
      <c r="J1" s="877"/>
      <c r="K1" s="877"/>
      <c r="L1" s="877"/>
      <c r="M1" s="877" t="s">
        <v>863</v>
      </c>
      <c r="N1" s="877"/>
      <c r="O1" s="877"/>
      <c r="P1" s="877"/>
      <c r="Q1" s="877"/>
      <c r="R1" s="877"/>
      <c r="S1" s="877"/>
    </row>
    <row r="2" spans="1:24" s="291" customFormat="1" ht="29.25" customHeight="1">
      <c r="A2" s="1139" t="s">
        <v>895</v>
      </c>
      <c r="B2" s="1139"/>
      <c r="C2" s="1139"/>
      <c r="D2" s="1139"/>
      <c r="E2" s="1139"/>
      <c r="F2" s="1139"/>
      <c r="G2" s="1139"/>
      <c r="H2" s="1139"/>
      <c r="I2" s="1139"/>
      <c r="J2" s="1139"/>
      <c r="K2" s="1139"/>
      <c r="L2" s="1139"/>
      <c r="M2" s="1139"/>
      <c r="N2" s="1139"/>
      <c r="O2" s="1139"/>
      <c r="P2" s="1139"/>
      <c r="Q2" s="1139"/>
      <c r="R2" s="1139"/>
      <c r="S2" s="1139"/>
    </row>
    <row r="3" spans="1:24" s="291" customFormat="1" ht="29.25" customHeight="1">
      <c r="A3" s="1139" t="s">
        <v>896</v>
      </c>
      <c r="B3" s="1139"/>
      <c r="C3" s="1139"/>
      <c r="D3" s="1139"/>
      <c r="E3" s="1139"/>
      <c r="F3" s="1139"/>
      <c r="G3" s="1139"/>
      <c r="H3" s="1139"/>
      <c r="I3" s="1139"/>
      <c r="J3" s="1139"/>
      <c r="K3" s="1139"/>
      <c r="L3" s="1139"/>
      <c r="M3" s="1139"/>
      <c r="N3" s="1139"/>
      <c r="O3" s="1139"/>
      <c r="P3" s="1139"/>
      <c r="Q3" s="1139"/>
      <c r="R3" s="1139"/>
      <c r="S3" s="1139"/>
    </row>
    <row r="4" spans="1:24" s="291" customFormat="1" ht="29.25" customHeight="1">
      <c r="A4" s="1187" t="s">
        <v>1495</v>
      </c>
      <c r="B4" s="1187"/>
      <c r="C4" s="1187"/>
      <c r="D4" s="1187"/>
      <c r="E4" s="1187"/>
      <c r="F4" s="1187"/>
      <c r="G4" s="1187"/>
      <c r="H4" s="1187"/>
      <c r="I4" s="1188"/>
      <c r="J4" s="1187"/>
      <c r="K4" s="1187"/>
      <c r="L4" s="1187"/>
      <c r="M4" s="1187"/>
      <c r="N4" s="1187"/>
      <c r="O4" s="1187"/>
      <c r="P4" s="1187"/>
      <c r="Q4" s="1187"/>
      <c r="R4" s="1187"/>
      <c r="S4" s="1187"/>
    </row>
    <row r="5" spans="1:24" s="291" customFormat="1" ht="29.25" customHeight="1">
      <c r="A5" s="1189" t="s">
        <v>2</v>
      </c>
      <c r="B5" s="1189"/>
      <c r="C5" s="1189"/>
      <c r="D5" s="1189"/>
      <c r="E5" s="1189"/>
      <c r="F5" s="1189"/>
      <c r="G5" s="1189"/>
      <c r="H5" s="1189"/>
      <c r="I5" s="1189"/>
      <c r="J5" s="1189"/>
      <c r="K5" s="1189"/>
      <c r="L5" s="1189"/>
      <c r="M5" s="1189"/>
      <c r="N5" s="1189"/>
      <c r="O5" s="1189"/>
      <c r="P5" s="1189"/>
      <c r="Q5" s="1189"/>
      <c r="R5" s="1189"/>
      <c r="S5" s="1189"/>
    </row>
    <row r="6" spans="1:24" s="291" customFormat="1" ht="18.75" customHeight="1">
      <c r="A6" s="877"/>
      <c r="B6" s="877"/>
      <c r="C6" s="877"/>
      <c r="D6" s="877"/>
      <c r="E6" s="877"/>
      <c r="F6" s="877"/>
      <c r="G6" s="877"/>
      <c r="H6" s="877"/>
      <c r="I6" s="877"/>
      <c r="J6" s="877"/>
      <c r="K6" s="877"/>
      <c r="L6" s="877"/>
      <c r="M6" s="877"/>
      <c r="N6" s="877"/>
      <c r="O6" s="877"/>
      <c r="P6" s="877"/>
      <c r="Q6" s="877"/>
      <c r="R6" s="877"/>
      <c r="S6" s="877"/>
    </row>
    <row r="7" spans="1:24" s="291" customFormat="1" ht="12.75" customHeight="1"/>
    <row r="8" spans="1:24" s="291" customFormat="1" ht="12.75">
      <c r="A8" s="149"/>
      <c r="B8" s="887" t="s">
        <v>865</v>
      </c>
      <c r="C8" s="1190" t="s">
        <v>897</v>
      </c>
      <c r="D8" s="1190"/>
      <c r="E8" s="1190"/>
      <c r="F8" s="1190"/>
      <c r="G8" s="1190"/>
      <c r="H8" s="1190" t="s">
        <v>898</v>
      </c>
      <c r="I8" s="1190"/>
      <c r="J8" s="1190"/>
      <c r="K8" s="1190"/>
      <c r="L8" s="1190"/>
      <c r="M8" s="1190" t="s">
        <v>899</v>
      </c>
      <c r="N8" s="1190"/>
      <c r="O8" s="1190"/>
      <c r="P8" s="1190"/>
      <c r="Q8" s="1190"/>
      <c r="R8" s="1190" t="s">
        <v>869</v>
      </c>
      <c r="S8" s="1190"/>
    </row>
    <row r="9" spans="1:24" s="291" customFormat="1" ht="13.5" thickBot="1">
      <c r="A9" s="149"/>
      <c r="B9" s="887" t="s">
        <v>870</v>
      </c>
      <c r="C9" s="149"/>
      <c r="D9" s="149"/>
      <c r="E9" s="149"/>
      <c r="F9" s="149"/>
      <c r="G9" s="149"/>
      <c r="H9" s="149"/>
      <c r="I9" s="149"/>
      <c r="J9" s="149"/>
      <c r="K9" s="149"/>
      <c r="L9" s="149"/>
      <c r="M9" s="149"/>
      <c r="N9" s="149"/>
      <c r="O9" s="149"/>
      <c r="P9" s="149"/>
      <c r="Q9" s="149"/>
      <c r="R9" s="149"/>
      <c r="S9" s="149"/>
    </row>
    <row r="10" spans="1:24" s="286" customFormat="1" ht="21" customHeight="1" thickTop="1" thickBot="1">
      <c r="A10" s="465" t="s">
        <v>900</v>
      </c>
      <c r="B10" s="466" t="s">
        <v>872</v>
      </c>
      <c r="C10" s="466" t="s">
        <v>3</v>
      </c>
      <c r="D10" s="466" t="s">
        <v>5</v>
      </c>
      <c r="E10" s="466" t="s">
        <v>4</v>
      </c>
      <c r="F10" s="466" t="s">
        <v>6</v>
      </c>
      <c r="G10" s="466" t="s">
        <v>7</v>
      </c>
      <c r="H10" s="466" t="s">
        <v>3</v>
      </c>
      <c r="I10" s="466" t="s">
        <v>5</v>
      </c>
      <c r="J10" s="466" t="s">
        <v>4</v>
      </c>
      <c r="K10" s="466" t="s">
        <v>6</v>
      </c>
      <c r="L10" s="466" t="s">
        <v>7</v>
      </c>
      <c r="M10" s="466" t="s">
        <v>3</v>
      </c>
      <c r="N10" s="466" t="s">
        <v>5</v>
      </c>
      <c r="O10" s="466" t="s">
        <v>4</v>
      </c>
      <c r="P10" s="466" t="s">
        <v>6</v>
      </c>
      <c r="Q10" s="466" t="s">
        <v>7</v>
      </c>
      <c r="R10" s="466" t="s">
        <v>873</v>
      </c>
      <c r="S10" s="466" t="s">
        <v>874</v>
      </c>
    </row>
    <row r="11" spans="1:24" ht="11.25" customHeight="1" thickTop="1">
      <c r="A11" s="265"/>
      <c r="D11" s="414" t="s">
        <v>863</v>
      </c>
      <c r="E11" s="414" t="s">
        <v>863</v>
      </c>
      <c r="F11" s="414"/>
      <c r="G11" s="414" t="s">
        <v>863</v>
      </c>
      <c r="I11" s="414" t="s">
        <v>863</v>
      </c>
      <c r="J11" s="414" t="s">
        <v>863</v>
      </c>
      <c r="K11" s="414"/>
    </row>
    <row r="12" spans="1:24" ht="11.25" customHeight="1">
      <c r="A12" s="265"/>
      <c r="B12" s="414" t="s">
        <v>863</v>
      </c>
      <c r="D12" s="414" t="s">
        <v>863</v>
      </c>
      <c r="E12" s="415" t="s">
        <v>863</v>
      </c>
      <c r="F12" s="415"/>
      <c r="G12" s="415" t="s">
        <v>863</v>
      </c>
      <c r="I12" s="414" t="s">
        <v>863</v>
      </c>
      <c r="J12" s="414" t="s">
        <v>863</v>
      </c>
      <c r="K12" s="414"/>
      <c r="L12" s="416"/>
      <c r="M12" s="416"/>
      <c r="N12" s="416"/>
      <c r="O12" s="416"/>
      <c r="P12" s="416"/>
      <c r="X12" s="416"/>
    </row>
    <row r="13" spans="1:24" ht="13.5" customHeight="1">
      <c r="A13" s="417" t="s">
        <v>879</v>
      </c>
      <c r="B13" s="467">
        <v>1425213</v>
      </c>
      <c r="C13" s="467">
        <v>54515.89</v>
      </c>
      <c r="D13" s="467">
        <v>0</v>
      </c>
      <c r="E13" s="467">
        <v>217183.47</v>
      </c>
      <c r="F13" s="467">
        <v>0</v>
      </c>
      <c r="G13" s="467">
        <f>SUM(C13:F13)</f>
        <v>271699.36</v>
      </c>
      <c r="H13" s="467">
        <v>55594.77</v>
      </c>
      <c r="I13" s="467">
        <v>0</v>
      </c>
      <c r="J13" s="467">
        <v>218261.04</v>
      </c>
      <c r="K13" s="467">
        <v>0</v>
      </c>
      <c r="L13" s="467">
        <f>SUM(H13:K13)</f>
        <v>273855.81</v>
      </c>
      <c r="M13" s="467">
        <f t="shared" ref="M13:P20" si="0">H13-C13</f>
        <v>1078.8799999999974</v>
      </c>
      <c r="N13" s="467">
        <f t="shared" si="0"/>
        <v>0</v>
      </c>
      <c r="O13" s="467">
        <f t="shared" si="0"/>
        <v>1077.570000000007</v>
      </c>
      <c r="P13" s="467">
        <f t="shared" si="0"/>
        <v>0</v>
      </c>
      <c r="Q13" s="467">
        <f>SUM(M13:P13)</f>
        <v>2156.4500000000044</v>
      </c>
      <c r="R13" s="468">
        <f t="shared" ref="R13:R20" si="1">G13/B13</f>
        <v>0.19063772222116973</v>
      </c>
      <c r="S13" s="468">
        <f t="shared" ref="S13:S20" si="2">L13/B13</f>
        <v>0.19215079430232535</v>
      </c>
    </row>
    <row r="14" spans="1:24" ht="13.5" customHeight="1">
      <c r="A14" s="417" t="s">
        <v>880</v>
      </c>
      <c r="B14" s="467">
        <v>633189.01</v>
      </c>
      <c r="C14" s="467">
        <v>24428.54</v>
      </c>
      <c r="D14" s="467">
        <v>0</v>
      </c>
      <c r="E14" s="467">
        <v>104445.26</v>
      </c>
      <c r="F14" s="467">
        <v>3.89</v>
      </c>
      <c r="G14" s="467">
        <f>SUM(C14:F14)</f>
        <v>128877.68999999999</v>
      </c>
      <c r="H14" s="467">
        <v>26975.96</v>
      </c>
      <c r="I14" s="467">
        <v>0</v>
      </c>
      <c r="J14" s="467">
        <v>106799.39</v>
      </c>
      <c r="K14" s="467">
        <v>568.05999999999995</v>
      </c>
      <c r="L14" s="467">
        <f t="shared" ref="L14:L20" si="3">SUM(H14:K14)</f>
        <v>134343.41</v>
      </c>
      <c r="M14" s="467">
        <f t="shared" si="0"/>
        <v>2547.4199999999983</v>
      </c>
      <c r="N14" s="467">
        <f t="shared" si="0"/>
        <v>0</v>
      </c>
      <c r="O14" s="467">
        <f t="shared" si="0"/>
        <v>2354.1300000000047</v>
      </c>
      <c r="P14" s="467">
        <f t="shared" si="0"/>
        <v>564.16999999999996</v>
      </c>
      <c r="Q14" s="467">
        <f t="shared" ref="Q14:Q20" si="4">SUM(M14:P14)</f>
        <v>5465.720000000003</v>
      </c>
      <c r="R14" s="468">
        <f t="shared" si="1"/>
        <v>0.20353747137841194</v>
      </c>
      <c r="S14" s="468">
        <f t="shared" si="2"/>
        <v>0.21216952265169606</v>
      </c>
    </row>
    <row r="15" spans="1:24" ht="13.5" customHeight="1">
      <c r="A15" s="417" t="s">
        <v>881</v>
      </c>
      <c r="B15" s="467">
        <v>408064.44</v>
      </c>
      <c r="C15" s="467">
        <v>11074.73</v>
      </c>
      <c r="D15" s="467">
        <v>0</v>
      </c>
      <c r="E15" s="467">
        <v>122427.15</v>
      </c>
      <c r="F15" s="467">
        <v>0</v>
      </c>
      <c r="G15" s="467">
        <f>SUM(C15:F15)</f>
        <v>133501.88</v>
      </c>
      <c r="H15" s="467">
        <v>11647.92</v>
      </c>
      <c r="I15" s="467">
        <v>0</v>
      </c>
      <c r="J15" s="467">
        <v>125777.63</v>
      </c>
      <c r="K15" s="467">
        <v>0</v>
      </c>
      <c r="L15" s="467">
        <f t="shared" si="3"/>
        <v>137425.55000000002</v>
      </c>
      <c r="M15" s="467">
        <f t="shared" si="0"/>
        <v>573.19000000000051</v>
      </c>
      <c r="N15" s="467">
        <f t="shared" si="0"/>
        <v>0</v>
      </c>
      <c r="O15" s="467">
        <f t="shared" si="0"/>
        <v>3350.4800000000105</v>
      </c>
      <c r="P15" s="467">
        <f t="shared" si="0"/>
        <v>0</v>
      </c>
      <c r="Q15" s="467">
        <f t="shared" si="4"/>
        <v>3923.670000000011</v>
      </c>
      <c r="R15" s="468">
        <f t="shared" si="1"/>
        <v>0.32715881834741595</v>
      </c>
      <c r="S15" s="468">
        <f t="shared" si="2"/>
        <v>0.3367741379278234</v>
      </c>
    </row>
    <row r="16" spans="1:24" ht="13.5" customHeight="1">
      <c r="A16" s="417" t="s">
        <v>882</v>
      </c>
      <c r="B16" s="467">
        <v>174304.81</v>
      </c>
      <c r="C16" s="467">
        <v>8000.17</v>
      </c>
      <c r="D16" s="467">
        <v>0</v>
      </c>
      <c r="E16" s="467">
        <v>15016.9</v>
      </c>
      <c r="F16" s="467">
        <v>0</v>
      </c>
      <c r="G16" s="467">
        <f>SUM(C16:F16)</f>
        <v>23017.07</v>
      </c>
      <c r="H16" s="467">
        <v>12620.57</v>
      </c>
      <c r="I16" s="467">
        <v>0</v>
      </c>
      <c r="J16" s="467">
        <v>18046.34</v>
      </c>
      <c r="K16" s="467">
        <v>0</v>
      </c>
      <c r="L16" s="467">
        <f t="shared" si="3"/>
        <v>30666.91</v>
      </c>
      <c r="M16" s="467">
        <f t="shared" si="0"/>
        <v>4620.3999999999996</v>
      </c>
      <c r="N16" s="467">
        <f t="shared" si="0"/>
        <v>0</v>
      </c>
      <c r="O16" s="467">
        <f t="shared" si="0"/>
        <v>3029.4400000000005</v>
      </c>
      <c r="P16" s="467">
        <f t="shared" si="0"/>
        <v>0</v>
      </c>
      <c r="Q16" s="467">
        <f t="shared" si="4"/>
        <v>7649.84</v>
      </c>
      <c r="R16" s="468">
        <f t="shared" si="1"/>
        <v>0.13205068752835908</v>
      </c>
      <c r="S16" s="468">
        <f t="shared" si="2"/>
        <v>0.1759384035357372</v>
      </c>
    </row>
    <row r="17" spans="1:26" ht="13.5" customHeight="1">
      <c r="A17" s="417" t="s">
        <v>883</v>
      </c>
      <c r="B17" s="467">
        <v>78503.070000000007</v>
      </c>
      <c r="C17" s="467">
        <v>2278.42</v>
      </c>
      <c r="D17" s="467">
        <v>0</v>
      </c>
      <c r="E17" s="467">
        <v>13283.27</v>
      </c>
      <c r="F17" s="467">
        <v>0</v>
      </c>
      <c r="G17" s="467">
        <f>SUM(C17:F17)</f>
        <v>15561.69</v>
      </c>
      <c r="H17" s="467">
        <v>2694.09</v>
      </c>
      <c r="I17" s="467">
        <v>0</v>
      </c>
      <c r="J17" s="467">
        <v>15652.25</v>
      </c>
      <c r="K17" s="467">
        <v>0</v>
      </c>
      <c r="L17" s="467">
        <f>SUM(H17:K17)</f>
        <v>18346.34</v>
      </c>
      <c r="M17" s="467">
        <f>H17-C17</f>
        <v>415.67000000000007</v>
      </c>
      <c r="N17" s="467">
        <f>I17-D17</f>
        <v>0</v>
      </c>
      <c r="O17" s="467">
        <f>J17-E17</f>
        <v>2368.9799999999996</v>
      </c>
      <c r="P17" s="467">
        <f>K17-F17</f>
        <v>0</v>
      </c>
      <c r="Q17" s="467">
        <f>SUM(M17:P17)</f>
        <v>2784.6499999999996</v>
      </c>
      <c r="R17" s="468">
        <f>G17/B17</f>
        <v>0.1982303367244109</v>
      </c>
      <c r="S17" s="468">
        <f>L17/B17</f>
        <v>0.23370219788856664</v>
      </c>
    </row>
    <row r="18" spans="1:26" ht="13.5" customHeight="1">
      <c r="A18" s="417" t="s">
        <v>884</v>
      </c>
      <c r="B18" s="467">
        <v>50230.02</v>
      </c>
      <c r="C18" s="467">
        <v>2561.89</v>
      </c>
      <c r="D18" s="467">
        <v>0</v>
      </c>
      <c r="E18" s="467">
        <v>1870.88</v>
      </c>
      <c r="F18" s="467">
        <v>0</v>
      </c>
      <c r="G18" s="467">
        <f t="shared" ref="G18:G20" si="5">SUM(C18:F18)</f>
        <v>4432.7700000000004</v>
      </c>
      <c r="H18" s="467">
        <v>2775.64</v>
      </c>
      <c r="I18" s="467">
        <v>0</v>
      </c>
      <c r="J18" s="467">
        <v>2562.34</v>
      </c>
      <c r="K18" s="467">
        <v>0</v>
      </c>
      <c r="L18" s="467">
        <f t="shared" si="3"/>
        <v>5337.98</v>
      </c>
      <c r="M18" s="467">
        <f t="shared" si="0"/>
        <v>213.75</v>
      </c>
      <c r="N18" s="467">
        <f t="shared" si="0"/>
        <v>0</v>
      </c>
      <c r="O18" s="467">
        <f t="shared" si="0"/>
        <v>691.46</v>
      </c>
      <c r="P18" s="467">
        <f t="shared" si="0"/>
        <v>0</v>
      </c>
      <c r="Q18" s="467">
        <f t="shared" si="4"/>
        <v>905.21</v>
      </c>
      <c r="R18" s="468">
        <f t="shared" si="1"/>
        <v>8.8249417380283759E-2</v>
      </c>
      <c r="S18" s="468">
        <f t="shared" si="2"/>
        <v>0.1062707122155237</v>
      </c>
    </row>
    <row r="19" spans="1:26" ht="13.5" customHeight="1">
      <c r="A19" s="417" t="s">
        <v>885</v>
      </c>
      <c r="B19" s="467">
        <v>30953.56</v>
      </c>
      <c r="C19" s="467">
        <v>3769.18</v>
      </c>
      <c r="D19" s="467">
        <v>0</v>
      </c>
      <c r="E19" s="467">
        <v>5246.91</v>
      </c>
      <c r="F19" s="467">
        <v>0</v>
      </c>
      <c r="G19" s="467">
        <f t="shared" si="5"/>
        <v>9016.09</v>
      </c>
      <c r="H19" s="467">
        <v>3943.13</v>
      </c>
      <c r="I19" s="467">
        <v>0</v>
      </c>
      <c r="J19" s="467">
        <v>5678.75</v>
      </c>
      <c r="K19" s="467">
        <v>0</v>
      </c>
      <c r="L19" s="467">
        <f t="shared" si="3"/>
        <v>9621.880000000001</v>
      </c>
      <c r="M19" s="467">
        <f t="shared" si="0"/>
        <v>173.95000000000027</v>
      </c>
      <c r="N19" s="467">
        <f t="shared" si="0"/>
        <v>0</v>
      </c>
      <c r="O19" s="467">
        <f t="shared" si="0"/>
        <v>431.84000000000015</v>
      </c>
      <c r="P19" s="467">
        <f t="shared" si="0"/>
        <v>0</v>
      </c>
      <c r="Q19" s="467">
        <f t="shared" si="4"/>
        <v>605.79000000000042</v>
      </c>
      <c r="R19" s="468">
        <f t="shared" si="1"/>
        <v>0.29127796608855328</v>
      </c>
      <c r="S19" s="468">
        <f t="shared" si="2"/>
        <v>0.31084889750968875</v>
      </c>
    </row>
    <row r="20" spans="1:26" ht="13.5" customHeight="1">
      <c r="A20" s="417" t="s">
        <v>886</v>
      </c>
      <c r="B20" s="467">
        <v>21975.51</v>
      </c>
      <c r="C20" s="467">
        <v>1145.5999999999999</v>
      </c>
      <c r="D20" s="467">
        <v>0</v>
      </c>
      <c r="E20" s="467">
        <v>619.66999999999996</v>
      </c>
      <c r="F20" s="467">
        <v>0</v>
      </c>
      <c r="G20" s="467">
        <f t="shared" si="5"/>
        <v>1765.27</v>
      </c>
      <c r="H20" s="467">
        <v>1217.18</v>
      </c>
      <c r="I20" s="467">
        <v>25</v>
      </c>
      <c r="J20" s="467">
        <v>969.49</v>
      </c>
      <c r="K20" s="467">
        <v>0</v>
      </c>
      <c r="L20" s="467">
        <f t="shared" si="3"/>
        <v>2211.67</v>
      </c>
      <c r="M20" s="467">
        <f t="shared" si="0"/>
        <v>71.580000000000155</v>
      </c>
      <c r="N20" s="467">
        <f t="shared" si="0"/>
        <v>25</v>
      </c>
      <c r="O20" s="467">
        <f t="shared" si="0"/>
        <v>349.82000000000005</v>
      </c>
      <c r="P20" s="467">
        <f t="shared" si="0"/>
        <v>0</v>
      </c>
      <c r="Q20" s="467">
        <f t="shared" si="4"/>
        <v>446.4000000000002</v>
      </c>
      <c r="R20" s="468">
        <f t="shared" si="1"/>
        <v>8.0328966199191748E-2</v>
      </c>
      <c r="S20" s="468">
        <f t="shared" si="2"/>
        <v>0.10064248793315833</v>
      </c>
      <c r="U20" s="426" t="s">
        <v>863</v>
      </c>
      <c r="V20" s="426"/>
      <c r="W20" s="416"/>
    </row>
    <row r="21" spans="1:26" ht="11.25" customHeight="1">
      <c r="A21" s="265"/>
      <c r="B21" s="469" t="s">
        <v>863</v>
      </c>
      <c r="C21" s="469" t="s">
        <v>863</v>
      </c>
      <c r="D21" s="469" t="s">
        <v>863</v>
      </c>
      <c r="E21" s="469" t="s">
        <v>863</v>
      </c>
      <c r="F21" s="469" t="s">
        <v>863</v>
      </c>
      <c r="G21" s="469" t="s">
        <v>863</v>
      </c>
      <c r="H21" s="469" t="s">
        <v>863</v>
      </c>
      <c r="I21" s="469" t="s">
        <v>863</v>
      </c>
      <c r="J21" s="469" t="s">
        <v>863</v>
      </c>
      <c r="K21" s="469" t="s">
        <v>863</v>
      </c>
      <c r="L21" s="203"/>
      <c r="M21" s="203"/>
      <c r="N21" s="469" t="s">
        <v>863</v>
      </c>
      <c r="O21" s="203"/>
      <c r="P21" s="203"/>
      <c r="Q21" s="203"/>
      <c r="U21" s="416"/>
      <c r="V21" s="416"/>
      <c r="W21" s="416"/>
      <c r="X21" s="416"/>
    </row>
    <row r="22" spans="1:26" s="152" customFormat="1" ht="15.75">
      <c r="A22" s="470" t="s">
        <v>7</v>
      </c>
      <c r="B22" s="471">
        <f t="shared" ref="B22:Q22" si="6">SUM(B13:B20)</f>
        <v>2822433.42</v>
      </c>
      <c r="C22" s="471">
        <f t="shared" si="6"/>
        <v>107774.41999999998</v>
      </c>
      <c r="D22" s="471">
        <f t="shared" si="6"/>
        <v>0</v>
      </c>
      <c r="E22" s="471">
        <f t="shared" si="6"/>
        <v>480093.51</v>
      </c>
      <c r="F22" s="471">
        <f t="shared" si="6"/>
        <v>3.89</v>
      </c>
      <c r="G22" s="471">
        <f t="shared" si="6"/>
        <v>587871.81999999983</v>
      </c>
      <c r="H22" s="471">
        <f t="shared" si="6"/>
        <v>117469.26</v>
      </c>
      <c r="I22" s="471">
        <f t="shared" si="6"/>
        <v>25</v>
      </c>
      <c r="J22" s="471">
        <f t="shared" si="6"/>
        <v>493747.23000000004</v>
      </c>
      <c r="K22" s="471">
        <f t="shared" si="6"/>
        <v>568.05999999999995</v>
      </c>
      <c r="L22" s="471">
        <f t="shared" si="6"/>
        <v>611809.55000000005</v>
      </c>
      <c r="M22" s="471">
        <f t="shared" si="6"/>
        <v>9694.8399999999965</v>
      </c>
      <c r="N22" s="471">
        <f t="shared" si="6"/>
        <v>25</v>
      </c>
      <c r="O22" s="471">
        <f t="shared" si="6"/>
        <v>13653.720000000023</v>
      </c>
      <c r="P22" s="471">
        <f t="shared" si="6"/>
        <v>564.16999999999996</v>
      </c>
      <c r="Q22" s="471">
        <f t="shared" si="6"/>
        <v>23937.730000000018</v>
      </c>
      <c r="R22" s="472">
        <f>G22/B22</f>
        <v>0.20828545177869948</v>
      </c>
      <c r="S22" s="472">
        <f>L22/B22</f>
        <v>0.21676668992957152</v>
      </c>
      <c r="T22" s="473" t="s">
        <v>863</v>
      </c>
      <c r="U22" s="473"/>
      <c r="V22" s="473"/>
      <c r="W22" s="473"/>
      <c r="X22" s="473"/>
      <c r="Y22" s="473"/>
      <c r="Z22" s="473"/>
    </row>
    <row r="23" spans="1:26" ht="22.5" customHeight="1" thickBot="1">
      <c r="A23" s="265"/>
      <c r="B23" s="469"/>
      <c r="C23" s="469" t="s">
        <v>863</v>
      </c>
      <c r="D23" s="467" t="s">
        <v>863</v>
      </c>
      <c r="E23" s="467" t="s">
        <v>863</v>
      </c>
      <c r="F23" s="467"/>
      <c r="G23" s="469"/>
      <c r="H23" s="469"/>
      <c r="I23" s="469"/>
      <c r="J23" s="469"/>
      <c r="K23" s="469"/>
      <c r="L23" s="469" t="s">
        <v>863</v>
      </c>
      <c r="M23" s="469" t="s">
        <v>863</v>
      </c>
      <c r="N23" s="469" t="s">
        <v>863</v>
      </c>
      <c r="O23" s="469" t="s">
        <v>863</v>
      </c>
      <c r="P23" s="469"/>
      <c r="Q23" s="469" t="s">
        <v>863</v>
      </c>
      <c r="R23" s="474" t="s">
        <v>863</v>
      </c>
      <c r="S23" s="474" t="s">
        <v>863</v>
      </c>
      <c r="T23" s="414" t="s">
        <v>863</v>
      </c>
      <c r="U23" s="416"/>
      <c r="V23" s="416"/>
    </row>
    <row r="24" spans="1:26" s="286" customFormat="1" ht="21" customHeight="1" thickTop="1" thickBot="1">
      <c r="A24" s="465" t="s">
        <v>901</v>
      </c>
      <c r="B24" s="466"/>
      <c r="C24" s="466"/>
      <c r="D24" s="466" t="s">
        <v>863</v>
      </c>
      <c r="E24" s="466" t="s">
        <v>863</v>
      </c>
      <c r="F24" s="466"/>
      <c r="G24" s="466"/>
      <c r="H24" s="466"/>
      <c r="I24" s="466"/>
      <c r="J24" s="466"/>
      <c r="K24" s="466"/>
      <c r="L24" s="466" t="s">
        <v>863</v>
      </c>
      <c r="M24" s="466"/>
      <c r="N24" s="466"/>
      <c r="O24" s="466"/>
      <c r="P24" s="466"/>
      <c r="Q24" s="466" t="s">
        <v>863</v>
      </c>
      <c r="R24" s="466"/>
      <c r="S24" s="466"/>
    </row>
    <row r="25" spans="1:26" ht="16.5" customHeight="1" thickTop="1">
      <c r="A25" s="265"/>
      <c r="B25" s="469" t="s">
        <v>863</v>
      </c>
      <c r="C25" s="203"/>
      <c r="D25" s="469" t="s">
        <v>863</v>
      </c>
      <c r="E25" s="469" t="s">
        <v>863</v>
      </c>
      <c r="F25" s="469"/>
      <c r="G25" s="469" t="s">
        <v>863</v>
      </c>
      <c r="H25" s="469" t="s">
        <v>863</v>
      </c>
      <c r="I25" s="469" t="s">
        <v>863</v>
      </c>
      <c r="J25" s="469" t="s">
        <v>863</v>
      </c>
      <c r="K25" s="469"/>
      <c r="L25" s="469" t="s">
        <v>863</v>
      </c>
      <c r="M25" s="469" t="s">
        <v>863</v>
      </c>
      <c r="N25" s="469" t="s">
        <v>863</v>
      </c>
      <c r="O25" s="203"/>
      <c r="P25" s="203"/>
      <c r="Q25" s="203"/>
    </row>
    <row r="26" spans="1:26" ht="13.5" customHeight="1">
      <c r="A26" s="417" t="s">
        <v>902</v>
      </c>
      <c r="B26" s="467">
        <v>720075.7</v>
      </c>
      <c r="C26" s="467">
        <v>30483.39</v>
      </c>
      <c r="D26" s="467">
        <v>0</v>
      </c>
      <c r="E26" s="467">
        <v>179172.5</v>
      </c>
      <c r="F26" s="467">
        <v>30.55</v>
      </c>
      <c r="G26" s="467">
        <f t="shared" ref="G26:G51" si="7">SUM(C26:F26)</f>
        <v>209686.44</v>
      </c>
      <c r="H26" s="467">
        <v>37482.18</v>
      </c>
      <c r="I26" s="467">
        <v>0.69</v>
      </c>
      <c r="J26" s="467">
        <v>233272.47</v>
      </c>
      <c r="K26" s="467">
        <v>59.73</v>
      </c>
      <c r="L26" s="467">
        <f t="shared" ref="L26:L51" si="8">SUM(H26:K26)</f>
        <v>270815.07</v>
      </c>
      <c r="M26" s="467">
        <f t="shared" ref="M26:P48" si="9">H26-C26</f>
        <v>6998.7900000000009</v>
      </c>
      <c r="N26" s="467">
        <f t="shared" si="9"/>
        <v>0.69</v>
      </c>
      <c r="O26" s="467">
        <f t="shared" si="9"/>
        <v>54099.97</v>
      </c>
      <c r="P26" s="467">
        <f t="shared" si="9"/>
        <v>29.179999999999996</v>
      </c>
      <c r="Q26" s="467">
        <f t="shared" ref="Q26:Q51" si="10">SUM(M26:P26)</f>
        <v>61128.630000000005</v>
      </c>
      <c r="R26" s="468">
        <f>G26/B26</f>
        <v>0.29120055016437857</v>
      </c>
      <c r="S26" s="468">
        <f>L26/B26</f>
        <v>0.37609249971912678</v>
      </c>
    </row>
    <row r="27" spans="1:26" ht="13.5" customHeight="1">
      <c r="A27" s="417" t="s">
        <v>903</v>
      </c>
      <c r="B27" s="467">
        <v>368161.91</v>
      </c>
      <c r="C27" s="467">
        <v>12586.54</v>
      </c>
      <c r="D27" s="467">
        <v>0</v>
      </c>
      <c r="E27" s="467">
        <v>106028.82</v>
      </c>
      <c r="F27" s="467">
        <v>0</v>
      </c>
      <c r="G27" s="467">
        <f t="shared" si="7"/>
        <v>118615.36000000002</v>
      </c>
      <c r="H27" s="467">
        <v>13614.2</v>
      </c>
      <c r="I27" s="467">
        <v>0</v>
      </c>
      <c r="J27" s="467">
        <v>118863.28</v>
      </c>
      <c r="K27" s="467">
        <v>0</v>
      </c>
      <c r="L27" s="467">
        <f t="shared" si="8"/>
        <v>132477.48000000001</v>
      </c>
      <c r="M27" s="467">
        <f t="shared" si="9"/>
        <v>1027.6599999999999</v>
      </c>
      <c r="N27" s="467">
        <f t="shared" si="9"/>
        <v>0</v>
      </c>
      <c r="O27" s="467">
        <f t="shared" si="9"/>
        <v>12834.459999999992</v>
      </c>
      <c r="P27" s="467">
        <f t="shared" si="9"/>
        <v>0</v>
      </c>
      <c r="Q27" s="467">
        <f t="shared" si="10"/>
        <v>13862.119999999992</v>
      </c>
      <c r="R27" s="468">
        <f t="shared" ref="R27:R51" si="11">G27/B27</f>
        <v>0.32218259623870382</v>
      </c>
      <c r="S27" s="468">
        <f t="shared" ref="S27:S51" si="12">L27/B27</f>
        <v>0.35983483462479871</v>
      </c>
    </row>
    <row r="28" spans="1:26" ht="13.5" customHeight="1">
      <c r="A28" s="417" t="s">
        <v>904</v>
      </c>
      <c r="B28" s="467">
        <v>300553.55</v>
      </c>
      <c r="C28" s="467">
        <v>8323.2099999999991</v>
      </c>
      <c r="D28" s="467">
        <v>0</v>
      </c>
      <c r="E28" s="467">
        <v>112362.87</v>
      </c>
      <c r="F28" s="467">
        <v>0</v>
      </c>
      <c r="G28" s="467">
        <f t="shared" si="7"/>
        <v>120686.07999999999</v>
      </c>
      <c r="H28" s="467">
        <v>8727.32</v>
      </c>
      <c r="I28" s="467">
        <v>0</v>
      </c>
      <c r="J28" s="467">
        <v>116451.57</v>
      </c>
      <c r="K28" s="467">
        <v>0</v>
      </c>
      <c r="L28" s="467">
        <f t="shared" si="8"/>
        <v>125178.89000000001</v>
      </c>
      <c r="M28" s="467">
        <f t="shared" si="9"/>
        <v>404.11000000000058</v>
      </c>
      <c r="N28" s="467">
        <f t="shared" si="9"/>
        <v>0</v>
      </c>
      <c r="O28" s="467">
        <f t="shared" si="9"/>
        <v>4088.7000000000116</v>
      </c>
      <c r="P28" s="467">
        <f t="shared" si="9"/>
        <v>0</v>
      </c>
      <c r="Q28" s="467">
        <f t="shared" si="10"/>
        <v>4492.8100000000122</v>
      </c>
      <c r="R28" s="468">
        <f t="shared" si="11"/>
        <v>0.40154601401314338</v>
      </c>
      <c r="S28" s="468">
        <f t="shared" si="12"/>
        <v>0.41649446496306569</v>
      </c>
    </row>
    <row r="29" spans="1:26" ht="13.5" customHeight="1">
      <c r="A29" s="417" t="s">
        <v>905</v>
      </c>
      <c r="B29" s="467">
        <v>95144.65</v>
      </c>
      <c r="C29" s="467">
        <v>2824.37</v>
      </c>
      <c r="D29" s="467">
        <v>0</v>
      </c>
      <c r="E29" s="467">
        <v>27062.75</v>
      </c>
      <c r="F29" s="467">
        <v>0</v>
      </c>
      <c r="G29" s="467">
        <f t="shared" si="7"/>
        <v>29887.119999999999</v>
      </c>
      <c r="H29" s="467">
        <v>2980.92</v>
      </c>
      <c r="I29" s="467">
        <v>0</v>
      </c>
      <c r="J29" s="467">
        <v>28485.85</v>
      </c>
      <c r="K29" s="467">
        <v>0</v>
      </c>
      <c r="L29" s="467">
        <f t="shared" si="8"/>
        <v>31466.769999999997</v>
      </c>
      <c r="M29" s="467">
        <f t="shared" si="9"/>
        <v>156.55000000000018</v>
      </c>
      <c r="N29" s="467">
        <f t="shared" si="9"/>
        <v>0</v>
      </c>
      <c r="O29" s="467">
        <f t="shared" si="9"/>
        <v>1423.0999999999985</v>
      </c>
      <c r="P29" s="467">
        <f t="shared" si="9"/>
        <v>0</v>
      </c>
      <c r="Q29" s="467">
        <f t="shared" si="10"/>
        <v>1579.6499999999987</v>
      </c>
      <c r="R29" s="468">
        <f t="shared" si="11"/>
        <v>0.31412296960470193</v>
      </c>
      <c r="S29" s="468">
        <f t="shared" si="12"/>
        <v>0.33072558467554403</v>
      </c>
    </row>
    <row r="30" spans="1:26" ht="13.5" customHeight="1">
      <c r="A30" s="417" t="s">
        <v>906</v>
      </c>
      <c r="B30" s="467">
        <v>67907.06</v>
      </c>
      <c r="C30" s="467">
        <v>2064.5300000000002</v>
      </c>
      <c r="D30" s="467">
        <v>0</v>
      </c>
      <c r="E30" s="467">
        <v>19214.099999999999</v>
      </c>
      <c r="F30" s="467">
        <v>0</v>
      </c>
      <c r="G30" s="467">
        <f t="shared" si="7"/>
        <v>21278.629999999997</v>
      </c>
      <c r="H30" s="467">
        <v>2171.35</v>
      </c>
      <c r="I30" s="467">
        <v>0</v>
      </c>
      <c r="J30" s="467">
        <v>21879.4</v>
      </c>
      <c r="K30" s="467">
        <v>0</v>
      </c>
      <c r="L30" s="467">
        <f t="shared" si="8"/>
        <v>24050.75</v>
      </c>
      <c r="M30" s="467">
        <f t="shared" si="9"/>
        <v>106.81999999999971</v>
      </c>
      <c r="N30" s="467">
        <f t="shared" si="9"/>
        <v>0</v>
      </c>
      <c r="O30" s="467">
        <f t="shared" si="9"/>
        <v>2665.3000000000029</v>
      </c>
      <c r="P30" s="467">
        <f t="shared" si="9"/>
        <v>0</v>
      </c>
      <c r="Q30" s="467">
        <f t="shared" si="10"/>
        <v>2772.1200000000026</v>
      </c>
      <c r="R30" s="468">
        <f t="shared" si="11"/>
        <v>0.3133493041813325</v>
      </c>
      <c r="S30" s="468">
        <f t="shared" si="12"/>
        <v>0.35417156920061038</v>
      </c>
    </row>
    <row r="31" spans="1:26" ht="13.5" customHeight="1">
      <c r="A31" s="417" t="s">
        <v>923</v>
      </c>
      <c r="B31" s="467">
        <v>86469.51</v>
      </c>
      <c r="C31" s="467">
        <v>3236.12</v>
      </c>
      <c r="D31" s="467">
        <v>0</v>
      </c>
      <c r="E31" s="467">
        <v>17758.189999999999</v>
      </c>
      <c r="F31" s="467">
        <v>0</v>
      </c>
      <c r="G31" s="467">
        <f t="shared" si="7"/>
        <v>20994.309999999998</v>
      </c>
      <c r="H31" s="467">
        <v>3456.17</v>
      </c>
      <c r="I31" s="467">
        <v>0</v>
      </c>
      <c r="J31" s="467">
        <v>24035.67</v>
      </c>
      <c r="K31" s="467">
        <v>0</v>
      </c>
      <c r="L31" s="467">
        <f t="shared" si="8"/>
        <v>27491.839999999997</v>
      </c>
      <c r="M31" s="467">
        <f>H31-C31</f>
        <v>220.05000000000018</v>
      </c>
      <c r="N31" s="467">
        <f>I31-D31</f>
        <v>0</v>
      </c>
      <c r="O31" s="467">
        <f>J31-E31</f>
        <v>6277.48</v>
      </c>
      <c r="P31" s="467">
        <f>K31-F31</f>
        <v>0</v>
      </c>
      <c r="Q31" s="467">
        <f t="shared" si="10"/>
        <v>6497.53</v>
      </c>
      <c r="R31" s="468">
        <f>G31/B31</f>
        <v>0.24279436763316919</v>
      </c>
      <c r="S31" s="468">
        <f>L31/B31</f>
        <v>0.31793680801475571</v>
      </c>
    </row>
    <row r="32" spans="1:26" ht="13.5" customHeight="1">
      <c r="A32" s="417" t="s">
        <v>907</v>
      </c>
      <c r="B32" s="467">
        <v>139176.69</v>
      </c>
      <c r="C32" s="467">
        <v>4829.5</v>
      </c>
      <c r="D32" s="467">
        <v>0</v>
      </c>
      <c r="E32" s="467">
        <v>30929.040000000001</v>
      </c>
      <c r="F32" s="467">
        <v>0</v>
      </c>
      <c r="G32" s="467">
        <f t="shared" si="7"/>
        <v>35758.54</v>
      </c>
      <c r="H32" s="467">
        <v>5116.3500000000004</v>
      </c>
      <c r="I32" s="467">
        <v>0</v>
      </c>
      <c r="J32" s="467">
        <v>34070.5</v>
      </c>
      <c r="K32" s="467">
        <v>0</v>
      </c>
      <c r="L32" s="467">
        <f t="shared" si="8"/>
        <v>39186.85</v>
      </c>
      <c r="M32" s="467">
        <f t="shared" si="9"/>
        <v>286.85000000000036</v>
      </c>
      <c r="N32" s="467">
        <f t="shared" si="9"/>
        <v>0</v>
      </c>
      <c r="O32" s="467">
        <f t="shared" si="9"/>
        <v>3141.4599999999991</v>
      </c>
      <c r="P32" s="467">
        <f t="shared" si="9"/>
        <v>0</v>
      </c>
      <c r="Q32" s="467">
        <f t="shared" si="10"/>
        <v>3428.3099999999995</v>
      </c>
      <c r="R32" s="468">
        <f t="shared" si="11"/>
        <v>0.25692908776606199</v>
      </c>
      <c r="S32" s="468">
        <f t="shared" si="12"/>
        <v>0.28156187648951847</v>
      </c>
    </row>
    <row r="33" spans="1:19" ht="13.5" customHeight="1">
      <c r="A33" s="417" t="s">
        <v>908</v>
      </c>
      <c r="B33" s="467">
        <v>55919.34</v>
      </c>
      <c r="C33" s="467">
        <v>2037.74</v>
      </c>
      <c r="D33" s="467">
        <v>0</v>
      </c>
      <c r="E33" s="467">
        <v>10277.82</v>
      </c>
      <c r="F33" s="467">
        <v>0</v>
      </c>
      <c r="G33" s="467">
        <f t="shared" si="7"/>
        <v>12315.56</v>
      </c>
      <c r="H33" s="467">
        <v>2266.12</v>
      </c>
      <c r="I33" s="467">
        <v>0</v>
      </c>
      <c r="J33" s="467">
        <v>12385.52</v>
      </c>
      <c r="K33" s="467">
        <v>0</v>
      </c>
      <c r="L33" s="467">
        <f t="shared" si="8"/>
        <v>14651.64</v>
      </c>
      <c r="M33" s="467">
        <f t="shared" si="9"/>
        <v>228.37999999999988</v>
      </c>
      <c r="N33" s="467">
        <f t="shared" si="9"/>
        <v>0</v>
      </c>
      <c r="O33" s="467">
        <f t="shared" si="9"/>
        <v>2107.7000000000007</v>
      </c>
      <c r="P33" s="467">
        <f t="shared" si="9"/>
        <v>0</v>
      </c>
      <c r="Q33" s="467">
        <f t="shared" si="10"/>
        <v>2336.0800000000008</v>
      </c>
      <c r="R33" s="468">
        <f t="shared" si="11"/>
        <v>0.22023793556933971</v>
      </c>
      <c r="S33" s="468">
        <f t="shared" si="12"/>
        <v>0.26201382205154783</v>
      </c>
    </row>
    <row r="34" spans="1:19" ht="13.5" customHeight="1">
      <c r="A34" s="417" t="s">
        <v>909</v>
      </c>
      <c r="B34" s="467">
        <v>71613.42</v>
      </c>
      <c r="C34" s="467">
        <v>2767.3</v>
      </c>
      <c r="D34" s="467">
        <v>0</v>
      </c>
      <c r="E34" s="467">
        <v>15799.41</v>
      </c>
      <c r="F34" s="467">
        <v>0</v>
      </c>
      <c r="G34" s="467">
        <f t="shared" si="7"/>
        <v>18566.71</v>
      </c>
      <c r="H34" s="467">
        <v>2944.03</v>
      </c>
      <c r="I34" s="467">
        <v>0</v>
      </c>
      <c r="J34" s="467">
        <v>18442.12</v>
      </c>
      <c r="K34" s="467">
        <v>0</v>
      </c>
      <c r="L34" s="467">
        <f t="shared" si="8"/>
        <v>21386.149999999998</v>
      </c>
      <c r="M34" s="467">
        <f t="shared" si="9"/>
        <v>176.73000000000002</v>
      </c>
      <c r="N34" s="467">
        <f t="shared" si="9"/>
        <v>0</v>
      </c>
      <c r="O34" s="467">
        <f t="shared" si="9"/>
        <v>2642.7099999999991</v>
      </c>
      <c r="P34" s="467">
        <f t="shared" si="9"/>
        <v>0</v>
      </c>
      <c r="Q34" s="467">
        <f t="shared" si="10"/>
        <v>2819.4399999999991</v>
      </c>
      <c r="R34" s="468">
        <f t="shared" si="11"/>
        <v>0.25926299847151552</v>
      </c>
      <c r="S34" s="468">
        <f t="shared" si="12"/>
        <v>0.29863327292566111</v>
      </c>
    </row>
    <row r="35" spans="1:19" ht="13.5" customHeight="1">
      <c r="A35" s="417" t="s">
        <v>910</v>
      </c>
      <c r="B35" s="467">
        <v>68460.009999999995</v>
      </c>
      <c r="C35" s="467">
        <v>3424.95</v>
      </c>
      <c r="D35" s="467">
        <v>0</v>
      </c>
      <c r="E35" s="467">
        <v>2446.17</v>
      </c>
      <c r="F35" s="467">
        <v>0</v>
      </c>
      <c r="G35" s="467">
        <f t="shared" si="7"/>
        <v>5871.12</v>
      </c>
      <c r="H35" s="467">
        <v>4309.59</v>
      </c>
      <c r="I35" s="467">
        <v>0</v>
      </c>
      <c r="J35" s="467">
        <v>2680.55</v>
      </c>
      <c r="K35" s="467">
        <v>0</v>
      </c>
      <c r="L35" s="467">
        <f t="shared" si="8"/>
        <v>6990.14</v>
      </c>
      <c r="M35" s="467">
        <f t="shared" si="9"/>
        <v>884.64000000000033</v>
      </c>
      <c r="N35" s="467">
        <f t="shared" si="9"/>
        <v>0</v>
      </c>
      <c r="O35" s="467">
        <f t="shared" si="9"/>
        <v>234.38000000000011</v>
      </c>
      <c r="P35" s="467">
        <f t="shared" si="9"/>
        <v>0</v>
      </c>
      <c r="Q35" s="467">
        <f t="shared" si="10"/>
        <v>1119.0200000000004</v>
      </c>
      <c r="R35" s="468">
        <f t="shared" si="11"/>
        <v>8.5759847245128945E-2</v>
      </c>
      <c r="S35" s="468">
        <f t="shared" si="12"/>
        <v>0.10210544812949926</v>
      </c>
    </row>
    <row r="36" spans="1:19" ht="13.5" customHeight="1">
      <c r="A36" s="417" t="s">
        <v>911</v>
      </c>
      <c r="B36" s="467">
        <v>54090</v>
      </c>
      <c r="C36" s="467">
        <v>2384.67</v>
      </c>
      <c r="D36" s="467">
        <v>0</v>
      </c>
      <c r="E36" s="467">
        <v>3080.29</v>
      </c>
      <c r="F36" s="467">
        <v>0</v>
      </c>
      <c r="G36" s="467">
        <f t="shared" si="7"/>
        <v>5464.96</v>
      </c>
      <c r="H36" s="467">
        <v>2494.63</v>
      </c>
      <c r="I36" s="467">
        <v>0</v>
      </c>
      <c r="J36" s="467">
        <v>3579.86</v>
      </c>
      <c r="K36" s="467">
        <v>0</v>
      </c>
      <c r="L36" s="467">
        <f t="shared" si="8"/>
        <v>6074.49</v>
      </c>
      <c r="M36" s="467">
        <f t="shared" si="9"/>
        <v>109.96000000000004</v>
      </c>
      <c r="N36" s="467">
        <f t="shared" si="9"/>
        <v>0</v>
      </c>
      <c r="O36" s="467">
        <f t="shared" si="9"/>
        <v>499.57000000000016</v>
      </c>
      <c r="P36" s="467">
        <f t="shared" si="9"/>
        <v>0</v>
      </c>
      <c r="Q36" s="467">
        <f t="shared" si="10"/>
        <v>609.5300000000002</v>
      </c>
      <c r="R36" s="468">
        <f t="shared" si="11"/>
        <v>0.1010345720096136</v>
      </c>
      <c r="S36" s="468">
        <f t="shared" si="12"/>
        <v>0.11230338325013865</v>
      </c>
    </row>
    <row r="37" spans="1:19" ht="13.5" customHeight="1">
      <c r="A37" s="417" t="s">
        <v>917</v>
      </c>
      <c r="B37" s="467">
        <v>20361.03</v>
      </c>
      <c r="C37" s="467">
        <v>1043.43</v>
      </c>
      <c r="D37" s="467">
        <v>0</v>
      </c>
      <c r="E37" s="467">
        <v>632.74</v>
      </c>
      <c r="F37" s="467">
        <v>0</v>
      </c>
      <c r="G37" s="467">
        <f t="shared" si="7"/>
        <v>1676.17</v>
      </c>
      <c r="H37" s="467">
        <v>1348.96</v>
      </c>
      <c r="I37" s="467">
        <v>0</v>
      </c>
      <c r="J37" s="467">
        <v>1291.52</v>
      </c>
      <c r="K37" s="467">
        <v>0</v>
      </c>
      <c r="L37" s="467">
        <f t="shared" si="8"/>
        <v>2640.48</v>
      </c>
      <c r="M37" s="467">
        <f t="shared" si="9"/>
        <v>305.52999999999997</v>
      </c>
      <c r="N37" s="467">
        <f t="shared" si="9"/>
        <v>0</v>
      </c>
      <c r="O37" s="467">
        <f t="shared" si="9"/>
        <v>658.78</v>
      </c>
      <c r="P37" s="467">
        <f t="shared" si="9"/>
        <v>0</v>
      </c>
      <c r="Q37" s="467">
        <f t="shared" si="10"/>
        <v>964.31</v>
      </c>
      <c r="R37" s="468">
        <f t="shared" si="11"/>
        <v>8.2322456182226542E-2</v>
      </c>
      <c r="S37" s="468">
        <f t="shared" si="12"/>
        <v>0.12968302684098007</v>
      </c>
    </row>
    <row r="38" spans="1:19" ht="13.5" customHeight="1">
      <c r="A38" s="417" t="s">
        <v>915</v>
      </c>
      <c r="B38" s="467">
        <v>56724.86</v>
      </c>
      <c r="C38" s="467">
        <v>2855.99</v>
      </c>
      <c r="D38" s="467">
        <v>0</v>
      </c>
      <c r="E38" s="467">
        <v>6908.14</v>
      </c>
      <c r="F38" s="467">
        <v>0</v>
      </c>
      <c r="G38" s="467">
        <f t="shared" si="7"/>
        <v>9764.130000000001</v>
      </c>
      <c r="H38" s="467">
        <v>3064.98</v>
      </c>
      <c r="I38" s="467">
        <v>0</v>
      </c>
      <c r="J38" s="467">
        <v>9949.58</v>
      </c>
      <c r="K38" s="467">
        <v>0</v>
      </c>
      <c r="L38" s="467">
        <f t="shared" si="8"/>
        <v>13014.56</v>
      </c>
      <c r="M38" s="467">
        <f t="shared" si="9"/>
        <v>208.99000000000024</v>
      </c>
      <c r="N38" s="467">
        <f t="shared" si="9"/>
        <v>0</v>
      </c>
      <c r="O38" s="467">
        <f t="shared" si="9"/>
        <v>3041.4399999999996</v>
      </c>
      <c r="P38" s="467">
        <f t="shared" si="9"/>
        <v>0</v>
      </c>
      <c r="Q38" s="467">
        <f t="shared" si="10"/>
        <v>3250.43</v>
      </c>
      <c r="R38" s="468">
        <f t="shared" si="11"/>
        <v>0.17213140764031856</v>
      </c>
      <c r="S38" s="468">
        <f t="shared" si="12"/>
        <v>0.22943309159335076</v>
      </c>
    </row>
    <row r="39" spans="1:19" ht="13.5" customHeight="1">
      <c r="A39" s="417" t="s">
        <v>924</v>
      </c>
      <c r="B39" s="467">
        <v>73040.639999999999</v>
      </c>
      <c r="C39" s="467">
        <v>2779.09</v>
      </c>
      <c r="D39" s="467">
        <v>0</v>
      </c>
      <c r="E39" s="467">
        <v>16140.31</v>
      </c>
      <c r="F39" s="467">
        <v>0</v>
      </c>
      <c r="G39" s="467">
        <f t="shared" si="7"/>
        <v>18919.400000000001</v>
      </c>
      <c r="H39" s="467">
        <v>2898.73</v>
      </c>
      <c r="I39" s="467">
        <v>0</v>
      </c>
      <c r="J39" s="467">
        <v>17060.75</v>
      </c>
      <c r="K39" s="467">
        <v>0</v>
      </c>
      <c r="L39" s="467">
        <f t="shared" si="8"/>
        <v>19959.48</v>
      </c>
      <c r="M39" s="467">
        <f t="shared" si="9"/>
        <v>119.63999999999987</v>
      </c>
      <c r="N39" s="467">
        <f t="shared" si="9"/>
        <v>0</v>
      </c>
      <c r="O39" s="467">
        <f t="shared" si="9"/>
        <v>920.44000000000051</v>
      </c>
      <c r="P39" s="467">
        <f t="shared" si="9"/>
        <v>0</v>
      </c>
      <c r="Q39" s="467">
        <f t="shared" si="10"/>
        <v>1040.0800000000004</v>
      </c>
      <c r="R39" s="468">
        <f t="shared" si="11"/>
        <v>0.2590256602351787</v>
      </c>
      <c r="S39" s="468">
        <f t="shared" si="12"/>
        <v>0.2732654040271279</v>
      </c>
    </row>
    <row r="40" spans="1:19" ht="13.5" customHeight="1">
      <c r="A40" s="417" t="s">
        <v>916</v>
      </c>
      <c r="B40" s="467">
        <v>52709.35</v>
      </c>
      <c r="C40" s="467">
        <v>2478.17</v>
      </c>
      <c r="D40" s="467">
        <v>0</v>
      </c>
      <c r="E40" s="467">
        <v>4665.0200000000004</v>
      </c>
      <c r="F40" s="467">
        <v>0</v>
      </c>
      <c r="G40" s="467">
        <f t="shared" si="7"/>
        <v>7143.1900000000005</v>
      </c>
      <c r="H40" s="467">
        <v>2608.96</v>
      </c>
      <c r="I40" s="467">
        <v>0</v>
      </c>
      <c r="J40" s="467">
        <v>8374.86</v>
      </c>
      <c r="K40" s="467">
        <v>0</v>
      </c>
      <c r="L40" s="467">
        <f t="shared" si="8"/>
        <v>10983.82</v>
      </c>
      <c r="M40" s="467">
        <f t="shared" si="9"/>
        <v>130.78999999999996</v>
      </c>
      <c r="N40" s="467">
        <f t="shared" si="9"/>
        <v>0</v>
      </c>
      <c r="O40" s="467">
        <f t="shared" si="9"/>
        <v>3709.84</v>
      </c>
      <c r="P40" s="467">
        <f t="shared" si="9"/>
        <v>0</v>
      </c>
      <c r="Q40" s="467">
        <f t="shared" si="10"/>
        <v>3840.63</v>
      </c>
      <c r="R40" s="468">
        <f t="shared" si="11"/>
        <v>0.13552035834249523</v>
      </c>
      <c r="S40" s="468">
        <f t="shared" si="12"/>
        <v>0.20838466040655027</v>
      </c>
    </row>
    <row r="41" spans="1:19" ht="13.5" customHeight="1">
      <c r="A41" s="417" t="s">
        <v>914</v>
      </c>
      <c r="B41" s="467">
        <v>92981.31</v>
      </c>
      <c r="C41" s="467">
        <v>4624.3500000000004</v>
      </c>
      <c r="D41" s="467">
        <v>0</v>
      </c>
      <c r="E41" s="467">
        <v>4385.2</v>
      </c>
      <c r="F41" s="467">
        <v>0</v>
      </c>
      <c r="G41" s="467">
        <f t="shared" si="7"/>
        <v>9009.5499999999993</v>
      </c>
      <c r="H41" s="467">
        <v>4900.5600000000004</v>
      </c>
      <c r="I41" s="467">
        <v>0</v>
      </c>
      <c r="J41" s="467">
        <v>6470.84</v>
      </c>
      <c r="K41" s="467">
        <v>0</v>
      </c>
      <c r="L41" s="467">
        <f t="shared" si="8"/>
        <v>11371.400000000001</v>
      </c>
      <c r="M41" s="467">
        <f t="shared" si="9"/>
        <v>276.21000000000004</v>
      </c>
      <c r="N41" s="467">
        <f t="shared" si="9"/>
        <v>0</v>
      </c>
      <c r="O41" s="467">
        <f t="shared" si="9"/>
        <v>2085.6400000000003</v>
      </c>
      <c r="P41" s="467">
        <f t="shared" si="9"/>
        <v>0</v>
      </c>
      <c r="Q41" s="467">
        <f t="shared" si="10"/>
        <v>2361.8500000000004</v>
      </c>
      <c r="R41" s="468">
        <f t="shared" si="11"/>
        <v>9.6896354762048414E-2</v>
      </c>
      <c r="S41" s="468">
        <f t="shared" si="12"/>
        <v>0.12229769617141339</v>
      </c>
    </row>
    <row r="42" spans="1:19" ht="13.5" customHeight="1">
      <c r="A42" s="417" t="s">
        <v>912</v>
      </c>
      <c r="B42" s="467">
        <v>47805.09</v>
      </c>
      <c r="C42" s="467">
        <v>2139.79</v>
      </c>
      <c r="D42" s="467">
        <v>0</v>
      </c>
      <c r="E42" s="467">
        <v>6125.32</v>
      </c>
      <c r="F42" s="467">
        <v>0</v>
      </c>
      <c r="G42" s="467">
        <f t="shared" si="7"/>
        <v>8265.11</v>
      </c>
      <c r="H42" s="467">
        <v>2926.21</v>
      </c>
      <c r="I42" s="467">
        <v>0</v>
      </c>
      <c r="J42" s="467">
        <v>7591.14</v>
      </c>
      <c r="K42" s="467">
        <v>0</v>
      </c>
      <c r="L42" s="467">
        <f t="shared" si="8"/>
        <v>10517.35</v>
      </c>
      <c r="M42" s="467">
        <f t="shared" si="9"/>
        <v>786.42000000000007</v>
      </c>
      <c r="N42" s="467">
        <f t="shared" si="9"/>
        <v>0</v>
      </c>
      <c r="O42" s="467">
        <f t="shared" si="9"/>
        <v>1465.8200000000006</v>
      </c>
      <c r="P42" s="467">
        <f t="shared" si="9"/>
        <v>0</v>
      </c>
      <c r="Q42" s="467">
        <f t="shared" si="10"/>
        <v>2252.2400000000007</v>
      </c>
      <c r="R42" s="468">
        <f t="shared" si="11"/>
        <v>0.17289184059689044</v>
      </c>
      <c r="S42" s="468">
        <f t="shared" si="12"/>
        <v>0.22000481538681343</v>
      </c>
    </row>
    <row r="43" spans="1:19" ht="13.5" customHeight="1">
      <c r="A43" s="417" t="s">
        <v>913</v>
      </c>
      <c r="B43" s="467">
        <v>48909.52</v>
      </c>
      <c r="C43" s="467">
        <v>2786.97</v>
      </c>
      <c r="D43" s="467">
        <v>0</v>
      </c>
      <c r="E43" s="467">
        <v>616.02</v>
      </c>
      <c r="F43" s="467">
        <v>1.97</v>
      </c>
      <c r="G43" s="467">
        <f t="shared" si="7"/>
        <v>3404.9599999999996</v>
      </c>
      <c r="H43" s="467">
        <v>3193.82</v>
      </c>
      <c r="I43" s="467">
        <v>0</v>
      </c>
      <c r="J43" s="467">
        <v>1427.78</v>
      </c>
      <c r="K43" s="467">
        <v>10.17</v>
      </c>
      <c r="L43" s="467">
        <f t="shared" si="8"/>
        <v>4631.7700000000004</v>
      </c>
      <c r="M43" s="467">
        <f t="shared" si="9"/>
        <v>406.85000000000036</v>
      </c>
      <c r="N43" s="467">
        <f t="shared" si="9"/>
        <v>0</v>
      </c>
      <c r="O43" s="467">
        <f t="shared" si="9"/>
        <v>811.76</v>
      </c>
      <c r="P43" s="467">
        <f t="shared" si="9"/>
        <v>8.1999999999999993</v>
      </c>
      <c r="Q43" s="467">
        <f t="shared" si="10"/>
        <v>1226.8100000000004</v>
      </c>
      <c r="R43" s="468">
        <f t="shared" si="11"/>
        <v>6.9617530493041022E-2</v>
      </c>
      <c r="S43" s="468">
        <f t="shared" si="12"/>
        <v>9.4700786268194836E-2</v>
      </c>
    </row>
    <row r="44" spans="1:19" ht="13.5" customHeight="1">
      <c r="A44" s="417" t="s">
        <v>921</v>
      </c>
      <c r="B44" s="467">
        <v>149335.4</v>
      </c>
      <c r="C44" s="467">
        <v>7990.62</v>
      </c>
      <c r="D44" s="467">
        <v>0</v>
      </c>
      <c r="E44" s="467">
        <v>7663.02</v>
      </c>
      <c r="F44" s="467">
        <v>0</v>
      </c>
      <c r="G44" s="467">
        <f t="shared" si="7"/>
        <v>15653.64</v>
      </c>
      <c r="H44" s="467">
        <v>8898.15</v>
      </c>
      <c r="I44" s="467">
        <v>0</v>
      </c>
      <c r="J44" s="467">
        <v>10456.81</v>
      </c>
      <c r="K44" s="467">
        <v>0</v>
      </c>
      <c r="L44" s="467">
        <f t="shared" si="8"/>
        <v>19354.96</v>
      </c>
      <c r="M44" s="467">
        <f t="shared" si="9"/>
        <v>907.52999999999975</v>
      </c>
      <c r="N44" s="467">
        <f t="shared" si="9"/>
        <v>0</v>
      </c>
      <c r="O44" s="467">
        <f t="shared" si="9"/>
        <v>2793.7899999999991</v>
      </c>
      <c r="P44" s="467">
        <f t="shared" si="9"/>
        <v>0</v>
      </c>
      <c r="Q44" s="467">
        <f t="shared" si="10"/>
        <v>3701.3199999999988</v>
      </c>
      <c r="R44" s="468">
        <f t="shared" si="11"/>
        <v>0.10482203148081433</v>
      </c>
      <c r="S44" s="468">
        <f t="shared" si="12"/>
        <v>0.12960731347021537</v>
      </c>
    </row>
    <row r="45" spans="1:19" ht="13.5" customHeight="1">
      <c r="A45" s="417" t="s">
        <v>922</v>
      </c>
      <c r="B45" s="467">
        <v>162942.26999999999</v>
      </c>
      <c r="C45" s="467">
        <v>8658.35</v>
      </c>
      <c r="D45" s="467">
        <v>0</v>
      </c>
      <c r="E45" s="467">
        <v>9367.5499999999993</v>
      </c>
      <c r="F45" s="467">
        <v>0</v>
      </c>
      <c r="G45" s="467">
        <f t="shared" si="7"/>
        <v>18025.900000000001</v>
      </c>
      <c r="H45" s="467">
        <v>11146.92</v>
      </c>
      <c r="I45" s="467">
        <v>0</v>
      </c>
      <c r="J45" s="467">
        <v>14861.29</v>
      </c>
      <c r="K45" s="467">
        <v>167.56</v>
      </c>
      <c r="L45" s="467">
        <f t="shared" si="8"/>
        <v>26175.77</v>
      </c>
      <c r="M45" s="467">
        <f t="shared" si="9"/>
        <v>2488.5699999999997</v>
      </c>
      <c r="N45" s="467">
        <f t="shared" si="9"/>
        <v>0</v>
      </c>
      <c r="O45" s="467">
        <f t="shared" si="9"/>
        <v>5493.7400000000016</v>
      </c>
      <c r="P45" s="467">
        <f t="shared" si="9"/>
        <v>167.56</v>
      </c>
      <c r="Q45" s="467">
        <f t="shared" si="10"/>
        <v>8149.8700000000017</v>
      </c>
      <c r="R45" s="468">
        <f t="shared" si="11"/>
        <v>0.11062752470552915</v>
      </c>
      <c r="S45" s="468">
        <f t="shared" si="12"/>
        <v>0.16064444174001014</v>
      </c>
    </row>
    <row r="46" spans="1:19" ht="13.5" customHeight="1">
      <c r="A46" s="417" t="s">
        <v>920</v>
      </c>
      <c r="B46" s="467">
        <v>52334.080000000002</v>
      </c>
      <c r="C46" s="467">
        <v>2527.77</v>
      </c>
      <c r="D46" s="467">
        <v>0</v>
      </c>
      <c r="E46" s="467">
        <v>5898.46</v>
      </c>
      <c r="F46" s="467">
        <v>0</v>
      </c>
      <c r="G46" s="467">
        <f t="shared" si="7"/>
        <v>8426.23</v>
      </c>
      <c r="H46" s="467">
        <v>2640.24</v>
      </c>
      <c r="I46" s="467">
        <v>0</v>
      </c>
      <c r="J46" s="467">
        <v>6465.87</v>
      </c>
      <c r="K46" s="467">
        <v>0</v>
      </c>
      <c r="L46" s="467">
        <f t="shared" si="8"/>
        <v>9106.11</v>
      </c>
      <c r="M46" s="467">
        <f t="shared" si="9"/>
        <v>112.4699999999998</v>
      </c>
      <c r="N46" s="467">
        <f t="shared" si="9"/>
        <v>0</v>
      </c>
      <c r="O46" s="467">
        <f t="shared" si="9"/>
        <v>567.40999999999985</v>
      </c>
      <c r="P46" s="467">
        <f t="shared" si="9"/>
        <v>0</v>
      </c>
      <c r="Q46" s="467">
        <f t="shared" si="10"/>
        <v>679.87999999999965</v>
      </c>
      <c r="R46" s="468">
        <f t="shared" si="11"/>
        <v>0.16100846714034142</v>
      </c>
      <c r="S46" s="468">
        <f t="shared" si="12"/>
        <v>0.17399961936848798</v>
      </c>
    </row>
    <row r="47" spans="1:19" ht="13.5" customHeight="1">
      <c r="A47" s="417" t="s">
        <v>919</v>
      </c>
      <c r="B47" s="467">
        <v>66060.89</v>
      </c>
      <c r="C47" s="467">
        <v>3365.46</v>
      </c>
      <c r="D47" s="467">
        <v>0</v>
      </c>
      <c r="E47" s="467">
        <v>5556.68</v>
      </c>
      <c r="F47" s="467">
        <v>0</v>
      </c>
      <c r="G47" s="467">
        <f t="shared" si="7"/>
        <v>8922.14</v>
      </c>
      <c r="H47" s="467">
        <v>3756.03</v>
      </c>
      <c r="I47" s="467">
        <v>0</v>
      </c>
      <c r="J47" s="467">
        <v>6160.38</v>
      </c>
      <c r="K47" s="467">
        <v>0</v>
      </c>
      <c r="L47" s="467">
        <f t="shared" si="8"/>
        <v>9916.41</v>
      </c>
      <c r="M47" s="467">
        <f t="shared" si="9"/>
        <v>390.57000000000016</v>
      </c>
      <c r="N47" s="467">
        <f t="shared" si="9"/>
        <v>0</v>
      </c>
      <c r="O47" s="467">
        <f t="shared" si="9"/>
        <v>603.69999999999982</v>
      </c>
      <c r="P47" s="467">
        <f t="shared" si="9"/>
        <v>0</v>
      </c>
      <c r="Q47" s="467">
        <f t="shared" si="10"/>
        <v>994.27</v>
      </c>
      <c r="R47" s="468">
        <f t="shared" si="11"/>
        <v>0.13505933692385919</v>
      </c>
      <c r="S47" s="468">
        <f t="shared" si="12"/>
        <v>0.15011014837977507</v>
      </c>
    </row>
    <row r="48" spans="1:19" ht="13.5" customHeight="1">
      <c r="A48" s="417" t="s">
        <v>918</v>
      </c>
      <c r="B48" s="467">
        <v>49626.25</v>
      </c>
      <c r="C48" s="467">
        <v>2009.61</v>
      </c>
      <c r="D48" s="467">
        <v>0</v>
      </c>
      <c r="E48" s="467">
        <v>8414.2099999999991</v>
      </c>
      <c r="F48" s="467">
        <v>0</v>
      </c>
      <c r="G48" s="467">
        <f t="shared" si="7"/>
        <v>10423.82</v>
      </c>
      <c r="H48" s="467">
        <v>2013.28</v>
      </c>
      <c r="I48" s="467">
        <v>0</v>
      </c>
      <c r="J48" s="467">
        <v>8619.4</v>
      </c>
      <c r="K48" s="467">
        <v>0</v>
      </c>
      <c r="L48" s="467">
        <f t="shared" si="8"/>
        <v>10632.68</v>
      </c>
      <c r="M48" s="467">
        <f t="shared" si="9"/>
        <v>3.6700000000000728</v>
      </c>
      <c r="N48" s="467">
        <f t="shared" si="9"/>
        <v>0</v>
      </c>
      <c r="O48" s="467">
        <f t="shared" si="9"/>
        <v>205.19000000000051</v>
      </c>
      <c r="P48" s="467">
        <f t="shared" si="9"/>
        <v>0</v>
      </c>
      <c r="Q48" s="467">
        <f t="shared" si="10"/>
        <v>208.86000000000058</v>
      </c>
      <c r="R48" s="468">
        <f t="shared" si="11"/>
        <v>0.21004649756933075</v>
      </c>
      <c r="S48" s="468">
        <f t="shared" si="12"/>
        <v>0.21425515730082367</v>
      </c>
    </row>
    <row r="49" spans="1:21" ht="13.5" customHeight="1">
      <c r="A49" s="417" t="s">
        <v>925</v>
      </c>
      <c r="B49" s="467">
        <v>66181.100000000006</v>
      </c>
      <c r="C49" s="467">
        <v>3071.25</v>
      </c>
      <c r="D49" s="467">
        <v>0</v>
      </c>
      <c r="E49" s="467">
        <v>7933.27</v>
      </c>
      <c r="F49" s="467">
        <v>0</v>
      </c>
      <c r="G49" s="467">
        <f t="shared" si="7"/>
        <v>11004.52</v>
      </c>
      <c r="H49" s="467">
        <v>3294.45</v>
      </c>
      <c r="I49" s="467">
        <v>0</v>
      </c>
      <c r="J49" s="467">
        <v>9766.5400000000009</v>
      </c>
      <c r="K49" s="467">
        <v>0</v>
      </c>
      <c r="L49" s="467">
        <f t="shared" si="8"/>
        <v>13060.990000000002</v>
      </c>
      <c r="M49" s="467">
        <f t="shared" ref="M49:P51" si="13">H49-C49</f>
        <v>223.19999999999982</v>
      </c>
      <c r="N49" s="467">
        <f t="shared" si="13"/>
        <v>0</v>
      </c>
      <c r="O49" s="467">
        <f t="shared" si="13"/>
        <v>1833.2700000000004</v>
      </c>
      <c r="P49" s="467">
        <f t="shared" si="13"/>
        <v>0</v>
      </c>
      <c r="Q49" s="467">
        <f t="shared" si="10"/>
        <v>2056.4700000000003</v>
      </c>
      <c r="R49" s="468">
        <f t="shared" si="11"/>
        <v>0.16627889231215559</v>
      </c>
      <c r="S49" s="468">
        <f t="shared" si="12"/>
        <v>0.19735226522375723</v>
      </c>
    </row>
    <row r="50" spans="1:21" ht="13.5" customHeight="1">
      <c r="A50" s="417" t="s">
        <v>926</v>
      </c>
      <c r="B50" s="467">
        <v>141493.03</v>
      </c>
      <c r="C50" s="467">
        <v>4643.4399999999996</v>
      </c>
      <c r="D50" s="467">
        <v>0</v>
      </c>
      <c r="E50" s="467">
        <v>42706.07</v>
      </c>
      <c r="F50" s="467">
        <v>0</v>
      </c>
      <c r="G50" s="467">
        <f t="shared" si="7"/>
        <v>47349.51</v>
      </c>
      <c r="H50" s="467">
        <v>5246.71</v>
      </c>
      <c r="I50" s="467">
        <v>0</v>
      </c>
      <c r="J50" s="467">
        <v>44122.29</v>
      </c>
      <c r="K50" s="467">
        <v>0</v>
      </c>
      <c r="L50" s="467">
        <f t="shared" si="8"/>
        <v>49369</v>
      </c>
      <c r="M50" s="467">
        <f t="shared" si="13"/>
        <v>603.27000000000044</v>
      </c>
      <c r="N50" s="467">
        <f t="shared" si="13"/>
        <v>0</v>
      </c>
      <c r="O50" s="467">
        <f t="shared" si="13"/>
        <v>1416.2200000000012</v>
      </c>
      <c r="P50" s="467">
        <f t="shared" si="13"/>
        <v>0</v>
      </c>
      <c r="Q50" s="467">
        <f t="shared" si="10"/>
        <v>2019.4900000000016</v>
      </c>
      <c r="R50" s="468">
        <f t="shared" si="11"/>
        <v>0.33464199614638263</v>
      </c>
      <c r="S50" s="468">
        <f t="shared" si="12"/>
        <v>0.34891471332545498</v>
      </c>
    </row>
    <row r="51" spans="1:21" ht="13.5" customHeight="1">
      <c r="A51" s="417" t="s">
        <v>927</v>
      </c>
      <c r="B51" s="467">
        <v>42711.15</v>
      </c>
      <c r="C51" s="467">
        <v>2008.97</v>
      </c>
      <c r="D51" s="467">
        <v>0</v>
      </c>
      <c r="E51" s="467">
        <v>3529.67</v>
      </c>
      <c r="F51" s="467">
        <v>0</v>
      </c>
      <c r="G51" s="467">
        <f t="shared" si="7"/>
        <v>5538.64</v>
      </c>
      <c r="H51" s="467">
        <v>3095.38</v>
      </c>
      <c r="I51" s="467">
        <v>0</v>
      </c>
      <c r="J51" s="467">
        <v>4934.18</v>
      </c>
      <c r="K51" s="467">
        <v>0</v>
      </c>
      <c r="L51" s="467">
        <f t="shared" si="8"/>
        <v>8029.56</v>
      </c>
      <c r="M51" s="467">
        <f t="shared" si="13"/>
        <v>1086.4100000000001</v>
      </c>
      <c r="N51" s="467">
        <f t="shared" si="13"/>
        <v>0</v>
      </c>
      <c r="O51" s="467">
        <f t="shared" si="13"/>
        <v>1404.5100000000002</v>
      </c>
      <c r="P51" s="467">
        <f t="shared" si="13"/>
        <v>0</v>
      </c>
      <c r="Q51" s="467">
        <f t="shared" si="10"/>
        <v>2490.92</v>
      </c>
      <c r="R51" s="468">
        <f t="shared" si="11"/>
        <v>0.12967667693330664</v>
      </c>
      <c r="S51" s="468">
        <f t="shared" si="12"/>
        <v>0.18799681113713868</v>
      </c>
    </row>
    <row r="52" spans="1:21" ht="10.5" customHeight="1">
      <c r="A52" s="265" t="s">
        <v>863</v>
      </c>
      <c r="B52" s="203"/>
      <c r="C52" s="469" t="s">
        <v>863</v>
      </c>
      <c r="D52" s="469" t="s">
        <v>863</v>
      </c>
      <c r="E52" s="203"/>
      <c r="F52" s="203"/>
      <c r="G52" s="469" t="s">
        <v>863</v>
      </c>
      <c r="H52" s="469" t="s">
        <v>863</v>
      </c>
      <c r="I52" s="469" t="s">
        <v>863</v>
      </c>
      <c r="J52" s="203"/>
      <c r="K52" s="203"/>
      <c r="L52" s="203"/>
      <c r="M52" s="203"/>
      <c r="N52" s="469" t="s">
        <v>863</v>
      </c>
      <c r="O52" s="469" t="s">
        <v>863</v>
      </c>
      <c r="P52" s="469" t="s">
        <v>863</v>
      </c>
      <c r="Q52" s="203"/>
    </row>
    <row r="53" spans="1:21" s="291" customFormat="1" ht="15.75">
      <c r="A53" s="417" t="s">
        <v>7</v>
      </c>
      <c r="B53" s="475">
        <f t="shared" ref="B53:Q53" si="14">SUM(B26:B51)</f>
        <v>3150787.81</v>
      </c>
      <c r="C53" s="475">
        <f t="shared" si="14"/>
        <v>127945.58000000002</v>
      </c>
      <c r="D53" s="475">
        <f t="shared" si="14"/>
        <v>0</v>
      </c>
      <c r="E53" s="475">
        <f t="shared" si="14"/>
        <v>654673.64</v>
      </c>
      <c r="F53" s="475">
        <f t="shared" si="14"/>
        <v>32.520000000000003</v>
      </c>
      <c r="G53" s="475">
        <f t="shared" si="14"/>
        <v>782651.74</v>
      </c>
      <c r="H53" s="475">
        <f t="shared" si="14"/>
        <v>146596.24000000002</v>
      </c>
      <c r="I53" s="475">
        <f t="shared" si="14"/>
        <v>0.69</v>
      </c>
      <c r="J53" s="475">
        <f t="shared" si="14"/>
        <v>771700.02000000025</v>
      </c>
      <c r="K53" s="475">
        <f t="shared" si="14"/>
        <v>237.45999999999998</v>
      </c>
      <c r="L53" s="475">
        <f t="shared" si="14"/>
        <v>918534.41000000015</v>
      </c>
      <c r="M53" s="475">
        <f t="shared" si="14"/>
        <v>18650.66</v>
      </c>
      <c r="N53" s="475">
        <f t="shared" si="14"/>
        <v>0.69</v>
      </c>
      <c r="O53" s="475">
        <f t="shared" si="14"/>
        <v>117026.38000000002</v>
      </c>
      <c r="P53" s="475">
        <f t="shared" si="14"/>
        <v>204.94</v>
      </c>
      <c r="Q53" s="475">
        <f t="shared" si="14"/>
        <v>135882.67000000001</v>
      </c>
      <c r="R53" s="476">
        <f>G53/B53</f>
        <v>0.24839874570925166</v>
      </c>
      <c r="S53" s="476">
        <f>L53/B53</f>
        <v>0.29152531537818793</v>
      </c>
      <c r="T53" s="477" t="s">
        <v>863</v>
      </c>
      <c r="U53" s="478" t="s">
        <v>863</v>
      </c>
    </row>
    <row r="54" spans="1:21" ht="15.75">
      <c r="A54" s="844" t="s">
        <v>863</v>
      </c>
      <c r="B54" s="469"/>
      <c r="C54" s="469"/>
      <c r="D54" s="469"/>
      <c r="E54" s="467"/>
      <c r="F54" s="467"/>
      <c r="G54" s="469"/>
      <c r="H54" s="469"/>
      <c r="I54" s="469"/>
      <c r="J54" s="469"/>
      <c r="K54" s="469"/>
      <c r="L54" s="469"/>
      <c r="M54" s="469"/>
      <c r="N54" s="469"/>
      <c r="O54" s="469"/>
      <c r="P54" s="469"/>
      <c r="Q54" s="469"/>
      <c r="R54" s="474"/>
      <c r="S54" s="414"/>
      <c r="T54" s="414"/>
    </row>
    <row r="55" spans="1:21" ht="13.5" customHeight="1">
      <c r="B55" s="414"/>
      <c r="C55" s="414"/>
      <c r="E55" s="426"/>
      <c r="F55" s="426"/>
      <c r="G55" s="414"/>
      <c r="H55" s="414"/>
      <c r="I55" s="414"/>
      <c r="J55" s="426"/>
      <c r="K55" s="426"/>
      <c r="L55" s="414"/>
      <c r="M55" s="414"/>
      <c r="O55" s="414" t="s">
        <v>863</v>
      </c>
      <c r="P55" s="414"/>
      <c r="Q55" s="414" t="s">
        <v>863</v>
      </c>
      <c r="R55" s="414" t="s">
        <v>863</v>
      </c>
      <c r="S55" s="414" t="s">
        <v>875</v>
      </c>
      <c r="T55" s="414" t="s">
        <v>863</v>
      </c>
    </row>
    <row r="56" spans="1:21" ht="13.5" customHeight="1" thickBot="1">
      <c r="A56" s="479"/>
      <c r="B56" s="428"/>
      <c r="C56" s="323"/>
      <c r="D56" s="323"/>
      <c r="E56" s="428"/>
      <c r="F56" s="428"/>
      <c r="G56" s="323"/>
      <c r="H56" s="323"/>
      <c r="I56" s="323"/>
      <c r="J56" s="428"/>
      <c r="K56" s="428"/>
      <c r="L56" s="428"/>
      <c r="M56" s="323"/>
      <c r="N56" s="323"/>
      <c r="O56" s="323"/>
      <c r="P56" s="323"/>
      <c r="Q56" s="428" t="s">
        <v>863</v>
      </c>
      <c r="R56" s="323"/>
      <c r="S56" s="323"/>
    </row>
    <row r="57" spans="1:21" ht="12" customHeight="1" thickTop="1">
      <c r="Q57" s="414" t="s">
        <v>863</v>
      </c>
    </row>
    <row r="60" spans="1:21">
      <c r="A60" s="845" t="s">
        <v>876</v>
      </c>
    </row>
    <row r="61" spans="1:21">
      <c r="A61" s="845" t="s">
        <v>877</v>
      </c>
    </row>
    <row r="62" spans="1:21">
      <c r="A62" s="845"/>
    </row>
  </sheetData>
  <mergeCells count="8">
    <mergeCell ref="A2:S2"/>
    <mergeCell ref="A3:S3"/>
    <mergeCell ref="A4:S4"/>
    <mergeCell ref="A5:S5"/>
    <mergeCell ref="C8:G8"/>
    <mergeCell ref="H8:L8"/>
    <mergeCell ref="M8:Q8"/>
    <mergeCell ref="R8:S8"/>
  </mergeCells>
  <printOptions horizontalCentered="1"/>
  <pageMargins left="0.75" right="0.75" top="0.62" bottom="0.66" header="0.5" footer="0.5"/>
  <pageSetup scale="52" orientation="landscape" r:id="rId1"/>
  <headerFooter alignWithMargins="0"/>
</worksheet>
</file>

<file path=xl/worksheets/sheet47.xml><?xml version="1.0" encoding="utf-8"?>
<worksheet xmlns="http://schemas.openxmlformats.org/spreadsheetml/2006/main" xmlns:r="http://schemas.openxmlformats.org/officeDocument/2006/relationships">
  <dimension ref="A1:M496"/>
  <sheetViews>
    <sheetView zoomScale="55" zoomScaleNormal="55" workbookViewId="0">
      <selection activeCell="C97" sqref="C97"/>
    </sheetView>
  </sheetViews>
  <sheetFormatPr defaultColWidth="9.140625" defaultRowHeight="18"/>
  <cols>
    <col min="1" max="1" width="109.42578125" style="112" customWidth="1"/>
    <col min="2" max="5" width="26.7109375" style="112" customWidth="1"/>
    <col min="6" max="6" width="26.7109375" style="130" customWidth="1"/>
    <col min="7" max="7" width="20.140625" style="112" customWidth="1"/>
    <col min="8" max="8" width="15.5703125" style="112" customWidth="1"/>
    <col min="9" max="9" width="5.42578125" style="112" customWidth="1"/>
    <col min="10" max="10" width="15" style="112" customWidth="1"/>
    <col min="11" max="16384" width="9.140625" style="112"/>
  </cols>
  <sheetData>
    <row r="1" spans="1:13" ht="40.5" customHeight="1">
      <c r="A1" s="1134" t="s">
        <v>932</v>
      </c>
      <c r="B1" s="1134"/>
      <c r="C1" s="1134"/>
      <c r="D1" s="1134"/>
      <c r="E1" s="1134"/>
      <c r="F1" s="1134"/>
    </row>
    <row r="2" spans="1:13" ht="42" customHeight="1">
      <c r="A2" s="1134" t="s">
        <v>1376</v>
      </c>
      <c r="B2" s="1134"/>
      <c r="C2" s="1134"/>
      <c r="D2" s="1134"/>
      <c r="E2" s="1134"/>
      <c r="F2" s="1134"/>
    </row>
    <row r="3" spans="1:13" ht="40.5" customHeight="1">
      <c r="A3" s="1134" t="s">
        <v>1495</v>
      </c>
      <c r="B3" s="1134"/>
      <c r="C3" s="1134"/>
      <c r="D3" s="1134"/>
      <c r="E3" s="1134"/>
      <c r="F3" s="1134"/>
    </row>
    <row r="4" spans="1:13" ht="36" customHeight="1">
      <c r="A4" s="1135" t="s">
        <v>2</v>
      </c>
      <c r="B4" s="1135"/>
      <c r="C4" s="1135"/>
      <c r="D4" s="1135"/>
      <c r="E4" s="1135"/>
      <c r="F4" s="1135"/>
    </row>
    <row r="5" spans="1:13" ht="10.5" customHeight="1" thickBot="1">
      <c r="A5" s="1134"/>
      <c r="B5" s="1134"/>
      <c r="C5" s="1134"/>
      <c r="D5" s="1134"/>
      <c r="E5" s="1134"/>
      <c r="F5" s="1134"/>
    </row>
    <row r="6" spans="1:13" s="115" customFormat="1" ht="23.25" customHeight="1" thickTop="1" thickBot="1">
      <c r="A6" s="113" t="s">
        <v>1192</v>
      </c>
      <c r="B6" s="713" t="s">
        <v>1260</v>
      </c>
      <c r="C6" s="114" t="s">
        <v>1261</v>
      </c>
      <c r="D6" s="713" t="s">
        <v>1262</v>
      </c>
      <c r="E6" s="713" t="s">
        <v>1263</v>
      </c>
      <c r="F6" s="114" t="s">
        <v>1264</v>
      </c>
      <c r="G6" s="112"/>
      <c r="H6" s="112"/>
      <c r="I6" s="112"/>
      <c r="J6" s="112"/>
      <c r="K6" s="112"/>
      <c r="L6" s="112"/>
      <c r="M6" s="112"/>
    </row>
    <row r="7" spans="1:13" ht="3" customHeight="1" thickTop="1" thickBot="1">
      <c r="A7" s="116"/>
      <c r="B7" s="117"/>
      <c r="C7" s="117"/>
      <c r="D7" s="117"/>
      <c r="E7" s="117"/>
      <c r="F7" s="117"/>
    </row>
    <row r="8" spans="1:13" s="120" customFormat="1" ht="26.25" customHeight="1" thickTop="1" thickBot="1">
      <c r="A8" s="118" t="s">
        <v>442</v>
      </c>
      <c r="B8" s="119">
        <v>4362498.1470600003</v>
      </c>
      <c r="C8" s="119">
        <v>1730526.8427500001</v>
      </c>
      <c r="D8" s="119">
        <v>0.68600000000000005</v>
      </c>
      <c r="E8" s="119">
        <v>489.95456999999999</v>
      </c>
      <c r="F8" s="119">
        <v>6093515.63038</v>
      </c>
      <c r="G8" s="112"/>
      <c r="H8" s="112"/>
      <c r="I8" s="112"/>
      <c r="J8" s="112"/>
      <c r="K8" s="112"/>
      <c r="L8" s="112"/>
      <c r="M8" s="112"/>
    </row>
    <row r="9" spans="1:13" s="120" customFormat="1" ht="18.75" thickTop="1">
      <c r="A9" s="121" t="s">
        <v>9</v>
      </c>
      <c r="B9" s="122">
        <v>290710.93261999998</v>
      </c>
      <c r="C9" s="122">
        <v>346087.674</v>
      </c>
      <c r="D9" s="122">
        <v>0.68600000000000005</v>
      </c>
      <c r="E9" s="122">
        <v>233.46423999999999</v>
      </c>
      <c r="F9" s="122">
        <v>637032.75685999996</v>
      </c>
      <c r="G9" s="112"/>
      <c r="H9" s="112"/>
      <c r="I9" s="112"/>
      <c r="J9" s="112"/>
      <c r="K9" s="112"/>
      <c r="L9" s="112"/>
      <c r="M9" s="112"/>
    </row>
    <row r="10" spans="1:13" s="120" customFormat="1">
      <c r="A10" s="121" t="s">
        <v>18</v>
      </c>
      <c r="B10" s="122">
        <v>215043.12980000002</v>
      </c>
      <c r="C10" s="122">
        <v>584724.59513000003</v>
      </c>
      <c r="D10" s="122">
        <v>0</v>
      </c>
      <c r="E10" s="122">
        <v>208.14770999999999</v>
      </c>
      <c r="F10" s="122">
        <v>799975.87264000007</v>
      </c>
      <c r="G10" s="112"/>
      <c r="H10" s="112"/>
      <c r="I10" s="112"/>
      <c r="J10" s="112"/>
      <c r="K10" s="112"/>
      <c r="L10" s="112"/>
      <c r="M10" s="112"/>
    </row>
    <row r="11" spans="1:13" s="120" customFormat="1">
      <c r="A11" s="121" t="s">
        <v>27</v>
      </c>
      <c r="B11" s="122">
        <v>3600272.1479699998</v>
      </c>
      <c r="C11" s="122">
        <v>771143.12153000012</v>
      </c>
      <c r="D11" s="122">
        <v>0</v>
      </c>
      <c r="E11" s="122">
        <v>48.342619999999997</v>
      </c>
      <c r="F11" s="122">
        <v>4371463.6121200006</v>
      </c>
      <c r="G11" s="112"/>
      <c r="H11" s="112"/>
      <c r="I11" s="112"/>
      <c r="J11" s="112"/>
      <c r="K11" s="112"/>
      <c r="L11" s="112"/>
      <c r="M11" s="112"/>
    </row>
    <row r="12" spans="1:13" s="120" customFormat="1">
      <c r="A12" s="123" t="s">
        <v>443</v>
      </c>
      <c r="B12" s="122">
        <v>3640429.1105399998</v>
      </c>
      <c r="C12" s="122">
        <v>850591.0734900001</v>
      </c>
      <c r="D12" s="122">
        <v>0</v>
      </c>
      <c r="E12" s="122">
        <v>48.327860000000001</v>
      </c>
      <c r="F12" s="122">
        <v>4491068.5118899997</v>
      </c>
      <c r="G12" s="112"/>
      <c r="H12" s="112"/>
      <c r="I12" s="112"/>
      <c r="J12" s="112"/>
      <c r="K12" s="112"/>
      <c r="L12" s="112"/>
      <c r="M12" s="112"/>
    </row>
    <row r="13" spans="1:13" s="120" customFormat="1">
      <c r="A13" s="123" t="s">
        <v>444</v>
      </c>
      <c r="B13" s="122">
        <v>3592488.1362299998</v>
      </c>
      <c r="C13" s="122">
        <v>803084.73137000005</v>
      </c>
      <c r="D13" s="122">
        <v>0</v>
      </c>
      <c r="E13" s="122">
        <v>48.327860000000001</v>
      </c>
      <c r="F13" s="122">
        <v>4395621.1954599991</v>
      </c>
      <c r="G13" s="112"/>
      <c r="H13" s="112"/>
      <c r="I13" s="112"/>
      <c r="J13" s="112"/>
      <c r="K13" s="112"/>
      <c r="L13" s="112"/>
      <c r="M13" s="112"/>
    </row>
    <row r="14" spans="1:13" s="120" customFormat="1">
      <c r="A14" s="123" t="s">
        <v>445</v>
      </c>
      <c r="B14" s="122">
        <v>47940.974310000005</v>
      </c>
      <c r="C14" s="122">
        <v>47506.342119999994</v>
      </c>
      <c r="D14" s="122">
        <v>0</v>
      </c>
      <c r="E14" s="122">
        <v>0</v>
      </c>
      <c r="F14" s="122">
        <v>95447.316430000006</v>
      </c>
      <c r="G14" s="112"/>
      <c r="H14" s="112"/>
      <c r="I14" s="112"/>
      <c r="J14" s="112"/>
      <c r="K14" s="112"/>
      <c r="L14" s="112"/>
      <c r="M14" s="112"/>
    </row>
    <row r="15" spans="1:13" s="120" customFormat="1">
      <c r="A15" s="123" t="s">
        <v>446</v>
      </c>
      <c r="B15" s="122">
        <v>29658.26067</v>
      </c>
      <c r="C15" s="122">
        <v>12775.198910000001</v>
      </c>
      <c r="D15" s="122">
        <v>0</v>
      </c>
      <c r="E15" s="122">
        <v>0</v>
      </c>
      <c r="F15" s="122">
        <v>42433.459580000002</v>
      </c>
      <c r="G15" s="112"/>
      <c r="H15" s="112"/>
      <c r="I15" s="112"/>
      <c r="J15" s="112"/>
      <c r="K15" s="112"/>
      <c r="L15" s="112"/>
      <c r="M15" s="112"/>
    </row>
    <row r="16" spans="1:13" s="120" customFormat="1">
      <c r="A16" s="123" t="s">
        <v>447</v>
      </c>
      <c r="B16" s="122">
        <v>26668.723620000001</v>
      </c>
      <c r="C16" s="122">
        <v>9661.8768900000014</v>
      </c>
      <c r="D16" s="122">
        <v>0</v>
      </c>
      <c r="E16" s="122">
        <v>0</v>
      </c>
      <c r="F16" s="122">
        <v>36330.600510000004</v>
      </c>
      <c r="G16" s="112"/>
      <c r="H16" s="112"/>
      <c r="I16" s="112"/>
      <c r="J16" s="112"/>
      <c r="K16" s="112"/>
      <c r="L16" s="112"/>
      <c r="M16" s="112"/>
    </row>
    <row r="17" spans="1:13" s="120" customFormat="1">
      <c r="A17" s="123" t="s">
        <v>448</v>
      </c>
      <c r="B17" s="122">
        <v>2989.5370499999999</v>
      </c>
      <c r="C17" s="122">
        <v>3113.3220200000001</v>
      </c>
      <c r="D17" s="122">
        <v>0</v>
      </c>
      <c r="E17" s="122">
        <v>0</v>
      </c>
      <c r="F17" s="122">
        <v>6102.8590700000004</v>
      </c>
      <c r="G17" s="112"/>
      <c r="H17" s="112"/>
      <c r="I17" s="112"/>
      <c r="J17" s="112"/>
      <c r="K17" s="112"/>
      <c r="L17" s="112"/>
      <c r="M17" s="112"/>
    </row>
    <row r="18" spans="1:13" s="120" customFormat="1">
      <c r="A18" s="123" t="s">
        <v>449</v>
      </c>
      <c r="B18" s="122">
        <v>32213.73243</v>
      </c>
      <c r="C18" s="122">
        <v>25530.594190000003</v>
      </c>
      <c r="D18" s="122">
        <v>0</v>
      </c>
      <c r="E18" s="122">
        <v>0</v>
      </c>
      <c r="F18" s="122">
        <v>57744.326620000007</v>
      </c>
      <c r="G18" s="112"/>
      <c r="H18" s="112"/>
      <c r="I18" s="112"/>
      <c r="J18" s="112"/>
      <c r="K18" s="112"/>
      <c r="L18" s="112"/>
      <c r="M18" s="112"/>
    </row>
    <row r="19" spans="1:13" s="120" customFormat="1">
      <c r="A19" s="123" t="s">
        <v>450</v>
      </c>
      <c r="B19" s="122">
        <v>27114.293000000001</v>
      </c>
      <c r="C19" s="122">
        <v>20138.357820000001</v>
      </c>
      <c r="D19" s="122">
        <v>0</v>
      </c>
      <c r="E19" s="122">
        <v>0</v>
      </c>
      <c r="F19" s="122">
        <v>47252.650820000003</v>
      </c>
      <c r="G19" s="112"/>
      <c r="H19" s="112"/>
      <c r="I19" s="112"/>
      <c r="J19" s="112"/>
      <c r="K19" s="112"/>
      <c r="L19" s="112"/>
      <c r="M19" s="112"/>
    </row>
    <row r="20" spans="1:13" s="120" customFormat="1">
      <c r="A20" s="123" t="s">
        <v>451</v>
      </c>
      <c r="B20" s="122">
        <v>5099.4394299999994</v>
      </c>
      <c r="C20" s="122">
        <v>5392.2363700000005</v>
      </c>
      <c r="D20" s="122">
        <v>0</v>
      </c>
      <c r="E20" s="122">
        <v>0</v>
      </c>
      <c r="F20" s="122">
        <v>10491.675800000001</v>
      </c>
      <c r="G20" s="112"/>
      <c r="H20" s="112"/>
      <c r="I20" s="112"/>
      <c r="J20" s="112"/>
      <c r="K20" s="112"/>
      <c r="L20" s="112"/>
      <c r="M20" s="112"/>
    </row>
    <row r="21" spans="1:13" s="120" customFormat="1">
      <c r="A21" s="123" t="s">
        <v>40</v>
      </c>
      <c r="B21" s="122">
        <v>31286.57374</v>
      </c>
      <c r="C21" s="122">
        <v>6705.5461399999995</v>
      </c>
      <c r="D21" s="122">
        <v>0</v>
      </c>
      <c r="E21" s="122">
        <v>7.5159999999999991E-2</v>
      </c>
      <c r="F21" s="122">
        <v>37992.195039999999</v>
      </c>
      <c r="G21" s="112"/>
      <c r="H21" s="112"/>
      <c r="I21" s="112"/>
      <c r="J21" s="112"/>
      <c r="K21" s="112"/>
      <c r="L21" s="112"/>
      <c r="M21" s="112"/>
    </row>
    <row r="22" spans="1:13" s="120" customFormat="1">
      <c r="A22" s="123" t="s">
        <v>452</v>
      </c>
      <c r="B22" s="122">
        <v>-133315.52940999999</v>
      </c>
      <c r="C22" s="122">
        <v>-124459.29120000001</v>
      </c>
      <c r="D22" s="122">
        <v>0</v>
      </c>
      <c r="E22" s="122">
        <v>-6.0399999999999995E-2</v>
      </c>
      <c r="F22" s="122">
        <v>-257774.88100999998</v>
      </c>
      <c r="G22" s="112"/>
      <c r="H22" s="112"/>
      <c r="I22" s="112"/>
      <c r="J22" s="112"/>
      <c r="K22" s="112"/>
      <c r="L22" s="112"/>
      <c r="M22" s="112"/>
    </row>
    <row r="23" spans="1:13" s="120" customFormat="1">
      <c r="A23" s="121" t="s">
        <v>58</v>
      </c>
      <c r="B23" s="122">
        <v>15747.340109999999</v>
      </c>
      <c r="C23" s="122">
        <v>14937.73113</v>
      </c>
      <c r="D23" s="122">
        <v>0</v>
      </c>
      <c r="E23" s="122">
        <v>0</v>
      </c>
      <c r="F23" s="122">
        <v>30685.071239999997</v>
      </c>
      <c r="G23" s="112"/>
      <c r="H23" s="112"/>
      <c r="I23" s="112"/>
      <c r="J23" s="112"/>
      <c r="K23" s="112"/>
      <c r="L23" s="112"/>
      <c r="M23" s="112"/>
    </row>
    <row r="24" spans="1:13" s="120" customFormat="1">
      <c r="A24" s="121" t="s">
        <v>64</v>
      </c>
      <c r="B24" s="122">
        <v>1139.5658799999999</v>
      </c>
      <c r="C24" s="122">
        <v>0</v>
      </c>
      <c r="D24" s="122">
        <v>0</v>
      </c>
      <c r="E24" s="122">
        <v>0</v>
      </c>
      <c r="F24" s="122">
        <v>1139.5658799999999</v>
      </c>
      <c r="G24" s="112"/>
      <c r="H24" s="112"/>
      <c r="I24" s="112"/>
      <c r="J24" s="112"/>
      <c r="K24" s="112"/>
      <c r="L24" s="112"/>
      <c r="M24" s="112"/>
    </row>
    <row r="25" spans="1:13" s="120" customFormat="1">
      <c r="A25" s="121" t="s">
        <v>453</v>
      </c>
      <c r="B25" s="122">
        <v>17558.460420000003</v>
      </c>
      <c r="C25" s="122">
        <v>11857.811720000002</v>
      </c>
      <c r="D25" s="122">
        <v>0</v>
      </c>
      <c r="E25" s="122">
        <v>0</v>
      </c>
      <c r="F25" s="122">
        <v>29416.272140000005</v>
      </c>
      <c r="G25" s="112"/>
      <c r="H25" s="112"/>
      <c r="I25" s="112"/>
      <c r="J25" s="112"/>
      <c r="K25" s="112"/>
      <c r="L25" s="112"/>
      <c r="M25" s="112"/>
    </row>
    <row r="26" spans="1:13" s="120" customFormat="1">
      <c r="A26" s="121" t="s">
        <v>75</v>
      </c>
      <c r="B26" s="122">
        <v>182615.3897</v>
      </c>
      <c r="C26" s="122">
        <v>0</v>
      </c>
      <c r="D26" s="122">
        <v>0</v>
      </c>
      <c r="E26" s="122">
        <v>0</v>
      </c>
      <c r="F26" s="122">
        <v>182615.3897</v>
      </c>
      <c r="G26" s="112"/>
      <c r="H26" s="112"/>
      <c r="I26" s="112"/>
      <c r="J26" s="112"/>
      <c r="K26" s="112"/>
      <c r="L26" s="112"/>
      <c r="M26" s="112"/>
    </row>
    <row r="27" spans="1:13" s="120" customFormat="1" ht="18.75" thickBot="1">
      <c r="A27" s="121" t="s">
        <v>454</v>
      </c>
      <c r="B27" s="122">
        <v>39411.180560000001</v>
      </c>
      <c r="C27" s="122">
        <v>1775.90924</v>
      </c>
      <c r="D27" s="122">
        <v>0</v>
      </c>
      <c r="E27" s="122">
        <v>0</v>
      </c>
      <c r="F27" s="122">
        <v>41187.089800000002</v>
      </c>
      <c r="G27" s="112"/>
      <c r="H27" s="112"/>
      <c r="I27" s="112"/>
      <c r="J27" s="112"/>
      <c r="K27" s="112"/>
      <c r="L27" s="112"/>
      <c r="M27" s="112"/>
    </row>
    <row r="28" spans="1:13" s="120" customFormat="1" ht="17.25" customHeight="1" thickTop="1" thickBot="1">
      <c r="A28" s="118" t="s">
        <v>455</v>
      </c>
      <c r="B28" s="119">
        <v>3550693.8609000007</v>
      </c>
      <c r="C28" s="119">
        <v>1735958.47438</v>
      </c>
      <c r="D28" s="119">
        <v>208.95726000000002</v>
      </c>
      <c r="E28" s="119">
        <v>73.245370000000008</v>
      </c>
      <c r="F28" s="119">
        <v>5286934.5379100014</v>
      </c>
      <c r="G28" s="112"/>
      <c r="H28" s="112"/>
      <c r="I28" s="112"/>
      <c r="J28" s="112"/>
      <c r="K28" s="112"/>
      <c r="L28" s="112"/>
      <c r="M28" s="112"/>
    </row>
    <row r="29" spans="1:13" s="120" customFormat="1" ht="18.75" thickTop="1">
      <c r="A29" s="121" t="s">
        <v>456</v>
      </c>
      <c r="B29" s="122">
        <v>2968329.9612200004</v>
      </c>
      <c r="C29" s="122">
        <v>1587697.3487800001</v>
      </c>
      <c r="D29" s="122">
        <v>0</v>
      </c>
      <c r="E29" s="122">
        <v>73.058400000000006</v>
      </c>
      <c r="F29" s="122">
        <v>4556100.368400001</v>
      </c>
      <c r="G29" s="112"/>
      <c r="H29" s="112"/>
      <c r="I29" s="112"/>
      <c r="J29" s="112"/>
      <c r="K29" s="112"/>
      <c r="L29" s="112"/>
      <c r="M29" s="112"/>
    </row>
    <row r="30" spans="1:13" s="120" customFormat="1">
      <c r="A30" s="123" t="s">
        <v>457</v>
      </c>
      <c r="B30" s="122">
        <v>2773.9602500000001</v>
      </c>
      <c r="C30" s="122">
        <v>447.08310999999998</v>
      </c>
      <c r="D30" s="122">
        <v>0</v>
      </c>
      <c r="E30" s="122">
        <v>0</v>
      </c>
      <c r="F30" s="122">
        <v>3221.0433600000001</v>
      </c>
      <c r="G30" s="112"/>
      <c r="H30" s="112"/>
      <c r="I30" s="112"/>
      <c r="J30" s="112"/>
      <c r="K30" s="112"/>
      <c r="L30" s="112"/>
      <c r="M30" s="112"/>
    </row>
    <row r="31" spans="1:13" s="120" customFormat="1">
      <c r="A31" s="123" t="s">
        <v>458</v>
      </c>
      <c r="B31" s="122">
        <v>1288834.2708800002</v>
      </c>
      <c r="C31" s="122">
        <v>523684.72574000002</v>
      </c>
      <c r="D31" s="122">
        <v>0</v>
      </c>
      <c r="E31" s="122">
        <v>45.923279999999998</v>
      </c>
      <c r="F31" s="122">
        <v>1812564.9199000003</v>
      </c>
      <c r="G31" s="112"/>
      <c r="H31" s="112"/>
      <c r="I31" s="112"/>
      <c r="J31" s="112"/>
      <c r="K31" s="112"/>
      <c r="L31" s="112"/>
      <c r="M31" s="112"/>
    </row>
    <row r="32" spans="1:13" s="120" customFormat="1">
      <c r="A32" s="123" t="s">
        <v>459</v>
      </c>
      <c r="B32" s="122">
        <v>1422375.1107100002</v>
      </c>
      <c r="C32" s="122">
        <v>897640.37728000002</v>
      </c>
      <c r="D32" s="122">
        <v>0</v>
      </c>
      <c r="E32" s="122">
        <v>0</v>
      </c>
      <c r="F32" s="122">
        <v>2320015.4879900003</v>
      </c>
      <c r="G32" s="112"/>
      <c r="H32" s="112"/>
      <c r="I32" s="112"/>
      <c r="J32" s="112"/>
      <c r="K32" s="112"/>
      <c r="L32" s="112"/>
      <c r="M32" s="112"/>
    </row>
    <row r="33" spans="1:13" s="120" customFormat="1">
      <c r="A33" s="123" t="s">
        <v>460</v>
      </c>
      <c r="B33" s="122">
        <v>87455.735379999998</v>
      </c>
      <c r="C33" s="122">
        <v>86166.78499</v>
      </c>
      <c r="D33" s="122">
        <v>0</v>
      </c>
      <c r="E33" s="122">
        <v>27.135120000000001</v>
      </c>
      <c r="F33" s="122">
        <v>173649.65548999998</v>
      </c>
      <c r="G33" s="112"/>
      <c r="H33" s="112"/>
      <c r="I33" s="112"/>
      <c r="J33" s="112"/>
      <c r="K33" s="112"/>
      <c r="L33" s="112"/>
      <c r="M33" s="112"/>
    </row>
    <row r="34" spans="1:13" s="120" customFormat="1">
      <c r="A34" s="123" t="s">
        <v>461</v>
      </c>
      <c r="B34" s="122">
        <v>133089.64212</v>
      </c>
      <c r="C34" s="122">
        <v>61661.141459999999</v>
      </c>
      <c r="D34" s="122">
        <v>0</v>
      </c>
      <c r="E34" s="122">
        <v>0</v>
      </c>
      <c r="F34" s="122">
        <v>194750.78357999999</v>
      </c>
      <c r="G34" s="112"/>
      <c r="H34" s="112"/>
      <c r="I34" s="112"/>
      <c r="J34" s="112"/>
      <c r="K34" s="112"/>
      <c r="L34" s="112"/>
      <c r="M34" s="112"/>
    </row>
    <row r="35" spans="1:13" s="120" customFormat="1">
      <c r="A35" s="123" t="s">
        <v>462</v>
      </c>
      <c r="B35" s="122">
        <v>33801.241880000001</v>
      </c>
      <c r="C35" s="122">
        <v>18097.236199999999</v>
      </c>
      <c r="D35" s="122">
        <v>0</v>
      </c>
      <c r="E35" s="122">
        <v>0</v>
      </c>
      <c r="F35" s="122">
        <v>51898.478080000001</v>
      </c>
      <c r="G35" s="112"/>
      <c r="H35" s="112"/>
      <c r="I35" s="112"/>
      <c r="J35" s="112"/>
      <c r="K35" s="112"/>
      <c r="L35" s="112"/>
      <c r="M35" s="112"/>
    </row>
    <row r="36" spans="1:13" s="120" customFormat="1">
      <c r="A36" s="121" t="s">
        <v>463</v>
      </c>
      <c r="B36" s="122">
        <v>15.323399999999999</v>
      </c>
      <c r="C36" s="122">
        <v>90.026920000000004</v>
      </c>
      <c r="D36" s="122">
        <v>0</v>
      </c>
      <c r="E36" s="122">
        <v>0</v>
      </c>
      <c r="F36" s="122">
        <v>105.35032000000001</v>
      </c>
      <c r="G36" s="112"/>
      <c r="H36" s="112"/>
      <c r="I36" s="112"/>
      <c r="J36" s="112"/>
      <c r="K36" s="112"/>
      <c r="L36" s="112"/>
      <c r="M36" s="112"/>
    </row>
    <row r="37" spans="1:13" s="120" customFormat="1">
      <c r="A37" s="121" t="s">
        <v>464</v>
      </c>
      <c r="B37" s="122">
        <v>340381.4339</v>
      </c>
      <c r="C37" s="122">
        <v>61344.347929999996</v>
      </c>
      <c r="D37" s="122">
        <v>208.95726000000002</v>
      </c>
      <c r="E37" s="122">
        <v>0</v>
      </c>
      <c r="F37" s="122">
        <v>401934.73908999999</v>
      </c>
      <c r="G37" s="112"/>
      <c r="H37" s="112"/>
      <c r="I37" s="112"/>
      <c r="J37" s="112"/>
      <c r="K37" s="112"/>
      <c r="L37" s="112"/>
      <c r="M37" s="112"/>
    </row>
    <row r="38" spans="1:13" s="120" customFormat="1">
      <c r="A38" s="121" t="s">
        <v>465</v>
      </c>
      <c r="B38" s="122">
        <v>182242.52950999999</v>
      </c>
      <c r="C38" s="122">
        <v>27962.761719999999</v>
      </c>
      <c r="D38" s="122">
        <v>0</v>
      </c>
      <c r="E38" s="122">
        <v>0.18697</v>
      </c>
      <c r="F38" s="122">
        <v>210205.47820000001</v>
      </c>
      <c r="G38" s="112"/>
      <c r="H38" s="112"/>
      <c r="I38" s="112"/>
      <c r="J38" s="112"/>
      <c r="K38" s="112"/>
      <c r="L38" s="112"/>
      <c r="M38" s="112"/>
    </row>
    <row r="39" spans="1:13" s="120" customFormat="1">
      <c r="A39" s="121" t="s">
        <v>129</v>
      </c>
      <c r="B39" s="122">
        <v>59724.611870000001</v>
      </c>
      <c r="C39" s="122">
        <v>57695.704319999997</v>
      </c>
      <c r="D39" s="122">
        <v>0</v>
      </c>
      <c r="E39" s="122">
        <v>0</v>
      </c>
      <c r="F39" s="122">
        <v>117420.31619</v>
      </c>
      <c r="G39" s="112"/>
      <c r="H39" s="112"/>
      <c r="I39" s="112"/>
      <c r="J39" s="112"/>
      <c r="K39" s="112"/>
      <c r="L39" s="112"/>
      <c r="M39" s="112"/>
    </row>
    <row r="40" spans="1:13" s="120" customFormat="1">
      <c r="A40" s="121" t="s">
        <v>135</v>
      </c>
      <c r="B40" s="122">
        <v>0</v>
      </c>
      <c r="C40" s="122">
        <v>0</v>
      </c>
      <c r="D40" s="122">
        <v>0</v>
      </c>
      <c r="E40" s="122">
        <v>0</v>
      </c>
      <c r="F40" s="122">
        <v>0</v>
      </c>
      <c r="G40" s="112"/>
      <c r="H40" s="112"/>
      <c r="I40" s="112"/>
      <c r="J40" s="112"/>
      <c r="K40" s="112"/>
      <c r="L40" s="112"/>
      <c r="M40" s="112"/>
    </row>
    <row r="41" spans="1:13" s="120" customFormat="1">
      <c r="A41" s="121" t="s">
        <v>466</v>
      </c>
      <c r="B41" s="122">
        <v>1E-3</v>
      </c>
      <c r="C41" s="122">
        <v>1168.2847099999999</v>
      </c>
      <c r="D41" s="122">
        <v>0</v>
      </c>
      <c r="E41" s="122">
        <v>0</v>
      </c>
      <c r="F41" s="122">
        <v>1168.2857099999999</v>
      </c>
      <c r="G41" s="112"/>
      <c r="H41" s="112"/>
      <c r="I41" s="112"/>
      <c r="J41" s="112"/>
      <c r="K41" s="112"/>
      <c r="L41" s="112"/>
      <c r="M41" s="112"/>
    </row>
    <row r="42" spans="1:13" s="120" customFormat="1" ht="18.75" thickBot="1">
      <c r="A42" s="121" t="s">
        <v>110</v>
      </c>
      <c r="B42" s="122">
        <v>0</v>
      </c>
      <c r="C42" s="122">
        <v>0</v>
      </c>
      <c r="D42" s="122">
        <v>0</v>
      </c>
      <c r="E42" s="122">
        <v>0</v>
      </c>
      <c r="F42" s="122">
        <v>0</v>
      </c>
      <c r="G42" s="112"/>
      <c r="H42" s="112"/>
      <c r="I42" s="112"/>
      <c r="J42" s="112"/>
      <c r="K42" s="112"/>
      <c r="L42" s="112"/>
      <c r="M42" s="112"/>
    </row>
    <row r="43" spans="1:13" s="120" customFormat="1" ht="18.75" customHeight="1" thickTop="1" thickBot="1">
      <c r="A43" s="118" t="s">
        <v>467</v>
      </c>
      <c r="B43" s="119">
        <v>806581.09351000004</v>
      </c>
      <c r="C43" s="119">
        <v>0</v>
      </c>
      <c r="D43" s="119">
        <v>0</v>
      </c>
      <c r="E43" s="119">
        <v>0</v>
      </c>
      <c r="F43" s="119">
        <v>806581.09351000004</v>
      </c>
      <c r="G43" s="112"/>
      <c r="H43" s="112"/>
      <c r="I43" s="112"/>
      <c r="J43" s="112"/>
      <c r="K43" s="112"/>
      <c r="L43" s="112"/>
      <c r="M43" s="112"/>
    </row>
    <row r="44" spans="1:13" s="120" customFormat="1" ht="18.75" thickTop="1">
      <c r="A44" s="121" t="s">
        <v>150</v>
      </c>
      <c r="B44" s="122">
        <v>270843.99275999999</v>
      </c>
      <c r="C44" s="122">
        <v>0</v>
      </c>
      <c r="D44" s="122">
        <v>0</v>
      </c>
      <c r="E44" s="122">
        <v>0</v>
      </c>
      <c r="F44" s="122">
        <v>270843.99275999999</v>
      </c>
      <c r="G44" s="112"/>
      <c r="H44" s="112"/>
      <c r="I44" s="112"/>
      <c r="J44" s="112"/>
      <c r="K44" s="112"/>
      <c r="L44" s="112"/>
      <c r="M44" s="112"/>
    </row>
    <row r="45" spans="1:13" s="120" customFormat="1">
      <c r="A45" s="121" t="s">
        <v>154</v>
      </c>
      <c r="B45" s="122">
        <v>19291.09794</v>
      </c>
      <c r="C45" s="122">
        <v>0</v>
      </c>
      <c r="D45" s="122">
        <v>0</v>
      </c>
      <c r="E45" s="122">
        <v>0</v>
      </c>
      <c r="F45" s="122">
        <v>19291.09794</v>
      </c>
      <c r="G45" s="112"/>
      <c r="H45" s="112"/>
      <c r="I45" s="112"/>
      <c r="J45" s="112"/>
      <c r="K45" s="112"/>
      <c r="L45" s="112"/>
      <c r="M45" s="112"/>
    </row>
    <row r="46" spans="1:13" s="120" customFormat="1">
      <c r="A46" s="121" t="s">
        <v>158</v>
      </c>
      <c r="B46" s="122">
        <v>0</v>
      </c>
      <c r="C46" s="122">
        <v>0</v>
      </c>
      <c r="D46" s="122">
        <v>0</v>
      </c>
      <c r="E46" s="122">
        <v>0</v>
      </c>
      <c r="F46" s="122">
        <v>0</v>
      </c>
      <c r="G46" s="112"/>
      <c r="H46" s="112"/>
      <c r="I46" s="112"/>
      <c r="J46" s="112"/>
      <c r="K46" s="112"/>
      <c r="L46" s="112"/>
      <c r="M46" s="112"/>
    </row>
    <row r="47" spans="1:13" s="120" customFormat="1">
      <c r="A47" s="121" t="s">
        <v>468</v>
      </c>
      <c r="B47" s="122">
        <v>489844.84049000003</v>
      </c>
      <c r="C47" s="122">
        <v>0</v>
      </c>
      <c r="D47" s="122">
        <v>0</v>
      </c>
      <c r="E47" s="122">
        <v>0</v>
      </c>
      <c r="F47" s="122">
        <v>489844.84049000003</v>
      </c>
      <c r="G47" s="112"/>
      <c r="H47" s="112"/>
      <c r="I47" s="112"/>
      <c r="J47" s="112"/>
      <c r="K47" s="112"/>
      <c r="L47" s="112"/>
      <c r="M47" s="112"/>
    </row>
    <row r="48" spans="1:13" s="120" customFormat="1">
      <c r="A48" s="121" t="s">
        <v>166</v>
      </c>
      <c r="B48" s="122">
        <v>26601.162319999999</v>
      </c>
      <c r="C48" s="122">
        <v>0</v>
      </c>
      <c r="D48" s="122">
        <v>0</v>
      </c>
      <c r="E48" s="122">
        <v>0</v>
      </c>
      <c r="F48" s="122">
        <v>26601.162319999999</v>
      </c>
      <c r="G48" s="112"/>
      <c r="H48" s="112"/>
      <c r="I48" s="112"/>
      <c r="J48" s="112"/>
      <c r="K48" s="112"/>
      <c r="L48" s="112"/>
      <c r="M48" s="112"/>
    </row>
    <row r="49" spans="1:13" s="120" customFormat="1">
      <c r="A49" s="123" t="s">
        <v>469</v>
      </c>
      <c r="B49" s="122">
        <v>1102.89356</v>
      </c>
      <c r="C49" s="122">
        <v>0</v>
      </c>
      <c r="D49" s="122">
        <v>0</v>
      </c>
      <c r="E49" s="122">
        <v>0</v>
      </c>
      <c r="F49" s="122">
        <v>1102.89356</v>
      </c>
      <c r="G49" s="112"/>
      <c r="H49" s="112"/>
      <c r="I49" s="112"/>
      <c r="J49" s="112"/>
      <c r="K49" s="112"/>
      <c r="L49" s="112"/>
      <c r="M49" s="112"/>
    </row>
    <row r="50" spans="1:13" s="120" customFormat="1" ht="18.75" thickBot="1">
      <c r="A50" s="123" t="s">
        <v>470</v>
      </c>
      <c r="B50" s="122">
        <v>25498.268759999999</v>
      </c>
      <c r="C50" s="122">
        <v>0</v>
      </c>
      <c r="D50" s="122">
        <v>0</v>
      </c>
      <c r="E50" s="122">
        <v>0</v>
      </c>
      <c r="F50" s="122">
        <v>25498.268759999999</v>
      </c>
      <c r="G50" s="112"/>
      <c r="H50" s="112"/>
      <c r="I50" s="112"/>
      <c r="J50" s="112"/>
      <c r="K50" s="112"/>
      <c r="L50" s="112"/>
      <c r="M50" s="112"/>
    </row>
    <row r="51" spans="1:13" s="120" customFormat="1" ht="26.25" customHeight="1" thickTop="1" thickBot="1">
      <c r="A51" s="124" t="s">
        <v>471</v>
      </c>
      <c r="B51" s="125">
        <v>4357274.9544100007</v>
      </c>
      <c r="C51" s="125">
        <v>1735958.47438</v>
      </c>
      <c r="D51" s="125">
        <v>208.95726000000002</v>
      </c>
      <c r="E51" s="125">
        <v>73.245370000000008</v>
      </c>
      <c r="F51" s="125">
        <v>6093515.6314200005</v>
      </c>
      <c r="G51" s="112"/>
      <c r="H51" s="112"/>
      <c r="I51" s="112"/>
      <c r="J51" s="112"/>
      <c r="K51" s="112"/>
      <c r="L51" s="112"/>
      <c r="M51" s="112"/>
    </row>
    <row r="52" spans="1:13" s="120" customFormat="1" ht="15" customHeight="1" thickTop="1" thickBot="1">
      <c r="A52" s="124" t="s">
        <v>472</v>
      </c>
      <c r="B52" s="125">
        <v>45.841730000000005</v>
      </c>
      <c r="C52" s="125">
        <v>15.538590000000001</v>
      </c>
      <c r="D52" s="125">
        <v>0</v>
      </c>
      <c r="E52" s="125">
        <v>0</v>
      </c>
      <c r="F52" s="125">
        <v>61.380320000000005</v>
      </c>
      <c r="G52" s="112"/>
      <c r="H52" s="112"/>
      <c r="I52" s="112"/>
      <c r="J52" s="112"/>
      <c r="K52" s="112"/>
      <c r="L52" s="112"/>
      <c r="M52" s="112"/>
    </row>
    <row r="53" spans="1:13" s="120" customFormat="1" ht="18.75" thickTop="1">
      <c r="A53" s="123" t="s">
        <v>1265</v>
      </c>
      <c r="B53" s="122">
        <v>0</v>
      </c>
      <c r="C53" s="122">
        <v>0</v>
      </c>
      <c r="D53" s="122">
        <v>0</v>
      </c>
      <c r="E53" s="122">
        <v>0</v>
      </c>
      <c r="F53" s="122">
        <v>0</v>
      </c>
      <c r="G53" s="112"/>
      <c r="H53" s="112"/>
      <c r="I53" s="112"/>
      <c r="J53" s="112"/>
      <c r="K53" s="112"/>
      <c r="L53" s="112"/>
      <c r="M53" s="112"/>
    </row>
    <row r="54" spans="1:13" s="120" customFormat="1">
      <c r="A54" s="123" t="s">
        <v>1266</v>
      </c>
      <c r="B54" s="122">
        <v>0</v>
      </c>
      <c r="C54" s="122">
        <v>0</v>
      </c>
      <c r="D54" s="122">
        <v>0</v>
      </c>
      <c r="E54" s="122">
        <v>0</v>
      </c>
      <c r="F54" s="122">
        <v>0</v>
      </c>
      <c r="G54" s="112"/>
      <c r="H54" s="112"/>
      <c r="I54" s="112"/>
      <c r="J54" s="112"/>
      <c r="K54" s="112"/>
      <c r="L54" s="112"/>
      <c r="M54" s="112"/>
    </row>
    <row r="55" spans="1:13" s="120" customFormat="1">
      <c r="A55" s="123" t="s">
        <v>475</v>
      </c>
      <c r="B55" s="122">
        <v>0</v>
      </c>
      <c r="C55" s="122">
        <v>0</v>
      </c>
      <c r="D55" s="122">
        <v>0</v>
      </c>
      <c r="E55" s="122">
        <v>0</v>
      </c>
      <c r="F55" s="122">
        <v>0</v>
      </c>
      <c r="G55" s="112"/>
      <c r="H55" s="112"/>
      <c r="I55" s="112"/>
      <c r="J55" s="112"/>
      <c r="K55" s="112"/>
      <c r="L55" s="112"/>
      <c r="M55" s="112"/>
    </row>
    <row r="56" spans="1:13" s="120" customFormat="1">
      <c r="A56" s="123" t="s">
        <v>1267</v>
      </c>
      <c r="B56" s="122">
        <v>45.841730000000005</v>
      </c>
      <c r="C56" s="122">
        <v>15.538590000000001</v>
      </c>
      <c r="D56" s="122">
        <v>0</v>
      </c>
      <c r="E56" s="122">
        <v>0</v>
      </c>
      <c r="F56" s="122">
        <v>61.380320000000005</v>
      </c>
      <c r="G56" s="112"/>
      <c r="H56" s="112"/>
      <c r="I56" s="112"/>
      <c r="J56" s="112"/>
      <c r="K56" s="112"/>
      <c r="L56" s="112"/>
      <c r="M56" s="112"/>
    </row>
    <row r="57" spans="1:13" s="120" customFormat="1" ht="18.75" thickBot="1">
      <c r="A57" s="123" t="s">
        <v>477</v>
      </c>
      <c r="B57" s="122">
        <v>0</v>
      </c>
      <c r="C57" s="122">
        <v>0</v>
      </c>
      <c r="D57" s="122">
        <v>0</v>
      </c>
      <c r="E57" s="122">
        <v>0</v>
      </c>
      <c r="F57" s="122">
        <v>0</v>
      </c>
      <c r="G57" s="112"/>
      <c r="H57" s="112"/>
      <c r="I57" s="112"/>
      <c r="J57" s="112"/>
      <c r="K57" s="112"/>
      <c r="L57" s="112"/>
      <c r="M57" s="112"/>
    </row>
    <row r="58" spans="1:13" s="120" customFormat="1" ht="21.75" customHeight="1" thickTop="1" thickBot="1">
      <c r="A58" s="124" t="s">
        <v>478</v>
      </c>
      <c r="B58" s="125">
        <v>3081031.43719</v>
      </c>
      <c r="C58" s="125">
        <v>7053105.1728299996</v>
      </c>
      <c r="D58" s="125">
        <v>4530.5889000000006</v>
      </c>
      <c r="E58" s="125">
        <v>2957.65211</v>
      </c>
      <c r="F58" s="125">
        <v>10141624.85103</v>
      </c>
      <c r="G58" s="112"/>
      <c r="H58" s="112"/>
      <c r="I58" s="112"/>
      <c r="J58" s="112"/>
      <c r="K58" s="112"/>
      <c r="L58" s="112"/>
      <c r="M58" s="112"/>
    </row>
    <row r="59" spans="1:13" s="120" customFormat="1" ht="23.25" customHeight="1" thickTop="1" thickBot="1">
      <c r="A59" s="124" t="s">
        <v>1268</v>
      </c>
      <c r="B59" s="125"/>
      <c r="C59" s="125"/>
      <c r="D59" s="125"/>
      <c r="E59" s="125"/>
      <c r="F59" s="125"/>
      <c r="G59" s="112"/>
      <c r="H59" s="112"/>
      <c r="I59" s="112"/>
      <c r="J59" s="112"/>
      <c r="K59" s="112"/>
      <c r="L59" s="112"/>
      <c r="M59" s="112"/>
    </row>
    <row r="60" spans="1:13" s="120" customFormat="1" ht="24" customHeight="1" thickTop="1">
      <c r="A60" s="126" t="s">
        <v>480</v>
      </c>
      <c r="B60" s="122">
        <v>387657.87437999999</v>
      </c>
      <c r="C60" s="122">
        <v>92702.655859999999</v>
      </c>
      <c r="D60" s="122">
        <v>0</v>
      </c>
      <c r="E60" s="122">
        <v>2.9420700000000002</v>
      </c>
      <c r="F60" s="122">
        <v>480363.47230999998</v>
      </c>
      <c r="G60" s="112"/>
      <c r="H60" s="112"/>
      <c r="I60" s="112"/>
      <c r="J60" s="112"/>
      <c r="K60" s="112"/>
      <c r="L60" s="112"/>
      <c r="M60" s="112"/>
    </row>
    <row r="61" spans="1:13" s="120" customFormat="1" ht="19.5" customHeight="1">
      <c r="A61" s="123" t="s">
        <v>481</v>
      </c>
      <c r="B61" s="122">
        <v>-80584.501170000003</v>
      </c>
      <c r="C61" s="122">
        <v>-36633.253659999995</v>
      </c>
      <c r="D61" s="122">
        <v>0</v>
      </c>
      <c r="E61" s="122">
        <v>-2.0000000000000002E-5</v>
      </c>
      <c r="F61" s="122">
        <v>-117217.75485</v>
      </c>
      <c r="G61" s="112"/>
      <c r="H61" s="112"/>
      <c r="I61" s="112"/>
      <c r="J61" s="112"/>
      <c r="K61" s="112"/>
      <c r="L61" s="112"/>
      <c r="M61" s="112"/>
    </row>
    <row r="62" spans="1:13" s="120" customFormat="1" ht="21.75" customHeight="1">
      <c r="A62" s="121" t="s">
        <v>482</v>
      </c>
      <c r="B62" s="122">
        <v>307073.37320999999</v>
      </c>
      <c r="C62" s="122">
        <v>56069.402200000004</v>
      </c>
      <c r="D62" s="122">
        <v>0</v>
      </c>
      <c r="E62" s="122">
        <v>2.9420500000000001</v>
      </c>
      <c r="F62" s="122">
        <v>363145.71746000001</v>
      </c>
      <c r="G62" s="112"/>
      <c r="H62" s="112"/>
      <c r="I62" s="112"/>
      <c r="J62" s="112"/>
      <c r="K62" s="112"/>
      <c r="L62" s="112"/>
      <c r="M62" s="112"/>
    </row>
    <row r="63" spans="1:13" s="120" customFormat="1">
      <c r="A63" s="126" t="s">
        <v>483</v>
      </c>
      <c r="B63" s="122">
        <v>18895.117569999999</v>
      </c>
      <c r="C63" s="122">
        <v>6995.7602000000006</v>
      </c>
      <c r="D63" s="122">
        <v>0</v>
      </c>
      <c r="E63" s="122">
        <v>0</v>
      </c>
      <c r="F63" s="122">
        <v>25890.877769999999</v>
      </c>
      <c r="G63" s="112"/>
      <c r="H63" s="112"/>
      <c r="I63" s="112"/>
      <c r="J63" s="112"/>
      <c r="K63" s="112"/>
      <c r="L63" s="112"/>
      <c r="M63" s="112"/>
    </row>
    <row r="64" spans="1:13" s="120" customFormat="1">
      <c r="A64" s="123" t="s">
        <v>484</v>
      </c>
      <c r="B64" s="122">
        <v>-7565.3832000000002</v>
      </c>
      <c r="C64" s="122">
        <v>-3766.5214000000001</v>
      </c>
      <c r="D64" s="122">
        <v>0</v>
      </c>
      <c r="E64" s="122">
        <v>0</v>
      </c>
      <c r="F64" s="122">
        <v>-11331.9046</v>
      </c>
      <c r="G64" s="112"/>
      <c r="H64" s="112"/>
      <c r="I64" s="112"/>
      <c r="J64" s="112"/>
      <c r="K64" s="112"/>
      <c r="L64" s="112"/>
      <c r="M64" s="112"/>
    </row>
    <row r="65" spans="1:13" s="120" customFormat="1">
      <c r="A65" s="127" t="s">
        <v>485</v>
      </c>
      <c r="B65" s="122">
        <v>318403.10758000001</v>
      </c>
      <c r="C65" s="122">
        <v>59298.641000000003</v>
      </c>
      <c r="D65" s="122">
        <v>0</v>
      </c>
      <c r="E65" s="122">
        <v>2.9420500000000001</v>
      </c>
      <c r="F65" s="122">
        <v>377704.69063000003</v>
      </c>
      <c r="G65" s="112"/>
      <c r="H65" s="112"/>
      <c r="I65" s="112"/>
      <c r="J65" s="112"/>
      <c r="K65" s="112"/>
      <c r="L65" s="112"/>
      <c r="M65" s="112"/>
    </row>
    <row r="66" spans="1:13" s="120" customFormat="1">
      <c r="A66" s="126" t="s">
        <v>486</v>
      </c>
      <c r="B66" s="122">
        <v>31163.131129999998</v>
      </c>
      <c r="C66" s="122">
        <v>30001.945370000001</v>
      </c>
      <c r="D66" s="122">
        <v>10.83372</v>
      </c>
      <c r="E66" s="122">
        <v>2.129E-2</v>
      </c>
      <c r="F66" s="122">
        <v>61175.931509999995</v>
      </c>
      <c r="G66" s="112"/>
      <c r="H66" s="112"/>
      <c r="I66" s="112"/>
      <c r="J66" s="112"/>
      <c r="K66" s="112"/>
      <c r="L66" s="112"/>
      <c r="M66" s="112"/>
    </row>
    <row r="67" spans="1:13" s="120" customFormat="1">
      <c r="A67" s="126" t="s">
        <v>487</v>
      </c>
      <c r="B67" s="122">
        <v>-57306.696539999997</v>
      </c>
      <c r="C67" s="122">
        <v>-25349.92283</v>
      </c>
      <c r="D67" s="122">
        <v>0</v>
      </c>
      <c r="E67" s="122">
        <v>0</v>
      </c>
      <c r="F67" s="122">
        <v>-82656.61937</v>
      </c>
      <c r="G67" s="112"/>
      <c r="H67" s="112"/>
      <c r="I67" s="112"/>
      <c r="J67" s="112"/>
      <c r="K67" s="112"/>
      <c r="L67" s="112"/>
      <c r="M67" s="112"/>
    </row>
    <row r="68" spans="1:13" s="120" customFormat="1">
      <c r="A68" s="121" t="s">
        <v>488</v>
      </c>
      <c r="B68" s="122">
        <v>292259.54217000003</v>
      </c>
      <c r="C68" s="122">
        <v>63950.663540000009</v>
      </c>
      <c r="D68" s="122">
        <v>10.83372</v>
      </c>
      <c r="E68" s="122">
        <v>2.9633400000000001</v>
      </c>
      <c r="F68" s="122">
        <v>356224.00277000002</v>
      </c>
      <c r="G68" s="112"/>
      <c r="H68" s="112"/>
      <c r="I68" s="112"/>
      <c r="J68" s="112"/>
      <c r="K68" s="112"/>
      <c r="L68" s="112"/>
      <c r="M68" s="112"/>
    </row>
    <row r="69" spans="1:13" s="120" customFormat="1">
      <c r="A69" s="123" t="s">
        <v>489</v>
      </c>
      <c r="B69" s="122">
        <v>-297217.30917000002</v>
      </c>
      <c r="C69" s="122">
        <v>-30066.484489999999</v>
      </c>
      <c r="D69" s="122">
        <v>0</v>
      </c>
      <c r="E69" s="122">
        <v>0</v>
      </c>
      <c r="F69" s="122">
        <v>-327283.79366000002</v>
      </c>
      <c r="G69" s="112"/>
      <c r="H69" s="112"/>
      <c r="I69" s="112"/>
      <c r="J69" s="112"/>
      <c r="K69" s="112"/>
      <c r="L69" s="112"/>
      <c r="M69" s="112"/>
    </row>
    <row r="70" spans="1:13" s="120" customFormat="1">
      <c r="A70" s="127" t="s">
        <v>490</v>
      </c>
      <c r="B70" s="122">
        <v>-4957.7669999999925</v>
      </c>
      <c r="C70" s="122">
        <v>33884.179050000006</v>
      </c>
      <c r="D70" s="122">
        <v>10.83372</v>
      </c>
      <c r="E70" s="122">
        <v>2.9633400000000001</v>
      </c>
      <c r="F70" s="122">
        <v>28940.209110000011</v>
      </c>
      <c r="G70" s="112"/>
      <c r="H70" s="112"/>
      <c r="I70" s="112"/>
      <c r="J70" s="112"/>
      <c r="K70" s="112"/>
      <c r="L70" s="112"/>
      <c r="M70" s="112"/>
    </row>
    <row r="71" spans="1:13" s="120" customFormat="1">
      <c r="A71" s="127" t="s">
        <v>491</v>
      </c>
      <c r="B71" s="122">
        <v>28.682889999999993</v>
      </c>
      <c r="C71" s="122">
        <v>177.45183999999998</v>
      </c>
      <c r="D71" s="122">
        <v>0</v>
      </c>
      <c r="E71" s="122">
        <v>5.5702999999999996</v>
      </c>
      <c r="F71" s="122">
        <v>211.70502999999997</v>
      </c>
      <c r="G71" s="112"/>
      <c r="H71" s="112"/>
      <c r="I71" s="112"/>
      <c r="J71" s="112"/>
      <c r="K71" s="112"/>
      <c r="L71" s="112"/>
      <c r="M71" s="112"/>
    </row>
    <row r="72" spans="1:13" s="120" customFormat="1">
      <c r="A72" s="128" t="s">
        <v>492</v>
      </c>
      <c r="B72" s="122">
        <v>28.682969999999994</v>
      </c>
      <c r="C72" s="122">
        <v>177.45183999999998</v>
      </c>
      <c r="D72" s="122">
        <v>0</v>
      </c>
      <c r="E72" s="122">
        <v>0</v>
      </c>
      <c r="F72" s="122">
        <v>206.13480999999996</v>
      </c>
      <c r="G72" s="112"/>
      <c r="H72" s="112"/>
      <c r="I72" s="112"/>
      <c r="J72" s="112"/>
      <c r="K72" s="112"/>
      <c r="L72" s="112"/>
      <c r="M72" s="112"/>
    </row>
    <row r="73" spans="1:13" s="120" customFormat="1">
      <c r="A73" s="128" t="s">
        <v>493</v>
      </c>
      <c r="B73" s="122">
        <v>-8.000000000000002E-5</v>
      </c>
      <c r="C73" s="122">
        <v>0</v>
      </c>
      <c r="D73" s="122">
        <v>0</v>
      </c>
      <c r="E73" s="122">
        <v>5.5702999999999996</v>
      </c>
      <c r="F73" s="122">
        <v>5.5702199999999999</v>
      </c>
      <c r="G73" s="112"/>
      <c r="H73" s="112"/>
      <c r="I73" s="112"/>
      <c r="J73" s="112"/>
      <c r="K73" s="112"/>
      <c r="L73" s="112"/>
      <c r="M73" s="112"/>
    </row>
    <row r="74" spans="1:13" s="120" customFormat="1">
      <c r="A74" s="121" t="s">
        <v>494</v>
      </c>
      <c r="B74" s="122">
        <v>-81.342839999999995</v>
      </c>
      <c r="C74" s="122">
        <v>-129.00488000000001</v>
      </c>
      <c r="D74" s="122">
        <v>0</v>
      </c>
      <c r="E74" s="122">
        <v>-4.0430799999999998</v>
      </c>
      <c r="F74" s="122">
        <v>-214.39080000000001</v>
      </c>
      <c r="G74" s="112"/>
      <c r="H74" s="112"/>
      <c r="I74" s="112"/>
      <c r="J74" s="112"/>
      <c r="K74" s="112"/>
      <c r="L74" s="112"/>
      <c r="M74" s="112"/>
    </row>
    <row r="75" spans="1:13" s="120" customFormat="1">
      <c r="A75" s="121" t="s">
        <v>1269</v>
      </c>
      <c r="B75" s="122">
        <v>-81.342839999999995</v>
      </c>
      <c r="C75" s="122">
        <v>-129.00488000000001</v>
      </c>
      <c r="D75" s="122">
        <v>0</v>
      </c>
      <c r="E75" s="122">
        <v>0</v>
      </c>
      <c r="F75" s="122">
        <v>-210.34772000000001</v>
      </c>
      <c r="G75" s="112"/>
      <c r="H75" s="112"/>
      <c r="I75" s="112"/>
      <c r="J75" s="112"/>
      <c r="K75" s="112"/>
      <c r="L75" s="112"/>
      <c r="M75" s="112"/>
    </row>
    <row r="76" spans="1:13" s="120" customFormat="1">
      <c r="A76" s="123" t="s">
        <v>1270</v>
      </c>
      <c r="B76" s="122">
        <v>0</v>
      </c>
      <c r="C76" s="122">
        <v>0</v>
      </c>
      <c r="D76" s="122">
        <v>0</v>
      </c>
      <c r="E76" s="122">
        <v>-4.0430799999999998</v>
      </c>
      <c r="F76" s="122">
        <v>-4.0430799999999998</v>
      </c>
      <c r="G76" s="112"/>
      <c r="H76" s="112"/>
      <c r="I76" s="112"/>
      <c r="J76" s="112"/>
      <c r="K76" s="112"/>
      <c r="L76" s="112"/>
      <c r="M76" s="112"/>
    </row>
    <row r="77" spans="1:13" s="120" customFormat="1">
      <c r="A77" s="121" t="s">
        <v>497</v>
      </c>
      <c r="B77" s="122">
        <v>-5010.4269499999928</v>
      </c>
      <c r="C77" s="122">
        <v>33932.626010000007</v>
      </c>
      <c r="D77" s="122">
        <v>10.83372</v>
      </c>
      <c r="E77" s="122">
        <v>4.4905600000000003</v>
      </c>
      <c r="F77" s="122">
        <v>28937.523340000011</v>
      </c>
      <c r="G77" s="112"/>
      <c r="H77" s="112"/>
      <c r="I77" s="112"/>
      <c r="J77" s="112"/>
      <c r="K77" s="112"/>
      <c r="L77" s="112"/>
      <c r="M77" s="112"/>
    </row>
    <row r="78" spans="1:13" s="120" customFormat="1">
      <c r="A78" s="129" t="s">
        <v>498</v>
      </c>
      <c r="B78" s="122">
        <v>-109.68342</v>
      </c>
      <c r="C78" s="122">
        <v>-226.94800000000001</v>
      </c>
      <c r="D78" s="122">
        <v>0</v>
      </c>
      <c r="E78" s="122">
        <v>0</v>
      </c>
      <c r="F78" s="122">
        <v>-336.63141999999999</v>
      </c>
      <c r="G78" s="112"/>
      <c r="H78" s="112"/>
      <c r="I78" s="112"/>
      <c r="J78" s="112"/>
      <c r="K78" s="112"/>
      <c r="L78" s="112"/>
      <c r="M78" s="112"/>
    </row>
    <row r="79" spans="1:13" s="120" customFormat="1">
      <c r="A79" s="127" t="s">
        <v>499</v>
      </c>
      <c r="B79" s="122">
        <v>-5120.1103699999931</v>
      </c>
      <c r="C79" s="122">
        <v>33705.678010000011</v>
      </c>
      <c r="D79" s="122">
        <v>10.83372</v>
      </c>
      <c r="E79" s="122">
        <v>4.4905600000000003</v>
      </c>
      <c r="F79" s="122">
        <v>28600.891920000013</v>
      </c>
      <c r="G79" s="112"/>
      <c r="H79" s="112"/>
      <c r="I79" s="112"/>
      <c r="J79" s="112"/>
      <c r="K79" s="112"/>
      <c r="L79" s="112"/>
      <c r="M79" s="112"/>
    </row>
    <row r="80" spans="1:13" s="120" customFormat="1">
      <c r="A80" s="126" t="s">
        <v>500</v>
      </c>
      <c r="B80" s="122">
        <v>-989.07349999999997</v>
      </c>
      <c r="C80" s="122">
        <v>-99.55789</v>
      </c>
      <c r="D80" s="122">
        <v>0</v>
      </c>
      <c r="E80" s="122">
        <v>0</v>
      </c>
      <c r="F80" s="122">
        <v>-1088.63139</v>
      </c>
      <c r="G80" s="112"/>
      <c r="H80" s="112"/>
      <c r="I80" s="112"/>
      <c r="J80" s="112"/>
      <c r="K80" s="112"/>
      <c r="L80" s="112"/>
      <c r="M80" s="112"/>
    </row>
    <row r="81" spans="1:13" s="120" customFormat="1" ht="21" customHeight="1">
      <c r="A81" s="121" t="s">
        <v>501</v>
      </c>
      <c r="B81" s="122">
        <v>-6109.1838699999935</v>
      </c>
      <c r="C81" s="122">
        <v>33606.120120000014</v>
      </c>
      <c r="D81" s="122">
        <v>10.83372</v>
      </c>
      <c r="E81" s="122">
        <v>4.4905600000000003</v>
      </c>
      <c r="F81" s="122">
        <v>27512.260530000018</v>
      </c>
      <c r="G81" s="112"/>
      <c r="H81" s="112"/>
      <c r="I81" s="112"/>
      <c r="J81" s="112"/>
      <c r="K81" s="112"/>
      <c r="L81" s="112"/>
      <c r="M81" s="112"/>
    </row>
    <row r="82" spans="1:13" s="120" customFormat="1" ht="18" customHeight="1">
      <c r="A82" s="126" t="s">
        <v>502</v>
      </c>
      <c r="B82" s="122">
        <v>0</v>
      </c>
      <c r="C82" s="122">
        <v>0</v>
      </c>
      <c r="D82" s="122">
        <v>0</v>
      </c>
      <c r="E82" s="122">
        <v>0</v>
      </c>
      <c r="F82" s="122">
        <v>0</v>
      </c>
      <c r="G82" s="112"/>
      <c r="H82" s="112"/>
      <c r="I82" s="112"/>
      <c r="J82" s="112"/>
      <c r="K82" s="112"/>
      <c r="L82" s="112"/>
      <c r="M82" s="112"/>
    </row>
    <row r="83" spans="1:13" s="120" customFormat="1" ht="21" customHeight="1">
      <c r="A83" s="121" t="s">
        <v>503</v>
      </c>
      <c r="B83" s="122">
        <v>-6109.1838699999935</v>
      </c>
      <c r="C83" s="122">
        <v>33606.120120000014</v>
      </c>
      <c r="D83" s="122">
        <v>10.83372</v>
      </c>
      <c r="E83" s="122">
        <v>4.4905600000000003</v>
      </c>
      <c r="F83" s="122">
        <v>27512.260530000018</v>
      </c>
      <c r="G83" s="112"/>
      <c r="H83" s="112"/>
      <c r="I83" s="112"/>
      <c r="J83" s="112"/>
      <c r="K83" s="112"/>
      <c r="L83" s="112"/>
      <c r="M83" s="112"/>
    </row>
    <row r="84" spans="1:13" s="120" customFormat="1" ht="18.75" thickBot="1">
      <c r="A84" s="126" t="s">
        <v>504</v>
      </c>
      <c r="B84" s="122">
        <v>-2013.9917700000001</v>
      </c>
      <c r="C84" s="122">
        <v>0</v>
      </c>
      <c r="D84" s="122">
        <v>0</v>
      </c>
      <c r="E84" s="122">
        <v>0</v>
      </c>
      <c r="F84" s="122">
        <v>-2013.9917700000001</v>
      </c>
      <c r="G84" s="112"/>
      <c r="H84" s="112"/>
      <c r="I84" s="112"/>
      <c r="J84" s="112"/>
      <c r="K84" s="112"/>
      <c r="L84" s="112"/>
      <c r="M84" s="112"/>
    </row>
    <row r="85" spans="1:13" s="120" customFormat="1" ht="19.5" customHeight="1" thickTop="1" thickBot="1">
      <c r="A85" s="118" t="s">
        <v>505</v>
      </c>
      <c r="B85" s="119">
        <v>-8123.175639999994</v>
      </c>
      <c r="C85" s="119">
        <v>33606.120120000014</v>
      </c>
      <c r="D85" s="119">
        <v>10.83372</v>
      </c>
      <c r="E85" s="119">
        <v>4.4905600000000003</v>
      </c>
      <c r="F85" s="119">
        <v>25498.268760000017</v>
      </c>
      <c r="G85" s="112"/>
      <c r="H85" s="112"/>
      <c r="I85" s="112"/>
      <c r="J85" s="112"/>
      <c r="K85" s="112"/>
      <c r="L85" s="112"/>
      <c r="M85" s="112"/>
    </row>
    <row r="86" spans="1:13" ht="18.75" thickTop="1">
      <c r="F86" s="112"/>
    </row>
    <row r="87" spans="1:13">
      <c r="F87" s="112"/>
    </row>
    <row r="88" spans="1:13">
      <c r="F88" s="112"/>
    </row>
    <row r="89" spans="1:13">
      <c r="F89" s="112"/>
    </row>
    <row r="90" spans="1:13">
      <c r="F90" s="112"/>
    </row>
    <row r="91" spans="1:13">
      <c r="F91" s="112"/>
    </row>
    <row r="92" spans="1:13">
      <c r="F92" s="112"/>
    </row>
    <row r="93" spans="1:13">
      <c r="F93" s="112"/>
    </row>
    <row r="94" spans="1:13">
      <c r="F94" s="112"/>
    </row>
    <row r="95" spans="1:13">
      <c r="F95" s="112"/>
    </row>
    <row r="96" spans="1:13">
      <c r="F96" s="112"/>
    </row>
    <row r="97" spans="6:6">
      <c r="F97" s="112"/>
    </row>
    <row r="98" spans="6:6">
      <c r="F98" s="112"/>
    </row>
    <row r="99" spans="6:6">
      <c r="F99" s="112"/>
    </row>
    <row r="100" spans="6:6">
      <c r="F100" s="112"/>
    </row>
    <row r="101" spans="6:6">
      <c r="F101" s="112"/>
    </row>
    <row r="102" spans="6:6">
      <c r="F102" s="112"/>
    </row>
    <row r="103" spans="6:6">
      <c r="F103" s="112"/>
    </row>
    <row r="104" spans="6:6">
      <c r="F104" s="112"/>
    </row>
    <row r="105" spans="6:6">
      <c r="F105" s="112"/>
    </row>
    <row r="106" spans="6:6">
      <c r="F106" s="112"/>
    </row>
    <row r="107" spans="6:6">
      <c r="F107" s="112"/>
    </row>
    <row r="108" spans="6:6">
      <c r="F108" s="112"/>
    </row>
    <row r="109" spans="6:6">
      <c r="F109" s="112"/>
    </row>
    <row r="110" spans="6:6">
      <c r="F110" s="112"/>
    </row>
    <row r="111" spans="6:6">
      <c r="F111" s="112"/>
    </row>
    <row r="112" spans="6:6">
      <c r="F112" s="112"/>
    </row>
    <row r="113" spans="6:6">
      <c r="F113" s="112"/>
    </row>
    <row r="114" spans="6:6">
      <c r="F114" s="112"/>
    </row>
    <row r="115" spans="6:6">
      <c r="F115" s="112"/>
    </row>
    <row r="116" spans="6:6">
      <c r="F116" s="112"/>
    </row>
    <row r="117" spans="6:6">
      <c r="F117" s="112"/>
    </row>
    <row r="118" spans="6:6">
      <c r="F118" s="112"/>
    </row>
    <row r="119" spans="6:6">
      <c r="F119" s="112"/>
    </row>
    <row r="120" spans="6:6">
      <c r="F120" s="112"/>
    </row>
    <row r="121" spans="6:6">
      <c r="F121" s="112"/>
    </row>
    <row r="122" spans="6:6">
      <c r="F122" s="112"/>
    </row>
    <row r="123" spans="6:6">
      <c r="F123" s="112"/>
    </row>
    <row r="124" spans="6:6">
      <c r="F124" s="112"/>
    </row>
    <row r="125" spans="6:6">
      <c r="F125" s="112"/>
    </row>
    <row r="126" spans="6:6">
      <c r="F126" s="112"/>
    </row>
    <row r="127" spans="6:6">
      <c r="F127" s="112"/>
    </row>
    <row r="128" spans="6:6">
      <c r="F128" s="112"/>
    </row>
    <row r="129" spans="6:6">
      <c r="F129" s="112"/>
    </row>
    <row r="130" spans="6:6">
      <c r="F130" s="112"/>
    </row>
    <row r="131" spans="6:6">
      <c r="F131" s="112"/>
    </row>
    <row r="132" spans="6:6">
      <c r="F132" s="112"/>
    </row>
    <row r="133" spans="6:6">
      <c r="F133" s="112"/>
    </row>
    <row r="134" spans="6:6">
      <c r="F134" s="112"/>
    </row>
    <row r="135" spans="6:6">
      <c r="F135" s="112"/>
    </row>
    <row r="136" spans="6:6">
      <c r="F136" s="112"/>
    </row>
    <row r="137" spans="6:6">
      <c r="F137" s="112"/>
    </row>
    <row r="138" spans="6:6">
      <c r="F138" s="112"/>
    </row>
    <row r="139" spans="6:6">
      <c r="F139" s="112"/>
    </row>
    <row r="140" spans="6:6">
      <c r="F140" s="112"/>
    </row>
    <row r="141" spans="6:6">
      <c r="F141" s="112"/>
    </row>
    <row r="142" spans="6:6">
      <c r="F142" s="112"/>
    </row>
    <row r="143" spans="6:6">
      <c r="F143" s="112"/>
    </row>
    <row r="144" spans="6:6">
      <c r="F144" s="112"/>
    </row>
    <row r="145" spans="6:6">
      <c r="F145" s="112"/>
    </row>
    <row r="146" spans="6:6">
      <c r="F146" s="112"/>
    </row>
    <row r="147" spans="6:6">
      <c r="F147" s="112"/>
    </row>
    <row r="148" spans="6:6">
      <c r="F148" s="112"/>
    </row>
    <row r="149" spans="6:6">
      <c r="F149" s="112"/>
    </row>
    <row r="150" spans="6:6">
      <c r="F150" s="112"/>
    </row>
    <row r="151" spans="6:6">
      <c r="F151" s="112"/>
    </row>
    <row r="152" spans="6:6">
      <c r="F152" s="112"/>
    </row>
    <row r="153" spans="6:6">
      <c r="F153" s="112"/>
    </row>
    <row r="154" spans="6:6">
      <c r="F154" s="112"/>
    </row>
    <row r="155" spans="6:6">
      <c r="F155" s="112"/>
    </row>
    <row r="156" spans="6:6">
      <c r="F156" s="112"/>
    </row>
    <row r="157" spans="6:6">
      <c r="F157" s="112"/>
    </row>
    <row r="158" spans="6:6">
      <c r="F158" s="112"/>
    </row>
    <row r="159" spans="6:6">
      <c r="F159" s="112"/>
    </row>
    <row r="160" spans="6:6">
      <c r="F160" s="112"/>
    </row>
    <row r="161" spans="6:6">
      <c r="F161" s="112"/>
    </row>
    <row r="162" spans="6:6">
      <c r="F162" s="112"/>
    </row>
    <row r="163" spans="6:6">
      <c r="F163" s="112"/>
    </row>
    <row r="164" spans="6:6">
      <c r="F164" s="112"/>
    </row>
    <row r="165" spans="6:6">
      <c r="F165" s="112"/>
    </row>
    <row r="166" spans="6:6">
      <c r="F166" s="112"/>
    </row>
    <row r="167" spans="6:6">
      <c r="F167" s="112"/>
    </row>
    <row r="168" spans="6:6">
      <c r="F168" s="112"/>
    </row>
    <row r="169" spans="6:6">
      <c r="F169" s="112"/>
    </row>
    <row r="170" spans="6:6">
      <c r="F170" s="112"/>
    </row>
    <row r="171" spans="6:6">
      <c r="F171" s="112"/>
    </row>
    <row r="172" spans="6:6">
      <c r="F172" s="112"/>
    </row>
    <row r="173" spans="6:6">
      <c r="F173" s="112"/>
    </row>
    <row r="174" spans="6:6">
      <c r="F174" s="112"/>
    </row>
    <row r="175" spans="6:6">
      <c r="F175" s="112"/>
    </row>
    <row r="176" spans="6:6">
      <c r="F176" s="112"/>
    </row>
    <row r="177" spans="6:6">
      <c r="F177" s="112"/>
    </row>
    <row r="178" spans="6:6">
      <c r="F178" s="112"/>
    </row>
    <row r="179" spans="6:6">
      <c r="F179" s="112"/>
    </row>
    <row r="180" spans="6:6">
      <c r="F180" s="112"/>
    </row>
    <row r="181" spans="6:6">
      <c r="F181" s="112"/>
    </row>
    <row r="182" spans="6:6">
      <c r="F182" s="112"/>
    </row>
    <row r="183" spans="6:6">
      <c r="F183" s="112"/>
    </row>
    <row r="184" spans="6:6">
      <c r="F184" s="112"/>
    </row>
    <row r="185" spans="6:6">
      <c r="F185" s="112"/>
    </row>
    <row r="186" spans="6:6">
      <c r="F186" s="112"/>
    </row>
    <row r="187" spans="6:6">
      <c r="F187" s="112"/>
    </row>
    <row r="188" spans="6:6">
      <c r="F188" s="112"/>
    </row>
    <row r="189" spans="6:6">
      <c r="F189" s="112"/>
    </row>
    <row r="190" spans="6:6">
      <c r="F190" s="112"/>
    </row>
    <row r="191" spans="6:6">
      <c r="F191" s="112"/>
    </row>
    <row r="192" spans="6:6">
      <c r="F192" s="112"/>
    </row>
    <row r="193" spans="6:6">
      <c r="F193" s="112"/>
    </row>
    <row r="194" spans="6:6">
      <c r="F194" s="112"/>
    </row>
    <row r="195" spans="6:6">
      <c r="F195" s="112"/>
    </row>
    <row r="196" spans="6:6">
      <c r="F196" s="112"/>
    </row>
    <row r="197" spans="6:6">
      <c r="F197" s="112"/>
    </row>
    <row r="198" spans="6:6">
      <c r="F198" s="112"/>
    </row>
    <row r="199" spans="6:6">
      <c r="F199" s="112"/>
    </row>
    <row r="200" spans="6:6">
      <c r="F200" s="112"/>
    </row>
    <row r="201" spans="6:6">
      <c r="F201" s="112"/>
    </row>
    <row r="202" spans="6:6">
      <c r="F202" s="112"/>
    </row>
    <row r="203" spans="6:6">
      <c r="F203" s="112"/>
    </row>
    <row r="204" spans="6:6">
      <c r="F204" s="112"/>
    </row>
    <row r="205" spans="6:6">
      <c r="F205" s="112"/>
    </row>
    <row r="206" spans="6:6">
      <c r="F206" s="112"/>
    </row>
    <row r="207" spans="6:6">
      <c r="F207" s="112"/>
    </row>
    <row r="208" spans="6:6">
      <c r="F208" s="112"/>
    </row>
    <row r="209" spans="6:6">
      <c r="F209" s="112"/>
    </row>
    <row r="210" spans="6:6">
      <c r="F210" s="112"/>
    </row>
    <row r="211" spans="6:6">
      <c r="F211" s="112"/>
    </row>
    <row r="212" spans="6:6">
      <c r="F212" s="112"/>
    </row>
    <row r="213" spans="6:6">
      <c r="F213" s="112"/>
    </row>
    <row r="214" spans="6:6">
      <c r="F214" s="112"/>
    </row>
    <row r="215" spans="6:6">
      <c r="F215" s="112"/>
    </row>
    <row r="216" spans="6:6">
      <c r="F216" s="112"/>
    </row>
    <row r="217" spans="6:6">
      <c r="F217" s="112"/>
    </row>
    <row r="218" spans="6:6">
      <c r="F218" s="112"/>
    </row>
    <row r="219" spans="6:6">
      <c r="F219" s="112"/>
    </row>
    <row r="220" spans="6:6">
      <c r="F220" s="112"/>
    </row>
    <row r="221" spans="6:6">
      <c r="F221" s="112"/>
    </row>
    <row r="222" spans="6:6">
      <c r="F222" s="112"/>
    </row>
    <row r="223" spans="6:6">
      <c r="F223" s="112"/>
    </row>
    <row r="224" spans="6:6">
      <c r="F224" s="112"/>
    </row>
    <row r="225" spans="6:6">
      <c r="F225" s="112"/>
    </row>
    <row r="226" spans="6:6">
      <c r="F226" s="112"/>
    </row>
    <row r="227" spans="6:6">
      <c r="F227" s="112"/>
    </row>
    <row r="228" spans="6:6">
      <c r="F228" s="112"/>
    </row>
    <row r="229" spans="6:6">
      <c r="F229" s="112"/>
    </row>
    <row r="230" spans="6:6">
      <c r="F230" s="112"/>
    </row>
    <row r="231" spans="6:6">
      <c r="F231" s="112"/>
    </row>
    <row r="232" spans="6:6">
      <c r="F232" s="112"/>
    </row>
    <row r="233" spans="6:6">
      <c r="F233" s="112"/>
    </row>
    <row r="234" spans="6:6">
      <c r="F234" s="112"/>
    </row>
    <row r="235" spans="6:6">
      <c r="F235" s="112"/>
    </row>
    <row r="236" spans="6:6">
      <c r="F236" s="112"/>
    </row>
    <row r="237" spans="6:6">
      <c r="F237" s="112"/>
    </row>
    <row r="238" spans="6:6">
      <c r="F238" s="112"/>
    </row>
    <row r="239" spans="6:6">
      <c r="F239" s="112"/>
    </row>
    <row r="240" spans="6:6">
      <c r="F240" s="112"/>
    </row>
    <row r="241" spans="6:6">
      <c r="F241" s="112"/>
    </row>
    <row r="242" spans="6:6">
      <c r="F242" s="112"/>
    </row>
    <row r="243" spans="6:6">
      <c r="F243" s="112"/>
    </row>
    <row r="244" spans="6:6">
      <c r="F244" s="112"/>
    </row>
    <row r="245" spans="6:6">
      <c r="F245" s="112"/>
    </row>
    <row r="246" spans="6:6">
      <c r="F246" s="112"/>
    </row>
    <row r="247" spans="6:6">
      <c r="F247" s="112"/>
    </row>
    <row r="248" spans="6:6">
      <c r="F248" s="112"/>
    </row>
    <row r="249" spans="6:6">
      <c r="F249" s="112"/>
    </row>
    <row r="250" spans="6:6">
      <c r="F250" s="112"/>
    </row>
    <row r="251" spans="6:6">
      <c r="F251" s="112"/>
    </row>
    <row r="252" spans="6:6">
      <c r="F252" s="112"/>
    </row>
    <row r="253" spans="6:6">
      <c r="F253" s="112"/>
    </row>
    <row r="254" spans="6:6">
      <c r="F254" s="112"/>
    </row>
    <row r="255" spans="6:6">
      <c r="F255" s="112"/>
    </row>
    <row r="256" spans="6:6">
      <c r="F256" s="112"/>
    </row>
    <row r="257" spans="6:6">
      <c r="F257" s="112"/>
    </row>
    <row r="258" spans="6:6">
      <c r="F258" s="112"/>
    </row>
    <row r="259" spans="6:6">
      <c r="F259" s="112"/>
    </row>
    <row r="260" spans="6:6">
      <c r="F260" s="112"/>
    </row>
    <row r="261" spans="6:6">
      <c r="F261" s="112"/>
    </row>
    <row r="262" spans="6:6">
      <c r="F262" s="112"/>
    </row>
    <row r="263" spans="6:6">
      <c r="F263" s="112"/>
    </row>
    <row r="264" spans="6:6">
      <c r="F264" s="112"/>
    </row>
    <row r="265" spans="6:6">
      <c r="F265" s="112"/>
    </row>
    <row r="266" spans="6:6">
      <c r="F266" s="112"/>
    </row>
    <row r="267" spans="6:6">
      <c r="F267" s="112"/>
    </row>
    <row r="268" spans="6:6">
      <c r="F268" s="112"/>
    </row>
    <row r="269" spans="6:6">
      <c r="F269" s="112"/>
    </row>
    <row r="270" spans="6:6">
      <c r="F270" s="112"/>
    </row>
    <row r="271" spans="6:6">
      <c r="F271" s="112"/>
    </row>
    <row r="272" spans="6:6">
      <c r="F272" s="112"/>
    </row>
    <row r="273" spans="6:6">
      <c r="F273" s="112"/>
    </row>
    <row r="274" spans="6:6">
      <c r="F274" s="112"/>
    </row>
    <row r="275" spans="6:6">
      <c r="F275" s="112"/>
    </row>
    <row r="276" spans="6:6">
      <c r="F276" s="112"/>
    </row>
    <row r="277" spans="6:6">
      <c r="F277" s="112"/>
    </row>
    <row r="278" spans="6:6">
      <c r="F278" s="112"/>
    </row>
    <row r="279" spans="6:6">
      <c r="F279" s="112"/>
    </row>
    <row r="280" spans="6:6">
      <c r="F280" s="112"/>
    </row>
    <row r="281" spans="6:6">
      <c r="F281" s="112"/>
    </row>
    <row r="282" spans="6:6">
      <c r="F282" s="112"/>
    </row>
    <row r="283" spans="6:6">
      <c r="F283" s="112"/>
    </row>
    <row r="284" spans="6:6">
      <c r="F284" s="112"/>
    </row>
    <row r="285" spans="6:6">
      <c r="F285" s="112"/>
    </row>
    <row r="286" spans="6:6">
      <c r="F286" s="112"/>
    </row>
    <row r="287" spans="6:6">
      <c r="F287" s="112"/>
    </row>
    <row r="288" spans="6:6">
      <c r="F288" s="112"/>
    </row>
    <row r="289" spans="6:6">
      <c r="F289" s="112"/>
    </row>
    <row r="290" spans="6:6">
      <c r="F290" s="112"/>
    </row>
    <row r="291" spans="6:6">
      <c r="F291" s="112"/>
    </row>
    <row r="292" spans="6:6">
      <c r="F292" s="112"/>
    </row>
    <row r="293" spans="6:6">
      <c r="F293" s="112"/>
    </row>
    <row r="294" spans="6:6">
      <c r="F294" s="112"/>
    </row>
    <row r="295" spans="6:6">
      <c r="F295" s="112"/>
    </row>
    <row r="296" spans="6:6">
      <c r="F296" s="112"/>
    </row>
    <row r="297" spans="6:6">
      <c r="F297" s="112"/>
    </row>
    <row r="298" spans="6:6">
      <c r="F298" s="112"/>
    </row>
    <row r="299" spans="6:6">
      <c r="F299" s="112"/>
    </row>
    <row r="300" spans="6:6">
      <c r="F300" s="112"/>
    </row>
    <row r="301" spans="6:6">
      <c r="F301" s="112"/>
    </row>
    <row r="302" spans="6:6">
      <c r="F302" s="112"/>
    </row>
    <row r="303" spans="6:6">
      <c r="F303" s="112"/>
    </row>
    <row r="304" spans="6:6">
      <c r="F304" s="112"/>
    </row>
    <row r="305" spans="6:6">
      <c r="F305" s="112"/>
    </row>
    <row r="306" spans="6:6">
      <c r="F306" s="112"/>
    </row>
    <row r="307" spans="6:6">
      <c r="F307" s="112"/>
    </row>
    <row r="308" spans="6:6">
      <c r="F308" s="112"/>
    </row>
    <row r="309" spans="6:6">
      <c r="F309" s="112"/>
    </row>
    <row r="310" spans="6:6">
      <c r="F310" s="112"/>
    </row>
    <row r="311" spans="6:6">
      <c r="F311" s="112"/>
    </row>
    <row r="312" spans="6:6">
      <c r="F312" s="112"/>
    </row>
    <row r="313" spans="6:6">
      <c r="F313" s="112"/>
    </row>
    <row r="314" spans="6:6">
      <c r="F314" s="112"/>
    </row>
    <row r="315" spans="6:6">
      <c r="F315" s="112"/>
    </row>
    <row r="316" spans="6:6">
      <c r="F316" s="112"/>
    </row>
    <row r="317" spans="6:6">
      <c r="F317" s="112"/>
    </row>
    <row r="318" spans="6:6">
      <c r="F318" s="112"/>
    </row>
    <row r="319" spans="6:6">
      <c r="F319" s="112"/>
    </row>
    <row r="320" spans="6:6">
      <c r="F320" s="112"/>
    </row>
    <row r="321" spans="6:6">
      <c r="F321" s="112"/>
    </row>
    <row r="322" spans="6:6">
      <c r="F322" s="112"/>
    </row>
    <row r="323" spans="6:6">
      <c r="F323" s="112"/>
    </row>
    <row r="324" spans="6:6">
      <c r="F324" s="112"/>
    </row>
    <row r="325" spans="6:6">
      <c r="F325" s="112"/>
    </row>
    <row r="326" spans="6:6">
      <c r="F326" s="112"/>
    </row>
    <row r="327" spans="6:6">
      <c r="F327" s="112"/>
    </row>
    <row r="328" spans="6:6">
      <c r="F328" s="112"/>
    </row>
    <row r="329" spans="6:6">
      <c r="F329" s="112"/>
    </row>
    <row r="330" spans="6:6">
      <c r="F330" s="112"/>
    </row>
    <row r="331" spans="6:6">
      <c r="F331" s="112"/>
    </row>
    <row r="332" spans="6:6">
      <c r="F332" s="112"/>
    </row>
    <row r="333" spans="6:6">
      <c r="F333" s="112"/>
    </row>
    <row r="334" spans="6:6">
      <c r="F334" s="112"/>
    </row>
    <row r="335" spans="6:6">
      <c r="F335" s="112"/>
    </row>
    <row r="336" spans="6:6">
      <c r="F336" s="112"/>
    </row>
    <row r="337" spans="6:6">
      <c r="F337" s="112"/>
    </row>
    <row r="338" spans="6:6">
      <c r="F338" s="112"/>
    </row>
    <row r="339" spans="6:6">
      <c r="F339" s="112"/>
    </row>
    <row r="340" spans="6:6">
      <c r="F340" s="112"/>
    </row>
    <row r="341" spans="6:6">
      <c r="F341" s="112"/>
    </row>
    <row r="342" spans="6:6">
      <c r="F342" s="112"/>
    </row>
    <row r="343" spans="6:6">
      <c r="F343" s="112"/>
    </row>
    <row r="344" spans="6:6">
      <c r="F344" s="112"/>
    </row>
    <row r="345" spans="6:6">
      <c r="F345" s="112"/>
    </row>
    <row r="346" spans="6:6">
      <c r="F346" s="112"/>
    </row>
    <row r="347" spans="6:6">
      <c r="F347" s="112"/>
    </row>
    <row r="348" spans="6:6">
      <c r="F348" s="112"/>
    </row>
    <row r="349" spans="6:6">
      <c r="F349" s="112"/>
    </row>
    <row r="350" spans="6:6">
      <c r="F350" s="112"/>
    </row>
    <row r="351" spans="6:6">
      <c r="F351" s="112"/>
    </row>
    <row r="352" spans="6:6">
      <c r="F352" s="112"/>
    </row>
    <row r="353" spans="6:6">
      <c r="F353" s="112"/>
    </row>
    <row r="354" spans="6:6">
      <c r="F354" s="112"/>
    </row>
    <row r="355" spans="6:6">
      <c r="F355" s="112"/>
    </row>
    <row r="356" spans="6:6">
      <c r="F356" s="112"/>
    </row>
    <row r="357" spans="6:6">
      <c r="F357" s="112"/>
    </row>
    <row r="358" spans="6:6">
      <c r="F358" s="112"/>
    </row>
    <row r="359" spans="6:6">
      <c r="F359" s="112"/>
    </row>
    <row r="360" spans="6:6">
      <c r="F360" s="112"/>
    </row>
    <row r="361" spans="6:6">
      <c r="F361" s="112"/>
    </row>
    <row r="362" spans="6:6">
      <c r="F362" s="112"/>
    </row>
    <row r="363" spans="6:6">
      <c r="F363" s="112"/>
    </row>
    <row r="364" spans="6:6">
      <c r="F364" s="112"/>
    </row>
    <row r="365" spans="6:6">
      <c r="F365" s="112"/>
    </row>
    <row r="366" spans="6:6">
      <c r="F366" s="112"/>
    </row>
    <row r="367" spans="6:6">
      <c r="F367" s="112"/>
    </row>
    <row r="368" spans="6:6">
      <c r="F368" s="112"/>
    </row>
    <row r="369" spans="6:6">
      <c r="F369" s="112"/>
    </row>
    <row r="370" spans="6:6">
      <c r="F370" s="112"/>
    </row>
    <row r="371" spans="6:6">
      <c r="F371" s="112"/>
    </row>
    <row r="372" spans="6:6">
      <c r="F372" s="112"/>
    </row>
    <row r="373" spans="6:6">
      <c r="F373" s="112"/>
    </row>
    <row r="374" spans="6:6">
      <c r="F374" s="112"/>
    </row>
    <row r="375" spans="6:6">
      <c r="F375" s="112"/>
    </row>
    <row r="376" spans="6:6">
      <c r="F376" s="112"/>
    </row>
    <row r="377" spans="6:6">
      <c r="F377" s="112"/>
    </row>
    <row r="378" spans="6:6">
      <c r="F378" s="112"/>
    </row>
    <row r="379" spans="6:6">
      <c r="F379" s="112"/>
    </row>
    <row r="380" spans="6:6">
      <c r="F380" s="112"/>
    </row>
    <row r="381" spans="6:6">
      <c r="F381" s="112"/>
    </row>
    <row r="382" spans="6:6">
      <c r="F382" s="112"/>
    </row>
    <row r="383" spans="6:6">
      <c r="F383" s="112"/>
    </row>
    <row r="384" spans="6:6">
      <c r="F384" s="112"/>
    </row>
    <row r="385" spans="6:6">
      <c r="F385" s="112"/>
    </row>
    <row r="386" spans="6:6">
      <c r="F386" s="112"/>
    </row>
    <row r="387" spans="6:6">
      <c r="F387" s="112"/>
    </row>
    <row r="388" spans="6:6">
      <c r="F388" s="112"/>
    </row>
    <row r="389" spans="6:6">
      <c r="F389" s="112"/>
    </row>
    <row r="390" spans="6:6">
      <c r="F390" s="112"/>
    </row>
    <row r="391" spans="6:6">
      <c r="F391" s="112"/>
    </row>
    <row r="392" spans="6:6">
      <c r="F392" s="112"/>
    </row>
    <row r="393" spans="6:6">
      <c r="F393" s="112"/>
    </row>
    <row r="394" spans="6:6">
      <c r="F394" s="112"/>
    </row>
    <row r="395" spans="6:6">
      <c r="F395" s="112"/>
    </row>
    <row r="396" spans="6:6">
      <c r="F396" s="112"/>
    </row>
    <row r="397" spans="6:6">
      <c r="F397" s="112"/>
    </row>
    <row r="398" spans="6:6">
      <c r="F398" s="112"/>
    </row>
    <row r="399" spans="6:6">
      <c r="F399" s="112"/>
    </row>
    <row r="400" spans="6:6">
      <c r="F400" s="112"/>
    </row>
    <row r="401" spans="6:6">
      <c r="F401" s="112"/>
    </row>
    <row r="402" spans="6:6">
      <c r="F402" s="112"/>
    </row>
    <row r="403" spans="6:6">
      <c r="F403" s="112"/>
    </row>
    <row r="404" spans="6:6">
      <c r="F404" s="112"/>
    </row>
    <row r="405" spans="6:6">
      <c r="F405" s="112"/>
    </row>
    <row r="406" spans="6:6">
      <c r="F406" s="112"/>
    </row>
    <row r="407" spans="6:6">
      <c r="F407" s="112"/>
    </row>
    <row r="408" spans="6:6">
      <c r="F408" s="112"/>
    </row>
    <row r="409" spans="6:6">
      <c r="F409" s="112"/>
    </row>
    <row r="410" spans="6:6">
      <c r="F410" s="112"/>
    </row>
    <row r="411" spans="6:6">
      <c r="F411" s="112"/>
    </row>
    <row r="412" spans="6:6">
      <c r="F412" s="112"/>
    </row>
    <row r="413" spans="6:6">
      <c r="F413" s="112"/>
    </row>
    <row r="414" spans="6:6">
      <c r="F414" s="112"/>
    </row>
    <row r="415" spans="6:6">
      <c r="F415" s="112"/>
    </row>
    <row r="416" spans="6:6">
      <c r="F416" s="112"/>
    </row>
    <row r="417" spans="6:6">
      <c r="F417" s="112"/>
    </row>
    <row r="418" spans="6:6">
      <c r="F418" s="112"/>
    </row>
    <row r="419" spans="6:6">
      <c r="F419" s="112"/>
    </row>
    <row r="420" spans="6:6">
      <c r="F420" s="112"/>
    </row>
    <row r="421" spans="6:6">
      <c r="F421" s="112"/>
    </row>
    <row r="422" spans="6:6">
      <c r="F422" s="112"/>
    </row>
    <row r="423" spans="6:6">
      <c r="F423" s="112"/>
    </row>
    <row r="424" spans="6:6">
      <c r="F424" s="112"/>
    </row>
    <row r="425" spans="6:6">
      <c r="F425" s="112"/>
    </row>
    <row r="426" spans="6:6">
      <c r="F426" s="112"/>
    </row>
    <row r="427" spans="6:6">
      <c r="F427" s="112"/>
    </row>
    <row r="428" spans="6:6">
      <c r="F428" s="112"/>
    </row>
    <row r="429" spans="6:6">
      <c r="F429" s="112"/>
    </row>
    <row r="430" spans="6:6">
      <c r="F430" s="112"/>
    </row>
    <row r="431" spans="6:6">
      <c r="F431" s="112"/>
    </row>
    <row r="432" spans="6:6">
      <c r="F432" s="112"/>
    </row>
    <row r="433" spans="6:6">
      <c r="F433" s="112"/>
    </row>
    <row r="434" spans="6:6">
      <c r="F434" s="112"/>
    </row>
    <row r="435" spans="6:6">
      <c r="F435" s="112"/>
    </row>
    <row r="436" spans="6:6">
      <c r="F436" s="112"/>
    </row>
    <row r="437" spans="6:6">
      <c r="F437" s="112"/>
    </row>
    <row r="438" spans="6:6">
      <c r="F438" s="112"/>
    </row>
    <row r="439" spans="6:6">
      <c r="F439" s="112"/>
    </row>
    <row r="440" spans="6:6">
      <c r="F440" s="112"/>
    </row>
    <row r="441" spans="6:6">
      <c r="F441" s="112"/>
    </row>
    <row r="442" spans="6:6">
      <c r="F442" s="112"/>
    </row>
    <row r="443" spans="6:6">
      <c r="F443" s="112"/>
    </row>
    <row r="444" spans="6:6">
      <c r="F444" s="112"/>
    </row>
    <row r="445" spans="6:6">
      <c r="F445" s="112"/>
    </row>
    <row r="446" spans="6:6">
      <c r="F446" s="112"/>
    </row>
    <row r="447" spans="6:6">
      <c r="F447" s="112"/>
    </row>
    <row r="448" spans="6:6">
      <c r="F448" s="112"/>
    </row>
    <row r="449" spans="6:6">
      <c r="F449" s="112"/>
    </row>
    <row r="450" spans="6:6">
      <c r="F450" s="112"/>
    </row>
    <row r="451" spans="6:6">
      <c r="F451" s="112"/>
    </row>
    <row r="452" spans="6:6">
      <c r="F452" s="112"/>
    </row>
    <row r="453" spans="6:6">
      <c r="F453" s="112"/>
    </row>
    <row r="454" spans="6:6">
      <c r="F454" s="112"/>
    </row>
    <row r="455" spans="6:6">
      <c r="F455" s="112"/>
    </row>
    <row r="456" spans="6:6">
      <c r="F456" s="112"/>
    </row>
    <row r="457" spans="6:6">
      <c r="F457" s="112"/>
    </row>
    <row r="458" spans="6:6">
      <c r="F458" s="112"/>
    </row>
    <row r="459" spans="6:6">
      <c r="F459" s="112"/>
    </row>
    <row r="460" spans="6:6">
      <c r="F460" s="112"/>
    </row>
    <row r="461" spans="6:6">
      <c r="F461" s="112"/>
    </row>
    <row r="462" spans="6:6">
      <c r="F462" s="112"/>
    </row>
    <row r="463" spans="6:6">
      <c r="F463" s="112"/>
    </row>
    <row r="464" spans="6:6">
      <c r="F464" s="112"/>
    </row>
    <row r="465" spans="6:6">
      <c r="F465" s="112"/>
    </row>
    <row r="466" spans="6:6">
      <c r="F466" s="112"/>
    </row>
    <row r="467" spans="6:6">
      <c r="F467" s="112"/>
    </row>
    <row r="468" spans="6:6">
      <c r="F468" s="112"/>
    </row>
    <row r="469" spans="6:6">
      <c r="F469" s="112"/>
    </row>
    <row r="470" spans="6:6">
      <c r="F470" s="112"/>
    </row>
    <row r="471" spans="6:6">
      <c r="F471" s="112"/>
    </row>
    <row r="472" spans="6:6">
      <c r="F472" s="112"/>
    </row>
    <row r="473" spans="6:6">
      <c r="F473" s="112"/>
    </row>
    <row r="474" spans="6:6">
      <c r="F474" s="112"/>
    </row>
    <row r="475" spans="6:6">
      <c r="F475" s="112"/>
    </row>
    <row r="476" spans="6:6">
      <c r="F476" s="112"/>
    </row>
    <row r="477" spans="6:6">
      <c r="F477" s="112"/>
    </row>
    <row r="478" spans="6:6">
      <c r="F478" s="112"/>
    </row>
    <row r="479" spans="6:6">
      <c r="F479" s="112"/>
    </row>
    <row r="480" spans="6:6">
      <c r="F480" s="112"/>
    </row>
    <row r="481" spans="6:6">
      <c r="F481" s="112"/>
    </row>
    <row r="482" spans="6:6">
      <c r="F482" s="112"/>
    </row>
    <row r="483" spans="6:6">
      <c r="F483" s="112"/>
    </row>
    <row r="484" spans="6:6">
      <c r="F484" s="112"/>
    </row>
    <row r="485" spans="6:6">
      <c r="F485" s="112"/>
    </row>
    <row r="486" spans="6:6">
      <c r="F486" s="112"/>
    </row>
    <row r="487" spans="6:6">
      <c r="F487" s="112"/>
    </row>
    <row r="488" spans="6:6">
      <c r="F488" s="112"/>
    </row>
    <row r="489" spans="6:6">
      <c r="F489" s="112"/>
    </row>
    <row r="490" spans="6:6">
      <c r="F490" s="112"/>
    </row>
    <row r="491" spans="6:6">
      <c r="F491" s="112"/>
    </row>
    <row r="492" spans="6:6">
      <c r="F492" s="112"/>
    </row>
    <row r="493" spans="6:6">
      <c r="F493" s="112"/>
    </row>
    <row r="494" spans="6:6">
      <c r="F494" s="112"/>
    </row>
    <row r="495" spans="6:6">
      <c r="F495" s="112"/>
    </row>
    <row r="496" spans="6:6">
      <c r="F496" s="112"/>
    </row>
  </sheetData>
  <mergeCells count="5">
    <mergeCell ref="A1:F1"/>
    <mergeCell ref="A2:F2"/>
    <mergeCell ref="A3:F3"/>
    <mergeCell ref="A4:F4"/>
    <mergeCell ref="A5:F5"/>
  </mergeCells>
  <pageMargins left="0.7" right="0.7" top="0.75" bottom="0.75" header="0.3" footer="0.3"/>
</worksheet>
</file>

<file path=xl/worksheets/sheet48.xml><?xml version="1.0" encoding="utf-8"?>
<worksheet xmlns="http://schemas.openxmlformats.org/spreadsheetml/2006/main" xmlns:r="http://schemas.openxmlformats.org/officeDocument/2006/relationships">
  <sheetPr codeName="Sheet46"/>
  <dimension ref="A1:AB65446"/>
  <sheetViews>
    <sheetView zoomScale="75" workbookViewId="0">
      <selection activeCell="A4" sqref="A4"/>
    </sheetView>
  </sheetViews>
  <sheetFormatPr defaultColWidth="11.42578125" defaultRowHeight="15"/>
  <cols>
    <col min="1" max="1" width="97.85546875" style="192" bestFit="1" customWidth="1"/>
    <col min="2" max="3" width="15.140625" style="884" bestFit="1" customWidth="1"/>
    <col min="4" max="4" width="13.28515625" style="884" bestFit="1" customWidth="1"/>
    <col min="5" max="6" width="12.85546875" style="884" bestFit="1" customWidth="1"/>
    <col min="7" max="7" width="13.28515625" style="884" bestFit="1" customWidth="1"/>
    <col min="8" max="9" width="12.85546875" style="196" bestFit="1" customWidth="1"/>
    <col min="10" max="10" width="13.28515625" style="290" bestFit="1" customWidth="1"/>
    <col min="11" max="11" width="12.85546875" style="290" bestFit="1" customWidth="1"/>
    <col min="12" max="12" width="12.85546875" style="884" bestFit="1" customWidth="1"/>
    <col min="13" max="13" width="13.28515625" style="884" bestFit="1" customWidth="1"/>
    <col min="14" max="17" width="12.85546875" style="884" bestFit="1" customWidth="1"/>
    <col min="18" max="18" width="12.5703125" style="884" bestFit="1" customWidth="1"/>
    <col min="19" max="20" width="12.140625" style="884" bestFit="1" customWidth="1"/>
    <col min="21" max="22" width="13.28515625" style="884" bestFit="1" customWidth="1"/>
    <col min="23" max="24" width="12.85546875" style="884" bestFit="1" customWidth="1"/>
    <col min="25" max="25" width="12.140625" style="884" bestFit="1" customWidth="1"/>
    <col min="26" max="26" width="12.85546875" style="884" bestFit="1" customWidth="1"/>
    <col min="27" max="27" width="12.140625" style="884" bestFit="1" customWidth="1"/>
    <col min="28" max="28" width="15.140625" style="884" bestFit="1" customWidth="1"/>
    <col min="29" max="29" width="11.42578125" style="884"/>
    <col min="30" max="30" width="14.5703125" style="884" bestFit="1" customWidth="1"/>
    <col min="31" max="256" width="11.42578125" style="884"/>
    <col min="257" max="257" width="97.85546875" style="884" bestFit="1" customWidth="1"/>
    <col min="258" max="258" width="15.140625" style="884" bestFit="1" customWidth="1"/>
    <col min="259" max="259" width="13.85546875" style="884" bestFit="1" customWidth="1"/>
    <col min="260" max="260" width="13.28515625" style="884" bestFit="1" customWidth="1"/>
    <col min="261" max="262" width="12.85546875" style="884" bestFit="1" customWidth="1"/>
    <col min="263" max="263" width="13.28515625" style="884" bestFit="1" customWidth="1"/>
    <col min="264" max="265" width="12.85546875" style="884" bestFit="1" customWidth="1"/>
    <col min="266" max="266" width="13.28515625" style="884" bestFit="1" customWidth="1"/>
    <col min="267" max="267" width="12.140625" style="884" bestFit="1" customWidth="1"/>
    <col min="268" max="268" width="12.85546875" style="884" bestFit="1" customWidth="1"/>
    <col min="269" max="269" width="12.140625" style="884" bestFit="1" customWidth="1"/>
    <col min="270" max="273" width="12.85546875" style="884" bestFit="1" customWidth="1"/>
    <col min="274" max="274" width="12.5703125" style="884" bestFit="1" customWidth="1"/>
    <col min="275" max="276" width="12.140625" style="884" bestFit="1" customWidth="1"/>
    <col min="277" max="278" width="13.28515625" style="884" bestFit="1" customWidth="1"/>
    <col min="279" max="280" width="12.85546875" style="884" bestFit="1" customWidth="1"/>
    <col min="281" max="281" width="12.140625" style="884" bestFit="1" customWidth="1"/>
    <col min="282" max="282" width="12.85546875" style="884" bestFit="1" customWidth="1"/>
    <col min="283" max="283" width="12.140625" style="884" bestFit="1" customWidth="1"/>
    <col min="284" max="284" width="15.140625" style="884" bestFit="1" customWidth="1"/>
    <col min="285" max="285" width="11.42578125" style="884"/>
    <col min="286" max="286" width="14.5703125" style="884" bestFit="1" customWidth="1"/>
    <col min="287" max="512" width="11.42578125" style="884"/>
    <col min="513" max="513" width="97.85546875" style="884" bestFit="1" customWidth="1"/>
    <col min="514" max="514" width="15.140625" style="884" bestFit="1" customWidth="1"/>
    <col min="515" max="515" width="13.85546875" style="884" bestFit="1" customWidth="1"/>
    <col min="516" max="516" width="13.28515625" style="884" bestFit="1" customWidth="1"/>
    <col min="517" max="518" width="12.85546875" style="884" bestFit="1" customWidth="1"/>
    <col min="519" max="519" width="13.28515625" style="884" bestFit="1" customWidth="1"/>
    <col min="520" max="521" width="12.85546875" style="884" bestFit="1" customWidth="1"/>
    <col min="522" max="522" width="13.28515625" style="884" bestFit="1" customWidth="1"/>
    <col min="523" max="523" width="12.140625" style="884" bestFit="1" customWidth="1"/>
    <col min="524" max="524" width="12.85546875" style="884" bestFit="1" customWidth="1"/>
    <col min="525" max="525" width="12.140625" style="884" bestFit="1" customWidth="1"/>
    <col min="526" max="529" width="12.85546875" style="884" bestFit="1" customWidth="1"/>
    <col min="530" max="530" width="12.5703125" style="884" bestFit="1" customWidth="1"/>
    <col min="531" max="532" width="12.140625" style="884" bestFit="1" customWidth="1"/>
    <col min="533" max="534" width="13.28515625" style="884" bestFit="1" customWidth="1"/>
    <col min="535" max="536" width="12.85546875" style="884" bestFit="1" customWidth="1"/>
    <col min="537" max="537" width="12.140625" style="884" bestFit="1" customWidth="1"/>
    <col min="538" max="538" width="12.85546875" style="884" bestFit="1" customWidth="1"/>
    <col min="539" max="539" width="12.140625" style="884" bestFit="1" customWidth="1"/>
    <col min="540" max="540" width="15.140625" style="884" bestFit="1" customWidth="1"/>
    <col min="541" max="541" width="11.42578125" style="884"/>
    <col min="542" max="542" width="14.5703125" style="884" bestFit="1" customWidth="1"/>
    <col min="543" max="768" width="11.42578125" style="884"/>
    <col min="769" max="769" width="97.85546875" style="884" bestFit="1" customWidth="1"/>
    <col min="770" max="770" width="15.140625" style="884" bestFit="1" customWidth="1"/>
    <col min="771" max="771" width="13.85546875" style="884" bestFit="1" customWidth="1"/>
    <col min="772" max="772" width="13.28515625" style="884" bestFit="1" customWidth="1"/>
    <col min="773" max="774" width="12.85546875" style="884" bestFit="1" customWidth="1"/>
    <col min="775" max="775" width="13.28515625" style="884" bestFit="1" customWidth="1"/>
    <col min="776" max="777" width="12.85546875" style="884" bestFit="1" customWidth="1"/>
    <col min="778" max="778" width="13.28515625" style="884" bestFit="1" customWidth="1"/>
    <col min="779" max="779" width="12.140625" style="884" bestFit="1" customWidth="1"/>
    <col min="780" max="780" width="12.85546875" style="884" bestFit="1" customWidth="1"/>
    <col min="781" max="781" width="12.140625" style="884" bestFit="1" customWidth="1"/>
    <col min="782" max="785" width="12.85546875" style="884" bestFit="1" customWidth="1"/>
    <col min="786" max="786" width="12.5703125" style="884" bestFit="1" customWidth="1"/>
    <col min="787" max="788" width="12.140625" style="884" bestFit="1" customWidth="1"/>
    <col min="789" max="790" width="13.28515625" style="884" bestFit="1" customWidth="1"/>
    <col min="791" max="792" width="12.85546875" style="884" bestFit="1" customWidth="1"/>
    <col min="793" max="793" width="12.140625" style="884" bestFit="1" customWidth="1"/>
    <col min="794" max="794" width="12.85546875" style="884" bestFit="1" customWidth="1"/>
    <col min="795" max="795" width="12.140625" style="884" bestFit="1" customWidth="1"/>
    <col min="796" max="796" width="15.140625" style="884" bestFit="1" customWidth="1"/>
    <col min="797" max="797" width="11.42578125" style="884"/>
    <col min="798" max="798" width="14.5703125" style="884" bestFit="1" customWidth="1"/>
    <col min="799" max="1024" width="11.42578125" style="884"/>
    <col min="1025" max="1025" width="97.85546875" style="884" bestFit="1" customWidth="1"/>
    <col min="1026" max="1026" width="15.140625" style="884" bestFit="1" customWidth="1"/>
    <col min="1027" max="1027" width="13.85546875" style="884" bestFit="1" customWidth="1"/>
    <col min="1028" max="1028" width="13.28515625" style="884" bestFit="1" customWidth="1"/>
    <col min="1029" max="1030" width="12.85546875" style="884" bestFit="1" customWidth="1"/>
    <col min="1031" max="1031" width="13.28515625" style="884" bestFit="1" customWidth="1"/>
    <col min="1032" max="1033" width="12.85546875" style="884" bestFit="1" customWidth="1"/>
    <col min="1034" max="1034" width="13.28515625" style="884" bestFit="1" customWidth="1"/>
    <col min="1035" max="1035" width="12.140625" style="884" bestFit="1" customWidth="1"/>
    <col min="1036" max="1036" width="12.85546875" style="884" bestFit="1" customWidth="1"/>
    <col min="1037" max="1037" width="12.140625" style="884" bestFit="1" customWidth="1"/>
    <col min="1038" max="1041" width="12.85546875" style="884" bestFit="1" customWidth="1"/>
    <col min="1042" max="1042" width="12.5703125" style="884" bestFit="1" customWidth="1"/>
    <col min="1043" max="1044" width="12.140625" style="884" bestFit="1" customWidth="1"/>
    <col min="1045" max="1046" width="13.28515625" style="884" bestFit="1" customWidth="1"/>
    <col min="1047" max="1048" width="12.85546875" style="884" bestFit="1" customWidth="1"/>
    <col min="1049" max="1049" width="12.140625" style="884" bestFit="1" customWidth="1"/>
    <col min="1050" max="1050" width="12.85546875" style="884" bestFit="1" customWidth="1"/>
    <col min="1051" max="1051" width="12.140625" style="884" bestFit="1" customWidth="1"/>
    <col min="1052" max="1052" width="15.140625" style="884" bestFit="1" customWidth="1"/>
    <col min="1053" max="1053" width="11.42578125" style="884"/>
    <col min="1054" max="1054" width="14.5703125" style="884" bestFit="1" customWidth="1"/>
    <col min="1055" max="1280" width="11.42578125" style="884"/>
    <col min="1281" max="1281" width="97.85546875" style="884" bestFit="1" customWidth="1"/>
    <col min="1282" max="1282" width="15.140625" style="884" bestFit="1" customWidth="1"/>
    <col min="1283" max="1283" width="13.85546875" style="884" bestFit="1" customWidth="1"/>
    <col min="1284" max="1284" width="13.28515625" style="884" bestFit="1" customWidth="1"/>
    <col min="1285" max="1286" width="12.85546875" style="884" bestFit="1" customWidth="1"/>
    <col min="1287" max="1287" width="13.28515625" style="884" bestFit="1" customWidth="1"/>
    <col min="1288" max="1289" width="12.85546875" style="884" bestFit="1" customWidth="1"/>
    <col min="1290" max="1290" width="13.28515625" style="884" bestFit="1" customWidth="1"/>
    <col min="1291" max="1291" width="12.140625" style="884" bestFit="1" customWidth="1"/>
    <col min="1292" max="1292" width="12.85546875" style="884" bestFit="1" customWidth="1"/>
    <col min="1293" max="1293" width="12.140625" style="884" bestFit="1" customWidth="1"/>
    <col min="1294" max="1297" width="12.85546875" style="884" bestFit="1" customWidth="1"/>
    <col min="1298" max="1298" width="12.5703125" style="884" bestFit="1" customWidth="1"/>
    <col min="1299" max="1300" width="12.140625" style="884" bestFit="1" customWidth="1"/>
    <col min="1301" max="1302" width="13.28515625" style="884" bestFit="1" customWidth="1"/>
    <col min="1303" max="1304" width="12.85546875" style="884" bestFit="1" customWidth="1"/>
    <col min="1305" max="1305" width="12.140625" style="884" bestFit="1" customWidth="1"/>
    <col min="1306" max="1306" width="12.85546875" style="884" bestFit="1" customWidth="1"/>
    <col min="1307" max="1307" width="12.140625" style="884" bestFit="1" customWidth="1"/>
    <col min="1308" max="1308" width="15.140625" style="884" bestFit="1" customWidth="1"/>
    <col min="1309" max="1309" width="11.42578125" style="884"/>
    <col min="1310" max="1310" width="14.5703125" style="884" bestFit="1" customWidth="1"/>
    <col min="1311" max="1536" width="11.42578125" style="884"/>
    <col min="1537" max="1537" width="97.85546875" style="884" bestFit="1" customWidth="1"/>
    <col min="1538" max="1538" width="15.140625" style="884" bestFit="1" customWidth="1"/>
    <col min="1539" max="1539" width="13.85546875" style="884" bestFit="1" customWidth="1"/>
    <col min="1540" max="1540" width="13.28515625" style="884" bestFit="1" customWidth="1"/>
    <col min="1541" max="1542" width="12.85546875" style="884" bestFit="1" customWidth="1"/>
    <col min="1543" max="1543" width="13.28515625" style="884" bestFit="1" customWidth="1"/>
    <col min="1544" max="1545" width="12.85546875" style="884" bestFit="1" customWidth="1"/>
    <col min="1546" max="1546" width="13.28515625" style="884" bestFit="1" customWidth="1"/>
    <col min="1547" max="1547" width="12.140625" style="884" bestFit="1" customWidth="1"/>
    <col min="1548" max="1548" width="12.85546875" style="884" bestFit="1" customWidth="1"/>
    <col min="1549" max="1549" width="12.140625" style="884" bestFit="1" customWidth="1"/>
    <col min="1550" max="1553" width="12.85546875" style="884" bestFit="1" customWidth="1"/>
    <col min="1554" max="1554" width="12.5703125" style="884" bestFit="1" customWidth="1"/>
    <col min="1555" max="1556" width="12.140625" style="884" bestFit="1" customWidth="1"/>
    <col min="1557" max="1558" width="13.28515625" style="884" bestFit="1" customWidth="1"/>
    <col min="1559" max="1560" width="12.85546875" style="884" bestFit="1" customWidth="1"/>
    <col min="1561" max="1561" width="12.140625" style="884" bestFit="1" customWidth="1"/>
    <col min="1562" max="1562" width="12.85546875" style="884" bestFit="1" customWidth="1"/>
    <col min="1563" max="1563" width="12.140625" style="884" bestFit="1" customWidth="1"/>
    <col min="1564" max="1564" width="15.140625" style="884" bestFit="1" customWidth="1"/>
    <col min="1565" max="1565" width="11.42578125" style="884"/>
    <col min="1566" max="1566" width="14.5703125" style="884" bestFit="1" customWidth="1"/>
    <col min="1567" max="1792" width="11.42578125" style="884"/>
    <col min="1793" max="1793" width="97.85546875" style="884" bestFit="1" customWidth="1"/>
    <col min="1794" max="1794" width="15.140625" style="884" bestFit="1" customWidth="1"/>
    <col min="1795" max="1795" width="13.85546875" style="884" bestFit="1" customWidth="1"/>
    <col min="1796" max="1796" width="13.28515625" style="884" bestFit="1" customWidth="1"/>
    <col min="1797" max="1798" width="12.85546875" style="884" bestFit="1" customWidth="1"/>
    <col min="1799" max="1799" width="13.28515625" style="884" bestFit="1" customWidth="1"/>
    <col min="1800" max="1801" width="12.85546875" style="884" bestFit="1" customWidth="1"/>
    <col min="1802" max="1802" width="13.28515625" style="884" bestFit="1" customWidth="1"/>
    <col min="1803" max="1803" width="12.140625" style="884" bestFit="1" customWidth="1"/>
    <col min="1804" max="1804" width="12.85546875" style="884" bestFit="1" customWidth="1"/>
    <col min="1805" max="1805" width="12.140625" style="884" bestFit="1" customWidth="1"/>
    <col min="1806" max="1809" width="12.85546875" style="884" bestFit="1" customWidth="1"/>
    <col min="1810" max="1810" width="12.5703125" style="884" bestFit="1" customWidth="1"/>
    <col min="1811" max="1812" width="12.140625" style="884" bestFit="1" customWidth="1"/>
    <col min="1813" max="1814" width="13.28515625" style="884" bestFit="1" customWidth="1"/>
    <col min="1815" max="1816" width="12.85546875" style="884" bestFit="1" customWidth="1"/>
    <col min="1817" max="1817" width="12.140625" style="884" bestFit="1" customWidth="1"/>
    <col min="1818" max="1818" width="12.85546875" style="884" bestFit="1" customWidth="1"/>
    <col min="1819" max="1819" width="12.140625" style="884" bestFit="1" customWidth="1"/>
    <col min="1820" max="1820" width="15.140625" style="884" bestFit="1" customWidth="1"/>
    <col min="1821" max="1821" width="11.42578125" style="884"/>
    <col min="1822" max="1822" width="14.5703125" style="884" bestFit="1" customWidth="1"/>
    <col min="1823" max="2048" width="11.42578125" style="884"/>
    <col min="2049" max="2049" width="97.85546875" style="884" bestFit="1" customWidth="1"/>
    <col min="2050" max="2050" width="15.140625" style="884" bestFit="1" customWidth="1"/>
    <col min="2051" max="2051" width="13.85546875" style="884" bestFit="1" customWidth="1"/>
    <col min="2052" max="2052" width="13.28515625" style="884" bestFit="1" customWidth="1"/>
    <col min="2053" max="2054" width="12.85546875" style="884" bestFit="1" customWidth="1"/>
    <col min="2055" max="2055" width="13.28515625" style="884" bestFit="1" customWidth="1"/>
    <col min="2056" max="2057" width="12.85546875" style="884" bestFit="1" customWidth="1"/>
    <col min="2058" max="2058" width="13.28515625" style="884" bestFit="1" customWidth="1"/>
    <col min="2059" max="2059" width="12.140625" style="884" bestFit="1" customWidth="1"/>
    <col min="2060" max="2060" width="12.85546875" style="884" bestFit="1" customWidth="1"/>
    <col min="2061" max="2061" width="12.140625" style="884" bestFit="1" customWidth="1"/>
    <col min="2062" max="2065" width="12.85546875" style="884" bestFit="1" customWidth="1"/>
    <col min="2066" max="2066" width="12.5703125" style="884" bestFit="1" customWidth="1"/>
    <col min="2067" max="2068" width="12.140625" style="884" bestFit="1" customWidth="1"/>
    <col min="2069" max="2070" width="13.28515625" style="884" bestFit="1" customWidth="1"/>
    <col min="2071" max="2072" width="12.85546875" style="884" bestFit="1" customWidth="1"/>
    <col min="2073" max="2073" width="12.140625" style="884" bestFit="1" customWidth="1"/>
    <col min="2074" max="2074" width="12.85546875" style="884" bestFit="1" customWidth="1"/>
    <col min="2075" max="2075" width="12.140625" style="884" bestFit="1" customWidth="1"/>
    <col min="2076" max="2076" width="15.140625" style="884" bestFit="1" customWidth="1"/>
    <col min="2077" max="2077" width="11.42578125" style="884"/>
    <col min="2078" max="2078" width="14.5703125" style="884" bestFit="1" customWidth="1"/>
    <col min="2079" max="2304" width="11.42578125" style="884"/>
    <col min="2305" max="2305" width="97.85546875" style="884" bestFit="1" customWidth="1"/>
    <col min="2306" max="2306" width="15.140625" style="884" bestFit="1" customWidth="1"/>
    <col min="2307" max="2307" width="13.85546875" style="884" bestFit="1" customWidth="1"/>
    <col min="2308" max="2308" width="13.28515625" style="884" bestFit="1" customWidth="1"/>
    <col min="2309" max="2310" width="12.85546875" style="884" bestFit="1" customWidth="1"/>
    <col min="2311" max="2311" width="13.28515625" style="884" bestFit="1" customWidth="1"/>
    <col min="2312" max="2313" width="12.85546875" style="884" bestFit="1" customWidth="1"/>
    <col min="2314" max="2314" width="13.28515625" style="884" bestFit="1" customWidth="1"/>
    <col min="2315" max="2315" width="12.140625" style="884" bestFit="1" customWidth="1"/>
    <col min="2316" max="2316" width="12.85546875" style="884" bestFit="1" customWidth="1"/>
    <col min="2317" max="2317" width="12.140625" style="884" bestFit="1" customWidth="1"/>
    <col min="2318" max="2321" width="12.85546875" style="884" bestFit="1" customWidth="1"/>
    <col min="2322" max="2322" width="12.5703125" style="884" bestFit="1" customWidth="1"/>
    <col min="2323" max="2324" width="12.140625" style="884" bestFit="1" customWidth="1"/>
    <col min="2325" max="2326" width="13.28515625" style="884" bestFit="1" customWidth="1"/>
    <col min="2327" max="2328" width="12.85546875" style="884" bestFit="1" customWidth="1"/>
    <col min="2329" max="2329" width="12.140625" style="884" bestFit="1" customWidth="1"/>
    <col min="2330" max="2330" width="12.85546875" style="884" bestFit="1" customWidth="1"/>
    <col min="2331" max="2331" width="12.140625" style="884" bestFit="1" customWidth="1"/>
    <col min="2332" max="2332" width="15.140625" style="884" bestFit="1" customWidth="1"/>
    <col min="2333" max="2333" width="11.42578125" style="884"/>
    <col min="2334" max="2334" width="14.5703125" style="884" bestFit="1" customWidth="1"/>
    <col min="2335" max="2560" width="11.42578125" style="884"/>
    <col min="2561" max="2561" width="97.85546875" style="884" bestFit="1" customWidth="1"/>
    <col min="2562" max="2562" width="15.140625" style="884" bestFit="1" customWidth="1"/>
    <col min="2563" max="2563" width="13.85546875" style="884" bestFit="1" customWidth="1"/>
    <col min="2564" max="2564" width="13.28515625" style="884" bestFit="1" customWidth="1"/>
    <col min="2565" max="2566" width="12.85546875" style="884" bestFit="1" customWidth="1"/>
    <col min="2567" max="2567" width="13.28515625" style="884" bestFit="1" customWidth="1"/>
    <col min="2568" max="2569" width="12.85546875" style="884" bestFit="1" customWidth="1"/>
    <col min="2570" max="2570" width="13.28515625" style="884" bestFit="1" customWidth="1"/>
    <col min="2571" max="2571" width="12.140625" style="884" bestFit="1" customWidth="1"/>
    <col min="2572" max="2572" width="12.85546875" style="884" bestFit="1" customWidth="1"/>
    <col min="2573" max="2573" width="12.140625" style="884" bestFit="1" customWidth="1"/>
    <col min="2574" max="2577" width="12.85546875" style="884" bestFit="1" customWidth="1"/>
    <col min="2578" max="2578" width="12.5703125" style="884" bestFit="1" customWidth="1"/>
    <col min="2579" max="2580" width="12.140625" style="884" bestFit="1" customWidth="1"/>
    <col min="2581" max="2582" width="13.28515625" style="884" bestFit="1" customWidth="1"/>
    <col min="2583" max="2584" width="12.85546875" style="884" bestFit="1" customWidth="1"/>
    <col min="2585" max="2585" width="12.140625" style="884" bestFit="1" customWidth="1"/>
    <col min="2586" max="2586" width="12.85546875" style="884" bestFit="1" customWidth="1"/>
    <col min="2587" max="2587" width="12.140625" style="884" bestFit="1" customWidth="1"/>
    <col min="2588" max="2588" width="15.140625" style="884" bestFit="1" customWidth="1"/>
    <col min="2589" max="2589" width="11.42578125" style="884"/>
    <col min="2590" max="2590" width="14.5703125" style="884" bestFit="1" customWidth="1"/>
    <col min="2591" max="2816" width="11.42578125" style="884"/>
    <col min="2817" max="2817" width="97.85546875" style="884" bestFit="1" customWidth="1"/>
    <col min="2818" max="2818" width="15.140625" style="884" bestFit="1" customWidth="1"/>
    <col min="2819" max="2819" width="13.85546875" style="884" bestFit="1" customWidth="1"/>
    <col min="2820" max="2820" width="13.28515625" style="884" bestFit="1" customWidth="1"/>
    <col min="2821" max="2822" width="12.85546875" style="884" bestFit="1" customWidth="1"/>
    <col min="2823" max="2823" width="13.28515625" style="884" bestFit="1" customWidth="1"/>
    <col min="2824" max="2825" width="12.85546875" style="884" bestFit="1" customWidth="1"/>
    <col min="2826" max="2826" width="13.28515625" style="884" bestFit="1" customWidth="1"/>
    <col min="2827" max="2827" width="12.140625" style="884" bestFit="1" customWidth="1"/>
    <col min="2828" max="2828" width="12.85546875" style="884" bestFit="1" customWidth="1"/>
    <col min="2829" max="2829" width="12.140625" style="884" bestFit="1" customWidth="1"/>
    <col min="2830" max="2833" width="12.85546875" style="884" bestFit="1" customWidth="1"/>
    <col min="2834" max="2834" width="12.5703125" style="884" bestFit="1" customWidth="1"/>
    <col min="2835" max="2836" width="12.140625" style="884" bestFit="1" customWidth="1"/>
    <col min="2837" max="2838" width="13.28515625" style="884" bestFit="1" customWidth="1"/>
    <col min="2839" max="2840" width="12.85546875" style="884" bestFit="1" customWidth="1"/>
    <col min="2841" max="2841" width="12.140625" style="884" bestFit="1" customWidth="1"/>
    <col min="2842" max="2842" width="12.85546875" style="884" bestFit="1" customWidth="1"/>
    <col min="2843" max="2843" width="12.140625" style="884" bestFit="1" customWidth="1"/>
    <col min="2844" max="2844" width="15.140625" style="884" bestFit="1" customWidth="1"/>
    <col min="2845" max="2845" width="11.42578125" style="884"/>
    <col min="2846" max="2846" width="14.5703125" style="884" bestFit="1" customWidth="1"/>
    <col min="2847" max="3072" width="11.42578125" style="884"/>
    <col min="3073" max="3073" width="97.85546875" style="884" bestFit="1" customWidth="1"/>
    <col min="3074" max="3074" width="15.140625" style="884" bestFit="1" customWidth="1"/>
    <col min="3075" max="3075" width="13.85546875" style="884" bestFit="1" customWidth="1"/>
    <col min="3076" max="3076" width="13.28515625" style="884" bestFit="1" customWidth="1"/>
    <col min="3077" max="3078" width="12.85546875" style="884" bestFit="1" customWidth="1"/>
    <col min="3079" max="3079" width="13.28515625" style="884" bestFit="1" customWidth="1"/>
    <col min="3080" max="3081" width="12.85546875" style="884" bestFit="1" customWidth="1"/>
    <col min="3082" max="3082" width="13.28515625" style="884" bestFit="1" customWidth="1"/>
    <col min="3083" max="3083" width="12.140625" style="884" bestFit="1" customWidth="1"/>
    <col min="3084" max="3084" width="12.85546875" style="884" bestFit="1" customWidth="1"/>
    <col min="3085" max="3085" width="12.140625" style="884" bestFit="1" customWidth="1"/>
    <col min="3086" max="3089" width="12.85546875" style="884" bestFit="1" customWidth="1"/>
    <col min="3090" max="3090" width="12.5703125" style="884" bestFit="1" customWidth="1"/>
    <col min="3091" max="3092" width="12.140625" style="884" bestFit="1" customWidth="1"/>
    <col min="3093" max="3094" width="13.28515625" style="884" bestFit="1" customWidth="1"/>
    <col min="3095" max="3096" width="12.85546875" style="884" bestFit="1" customWidth="1"/>
    <col min="3097" max="3097" width="12.140625" style="884" bestFit="1" customWidth="1"/>
    <col min="3098" max="3098" width="12.85546875" style="884" bestFit="1" customWidth="1"/>
    <col min="3099" max="3099" width="12.140625" style="884" bestFit="1" customWidth="1"/>
    <col min="3100" max="3100" width="15.140625" style="884" bestFit="1" customWidth="1"/>
    <col min="3101" max="3101" width="11.42578125" style="884"/>
    <col min="3102" max="3102" width="14.5703125" style="884" bestFit="1" customWidth="1"/>
    <col min="3103" max="3328" width="11.42578125" style="884"/>
    <col min="3329" max="3329" width="97.85546875" style="884" bestFit="1" customWidth="1"/>
    <col min="3330" max="3330" width="15.140625" style="884" bestFit="1" customWidth="1"/>
    <col min="3331" max="3331" width="13.85546875" style="884" bestFit="1" customWidth="1"/>
    <col min="3332" max="3332" width="13.28515625" style="884" bestFit="1" customWidth="1"/>
    <col min="3333" max="3334" width="12.85546875" style="884" bestFit="1" customWidth="1"/>
    <col min="3335" max="3335" width="13.28515625" style="884" bestFit="1" customWidth="1"/>
    <col min="3336" max="3337" width="12.85546875" style="884" bestFit="1" customWidth="1"/>
    <col min="3338" max="3338" width="13.28515625" style="884" bestFit="1" customWidth="1"/>
    <col min="3339" max="3339" width="12.140625" style="884" bestFit="1" customWidth="1"/>
    <col min="3340" max="3340" width="12.85546875" style="884" bestFit="1" customWidth="1"/>
    <col min="3341" max="3341" width="12.140625" style="884" bestFit="1" customWidth="1"/>
    <col min="3342" max="3345" width="12.85546875" style="884" bestFit="1" customWidth="1"/>
    <col min="3346" max="3346" width="12.5703125" style="884" bestFit="1" customWidth="1"/>
    <col min="3347" max="3348" width="12.140625" style="884" bestFit="1" customWidth="1"/>
    <col min="3349" max="3350" width="13.28515625" style="884" bestFit="1" customWidth="1"/>
    <col min="3351" max="3352" width="12.85546875" style="884" bestFit="1" customWidth="1"/>
    <col min="3353" max="3353" width="12.140625" style="884" bestFit="1" customWidth="1"/>
    <col min="3354" max="3354" width="12.85546875" style="884" bestFit="1" customWidth="1"/>
    <col min="3355" max="3355" width="12.140625" style="884" bestFit="1" customWidth="1"/>
    <col min="3356" max="3356" width="15.140625" style="884" bestFit="1" customWidth="1"/>
    <col min="3357" max="3357" width="11.42578125" style="884"/>
    <col min="3358" max="3358" width="14.5703125" style="884" bestFit="1" customWidth="1"/>
    <col min="3359" max="3584" width="11.42578125" style="884"/>
    <col min="3585" max="3585" width="97.85546875" style="884" bestFit="1" customWidth="1"/>
    <col min="3586" max="3586" width="15.140625" style="884" bestFit="1" customWidth="1"/>
    <col min="3587" max="3587" width="13.85546875" style="884" bestFit="1" customWidth="1"/>
    <col min="3588" max="3588" width="13.28515625" style="884" bestFit="1" customWidth="1"/>
    <col min="3589" max="3590" width="12.85546875" style="884" bestFit="1" customWidth="1"/>
    <col min="3591" max="3591" width="13.28515625" style="884" bestFit="1" customWidth="1"/>
    <col min="3592" max="3593" width="12.85546875" style="884" bestFit="1" customWidth="1"/>
    <col min="3594" max="3594" width="13.28515625" style="884" bestFit="1" customWidth="1"/>
    <col min="3595" max="3595" width="12.140625" style="884" bestFit="1" customWidth="1"/>
    <col min="3596" max="3596" width="12.85546875" style="884" bestFit="1" customWidth="1"/>
    <col min="3597" max="3597" width="12.140625" style="884" bestFit="1" customWidth="1"/>
    <col min="3598" max="3601" width="12.85546875" style="884" bestFit="1" customWidth="1"/>
    <col min="3602" max="3602" width="12.5703125" style="884" bestFit="1" customWidth="1"/>
    <col min="3603" max="3604" width="12.140625" style="884" bestFit="1" customWidth="1"/>
    <col min="3605" max="3606" width="13.28515625" style="884" bestFit="1" customWidth="1"/>
    <col min="3607" max="3608" width="12.85546875" style="884" bestFit="1" customWidth="1"/>
    <col min="3609" max="3609" width="12.140625" style="884" bestFit="1" customWidth="1"/>
    <col min="3610" max="3610" width="12.85546875" style="884" bestFit="1" customWidth="1"/>
    <col min="3611" max="3611" width="12.140625" style="884" bestFit="1" customWidth="1"/>
    <col min="3612" max="3612" width="15.140625" style="884" bestFit="1" customWidth="1"/>
    <col min="3613" max="3613" width="11.42578125" style="884"/>
    <col min="3614" max="3614" width="14.5703125" style="884" bestFit="1" customWidth="1"/>
    <col min="3615" max="3840" width="11.42578125" style="884"/>
    <col min="3841" max="3841" width="97.85546875" style="884" bestFit="1" customWidth="1"/>
    <col min="3842" max="3842" width="15.140625" style="884" bestFit="1" customWidth="1"/>
    <col min="3843" max="3843" width="13.85546875" style="884" bestFit="1" customWidth="1"/>
    <col min="3844" max="3844" width="13.28515625" style="884" bestFit="1" customWidth="1"/>
    <col min="3845" max="3846" width="12.85546875" style="884" bestFit="1" customWidth="1"/>
    <col min="3847" max="3847" width="13.28515625" style="884" bestFit="1" customWidth="1"/>
    <col min="3848" max="3849" width="12.85546875" style="884" bestFit="1" customWidth="1"/>
    <col min="3850" max="3850" width="13.28515625" style="884" bestFit="1" customWidth="1"/>
    <col min="3851" max="3851" width="12.140625" style="884" bestFit="1" customWidth="1"/>
    <col min="3852" max="3852" width="12.85546875" style="884" bestFit="1" customWidth="1"/>
    <col min="3853" max="3853" width="12.140625" style="884" bestFit="1" customWidth="1"/>
    <col min="3854" max="3857" width="12.85546875" style="884" bestFit="1" customWidth="1"/>
    <col min="3858" max="3858" width="12.5703125" style="884" bestFit="1" customWidth="1"/>
    <col min="3859" max="3860" width="12.140625" style="884" bestFit="1" customWidth="1"/>
    <col min="3861" max="3862" width="13.28515625" style="884" bestFit="1" customWidth="1"/>
    <col min="3863" max="3864" width="12.85546875" style="884" bestFit="1" customWidth="1"/>
    <col min="3865" max="3865" width="12.140625" style="884" bestFit="1" customWidth="1"/>
    <col min="3866" max="3866" width="12.85546875" style="884" bestFit="1" customWidth="1"/>
    <col min="3867" max="3867" width="12.140625" style="884" bestFit="1" customWidth="1"/>
    <col min="3868" max="3868" width="15.140625" style="884" bestFit="1" customWidth="1"/>
    <col min="3869" max="3869" width="11.42578125" style="884"/>
    <col min="3870" max="3870" width="14.5703125" style="884" bestFit="1" customWidth="1"/>
    <col min="3871" max="4096" width="11.42578125" style="884"/>
    <col min="4097" max="4097" width="97.85546875" style="884" bestFit="1" customWidth="1"/>
    <col min="4098" max="4098" width="15.140625" style="884" bestFit="1" customWidth="1"/>
    <col min="4099" max="4099" width="13.85546875" style="884" bestFit="1" customWidth="1"/>
    <col min="4100" max="4100" width="13.28515625" style="884" bestFit="1" customWidth="1"/>
    <col min="4101" max="4102" width="12.85546875" style="884" bestFit="1" customWidth="1"/>
    <col min="4103" max="4103" width="13.28515625" style="884" bestFit="1" customWidth="1"/>
    <col min="4104" max="4105" width="12.85546875" style="884" bestFit="1" customWidth="1"/>
    <col min="4106" max="4106" width="13.28515625" style="884" bestFit="1" customWidth="1"/>
    <col min="4107" max="4107" width="12.140625" style="884" bestFit="1" customWidth="1"/>
    <col min="4108" max="4108" width="12.85546875" style="884" bestFit="1" customWidth="1"/>
    <col min="4109" max="4109" width="12.140625" style="884" bestFit="1" customWidth="1"/>
    <col min="4110" max="4113" width="12.85546875" style="884" bestFit="1" customWidth="1"/>
    <col min="4114" max="4114" width="12.5703125" style="884" bestFit="1" customWidth="1"/>
    <col min="4115" max="4116" width="12.140625" style="884" bestFit="1" customWidth="1"/>
    <col min="4117" max="4118" width="13.28515625" style="884" bestFit="1" customWidth="1"/>
    <col min="4119" max="4120" width="12.85546875" style="884" bestFit="1" customWidth="1"/>
    <col min="4121" max="4121" width="12.140625" style="884" bestFit="1" customWidth="1"/>
    <col min="4122" max="4122" width="12.85546875" style="884" bestFit="1" customWidth="1"/>
    <col min="4123" max="4123" width="12.140625" style="884" bestFit="1" customWidth="1"/>
    <col min="4124" max="4124" width="15.140625" style="884" bestFit="1" customWidth="1"/>
    <col min="4125" max="4125" width="11.42578125" style="884"/>
    <col min="4126" max="4126" width="14.5703125" style="884" bestFit="1" customWidth="1"/>
    <col min="4127" max="4352" width="11.42578125" style="884"/>
    <col min="4353" max="4353" width="97.85546875" style="884" bestFit="1" customWidth="1"/>
    <col min="4354" max="4354" width="15.140625" style="884" bestFit="1" customWidth="1"/>
    <col min="4355" max="4355" width="13.85546875" style="884" bestFit="1" customWidth="1"/>
    <col min="4356" max="4356" width="13.28515625" style="884" bestFit="1" customWidth="1"/>
    <col min="4357" max="4358" width="12.85546875" style="884" bestFit="1" customWidth="1"/>
    <col min="4359" max="4359" width="13.28515625" style="884" bestFit="1" customWidth="1"/>
    <col min="4360" max="4361" width="12.85546875" style="884" bestFit="1" customWidth="1"/>
    <col min="4362" max="4362" width="13.28515625" style="884" bestFit="1" customWidth="1"/>
    <col min="4363" max="4363" width="12.140625" style="884" bestFit="1" customWidth="1"/>
    <col min="4364" max="4364" width="12.85546875" style="884" bestFit="1" customWidth="1"/>
    <col min="4365" max="4365" width="12.140625" style="884" bestFit="1" customWidth="1"/>
    <col min="4366" max="4369" width="12.85546875" style="884" bestFit="1" customWidth="1"/>
    <col min="4370" max="4370" width="12.5703125" style="884" bestFit="1" customWidth="1"/>
    <col min="4371" max="4372" width="12.140625" style="884" bestFit="1" customWidth="1"/>
    <col min="4373" max="4374" width="13.28515625" style="884" bestFit="1" customWidth="1"/>
    <col min="4375" max="4376" width="12.85546875" style="884" bestFit="1" customWidth="1"/>
    <col min="4377" max="4377" width="12.140625" style="884" bestFit="1" customWidth="1"/>
    <col min="4378" max="4378" width="12.85546875" style="884" bestFit="1" customWidth="1"/>
    <col min="4379" max="4379" width="12.140625" style="884" bestFit="1" customWidth="1"/>
    <col min="4380" max="4380" width="15.140625" style="884" bestFit="1" customWidth="1"/>
    <col min="4381" max="4381" width="11.42578125" style="884"/>
    <col min="4382" max="4382" width="14.5703125" style="884" bestFit="1" customWidth="1"/>
    <col min="4383" max="4608" width="11.42578125" style="884"/>
    <col min="4609" max="4609" width="97.85546875" style="884" bestFit="1" customWidth="1"/>
    <col min="4610" max="4610" width="15.140625" style="884" bestFit="1" customWidth="1"/>
    <col min="4611" max="4611" width="13.85546875" style="884" bestFit="1" customWidth="1"/>
    <col min="4612" max="4612" width="13.28515625" style="884" bestFit="1" customWidth="1"/>
    <col min="4613" max="4614" width="12.85546875" style="884" bestFit="1" customWidth="1"/>
    <col min="4615" max="4615" width="13.28515625" style="884" bestFit="1" customWidth="1"/>
    <col min="4616" max="4617" width="12.85546875" style="884" bestFit="1" customWidth="1"/>
    <col min="4618" max="4618" width="13.28515625" style="884" bestFit="1" customWidth="1"/>
    <col min="4619" max="4619" width="12.140625" style="884" bestFit="1" customWidth="1"/>
    <col min="4620" max="4620" width="12.85546875" style="884" bestFit="1" customWidth="1"/>
    <col min="4621" max="4621" width="12.140625" style="884" bestFit="1" customWidth="1"/>
    <col min="4622" max="4625" width="12.85546875" style="884" bestFit="1" customWidth="1"/>
    <col min="4626" max="4626" width="12.5703125" style="884" bestFit="1" customWidth="1"/>
    <col min="4627" max="4628" width="12.140625" style="884" bestFit="1" customWidth="1"/>
    <col min="4629" max="4630" width="13.28515625" style="884" bestFit="1" customWidth="1"/>
    <col min="4631" max="4632" width="12.85546875" style="884" bestFit="1" customWidth="1"/>
    <col min="4633" max="4633" width="12.140625" style="884" bestFit="1" customWidth="1"/>
    <col min="4634" max="4634" width="12.85546875" style="884" bestFit="1" customWidth="1"/>
    <col min="4635" max="4635" width="12.140625" style="884" bestFit="1" customWidth="1"/>
    <col min="4636" max="4636" width="15.140625" style="884" bestFit="1" customWidth="1"/>
    <col min="4637" max="4637" width="11.42578125" style="884"/>
    <col min="4638" max="4638" width="14.5703125" style="884" bestFit="1" customWidth="1"/>
    <col min="4639" max="4864" width="11.42578125" style="884"/>
    <col min="4865" max="4865" width="97.85546875" style="884" bestFit="1" customWidth="1"/>
    <col min="4866" max="4866" width="15.140625" style="884" bestFit="1" customWidth="1"/>
    <col min="4867" max="4867" width="13.85546875" style="884" bestFit="1" customWidth="1"/>
    <col min="4868" max="4868" width="13.28515625" style="884" bestFit="1" customWidth="1"/>
    <col min="4869" max="4870" width="12.85546875" style="884" bestFit="1" customWidth="1"/>
    <col min="4871" max="4871" width="13.28515625" style="884" bestFit="1" customWidth="1"/>
    <col min="4872" max="4873" width="12.85546875" style="884" bestFit="1" customWidth="1"/>
    <col min="4874" max="4874" width="13.28515625" style="884" bestFit="1" customWidth="1"/>
    <col min="4875" max="4875" width="12.140625" style="884" bestFit="1" customWidth="1"/>
    <col min="4876" max="4876" width="12.85546875" style="884" bestFit="1" customWidth="1"/>
    <col min="4877" max="4877" width="12.140625" style="884" bestFit="1" customWidth="1"/>
    <col min="4878" max="4881" width="12.85546875" style="884" bestFit="1" customWidth="1"/>
    <col min="4882" max="4882" width="12.5703125" style="884" bestFit="1" customWidth="1"/>
    <col min="4883" max="4884" width="12.140625" style="884" bestFit="1" customWidth="1"/>
    <col min="4885" max="4886" width="13.28515625" style="884" bestFit="1" customWidth="1"/>
    <col min="4887" max="4888" width="12.85546875" style="884" bestFit="1" customWidth="1"/>
    <col min="4889" max="4889" width="12.140625" style="884" bestFit="1" customWidth="1"/>
    <col min="4890" max="4890" width="12.85546875" style="884" bestFit="1" customWidth="1"/>
    <col min="4891" max="4891" width="12.140625" style="884" bestFit="1" customWidth="1"/>
    <col min="4892" max="4892" width="15.140625" style="884" bestFit="1" customWidth="1"/>
    <col min="4893" max="4893" width="11.42578125" style="884"/>
    <col min="4894" max="4894" width="14.5703125" style="884" bestFit="1" customWidth="1"/>
    <col min="4895" max="5120" width="11.42578125" style="884"/>
    <col min="5121" max="5121" width="97.85546875" style="884" bestFit="1" customWidth="1"/>
    <col min="5122" max="5122" width="15.140625" style="884" bestFit="1" customWidth="1"/>
    <col min="5123" max="5123" width="13.85546875" style="884" bestFit="1" customWidth="1"/>
    <col min="5124" max="5124" width="13.28515625" style="884" bestFit="1" customWidth="1"/>
    <col min="5125" max="5126" width="12.85546875" style="884" bestFit="1" customWidth="1"/>
    <col min="5127" max="5127" width="13.28515625" style="884" bestFit="1" customWidth="1"/>
    <col min="5128" max="5129" width="12.85546875" style="884" bestFit="1" customWidth="1"/>
    <col min="5130" max="5130" width="13.28515625" style="884" bestFit="1" customWidth="1"/>
    <col min="5131" max="5131" width="12.140625" style="884" bestFit="1" customWidth="1"/>
    <col min="5132" max="5132" width="12.85546875" style="884" bestFit="1" customWidth="1"/>
    <col min="5133" max="5133" width="12.140625" style="884" bestFit="1" customWidth="1"/>
    <col min="5134" max="5137" width="12.85546875" style="884" bestFit="1" customWidth="1"/>
    <col min="5138" max="5138" width="12.5703125" style="884" bestFit="1" customWidth="1"/>
    <col min="5139" max="5140" width="12.140625" style="884" bestFit="1" customWidth="1"/>
    <col min="5141" max="5142" width="13.28515625" style="884" bestFit="1" customWidth="1"/>
    <col min="5143" max="5144" width="12.85546875" style="884" bestFit="1" customWidth="1"/>
    <col min="5145" max="5145" width="12.140625" style="884" bestFit="1" customWidth="1"/>
    <col min="5146" max="5146" width="12.85546875" style="884" bestFit="1" customWidth="1"/>
    <col min="5147" max="5147" width="12.140625" style="884" bestFit="1" customWidth="1"/>
    <col min="5148" max="5148" width="15.140625" style="884" bestFit="1" customWidth="1"/>
    <col min="5149" max="5149" width="11.42578125" style="884"/>
    <col min="5150" max="5150" width="14.5703125" style="884" bestFit="1" customWidth="1"/>
    <col min="5151" max="5376" width="11.42578125" style="884"/>
    <col min="5377" max="5377" width="97.85546875" style="884" bestFit="1" customWidth="1"/>
    <col min="5378" max="5378" width="15.140625" style="884" bestFit="1" customWidth="1"/>
    <col min="5379" max="5379" width="13.85546875" style="884" bestFit="1" customWidth="1"/>
    <col min="5380" max="5380" width="13.28515625" style="884" bestFit="1" customWidth="1"/>
    <col min="5381" max="5382" width="12.85546875" style="884" bestFit="1" customWidth="1"/>
    <col min="5383" max="5383" width="13.28515625" style="884" bestFit="1" customWidth="1"/>
    <col min="5384" max="5385" width="12.85546875" style="884" bestFit="1" customWidth="1"/>
    <col min="5386" max="5386" width="13.28515625" style="884" bestFit="1" customWidth="1"/>
    <col min="5387" max="5387" width="12.140625" style="884" bestFit="1" customWidth="1"/>
    <col min="5388" max="5388" width="12.85546875" style="884" bestFit="1" customWidth="1"/>
    <col min="5389" max="5389" width="12.140625" style="884" bestFit="1" customWidth="1"/>
    <col min="5390" max="5393" width="12.85546875" style="884" bestFit="1" customWidth="1"/>
    <col min="5394" max="5394" width="12.5703125" style="884" bestFit="1" customWidth="1"/>
    <col min="5395" max="5396" width="12.140625" style="884" bestFit="1" customWidth="1"/>
    <col min="5397" max="5398" width="13.28515625" style="884" bestFit="1" customWidth="1"/>
    <col min="5399" max="5400" width="12.85546875" style="884" bestFit="1" customWidth="1"/>
    <col min="5401" max="5401" width="12.140625" style="884" bestFit="1" customWidth="1"/>
    <col min="5402" max="5402" width="12.85546875" style="884" bestFit="1" customWidth="1"/>
    <col min="5403" max="5403" width="12.140625" style="884" bestFit="1" customWidth="1"/>
    <col min="5404" max="5404" width="15.140625" style="884" bestFit="1" customWidth="1"/>
    <col min="5405" max="5405" width="11.42578125" style="884"/>
    <col min="5406" max="5406" width="14.5703125" style="884" bestFit="1" customWidth="1"/>
    <col min="5407" max="5632" width="11.42578125" style="884"/>
    <col min="5633" max="5633" width="97.85546875" style="884" bestFit="1" customWidth="1"/>
    <col min="5634" max="5634" width="15.140625" style="884" bestFit="1" customWidth="1"/>
    <col min="5635" max="5635" width="13.85546875" style="884" bestFit="1" customWidth="1"/>
    <col min="5636" max="5636" width="13.28515625" style="884" bestFit="1" customWidth="1"/>
    <col min="5637" max="5638" width="12.85546875" style="884" bestFit="1" customWidth="1"/>
    <col min="5639" max="5639" width="13.28515625" style="884" bestFit="1" customWidth="1"/>
    <col min="5640" max="5641" width="12.85546875" style="884" bestFit="1" customWidth="1"/>
    <col min="5642" max="5642" width="13.28515625" style="884" bestFit="1" customWidth="1"/>
    <col min="5643" max="5643" width="12.140625" style="884" bestFit="1" customWidth="1"/>
    <col min="5644" max="5644" width="12.85546875" style="884" bestFit="1" customWidth="1"/>
    <col min="5645" max="5645" width="12.140625" style="884" bestFit="1" customWidth="1"/>
    <col min="5646" max="5649" width="12.85546875" style="884" bestFit="1" customWidth="1"/>
    <col min="5650" max="5650" width="12.5703125" style="884" bestFit="1" customWidth="1"/>
    <col min="5651" max="5652" width="12.140625" style="884" bestFit="1" customWidth="1"/>
    <col min="5653" max="5654" width="13.28515625" style="884" bestFit="1" customWidth="1"/>
    <col min="5655" max="5656" width="12.85546875" style="884" bestFit="1" customWidth="1"/>
    <col min="5657" max="5657" width="12.140625" style="884" bestFit="1" customWidth="1"/>
    <col min="5658" max="5658" width="12.85546875" style="884" bestFit="1" customWidth="1"/>
    <col min="5659" max="5659" width="12.140625" style="884" bestFit="1" customWidth="1"/>
    <col min="5660" max="5660" width="15.140625" style="884" bestFit="1" customWidth="1"/>
    <col min="5661" max="5661" width="11.42578125" style="884"/>
    <col min="5662" max="5662" width="14.5703125" style="884" bestFit="1" customWidth="1"/>
    <col min="5663" max="5888" width="11.42578125" style="884"/>
    <col min="5889" max="5889" width="97.85546875" style="884" bestFit="1" customWidth="1"/>
    <col min="5890" max="5890" width="15.140625" style="884" bestFit="1" customWidth="1"/>
    <col min="5891" max="5891" width="13.85546875" style="884" bestFit="1" customWidth="1"/>
    <col min="5892" max="5892" width="13.28515625" style="884" bestFit="1" customWidth="1"/>
    <col min="5893" max="5894" width="12.85546875" style="884" bestFit="1" customWidth="1"/>
    <col min="5895" max="5895" width="13.28515625" style="884" bestFit="1" customWidth="1"/>
    <col min="5896" max="5897" width="12.85546875" style="884" bestFit="1" customWidth="1"/>
    <col min="5898" max="5898" width="13.28515625" style="884" bestFit="1" customWidth="1"/>
    <col min="5899" max="5899" width="12.140625" style="884" bestFit="1" customWidth="1"/>
    <col min="5900" max="5900" width="12.85546875" style="884" bestFit="1" customWidth="1"/>
    <col min="5901" max="5901" width="12.140625" style="884" bestFit="1" customWidth="1"/>
    <col min="5902" max="5905" width="12.85546875" style="884" bestFit="1" customWidth="1"/>
    <col min="5906" max="5906" width="12.5703125" style="884" bestFit="1" customWidth="1"/>
    <col min="5907" max="5908" width="12.140625" style="884" bestFit="1" customWidth="1"/>
    <col min="5909" max="5910" width="13.28515625" style="884" bestFit="1" customWidth="1"/>
    <col min="5911" max="5912" width="12.85546875" style="884" bestFit="1" customWidth="1"/>
    <col min="5913" max="5913" width="12.140625" style="884" bestFit="1" customWidth="1"/>
    <col min="5914" max="5914" width="12.85546875" style="884" bestFit="1" customWidth="1"/>
    <col min="5915" max="5915" width="12.140625" style="884" bestFit="1" customWidth="1"/>
    <col min="5916" max="5916" width="15.140625" style="884" bestFit="1" customWidth="1"/>
    <col min="5917" max="5917" width="11.42578125" style="884"/>
    <col min="5918" max="5918" width="14.5703125" style="884" bestFit="1" customWidth="1"/>
    <col min="5919" max="6144" width="11.42578125" style="884"/>
    <col min="6145" max="6145" width="97.85546875" style="884" bestFit="1" customWidth="1"/>
    <col min="6146" max="6146" width="15.140625" style="884" bestFit="1" customWidth="1"/>
    <col min="6147" max="6147" width="13.85546875" style="884" bestFit="1" customWidth="1"/>
    <col min="6148" max="6148" width="13.28515625" style="884" bestFit="1" customWidth="1"/>
    <col min="6149" max="6150" width="12.85546875" style="884" bestFit="1" customWidth="1"/>
    <col min="6151" max="6151" width="13.28515625" style="884" bestFit="1" customWidth="1"/>
    <col min="6152" max="6153" width="12.85546875" style="884" bestFit="1" customWidth="1"/>
    <col min="6154" max="6154" width="13.28515625" style="884" bestFit="1" customWidth="1"/>
    <col min="6155" max="6155" width="12.140625" style="884" bestFit="1" customWidth="1"/>
    <col min="6156" max="6156" width="12.85546875" style="884" bestFit="1" customWidth="1"/>
    <col min="6157" max="6157" width="12.140625" style="884" bestFit="1" customWidth="1"/>
    <col min="6158" max="6161" width="12.85546875" style="884" bestFit="1" customWidth="1"/>
    <col min="6162" max="6162" width="12.5703125" style="884" bestFit="1" customWidth="1"/>
    <col min="6163" max="6164" width="12.140625" style="884" bestFit="1" customWidth="1"/>
    <col min="6165" max="6166" width="13.28515625" style="884" bestFit="1" customWidth="1"/>
    <col min="6167" max="6168" width="12.85546875" style="884" bestFit="1" customWidth="1"/>
    <col min="6169" max="6169" width="12.140625" style="884" bestFit="1" customWidth="1"/>
    <col min="6170" max="6170" width="12.85546875" style="884" bestFit="1" customWidth="1"/>
    <col min="6171" max="6171" width="12.140625" style="884" bestFit="1" customWidth="1"/>
    <col min="6172" max="6172" width="15.140625" style="884" bestFit="1" customWidth="1"/>
    <col min="6173" max="6173" width="11.42578125" style="884"/>
    <col min="6174" max="6174" width="14.5703125" style="884" bestFit="1" customWidth="1"/>
    <col min="6175" max="6400" width="11.42578125" style="884"/>
    <col min="6401" max="6401" width="97.85546875" style="884" bestFit="1" customWidth="1"/>
    <col min="6402" max="6402" width="15.140625" style="884" bestFit="1" customWidth="1"/>
    <col min="6403" max="6403" width="13.85546875" style="884" bestFit="1" customWidth="1"/>
    <col min="6404" max="6404" width="13.28515625" style="884" bestFit="1" customWidth="1"/>
    <col min="6405" max="6406" width="12.85546875" style="884" bestFit="1" customWidth="1"/>
    <col min="6407" max="6407" width="13.28515625" style="884" bestFit="1" customWidth="1"/>
    <col min="6408" max="6409" width="12.85546875" style="884" bestFit="1" customWidth="1"/>
    <col min="6410" max="6410" width="13.28515625" style="884" bestFit="1" customWidth="1"/>
    <col min="6411" max="6411" width="12.140625" style="884" bestFit="1" customWidth="1"/>
    <col min="6412" max="6412" width="12.85546875" style="884" bestFit="1" customWidth="1"/>
    <col min="6413" max="6413" width="12.140625" style="884" bestFit="1" customWidth="1"/>
    <col min="6414" max="6417" width="12.85546875" style="884" bestFit="1" customWidth="1"/>
    <col min="6418" max="6418" width="12.5703125" style="884" bestFit="1" customWidth="1"/>
    <col min="6419" max="6420" width="12.140625" style="884" bestFit="1" customWidth="1"/>
    <col min="6421" max="6422" width="13.28515625" style="884" bestFit="1" customWidth="1"/>
    <col min="6423" max="6424" width="12.85546875" style="884" bestFit="1" customWidth="1"/>
    <col min="6425" max="6425" width="12.140625" style="884" bestFit="1" customWidth="1"/>
    <col min="6426" max="6426" width="12.85546875" style="884" bestFit="1" customWidth="1"/>
    <col min="6427" max="6427" width="12.140625" style="884" bestFit="1" customWidth="1"/>
    <col min="6428" max="6428" width="15.140625" style="884" bestFit="1" customWidth="1"/>
    <col min="6429" max="6429" width="11.42578125" style="884"/>
    <col min="6430" max="6430" width="14.5703125" style="884" bestFit="1" customWidth="1"/>
    <col min="6431" max="6656" width="11.42578125" style="884"/>
    <col min="6657" max="6657" width="97.85546875" style="884" bestFit="1" customWidth="1"/>
    <col min="6658" max="6658" width="15.140625" style="884" bestFit="1" customWidth="1"/>
    <col min="6659" max="6659" width="13.85546875" style="884" bestFit="1" customWidth="1"/>
    <col min="6660" max="6660" width="13.28515625" style="884" bestFit="1" customWidth="1"/>
    <col min="6661" max="6662" width="12.85546875" style="884" bestFit="1" customWidth="1"/>
    <col min="6663" max="6663" width="13.28515625" style="884" bestFit="1" customWidth="1"/>
    <col min="6664" max="6665" width="12.85546875" style="884" bestFit="1" customWidth="1"/>
    <col min="6666" max="6666" width="13.28515625" style="884" bestFit="1" customWidth="1"/>
    <col min="6667" max="6667" width="12.140625" style="884" bestFit="1" customWidth="1"/>
    <col min="6668" max="6668" width="12.85546875" style="884" bestFit="1" customWidth="1"/>
    <col min="6669" max="6669" width="12.140625" style="884" bestFit="1" customWidth="1"/>
    <col min="6670" max="6673" width="12.85546875" style="884" bestFit="1" customWidth="1"/>
    <col min="6674" max="6674" width="12.5703125" style="884" bestFit="1" customWidth="1"/>
    <col min="6675" max="6676" width="12.140625" style="884" bestFit="1" customWidth="1"/>
    <col min="6677" max="6678" width="13.28515625" style="884" bestFit="1" customWidth="1"/>
    <col min="6679" max="6680" width="12.85546875" style="884" bestFit="1" customWidth="1"/>
    <col min="6681" max="6681" width="12.140625" style="884" bestFit="1" customWidth="1"/>
    <col min="6682" max="6682" width="12.85546875" style="884" bestFit="1" customWidth="1"/>
    <col min="6683" max="6683" width="12.140625" style="884" bestFit="1" customWidth="1"/>
    <col min="6684" max="6684" width="15.140625" style="884" bestFit="1" customWidth="1"/>
    <col min="6685" max="6685" width="11.42578125" style="884"/>
    <col min="6686" max="6686" width="14.5703125" style="884" bestFit="1" customWidth="1"/>
    <col min="6687" max="6912" width="11.42578125" style="884"/>
    <col min="6913" max="6913" width="97.85546875" style="884" bestFit="1" customWidth="1"/>
    <col min="6914" max="6914" width="15.140625" style="884" bestFit="1" customWidth="1"/>
    <col min="6915" max="6915" width="13.85546875" style="884" bestFit="1" customWidth="1"/>
    <col min="6916" max="6916" width="13.28515625" style="884" bestFit="1" customWidth="1"/>
    <col min="6917" max="6918" width="12.85546875" style="884" bestFit="1" customWidth="1"/>
    <col min="6919" max="6919" width="13.28515625" style="884" bestFit="1" customWidth="1"/>
    <col min="6920" max="6921" width="12.85546875" style="884" bestFit="1" customWidth="1"/>
    <col min="6922" max="6922" width="13.28515625" style="884" bestFit="1" customWidth="1"/>
    <col min="6923" max="6923" width="12.140625" style="884" bestFit="1" customWidth="1"/>
    <col min="6924" max="6924" width="12.85546875" style="884" bestFit="1" customWidth="1"/>
    <col min="6925" max="6925" width="12.140625" style="884" bestFit="1" customWidth="1"/>
    <col min="6926" max="6929" width="12.85546875" style="884" bestFit="1" customWidth="1"/>
    <col min="6930" max="6930" width="12.5703125" style="884" bestFit="1" customWidth="1"/>
    <col min="6931" max="6932" width="12.140625" style="884" bestFit="1" customWidth="1"/>
    <col min="6933" max="6934" width="13.28515625" style="884" bestFit="1" customWidth="1"/>
    <col min="6935" max="6936" width="12.85546875" style="884" bestFit="1" customWidth="1"/>
    <col min="6937" max="6937" width="12.140625" style="884" bestFit="1" customWidth="1"/>
    <col min="6938" max="6938" width="12.85546875" style="884" bestFit="1" customWidth="1"/>
    <col min="6939" max="6939" width="12.140625" style="884" bestFit="1" customWidth="1"/>
    <col min="6940" max="6940" width="15.140625" style="884" bestFit="1" customWidth="1"/>
    <col min="6941" max="6941" width="11.42578125" style="884"/>
    <col min="6942" max="6942" width="14.5703125" style="884" bestFit="1" customWidth="1"/>
    <col min="6943" max="7168" width="11.42578125" style="884"/>
    <col min="7169" max="7169" width="97.85546875" style="884" bestFit="1" customWidth="1"/>
    <col min="7170" max="7170" width="15.140625" style="884" bestFit="1" customWidth="1"/>
    <col min="7171" max="7171" width="13.85546875" style="884" bestFit="1" customWidth="1"/>
    <col min="7172" max="7172" width="13.28515625" style="884" bestFit="1" customWidth="1"/>
    <col min="7173" max="7174" width="12.85546875" style="884" bestFit="1" customWidth="1"/>
    <col min="7175" max="7175" width="13.28515625" style="884" bestFit="1" customWidth="1"/>
    <col min="7176" max="7177" width="12.85546875" style="884" bestFit="1" customWidth="1"/>
    <col min="7178" max="7178" width="13.28515625" style="884" bestFit="1" customWidth="1"/>
    <col min="7179" max="7179" width="12.140625" style="884" bestFit="1" customWidth="1"/>
    <col min="7180" max="7180" width="12.85546875" style="884" bestFit="1" customWidth="1"/>
    <col min="7181" max="7181" width="12.140625" style="884" bestFit="1" customWidth="1"/>
    <col min="7182" max="7185" width="12.85546875" style="884" bestFit="1" customWidth="1"/>
    <col min="7186" max="7186" width="12.5703125" style="884" bestFit="1" customWidth="1"/>
    <col min="7187" max="7188" width="12.140625" style="884" bestFit="1" customWidth="1"/>
    <col min="7189" max="7190" width="13.28515625" style="884" bestFit="1" customWidth="1"/>
    <col min="7191" max="7192" width="12.85546875" style="884" bestFit="1" customWidth="1"/>
    <col min="7193" max="7193" width="12.140625" style="884" bestFit="1" customWidth="1"/>
    <col min="7194" max="7194" width="12.85546875" style="884" bestFit="1" customWidth="1"/>
    <col min="7195" max="7195" width="12.140625" style="884" bestFit="1" customWidth="1"/>
    <col min="7196" max="7196" width="15.140625" style="884" bestFit="1" customWidth="1"/>
    <col min="7197" max="7197" width="11.42578125" style="884"/>
    <col min="7198" max="7198" width="14.5703125" style="884" bestFit="1" customWidth="1"/>
    <col min="7199" max="7424" width="11.42578125" style="884"/>
    <col min="7425" max="7425" width="97.85546875" style="884" bestFit="1" customWidth="1"/>
    <col min="7426" max="7426" width="15.140625" style="884" bestFit="1" customWidth="1"/>
    <col min="7427" max="7427" width="13.85546875" style="884" bestFit="1" customWidth="1"/>
    <col min="7428" max="7428" width="13.28515625" style="884" bestFit="1" customWidth="1"/>
    <col min="7429" max="7430" width="12.85546875" style="884" bestFit="1" customWidth="1"/>
    <col min="7431" max="7431" width="13.28515625" style="884" bestFit="1" customWidth="1"/>
    <col min="7432" max="7433" width="12.85546875" style="884" bestFit="1" customWidth="1"/>
    <col min="7434" max="7434" width="13.28515625" style="884" bestFit="1" customWidth="1"/>
    <col min="7435" max="7435" width="12.140625" style="884" bestFit="1" customWidth="1"/>
    <col min="7436" max="7436" width="12.85546875" style="884" bestFit="1" customWidth="1"/>
    <col min="7437" max="7437" width="12.140625" style="884" bestFit="1" customWidth="1"/>
    <col min="7438" max="7441" width="12.85546875" style="884" bestFit="1" customWidth="1"/>
    <col min="7442" max="7442" width="12.5703125" style="884" bestFit="1" customWidth="1"/>
    <col min="7443" max="7444" width="12.140625" style="884" bestFit="1" customWidth="1"/>
    <col min="7445" max="7446" width="13.28515625" style="884" bestFit="1" customWidth="1"/>
    <col min="7447" max="7448" width="12.85546875" style="884" bestFit="1" customWidth="1"/>
    <col min="7449" max="7449" width="12.140625" style="884" bestFit="1" customWidth="1"/>
    <col min="7450" max="7450" width="12.85546875" style="884" bestFit="1" customWidth="1"/>
    <col min="7451" max="7451" width="12.140625" style="884" bestFit="1" customWidth="1"/>
    <col min="7452" max="7452" width="15.140625" style="884" bestFit="1" customWidth="1"/>
    <col min="7453" max="7453" width="11.42578125" style="884"/>
    <col min="7454" max="7454" width="14.5703125" style="884" bestFit="1" customWidth="1"/>
    <col min="7455" max="7680" width="11.42578125" style="884"/>
    <col min="7681" max="7681" width="97.85546875" style="884" bestFit="1" customWidth="1"/>
    <col min="7682" max="7682" width="15.140625" style="884" bestFit="1" customWidth="1"/>
    <col min="7683" max="7683" width="13.85546875" style="884" bestFit="1" customWidth="1"/>
    <col min="7684" max="7684" width="13.28515625" style="884" bestFit="1" customWidth="1"/>
    <col min="7685" max="7686" width="12.85546875" style="884" bestFit="1" customWidth="1"/>
    <col min="7687" max="7687" width="13.28515625" style="884" bestFit="1" customWidth="1"/>
    <col min="7688" max="7689" width="12.85546875" style="884" bestFit="1" customWidth="1"/>
    <col min="7690" max="7690" width="13.28515625" style="884" bestFit="1" customWidth="1"/>
    <col min="7691" max="7691" width="12.140625" style="884" bestFit="1" customWidth="1"/>
    <col min="7692" max="7692" width="12.85546875" style="884" bestFit="1" customWidth="1"/>
    <col min="7693" max="7693" width="12.140625" style="884" bestFit="1" customWidth="1"/>
    <col min="7694" max="7697" width="12.85546875" style="884" bestFit="1" customWidth="1"/>
    <col min="7698" max="7698" width="12.5703125" style="884" bestFit="1" customWidth="1"/>
    <col min="7699" max="7700" width="12.140625" style="884" bestFit="1" customWidth="1"/>
    <col min="7701" max="7702" width="13.28515625" style="884" bestFit="1" customWidth="1"/>
    <col min="7703" max="7704" width="12.85546875" style="884" bestFit="1" customWidth="1"/>
    <col min="7705" max="7705" width="12.140625" style="884" bestFit="1" customWidth="1"/>
    <col min="7706" max="7706" width="12.85546875" style="884" bestFit="1" customWidth="1"/>
    <col min="7707" max="7707" width="12.140625" style="884" bestFit="1" customWidth="1"/>
    <col min="7708" max="7708" width="15.140625" style="884" bestFit="1" customWidth="1"/>
    <col min="7709" max="7709" width="11.42578125" style="884"/>
    <col min="7710" max="7710" width="14.5703125" style="884" bestFit="1" customWidth="1"/>
    <col min="7711" max="7936" width="11.42578125" style="884"/>
    <col min="7937" max="7937" width="97.85546875" style="884" bestFit="1" customWidth="1"/>
    <col min="7938" max="7938" width="15.140625" style="884" bestFit="1" customWidth="1"/>
    <col min="7939" max="7939" width="13.85546875" style="884" bestFit="1" customWidth="1"/>
    <col min="7940" max="7940" width="13.28515625" style="884" bestFit="1" customWidth="1"/>
    <col min="7941" max="7942" width="12.85546875" style="884" bestFit="1" customWidth="1"/>
    <col min="7943" max="7943" width="13.28515625" style="884" bestFit="1" customWidth="1"/>
    <col min="7944" max="7945" width="12.85546875" style="884" bestFit="1" customWidth="1"/>
    <col min="7946" max="7946" width="13.28515625" style="884" bestFit="1" customWidth="1"/>
    <col min="7947" max="7947" width="12.140625" style="884" bestFit="1" customWidth="1"/>
    <col min="7948" max="7948" width="12.85546875" style="884" bestFit="1" customWidth="1"/>
    <col min="7949" max="7949" width="12.140625" style="884" bestFit="1" customWidth="1"/>
    <col min="7950" max="7953" width="12.85546875" style="884" bestFit="1" customWidth="1"/>
    <col min="7954" max="7954" width="12.5703125" style="884" bestFit="1" customWidth="1"/>
    <col min="7955" max="7956" width="12.140625" style="884" bestFit="1" customWidth="1"/>
    <col min="7957" max="7958" width="13.28515625" style="884" bestFit="1" customWidth="1"/>
    <col min="7959" max="7960" width="12.85546875" style="884" bestFit="1" customWidth="1"/>
    <col min="7961" max="7961" width="12.140625" style="884" bestFit="1" customWidth="1"/>
    <col min="7962" max="7962" width="12.85546875" style="884" bestFit="1" customWidth="1"/>
    <col min="7963" max="7963" width="12.140625" style="884" bestFit="1" customWidth="1"/>
    <col min="7964" max="7964" width="15.140625" style="884" bestFit="1" customWidth="1"/>
    <col min="7965" max="7965" width="11.42578125" style="884"/>
    <col min="7966" max="7966" width="14.5703125" style="884" bestFit="1" customWidth="1"/>
    <col min="7967" max="8192" width="11.42578125" style="884"/>
    <col min="8193" max="8193" width="97.85546875" style="884" bestFit="1" customWidth="1"/>
    <col min="8194" max="8194" width="15.140625" style="884" bestFit="1" customWidth="1"/>
    <col min="8195" max="8195" width="13.85546875" style="884" bestFit="1" customWidth="1"/>
    <col min="8196" max="8196" width="13.28515625" style="884" bestFit="1" customWidth="1"/>
    <col min="8197" max="8198" width="12.85546875" style="884" bestFit="1" customWidth="1"/>
    <col min="8199" max="8199" width="13.28515625" style="884" bestFit="1" customWidth="1"/>
    <col min="8200" max="8201" width="12.85546875" style="884" bestFit="1" customWidth="1"/>
    <col min="8202" max="8202" width="13.28515625" style="884" bestFit="1" customWidth="1"/>
    <col min="8203" max="8203" width="12.140625" style="884" bestFit="1" customWidth="1"/>
    <col min="8204" max="8204" width="12.85546875" style="884" bestFit="1" customWidth="1"/>
    <col min="8205" max="8205" width="12.140625" style="884" bestFit="1" customWidth="1"/>
    <col min="8206" max="8209" width="12.85546875" style="884" bestFit="1" customWidth="1"/>
    <col min="8210" max="8210" width="12.5703125" style="884" bestFit="1" customWidth="1"/>
    <col min="8211" max="8212" width="12.140625" style="884" bestFit="1" customWidth="1"/>
    <col min="8213" max="8214" width="13.28515625" style="884" bestFit="1" customWidth="1"/>
    <col min="8215" max="8216" width="12.85546875" style="884" bestFit="1" customWidth="1"/>
    <col min="8217" max="8217" width="12.140625" style="884" bestFit="1" customWidth="1"/>
    <col min="8218" max="8218" width="12.85546875" style="884" bestFit="1" customWidth="1"/>
    <col min="8219" max="8219" width="12.140625" style="884" bestFit="1" customWidth="1"/>
    <col min="8220" max="8220" width="15.140625" style="884" bestFit="1" customWidth="1"/>
    <col min="8221" max="8221" width="11.42578125" style="884"/>
    <col min="8222" max="8222" width="14.5703125" style="884" bestFit="1" customWidth="1"/>
    <col min="8223" max="8448" width="11.42578125" style="884"/>
    <col min="8449" max="8449" width="97.85546875" style="884" bestFit="1" customWidth="1"/>
    <col min="8450" max="8450" width="15.140625" style="884" bestFit="1" customWidth="1"/>
    <col min="8451" max="8451" width="13.85546875" style="884" bestFit="1" customWidth="1"/>
    <col min="8452" max="8452" width="13.28515625" style="884" bestFit="1" customWidth="1"/>
    <col min="8453" max="8454" width="12.85546875" style="884" bestFit="1" customWidth="1"/>
    <col min="8455" max="8455" width="13.28515625" style="884" bestFit="1" customWidth="1"/>
    <col min="8456" max="8457" width="12.85546875" style="884" bestFit="1" customWidth="1"/>
    <col min="8458" max="8458" width="13.28515625" style="884" bestFit="1" customWidth="1"/>
    <col min="8459" max="8459" width="12.140625" style="884" bestFit="1" customWidth="1"/>
    <col min="8460" max="8460" width="12.85546875" style="884" bestFit="1" customWidth="1"/>
    <col min="8461" max="8461" width="12.140625" style="884" bestFit="1" customWidth="1"/>
    <col min="8462" max="8465" width="12.85546875" style="884" bestFit="1" customWidth="1"/>
    <col min="8466" max="8466" width="12.5703125" style="884" bestFit="1" customWidth="1"/>
    <col min="8467" max="8468" width="12.140625" style="884" bestFit="1" customWidth="1"/>
    <col min="8469" max="8470" width="13.28515625" style="884" bestFit="1" customWidth="1"/>
    <col min="8471" max="8472" width="12.85546875" style="884" bestFit="1" customWidth="1"/>
    <col min="8473" max="8473" width="12.140625" style="884" bestFit="1" customWidth="1"/>
    <col min="8474" max="8474" width="12.85546875" style="884" bestFit="1" customWidth="1"/>
    <col min="8475" max="8475" width="12.140625" style="884" bestFit="1" customWidth="1"/>
    <col min="8476" max="8476" width="15.140625" style="884" bestFit="1" customWidth="1"/>
    <col min="8477" max="8477" width="11.42578125" style="884"/>
    <col min="8478" max="8478" width="14.5703125" style="884" bestFit="1" customWidth="1"/>
    <col min="8479" max="8704" width="11.42578125" style="884"/>
    <col min="8705" max="8705" width="97.85546875" style="884" bestFit="1" customWidth="1"/>
    <col min="8706" max="8706" width="15.140625" style="884" bestFit="1" customWidth="1"/>
    <col min="8707" max="8707" width="13.85546875" style="884" bestFit="1" customWidth="1"/>
    <col min="8708" max="8708" width="13.28515625" style="884" bestFit="1" customWidth="1"/>
    <col min="8709" max="8710" width="12.85546875" style="884" bestFit="1" customWidth="1"/>
    <col min="8711" max="8711" width="13.28515625" style="884" bestFit="1" customWidth="1"/>
    <col min="8712" max="8713" width="12.85546875" style="884" bestFit="1" customWidth="1"/>
    <col min="8714" max="8714" width="13.28515625" style="884" bestFit="1" customWidth="1"/>
    <col min="8715" max="8715" width="12.140625" style="884" bestFit="1" customWidth="1"/>
    <col min="8716" max="8716" width="12.85546875" style="884" bestFit="1" customWidth="1"/>
    <col min="8717" max="8717" width="12.140625" style="884" bestFit="1" customWidth="1"/>
    <col min="8718" max="8721" width="12.85546875" style="884" bestFit="1" customWidth="1"/>
    <col min="8722" max="8722" width="12.5703125" style="884" bestFit="1" customWidth="1"/>
    <col min="8723" max="8724" width="12.140625" style="884" bestFit="1" customWidth="1"/>
    <col min="8725" max="8726" width="13.28515625" style="884" bestFit="1" customWidth="1"/>
    <col min="8727" max="8728" width="12.85546875" style="884" bestFit="1" customWidth="1"/>
    <col min="8729" max="8729" width="12.140625" style="884" bestFit="1" customWidth="1"/>
    <col min="8730" max="8730" width="12.85546875" style="884" bestFit="1" customWidth="1"/>
    <col min="8731" max="8731" width="12.140625" style="884" bestFit="1" customWidth="1"/>
    <col min="8732" max="8732" width="15.140625" style="884" bestFit="1" customWidth="1"/>
    <col min="8733" max="8733" width="11.42578125" style="884"/>
    <col min="8734" max="8734" width="14.5703125" style="884" bestFit="1" customWidth="1"/>
    <col min="8735" max="8960" width="11.42578125" style="884"/>
    <col min="8961" max="8961" width="97.85546875" style="884" bestFit="1" customWidth="1"/>
    <col min="8962" max="8962" width="15.140625" style="884" bestFit="1" customWidth="1"/>
    <col min="8963" max="8963" width="13.85546875" style="884" bestFit="1" customWidth="1"/>
    <col min="8964" max="8964" width="13.28515625" style="884" bestFit="1" customWidth="1"/>
    <col min="8965" max="8966" width="12.85546875" style="884" bestFit="1" customWidth="1"/>
    <col min="8967" max="8967" width="13.28515625" style="884" bestFit="1" customWidth="1"/>
    <col min="8968" max="8969" width="12.85546875" style="884" bestFit="1" customWidth="1"/>
    <col min="8970" max="8970" width="13.28515625" style="884" bestFit="1" customWidth="1"/>
    <col min="8971" max="8971" width="12.140625" style="884" bestFit="1" customWidth="1"/>
    <col min="8972" max="8972" width="12.85546875" style="884" bestFit="1" customWidth="1"/>
    <col min="8973" max="8973" width="12.140625" style="884" bestFit="1" customWidth="1"/>
    <col min="8974" max="8977" width="12.85546875" style="884" bestFit="1" customWidth="1"/>
    <col min="8978" max="8978" width="12.5703125" style="884" bestFit="1" customWidth="1"/>
    <col min="8979" max="8980" width="12.140625" style="884" bestFit="1" customWidth="1"/>
    <col min="8981" max="8982" width="13.28515625" style="884" bestFit="1" customWidth="1"/>
    <col min="8983" max="8984" width="12.85546875" style="884" bestFit="1" customWidth="1"/>
    <col min="8985" max="8985" width="12.140625" style="884" bestFit="1" customWidth="1"/>
    <col min="8986" max="8986" width="12.85546875" style="884" bestFit="1" customWidth="1"/>
    <col min="8987" max="8987" width="12.140625" style="884" bestFit="1" customWidth="1"/>
    <col min="8988" max="8988" width="15.140625" style="884" bestFit="1" customWidth="1"/>
    <col min="8989" max="8989" width="11.42578125" style="884"/>
    <col min="8990" max="8990" width="14.5703125" style="884" bestFit="1" customWidth="1"/>
    <col min="8991" max="9216" width="11.42578125" style="884"/>
    <col min="9217" max="9217" width="97.85546875" style="884" bestFit="1" customWidth="1"/>
    <col min="9218" max="9218" width="15.140625" style="884" bestFit="1" customWidth="1"/>
    <col min="9219" max="9219" width="13.85546875" style="884" bestFit="1" customWidth="1"/>
    <col min="9220" max="9220" width="13.28515625" style="884" bestFit="1" customWidth="1"/>
    <col min="9221" max="9222" width="12.85546875" style="884" bestFit="1" customWidth="1"/>
    <col min="9223" max="9223" width="13.28515625" style="884" bestFit="1" customWidth="1"/>
    <col min="9224" max="9225" width="12.85546875" style="884" bestFit="1" customWidth="1"/>
    <col min="9226" max="9226" width="13.28515625" style="884" bestFit="1" customWidth="1"/>
    <col min="9227" max="9227" width="12.140625" style="884" bestFit="1" customWidth="1"/>
    <col min="9228" max="9228" width="12.85546875" style="884" bestFit="1" customWidth="1"/>
    <col min="9229" max="9229" width="12.140625" style="884" bestFit="1" customWidth="1"/>
    <col min="9230" max="9233" width="12.85546875" style="884" bestFit="1" customWidth="1"/>
    <col min="9234" max="9234" width="12.5703125" style="884" bestFit="1" customWidth="1"/>
    <col min="9235" max="9236" width="12.140625" style="884" bestFit="1" customWidth="1"/>
    <col min="9237" max="9238" width="13.28515625" style="884" bestFit="1" customWidth="1"/>
    <col min="9239" max="9240" width="12.85546875" style="884" bestFit="1" customWidth="1"/>
    <col min="9241" max="9241" width="12.140625" style="884" bestFit="1" customWidth="1"/>
    <col min="9242" max="9242" width="12.85546875" style="884" bestFit="1" customWidth="1"/>
    <col min="9243" max="9243" width="12.140625" style="884" bestFit="1" customWidth="1"/>
    <col min="9244" max="9244" width="15.140625" style="884" bestFit="1" customWidth="1"/>
    <col min="9245" max="9245" width="11.42578125" style="884"/>
    <col min="9246" max="9246" width="14.5703125" style="884" bestFit="1" customWidth="1"/>
    <col min="9247" max="9472" width="11.42578125" style="884"/>
    <col min="9473" max="9473" width="97.85546875" style="884" bestFit="1" customWidth="1"/>
    <col min="9474" max="9474" width="15.140625" style="884" bestFit="1" customWidth="1"/>
    <col min="9475" max="9475" width="13.85546875" style="884" bestFit="1" customWidth="1"/>
    <col min="9476" max="9476" width="13.28515625" style="884" bestFit="1" customWidth="1"/>
    <col min="9477" max="9478" width="12.85546875" style="884" bestFit="1" customWidth="1"/>
    <col min="9479" max="9479" width="13.28515625" style="884" bestFit="1" customWidth="1"/>
    <col min="9480" max="9481" width="12.85546875" style="884" bestFit="1" customWidth="1"/>
    <col min="9482" max="9482" width="13.28515625" style="884" bestFit="1" customWidth="1"/>
    <col min="9483" max="9483" width="12.140625" style="884" bestFit="1" customWidth="1"/>
    <col min="9484" max="9484" width="12.85546875" style="884" bestFit="1" customWidth="1"/>
    <col min="9485" max="9485" width="12.140625" style="884" bestFit="1" customWidth="1"/>
    <col min="9486" max="9489" width="12.85546875" style="884" bestFit="1" customWidth="1"/>
    <col min="9490" max="9490" width="12.5703125" style="884" bestFit="1" customWidth="1"/>
    <col min="9491" max="9492" width="12.140625" style="884" bestFit="1" customWidth="1"/>
    <col min="9493" max="9494" width="13.28515625" style="884" bestFit="1" customWidth="1"/>
    <col min="9495" max="9496" width="12.85546875" style="884" bestFit="1" customWidth="1"/>
    <col min="9497" max="9497" width="12.140625" style="884" bestFit="1" customWidth="1"/>
    <col min="9498" max="9498" width="12.85546875" style="884" bestFit="1" customWidth="1"/>
    <col min="9499" max="9499" width="12.140625" style="884" bestFit="1" customWidth="1"/>
    <col min="9500" max="9500" width="15.140625" style="884" bestFit="1" customWidth="1"/>
    <col min="9501" max="9501" width="11.42578125" style="884"/>
    <col min="9502" max="9502" width="14.5703125" style="884" bestFit="1" customWidth="1"/>
    <col min="9503" max="9728" width="11.42578125" style="884"/>
    <col min="9729" max="9729" width="97.85546875" style="884" bestFit="1" customWidth="1"/>
    <col min="9730" max="9730" width="15.140625" style="884" bestFit="1" customWidth="1"/>
    <col min="9731" max="9731" width="13.85546875" style="884" bestFit="1" customWidth="1"/>
    <col min="9732" max="9732" width="13.28515625" style="884" bestFit="1" customWidth="1"/>
    <col min="9733" max="9734" width="12.85546875" style="884" bestFit="1" customWidth="1"/>
    <col min="9735" max="9735" width="13.28515625" style="884" bestFit="1" customWidth="1"/>
    <col min="9736" max="9737" width="12.85546875" style="884" bestFit="1" customWidth="1"/>
    <col min="9738" max="9738" width="13.28515625" style="884" bestFit="1" customWidth="1"/>
    <col min="9739" max="9739" width="12.140625" style="884" bestFit="1" customWidth="1"/>
    <col min="9740" max="9740" width="12.85546875" style="884" bestFit="1" customWidth="1"/>
    <col min="9741" max="9741" width="12.140625" style="884" bestFit="1" customWidth="1"/>
    <col min="9742" max="9745" width="12.85546875" style="884" bestFit="1" customWidth="1"/>
    <col min="9746" max="9746" width="12.5703125" style="884" bestFit="1" customWidth="1"/>
    <col min="9747" max="9748" width="12.140625" style="884" bestFit="1" customWidth="1"/>
    <col min="9749" max="9750" width="13.28515625" style="884" bestFit="1" customWidth="1"/>
    <col min="9751" max="9752" width="12.85546875" style="884" bestFit="1" customWidth="1"/>
    <col min="9753" max="9753" width="12.140625" style="884" bestFit="1" customWidth="1"/>
    <col min="9754" max="9754" width="12.85546875" style="884" bestFit="1" customWidth="1"/>
    <col min="9755" max="9755" width="12.140625" style="884" bestFit="1" customWidth="1"/>
    <col min="9756" max="9756" width="15.140625" style="884" bestFit="1" customWidth="1"/>
    <col min="9757" max="9757" width="11.42578125" style="884"/>
    <col min="9758" max="9758" width="14.5703125" style="884" bestFit="1" customWidth="1"/>
    <col min="9759" max="9984" width="11.42578125" style="884"/>
    <col min="9985" max="9985" width="97.85546875" style="884" bestFit="1" customWidth="1"/>
    <col min="9986" max="9986" width="15.140625" style="884" bestFit="1" customWidth="1"/>
    <col min="9987" max="9987" width="13.85546875" style="884" bestFit="1" customWidth="1"/>
    <col min="9988" max="9988" width="13.28515625" style="884" bestFit="1" customWidth="1"/>
    <col min="9989" max="9990" width="12.85546875" style="884" bestFit="1" customWidth="1"/>
    <col min="9991" max="9991" width="13.28515625" style="884" bestFit="1" customWidth="1"/>
    <col min="9992" max="9993" width="12.85546875" style="884" bestFit="1" customWidth="1"/>
    <col min="9994" max="9994" width="13.28515625" style="884" bestFit="1" customWidth="1"/>
    <col min="9995" max="9995" width="12.140625" style="884" bestFit="1" customWidth="1"/>
    <col min="9996" max="9996" width="12.85546875" style="884" bestFit="1" customWidth="1"/>
    <col min="9997" max="9997" width="12.140625" style="884" bestFit="1" customWidth="1"/>
    <col min="9998" max="10001" width="12.85546875" style="884" bestFit="1" customWidth="1"/>
    <col min="10002" max="10002" width="12.5703125" style="884" bestFit="1" customWidth="1"/>
    <col min="10003" max="10004" width="12.140625" style="884" bestFit="1" customWidth="1"/>
    <col min="10005" max="10006" width="13.28515625" style="884" bestFit="1" customWidth="1"/>
    <col min="10007" max="10008" width="12.85546875" style="884" bestFit="1" customWidth="1"/>
    <col min="10009" max="10009" width="12.140625" style="884" bestFit="1" customWidth="1"/>
    <col min="10010" max="10010" width="12.85546875" style="884" bestFit="1" customWidth="1"/>
    <col min="10011" max="10011" width="12.140625" style="884" bestFit="1" customWidth="1"/>
    <col min="10012" max="10012" width="15.140625" style="884" bestFit="1" customWidth="1"/>
    <col min="10013" max="10013" width="11.42578125" style="884"/>
    <col min="10014" max="10014" width="14.5703125" style="884" bestFit="1" customWidth="1"/>
    <col min="10015" max="10240" width="11.42578125" style="884"/>
    <col min="10241" max="10241" width="97.85546875" style="884" bestFit="1" customWidth="1"/>
    <col min="10242" max="10242" width="15.140625" style="884" bestFit="1" customWidth="1"/>
    <col min="10243" max="10243" width="13.85546875" style="884" bestFit="1" customWidth="1"/>
    <col min="10244" max="10244" width="13.28515625" style="884" bestFit="1" customWidth="1"/>
    <col min="10245" max="10246" width="12.85546875" style="884" bestFit="1" customWidth="1"/>
    <col min="10247" max="10247" width="13.28515625" style="884" bestFit="1" customWidth="1"/>
    <col min="10248" max="10249" width="12.85546875" style="884" bestFit="1" customWidth="1"/>
    <col min="10250" max="10250" width="13.28515625" style="884" bestFit="1" customWidth="1"/>
    <col min="10251" max="10251" width="12.140625" style="884" bestFit="1" customWidth="1"/>
    <col min="10252" max="10252" width="12.85546875" style="884" bestFit="1" customWidth="1"/>
    <col min="10253" max="10253" width="12.140625" style="884" bestFit="1" customWidth="1"/>
    <col min="10254" max="10257" width="12.85546875" style="884" bestFit="1" customWidth="1"/>
    <col min="10258" max="10258" width="12.5703125" style="884" bestFit="1" customWidth="1"/>
    <col min="10259" max="10260" width="12.140625" style="884" bestFit="1" customWidth="1"/>
    <col min="10261" max="10262" width="13.28515625" style="884" bestFit="1" customWidth="1"/>
    <col min="10263" max="10264" width="12.85546875" style="884" bestFit="1" customWidth="1"/>
    <col min="10265" max="10265" width="12.140625" style="884" bestFit="1" customWidth="1"/>
    <col min="10266" max="10266" width="12.85546875" style="884" bestFit="1" customWidth="1"/>
    <col min="10267" max="10267" width="12.140625" style="884" bestFit="1" customWidth="1"/>
    <col min="10268" max="10268" width="15.140625" style="884" bestFit="1" customWidth="1"/>
    <col min="10269" max="10269" width="11.42578125" style="884"/>
    <col min="10270" max="10270" width="14.5703125" style="884" bestFit="1" customWidth="1"/>
    <col min="10271" max="10496" width="11.42578125" style="884"/>
    <col min="10497" max="10497" width="97.85546875" style="884" bestFit="1" customWidth="1"/>
    <col min="10498" max="10498" width="15.140625" style="884" bestFit="1" customWidth="1"/>
    <col min="10499" max="10499" width="13.85546875" style="884" bestFit="1" customWidth="1"/>
    <col min="10500" max="10500" width="13.28515625" style="884" bestFit="1" customWidth="1"/>
    <col min="10501" max="10502" width="12.85546875" style="884" bestFit="1" customWidth="1"/>
    <col min="10503" max="10503" width="13.28515625" style="884" bestFit="1" customWidth="1"/>
    <col min="10504" max="10505" width="12.85546875" style="884" bestFit="1" customWidth="1"/>
    <col min="10506" max="10506" width="13.28515625" style="884" bestFit="1" customWidth="1"/>
    <col min="10507" max="10507" width="12.140625" style="884" bestFit="1" customWidth="1"/>
    <col min="10508" max="10508" width="12.85546875" style="884" bestFit="1" customWidth="1"/>
    <col min="10509" max="10509" width="12.140625" style="884" bestFit="1" customWidth="1"/>
    <col min="10510" max="10513" width="12.85546875" style="884" bestFit="1" customWidth="1"/>
    <col min="10514" max="10514" width="12.5703125" style="884" bestFit="1" customWidth="1"/>
    <col min="10515" max="10516" width="12.140625" style="884" bestFit="1" customWidth="1"/>
    <col min="10517" max="10518" width="13.28515625" style="884" bestFit="1" customWidth="1"/>
    <col min="10519" max="10520" width="12.85546875" style="884" bestFit="1" customWidth="1"/>
    <col min="10521" max="10521" width="12.140625" style="884" bestFit="1" customWidth="1"/>
    <col min="10522" max="10522" width="12.85546875" style="884" bestFit="1" customWidth="1"/>
    <col min="10523" max="10523" width="12.140625" style="884" bestFit="1" customWidth="1"/>
    <col min="10524" max="10524" width="15.140625" style="884" bestFit="1" customWidth="1"/>
    <col min="10525" max="10525" width="11.42578125" style="884"/>
    <col min="10526" max="10526" width="14.5703125" style="884" bestFit="1" customWidth="1"/>
    <col min="10527" max="10752" width="11.42578125" style="884"/>
    <col min="10753" max="10753" width="97.85546875" style="884" bestFit="1" customWidth="1"/>
    <col min="10754" max="10754" width="15.140625" style="884" bestFit="1" customWidth="1"/>
    <col min="10755" max="10755" width="13.85546875" style="884" bestFit="1" customWidth="1"/>
    <col min="10756" max="10756" width="13.28515625" style="884" bestFit="1" customWidth="1"/>
    <col min="10757" max="10758" width="12.85546875" style="884" bestFit="1" customWidth="1"/>
    <col min="10759" max="10759" width="13.28515625" style="884" bestFit="1" customWidth="1"/>
    <col min="10760" max="10761" width="12.85546875" style="884" bestFit="1" customWidth="1"/>
    <col min="10762" max="10762" width="13.28515625" style="884" bestFit="1" customWidth="1"/>
    <col min="10763" max="10763" width="12.140625" style="884" bestFit="1" customWidth="1"/>
    <col min="10764" max="10764" width="12.85546875" style="884" bestFit="1" customWidth="1"/>
    <col min="10765" max="10765" width="12.140625" style="884" bestFit="1" customWidth="1"/>
    <col min="10766" max="10769" width="12.85546875" style="884" bestFit="1" customWidth="1"/>
    <col min="10770" max="10770" width="12.5703125" style="884" bestFit="1" customWidth="1"/>
    <col min="10771" max="10772" width="12.140625" style="884" bestFit="1" customWidth="1"/>
    <col min="10773" max="10774" width="13.28515625" style="884" bestFit="1" customWidth="1"/>
    <col min="10775" max="10776" width="12.85546875" style="884" bestFit="1" customWidth="1"/>
    <col min="10777" max="10777" width="12.140625" style="884" bestFit="1" customWidth="1"/>
    <col min="10778" max="10778" width="12.85546875" style="884" bestFit="1" customWidth="1"/>
    <col min="10779" max="10779" width="12.140625" style="884" bestFit="1" customWidth="1"/>
    <col min="10780" max="10780" width="15.140625" style="884" bestFit="1" customWidth="1"/>
    <col min="10781" max="10781" width="11.42578125" style="884"/>
    <col min="10782" max="10782" width="14.5703125" style="884" bestFit="1" customWidth="1"/>
    <col min="10783" max="11008" width="11.42578125" style="884"/>
    <col min="11009" max="11009" width="97.85546875" style="884" bestFit="1" customWidth="1"/>
    <col min="11010" max="11010" width="15.140625" style="884" bestFit="1" customWidth="1"/>
    <col min="11011" max="11011" width="13.85546875" style="884" bestFit="1" customWidth="1"/>
    <col min="11012" max="11012" width="13.28515625" style="884" bestFit="1" customWidth="1"/>
    <col min="11013" max="11014" width="12.85546875" style="884" bestFit="1" customWidth="1"/>
    <col min="11015" max="11015" width="13.28515625" style="884" bestFit="1" customWidth="1"/>
    <col min="11016" max="11017" width="12.85546875" style="884" bestFit="1" customWidth="1"/>
    <col min="11018" max="11018" width="13.28515625" style="884" bestFit="1" customWidth="1"/>
    <col min="11019" max="11019" width="12.140625" style="884" bestFit="1" customWidth="1"/>
    <col min="11020" max="11020" width="12.85546875" style="884" bestFit="1" customWidth="1"/>
    <col min="11021" max="11021" width="12.140625" style="884" bestFit="1" customWidth="1"/>
    <col min="11022" max="11025" width="12.85546875" style="884" bestFit="1" customWidth="1"/>
    <col min="11026" max="11026" width="12.5703125" style="884" bestFit="1" customWidth="1"/>
    <col min="11027" max="11028" width="12.140625" style="884" bestFit="1" customWidth="1"/>
    <col min="11029" max="11030" width="13.28515625" style="884" bestFit="1" customWidth="1"/>
    <col min="11031" max="11032" width="12.85546875" style="884" bestFit="1" customWidth="1"/>
    <col min="11033" max="11033" width="12.140625" style="884" bestFit="1" customWidth="1"/>
    <col min="11034" max="11034" width="12.85546875" style="884" bestFit="1" customWidth="1"/>
    <col min="11035" max="11035" width="12.140625" style="884" bestFit="1" customWidth="1"/>
    <col min="11036" max="11036" width="15.140625" style="884" bestFit="1" customWidth="1"/>
    <col min="11037" max="11037" width="11.42578125" style="884"/>
    <col min="11038" max="11038" width="14.5703125" style="884" bestFit="1" customWidth="1"/>
    <col min="11039" max="11264" width="11.42578125" style="884"/>
    <col min="11265" max="11265" width="97.85546875" style="884" bestFit="1" customWidth="1"/>
    <col min="11266" max="11266" width="15.140625" style="884" bestFit="1" customWidth="1"/>
    <col min="11267" max="11267" width="13.85546875" style="884" bestFit="1" customWidth="1"/>
    <col min="11268" max="11268" width="13.28515625" style="884" bestFit="1" customWidth="1"/>
    <col min="11269" max="11270" width="12.85546875" style="884" bestFit="1" customWidth="1"/>
    <col min="11271" max="11271" width="13.28515625" style="884" bestFit="1" customWidth="1"/>
    <col min="11272" max="11273" width="12.85546875" style="884" bestFit="1" customWidth="1"/>
    <col min="11274" max="11274" width="13.28515625" style="884" bestFit="1" customWidth="1"/>
    <col min="11275" max="11275" width="12.140625" style="884" bestFit="1" customWidth="1"/>
    <col min="11276" max="11276" width="12.85546875" style="884" bestFit="1" customWidth="1"/>
    <col min="11277" max="11277" width="12.140625" style="884" bestFit="1" customWidth="1"/>
    <col min="11278" max="11281" width="12.85546875" style="884" bestFit="1" customWidth="1"/>
    <col min="11282" max="11282" width="12.5703125" style="884" bestFit="1" customWidth="1"/>
    <col min="11283" max="11284" width="12.140625" style="884" bestFit="1" customWidth="1"/>
    <col min="11285" max="11286" width="13.28515625" style="884" bestFit="1" customWidth="1"/>
    <col min="11287" max="11288" width="12.85546875" style="884" bestFit="1" customWidth="1"/>
    <col min="11289" max="11289" width="12.140625" style="884" bestFit="1" customWidth="1"/>
    <col min="11290" max="11290" width="12.85546875" style="884" bestFit="1" customWidth="1"/>
    <col min="11291" max="11291" width="12.140625" style="884" bestFit="1" customWidth="1"/>
    <col min="11292" max="11292" width="15.140625" style="884" bestFit="1" customWidth="1"/>
    <col min="11293" max="11293" width="11.42578125" style="884"/>
    <col min="11294" max="11294" width="14.5703125" style="884" bestFit="1" customWidth="1"/>
    <col min="11295" max="11520" width="11.42578125" style="884"/>
    <col min="11521" max="11521" width="97.85546875" style="884" bestFit="1" customWidth="1"/>
    <col min="11522" max="11522" width="15.140625" style="884" bestFit="1" customWidth="1"/>
    <col min="11523" max="11523" width="13.85546875" style="884" bestFit="1" customWidth="1"/>
    <col min="11524" max="11524" width="13.28515625" style="884" bestFit="1" customWidth="1"/>
    <col min="11525" max="11526" width="12.85546875" style="884" bestFit="1" customWidth="1"/>
    <col min="11527" max="11527" width="13.28515625" style="884" bestFit="1" customWidth="1"/>
    <col min="11528" max="11529" width="12.85546875" style="884" bestFit="1" customWidth="1"/>
    <col min="11530" max="11530" width="13.28515625" style="884" bestFit="1" customWidth="1"/>
    <col min="11531" max="11531" width="12.140625" style="884" bestFit="1" customWidth="1"/>
    <col min="11532" max="11532" width="12.85546875" style="884" bestFit="1" customWidth="1"/>
    <col min="11533" max="11533" width="12.140625" style="884" bestFit="1" customWidth="1"/>
    <col min="11534" max="11537" width="12.85546875" style="884" bestFit="1" customWidth="1"/>
    <col min="11538" max="11538" width="12.5703125" style="884" bestFit="1" customWidth="1"/>
    <col min="11539" max="11540" width="12.140625" style="884" bestFit="1" customWidth="1"/>
    <col min="11541" max="11542" width="13.28515625" style="884" bestFit="1" customWidth="1"/>
    <col min="11543" max="11544" width="12.85546875" style="884" bestFit="1" customWidth="1"/>
    <col min="11545" max="11545" width="12.140625" style="884" bestFit="1" customWidth="1"/>
    <col min="11546" max="11546" width="12.85546875" style="884" bestFit="1" customWidth="1"/>
    <col min="11547" max="11547" width="12.140625" style="884" bestFit="1" customWidth="1"/>
    <col min="11548" max="11548" width="15.140625" style="884" bestFit="1" customWidth="1"/>
    <col min="11549" max="11549" width="11.42578125" style="884"/>
    <col min="11550" max="11550" width="14.5703125" style="884" bestFit="1" customWidth="1"/>
    <col min="11551" max="11776" width="11.42578125" style="884"/>
    <col min="11777" max="11777" width="97.85546875" style="884" bestFit="1" customWidth="1"/>
    <col min="11778" max="11778" width="15.140625" style="884" bestFit="1" customWidth="1"/>
    <col min="11779" max="11779" width="13.85546875" style="884" bestFit="1" customWidth="1"/>
    <col min="11780" max="11780" width="13.28515625" style="884" bestFit="1" customWidth="1"/>
    <col min="11781" max="11782" width="12.85546875" style="884" bestFit="1" customWidth="1"/>
    <col min="11783" max="11783" width="13.28515625" style="884" bestFit="1" customWidth="1"/>
    <col min="11784" max="11785" width="12.85546875" style="884" bestFit="1" customWidth="1"/>
    <col min="11786" max="11786" width="13.28515625" style="884" bestFit="1" customWidth="1"/>
    <col min="11787" max="11787" width="12.140625" style="884" bestFit="1" customWidth="1"/>
    <col min="11788" max="11788" width="12.85546875" style="884" bestFit="1" customWidth="1"/>
    <col min="11789" max="11789" width="12.140625" style="884" bestFit="1" customWidth="1"/>
    <col min="11790" max="11793" width="12.85546875" style="884" bestFit="1" customWidth="1"/>
    <col min="11794" max="11794" width="12.5703125" style="884" bestFit="1" customWidth="1"/>
    <col min="11795" max="11796" width="12.140625" style="884" bestFit="1" customWidth="1"/>
    <col min="11797" max="11798" width="13.28515625" style="884" bestFit="1" customWidth="1"/>
    <col min="11799" max="11800" width="12.85546875" style="884" bestFit="1" customWidth="1"/>
    <col min="11801" max="11801" width="12.140625" style="884" bestFit="1" customWidth="1"/>
    <col min="11802" max="11802" width="12.85546875" style="884" bestFit="1" customWidth="1"/>
    <col min="11803" max="11803" width="12.140625" style="884" bestFit="1" customWidth="1"/>
    <col min="11804" max="11804" width="15.140625" style="884" bestFit="1" customWidth="1"/>
    <col min="11805" max="11805" width="11.42578125" style="884"/>
    <col min="11806" max="11806" width="14.5703125" style="884" bestFit="1" customWidth="1"/>
    <col min="11807" max="12032" width="11.42578125" style="884"/>
    <col min="12033" max="12033" width="97.85546875" style="884" bestFit="1" customWidth="1"/>
    <col min="12034" max="12034" width="15.140625" style="884" bestFit="1" customWidth="1"/>
    <col min="12035" max="12035" width="13.85546875" style="884" bestFit="1" customWidth="1"/>
    <col min="12036" max="12036" width="13.28515625" style="884" bestFit="1" customWidth="1"/>
    <col min="12037" max="12038" width="12.85546875" style="884" bestFit="1" customWidth="1"/>
    <col min="12039" max="12039" width="13.28515625" style="884" bestFit="1" customWidth="1"/>
    <col min="12040" max="12041" width="12.85546875" style="884" bestFit="1" customWidth="1"/>
    <col min="12042" max="12042" width="13.28515625" style="884" bestFit="1" customWidth="1"/>
    <col min="12043" max="12043" width="12.140625" style="884" bestFit="1" customWidth="1"/>
    <col min="12044" max="12044" width="12.85546875" style="884" bestFit="1" customWidth="1"/>
    <col min="12045" max="12045" width="12.140625" style="884" bestFit="1" customWidth="1"/>
    <col min="12046" max="12049" width="12.85546875" style="884" bestFit="1" customWidth="1"/>
    <col min="12050" max="12050" width="12.5703125" style="884" bestFit="1" customWidth="1"/>
    <col min="12051" max="12052" width="12.140625" style="884" bestFit="1" customWidth="1"/>
    <col min="12053" max="12054" width="13.28515625" style="884" bestFit="1" customWidth="1"/>
    <col min="12055" max="12056" width="12.85546875" style="884" bestFit="1" customWidth="1"/>
    <col min="12057" max="12057" width="12.140625" style="884" bestFit="1" customWidth="1"/>
    <col min="12058" max="12058" width="12.85546875" style="884" bestFit="1" customWidth="1"/>
    <col min="12059" max="12059" width="12.140625" style="884" bestFit="1" customWidth="1"/>
    <col min="12060" max="12060" width="15.140625" style="884" bestFit="1" customWidth="1"/>
    <col min="12061" max="12061" width="11.42578125" style="884"/>
    <col min="12062" max="12062" width="14.5703125" style="884" bestFit="1" customWidth="1"/>
    <col min="12063" max="12288" width="11.42578125" style="884"/>
    <col min="12289" max="12289" width="97.85546875" style="884" bestFit="1" customWidth="1"/>
    <col min="12290" max="12290" width="15.140625" style="884" bestFit="1" customWidth="1"/>
    <col min="12291" max="12291" width="13.85546875" style="884" bestFit="1" customWidth="1"/>
    <col min="12292" max="12292" width="13.28515625" style="884" bestFit="1" customWidth="1"/>
    <col min="12293" max="12294" width="12.85546875" style="884" bestFit="1" customWidth="1"/>
    <col min="12295" max="12295" width="13.28515625" style="884" bestFit="1" customWidth="1"/>
    <col min="12296" max="12297" width="12.85546875" style="884" bestFit="1" customWidth="1"/>
    <col min="12298" max="12298" width="13.28515625" style="884" bestFit="1" customWidth="1"/>
    <col min="12299" max="12299" width="12.140625" style="884" bestFit="1" customWidth="1"/>
    <col min="12300" max="12300" width="12.85546875" style="884" bestFit="1" customWidth="1"/>
    <col min="12301" max="12301" width="12.140625" style="884" bestFit="1" customWidth="1"/>
    <col min="12302" max="12305" width="12.85546875" style="884" bestFit="1" customWidth="1"/>
    <col min="12306" max="12306" width="12.5703125" style="884" bestFit="1" customWidth="1"/>
    <col min="12307" max="12308" width="12.140625" style="884" bestFit="1" customWidth="1"/>
    <col min="12309" max="12310" width="13.28515625" style="884" bestFit="1" customWidth="1"/>
    <col min="12311" max="12312" width="12.85546875" style="884" bestFit="1" customWidth="1"/>
    <col min="12313" max="12313" width="12.140625" style="884" bestFit="1" customWidth="1"/>
    <col min="12314" max="12314" width="12.85546875" style="884" bestFit="1" customWidth="1"/>
    <col min="12315" max="12315" width="12.140625" style="884" bestFit="1" customWidth="1"/>
    <col min="12316" max="12316" width="15.140625" style="884" bestFit="1" customWidth="1"/>
    <col min="12317" max="12317" width="11.42578125" style="884"/>
    <col min="12318" max="12318" width="14.5703125" style="884" bestFit="1" customWidth="1"/>
    <col min="12319" max="12544" width="11.42578125" style="884"/>
    <col min="12545" max="12545" width="97.85546875" style="884" bestFit="1" customWidth="1"/>
    <col min="12546" max="12546" width="15.140625" style="884" bestFit="1" customWidth="1"/>
    <col min="12547" max="12547" width="13.85546875" style="884" bestFit="1" customWidth="1"/>
    <col min="12548" max="12548" width="13.28515625" style="884" bestFit="1" customWidth="1"/>
    <col min="12549" max="12550" width="12.85546875" style="884" bestFit="1" customWidth="1"/>
    <col min="12551" max="12551" width="13.28515625" style="884" bestFit="1" customWidth="1"/>
    <col min="12552" max="12553" width="12.85546875" style="884" bestFit="1" customWidth="1"/>
    <col min="12554" max="12554" width="13.28515625" style="884" bestFit="1" customWidth="1"/>
    <col min="12555" max="12555" width="12.140625" style="884" bestFit="1" customWidth="1"/>
    <col min="12556" max="12556" width="12.85546875" style="884" bestFit="1" customWidth="1"/>
    <col min="12557" max="12557" width="12.140625" style="884" bestFit="1" customWidth="1"/>
    <col min="12558" max="12561" width="12.85546875" style="884" bestFit="1" customWidth="1"/>
    <col min="12562" max="12562" width="12.5703125" style="884" bestFit="1" customWidth="1"/>
    <col min="12563" max="12564" width="12.140625" style="884" bestFit="1" customWidth="1"/>
    <col min="12565" max="12566" width="13.28515625" style="884" bestFit="1" customWidth="1"/>
    <col min="12567" max="12568" width="12.85546875" style="884" bestFit="1" customWidth="1"/>
    <col min="12569" max="12569" width="12.140625" style="884" bestFit="1" customWidth="1"/>
    <col min="12570" max="12570" width="12.85546875" style="884" bestFit="1" customWidth="1"/>
    <col min="12571" max="12571" width="12.140625" style="884" bestFit="1" customWidth="1"/>
    <col min="12572" max="12572" width="15.140625" style="884" bestFit="1" customWidth="1"/>
    <col min="12573" max="12573" width="11.42578125" style="884"/>
    <col min="12574" max="12574" width="14.5703125" style="884" bestFit="1" customWidth="1"/>
    <col min="12575" max="12800" width="11.42578125" style="884"/>
    <col min="12801" max="12801" width="97.85546875" style="884" bestFit="1" customWidth="1"/>
    <col min="12802" max="12802" width="15.140625" style="884" bestFit="1" customWidth="1"/>
    <col min="12803" max="12803" width="13.85546875" style="884" bestFit="1" customWidth="1"/>
    <col min="12804" max="12804" width="13.28515625" style="884" bestFit="1" customWidth="1"/>
    <col min="12805" max="12806" width="12.85546875" style="884" bestFit="1" customWidth="1"/>
    <col min="12807" max="12807" width="13.28515625" style="884" bestFit="1" customWidth="1"/>
    <col min="12808" max="12809" width="12.85546875" style="884" bestFit="1" customWidth="1"/>
    <col min="12810" max="12810" width="13.28515625" style="884" bestFit="1" customWidth="1"/>
    <col min="12811" max="12811" width="12.140625" style="884" bestFit="1" customWidth="1"/>
    <col min="12812" max="12812" width="12.85546875" style="884" bestFit="1" customWidth="1"/>
    <col min="12813" max="12813" width="12.140625" style="884" bestFit="1" customWidth="1"/>
    <col min="12814" max="12817" width="12.85546875" style="884" bestFit="1" customWidth="1"/>
    <col min="12818" max="12818" width="12.5703125" style="884" bestFit="1" customWidth="1"/>
    <col min="12819" max="12820" width="12.140625" style="884" bestFit="1" customWidth="1"/>
    <col min="12821" max="12822" width="13.28515625" style="884" bestFit="1" customWidth="1"/>
    <col min="12823" max="12824" width="12.85546875" style="884" bestFit="1" customWidth="1"/>
    <col min="12825" max="12825" width="12.140625" style="884" bestFit="1" customWidth="1"/>
    <col min="12826" max="12826" width="12.85546875" style="884" bestFit="1" customWidth="1"/>
    <col min="12827" max="12827" width="12.140625" style="884" bestFit="1" customWidth="1"/>
    <col min="12828" max="12828" width="15.140625" style="884" bestFit="1" customWidth="1"/>
    <col min="12829" max="12829" width="11.42578125" style="884"/>
    <col min="12830" max="12830" width="14.5703125" style="884" bestFit="1" customWidth="1"/>
    <col min="12831" max="13056" width="11.42578125" style="884"/>
    <col min="13057" max="13057" width="97.85546875" style="884" bestFit="1" customWidth="1"/>
    <col min="13058" max="13058" width="15.140625" style="884" bestFit="1" customWidth="1"/>
    <col min="13059" max="13059" width="13.85546875" style="884" bestFit="1" customWidth="1"/>
    <col min="13060" max="13060" width="13.28515625" style="884" bestFit="1" customWidth="1"/>
    <col min="13061" max="13062" width="12.85546875" style="884" bestFit="1" customWidth="1"/>
    <col min="13063" max="13063" width="13.28515625" style="884" bestFit="1" customWidth="1"/>
    <col min="13064" max="13065" width="12.85546875" style="884" bestFit="1" customWidth="1"/>
    <col min="13066" max="13066" width="13.28515625" style="884" bestFit="1" customWidth="1"/>
    <col min="13067" max="13067" width="12.140625" style="884" bestFit="1" customWidth="1"/>
    <col min="13068" max="13068" width="12.85546875" style="884" bestFit="1" customWidth="1"/>
    <col min="13069" max="13069" width="12.140625" style="884" bestFit="1" customWidth="1"/>
    <col min="13070" max="13073" width="12.85546875" style="884" bestFit="1" customWidth="1"/>
    <col min="13074" max="13074" width="12.5703125" style="884" bestFit="1" customWidth="1"/>
    <col min="13075" max="13076" width="12.140625" style="884" bestFit="1" customWidth="1"/>
    <col min="13077" max="13078" width="13.28515625" style="884" bestFit="1" customWidth="1"/>
    <col min="13079" max="13080" width="12.85546875" style="884" bestFit="1" customWidth="1"/>
    <col min="13081" max="13081" width="12.140625" style="884" bestFit="1" customWidth="1"/>
    <col min="13082" max="13082" width="12.85546875" style="884" bestFit="1" customWidth="1"/>
    <col min="13083" max="13083" width="12.140625" style="884" bestFit="1" customWidth="1"/>
    <col min="13084" max="13084" width="15.140625" style="884" bestFit="1" customWidth="1"/>
    <col min="13085" max="13085" width="11.42578125" style="884"/>
    <col min="13086" max="13086" width="14.5703125" style="884" bestFit="1" customWidth="1"/>
    <col min="13087" max="13312" width="11.42578125" style="884"/>
    <col min="13313" max="13313" width="97.85546875" style="884" bestFit="1" customWidth="1"/>
    <col min="13314" max="13314" width="15.140625" style="884" bestFit="1" customWidth="1"/>
    <col min="13315" max="13315" width="13.85546875" style="884" bestFit="1" customWidth="1"/>
    <col min="13316" max="13316" width="13.28515625" style="884" bestFit="1" customWidth="1"/>
    <col min="13317" max="13318" width="12.85546875" style="884" bestFit="1" customWidth="1"/>
    <col min="13319" max="13319" width="13.28515625" style="884" bestFit="1" customWidth="1"/>
    <col min="13320" max="13321" width="12.85546875" style="884" bestFit="1" customWidth="1"/>
    <col min="13322" max="13322" width="13.28515625" style="884" bestFit="1" customWidth="1"/>
    <col min="13323" max="13323" width="12.140625" style="884" bestFit="1" customWidth="1"/>
    <col min="13324" max="13324" width="12.85546875" style="884" bestFit="1" customWidth="1"/>
    <col min="13325" max="13325" width="12.140625" style="884" bestFit="1" customWidth="1"/>
    <col min="13326" max="13329" width="12.85546875" style="884" bestFit="1" customWidth="1"/>
    <col min="13330" max="13330" width="12.5703125" style="884" bestFit="1" customWidth="1"/>
    <col min="13331" max="13332" width="12.140625" style="884" bestFit="1" customWidth="1"/>
    <col min="13333" max="13334" width="13.28515625" style="884" bestFit="1" customWidth="1"/>
    <col min="13335" max="13336" width="12.85546875" style="884" bestFit="1" customWidth="1"/>
    <col min="13337" max="13337" width="12.140625" style="884" bestFit="1" customWidth="1"/>
    <col min="13338" max="13338" width="12.85546875" style="884" bestFit="1" customWidth="1"/>
    <col min="13339" max="13339" width="12.140625" style="884" bestFit="1" customWidth="1"/>
    <col min="13340" max="13340" width="15.140625" style="884" bestFit="1" customWidth="1"/>
    <col min="13341" max="13341" width="11.42578125" style="884"/>
    <col min="13342" max="13342" width="14.5703125" style="884" bestFit="1" customWidth="1"/>
    <col min="13343" max="13568" width="11.42578125" style="884"/>
    <col min="13569" max="13569" width="97.85546875" style="884" bestFit="1" customWidth="1"/>
    <col min="13570" max="13570" width="15.140625" style="884" bestFit="1" customWidth="1"/>
    <col min="13571" max="13571" width="13.85546875" style="884" bestFit="1" customWidth="1"/>
    <col min="13572" max="13572" width="13.28515625" style="884" bestFit="1" customWidth="1"/>
    <col min="13573" max="13574" width="12.85546875" style="884" bestFit="1" customWidth="1"/>
    <col min="13575" max="13575" width="13.28515625" style="884" bestFit="1" customWidth="1"/>
    <col min="13576" max="13577" width="12.85546875" style="884" bestFit="1" customWidth="1"/>
    <col min="13578" max="13578" width="13.28515625" style="884" bestFit="1" customWidth="1"/>
    <col min="13579" max="13579" width="12.140625" style="884" bestFit="1" customWidth="1"/>
    <col min="13580" max="13580" width="12.85546875" style="884" bestFit="1" customWidth="1"/>
    <col min="13581" max="13581" width="12.140625" style="884" bestFit="1" customWidth="1"/>
    <col min="13582" max="13585" width="12.85546875" style="884" bestFit="1" customWidth="1"/>
    <col min="13586" max="13586" width="12.5703125" style="884" bestFit="1" customWidth="1"/>
    <col min="13587" max="13588" width="12.140625" style="884" bestFit="1" customWidth="1"/>
    <col min="13589" max="13590" width="13.28515625" style="884" bestFit="1" customWidth="1"/>
    <col min="13591" max="13592" width="12.85546875" style="884" bestFit="1" customWidth="1"/>
    <col min="13593" max="13593" width="12.140625" style="884" bestFit="1" customWidth="1"/>
    <col min="13594" max="13594" width="12.85546875" style="884" bestFit="1" customWidth="1"/>
    <col min="13595" max="13595" width="12.140625" style="884" bestFit="1" customWidth="1"/>
    <col min="13596" max="13596" width="15.140625" style="884" bestFit="1" customWidth="1"/>
    <col min="13597" max="13597" width="11.42578125" style="884"/>
    <col min="13598" max="13598" width="14.5703125" style="884" bestFit="1" customWidth="1"/>
    <col min="13599" max="13824" width="11.42578125" style="884"/>
    <col min="13825" max="13825" width="97.85546875" style="884" bestFit="1" customWidth="1"/>
    <col min="13826" max="13826" width="15.140625" style="884" bestFit="1" customWidth="1"/>
    <col min="13827" max="13827" width="13.85546875" style="884" bestFit="1" customWidth="1"/>
    <col min="13828" max="13828" width="13.28515625" style="884" bestFit="1" customWidth="1"/>
    <col min="13829" max="13830" width="12.85546875" style="884" bestFit="1" customWidth="1"/>
    <col min="13831" max="13831" width="13.28515625" style="884" bestFit="1" customWidth="1"/>
    <col min="13832" max="13833" width="12.85546875" style="884" bestFit="1" customWidth="1"/>
    <col min="13834" max="13834" width="13.28515625" style="884" bestFit="1" customWidth="1"/>
    <col min="13835" max="13835" width="12.140625" style="884" bestFit="1" customWidth="1"/>
    <col min="13836" max="13836" width="12.85546875" style="884" bestFit="1" customWidth="1"/>
    <col min="13837" max="13837" width="12.140625" style="884" bestFit="1" customWidth="1"/>
    <col min="13838" max="13841" width="12.85546875" style="884" bestFit="1" customWidth="1"/>
    <col min="13842" max="13842" width="12.5703125" style="884" bestFit="1" customWidth="1"/>
    <col min="13843" max="13844" width="12.140625" style="884" bestFit="1" customWidth="1"/>
    <col min="13845" max="13846" width="13.28515625" style="884" bestFit="1" customWidth="1"/>
    <col min="13847" max="13848" width="12.85546875" style="884" bestFit="1" customWidth="1"/>
    <col min="13849" max="13849" width="12.140625" style="884" bestFit="1" customWidth="1"/>
    <col min="13850" max="13850" width="12.85546875" style="884" bestFit="1" customWidth="1"/>
    <col min="13851" max="13851" width="12.140625" style="884" bestFit="1" customWidth="1"/>
    <col min="13852" max="13852" width="15.140625" style="884" bestFit="1" customWidth="1"/>
    <col min="13853" max="13853" width="11.42578125" style="884"/>
    <col min="13854" max="13854" width="14.5703125" style="884" bestFit="1" customWidth="1"/>
    <col min="13855" max="14080" width="11.42578125" style="884"/>
    <col min="14081" max="14081" width="97.85546875" style="884" bestFit="1" customWidth="1"/>
    <col min="14082" max="14082" width="15.140625" style="884" bestFit="1" customWidth="1"/>
    <col min="14083" max="14083" width="13.85546875" style="884" bestFit="1" customWidth="1"/>
    <col min="14084" max="14084" width="13.28515625" style="884" bestFit="1" customWidth="1"/>
    <col min="14085" max="14086" width="12.85546875" style="884" bestFit="1" customWidth="1"/>
    <col min="14087" max="14087" width="13.28515625" style="884" bestFit="1" customWidth="1"/>
    <col min="14088" max="14089" width="12.85546875" style="884" bestFit="1" customWidth="1"/>
    <col min="14090" max="14090" width="13.28515625" style="884" bestFit="1" customWidth="1"/>
    <col min="14091" max="14091" width="12.140625" style="884" bestFit="1" customWidth="1"/>
    <col min="14092" max="14092" width="12.85546875" style="884" bestFit="1" customWidth="1"/>
    <col min="14093" max="14093" width="12.140625" style="884" bestFit="1" customWidth="1"/>
    <col min="14094" max="14097" width="12.85546875" style="884" bestFit="1" customWidth="1"/>
    <col min="14098" max="14098" width="12.5703125" style="884" bestFit="1" customWidth="1"/>
    <col min="14099" max="14100" width="12.140625" style="884" bestFit="1" customWidth="1"/>
    <col min="14101" max="14102" width="13.28515625" style="884" bestFit="1" customWidth="1"/>
    <col min="14103" max="14104" width="12.85546875" style="884" bestFit="1" customWidth="1"/>
    <col min="14105" max="14105" width="12.140625" style="884" bestFit="1" customWidth="1"/>
    <col min="14106" max="14106" width="12.85546875" style="884" bestFit="1" customWidth="1"/>
    <col min="14107" max="14107" width="12.140625" style="884" bestFit="1" customWidth="1"/>
    <col min="14108" max="14108" width="15.140625" style="884" bestFit="1" customWidth="1"/>
    <col min="14109" max="14109" width="11.42578125" style="884"/>
    <col min="14110" max="14110" width="14.5703125" style="884" bestFit="1" customWidth="1"/>
    <col min="14111" max="14336" width="11.42578125" style="884"/>
    <col min="14337" max="14337" width="97.85546875" style="884" bestFit="1" customWidth="1"/>
    <col min="14338" max="14338" width="15.140625" style="884" bestFit="1" customWidth="1"/>
    <col min="14339" max="14339" width="13.85546875" style="884" bestFit="1" customWidth="1"/>
    <col min="14340" max="14340" width="13.28515625" style="884" bestFit="1" customWidth="1"/>
    <col min="14341" max="14342" width="12.85546875" style="884" bestFit="1" customWidth="1"/>
    <col min="14343" max="14343" width="13.28515625" style="884" bestFit="1" customWidth="1"/>
    <col min="14344" max="14345" width="12.85546875" style="884" bestFit="1" customWidth="1"/>
    <col min="14346" max="14346" width="13.28515625" style="884" bestFit="1" customWidth="1"/>
    <col min="14347" max="14347" width="12.140625" style="884" bestFit="1" customWidth="1"/>
    <col min="14348" max="14348" width="12.85546875" style="884" bestFit="1" customWidth="1"/>
    <col min="14349" max="14349" width="12.140625" style="884" bestFit="1" customWidth="1"/>
    <col min="14350" max="14353" width="12.85546875" style="884" bestFit="1" customWidth="1"/>
    <col min="14354" max="14354" width="12.5703125" style="884" bestFit="1" customWidth="1"/>
    <col min="14355" max="14356" width="12.140625" style="884" bestFit="1" customWidth="1"/>
    <col min="14357" max="14358" width="13.28515625" style="884" bestFit="1" customWidth="1"/>
    <col min="14359" max="14360" width="12.85546875" style="884" bestFit="1" customWidth="1"/>
    <col min="14361" max="14361" width="12.140625" style="884" bestFit="1" customWidth="1"/>
    <col min="14362" max="14362" width="12.85546875" style="884" bestFit="1" customWidth="1"/>
    <col min="14363" max="14363" width="12.140625" style="884" bestFit="1" customWidth="1"/>
    <col min="14364" max="14364" width="15.140625" style="884" bestFit="1" customWidth="1"/>
    <col min="14365" max="14365" width="11.42578125" style="884"/>
    <col min="14366" max="14366" width="14.5703125" style="884" bestFit="1" customWidth="1"/>
    <col min="14367" max="14592" width="11.42578125" style="884"/>
    <col min="14593" max="14593" width="97.85546875" style="884" bestFit="1" customWidth="1"/>
    <col min="14594" max="14594" width="15.140625" style="884" bestFit="1" customWidth="1"/>
    <col min="14595" max="14595" width="13.85546875" style="884" bestFit="1" customWidth="1"/>
    <col min="14596" max="14596" width="13.28515625" style="884" bestFit="1" customWidth="1"/>
    <col min="14597" max="14598" width="12.85546875" style="884" bestFit="1" customWidth="1"/>
    <col min="14599" max="14599" width="13.28515625" style="884" bestFit="1" customWidth="1"/>
    <col min="14600" max="14601" width="12.85546875" style="884" bestFit="1" customWidth="1"/>
    <col min="14602" max="14602" width="13.28515625" style="884" bestFit="1" customWidth="1"/>
    <col min="14603" max="14603" width="12.140625" style="884" bestFit="1" customWidth="1"/>
    <col min="14604" max="14604" width="12.85546875" style="884" bestFit="1" customWidth="1"/>
    <col min="14605" max="14605" width="12.140625" style="884" bestFit="1" customWidth="1"/>
    <col min="14606" max="14609" width="12.85546875" style="884" bestFit="1" customWidth="1"/>
    <col min="14610" max="14610" width="12.5703125" style="884" bestFit="1" customWidth="1"/>
    <col min="14611" max="14612" width="12.140625" style="884" bestFit="1" customWidth="1"/>
    <col min="14613" max="14614" width="13.28515625" style="884" bestFit="1" customWidth="1"/>
    <col min="14615" max="14616" width="12.85546875" style="884" bestFit="1" customWidth="1"/>
    <col min="14617" max="14617" width="12.140625" style="884" bestFit="1" customWidth="1"/>
    <col min="14618" max="14618" width="12.85546875" style="884" bestFit="1" customWidth="1"/>
    <col min="14619" max="14619" width="12.140625" style="884" bestFit="1" customWidth="1"/>
    <col min="14620" max="14620" width="15.140625" style="884" bestFit="1" customWidth="1"/>
    <col min="14621" max="14621" width="11.42578125" style="884"/>
    <col min="14622" max="14622" width="14.5703125" style="884" bestFit="1" customWidth="1"/>
    <col min="14623" max="14848" width="11.42578125" style="884"/>
    <col min="14849" max="14849" width="97.85546875" style="884" bestFit="1" customWidth="1"/>
    <col min="14850" max="14850" width="15.140625" style="884" bestFit="1" customWidth="1"/>
    <col min="14851" max="14851" width="13.85546875" style="884" bestFit="1" customWidth="1"/>
    <col min="14852" max="14852" width="13.28515625" style="884" bestFit="1" customWidth="1"/>
    <col min="14853" max="14854" width="12.85546875" style="884" bestFit="1" customWidth="1"/>
    <col min="14855" max="14855" width="13.28515625" style="884" bestFit="1" customWidth="1"/>
    <col min="14856" max="14857" width="12.85546875" style="884" bestFit="1" customWidth="1"/>
    <col min="14858" max="14858" width="13.28515625" style="884" bestFit="1" customWidth="1"/>
    <col min="14859" max="14859" width="12.140625" style="884" bestFit="1" customWidth="1"/>
    <col min="14860" max="14860" width="12.85546875" style="884" bestFit="1" customWidth="1"/>
    <col min="14861" max="14861" width="12.140625" style="884" bestFit="1" customWidth="1"/>
    <col min="14862" max="14865" width="12.85546875" style="884" bestFit="1" customWidth="1"/>
    <col min="14866" max="14866" width="12.5703125" style="884" bestFit="1" customWidth="1"/>
    <col min="14867" max="14868" width="12.140625" style="884" bestFit="1" customWidth="1"/>
    <col min="14869" max="14870" width="13.28515625" style="884" bestFit="1" customWidth="1"/>
    <col min="14871" max="14872" width="12.85546875" style="884" bestFit="1" customWidth="1"/>
    <col min="14873" max="14873" width="12.140625" style="884" bestFit="1" customWidth="1"/>
    <col min="14874" max="14874" width="12.85546875" style="884" bestFit="1" customWidth="1"/>
    <col min="14875" max="14875" width="12.140625" style="884" bestFit="1" customWidth="1"/>
    <col min="14876" max="14876" width="15.140625" style="884" bestFit="1" customWidth="1"/>
    <col min="14877" max="14877" width="11.42578125" style="884"/>
    <col min="14878" max="14878" width="14.5703125" style="884" bestFit="1" customWidth="1"/>
    <col min="14879" max="15104" width="11.42578125" style="884"/>
    <col min="15105" max="15105" width="97.85546875" style="884" bestFit="1" customWidth="1"/>
    <col min="15106" max="15106" width="15.140625" style="884" bestFit="1" customWidth="1"/>
    <col min="15107" max="15107" width="13.85546875" style="884" bestFit="1" customWidth="1"/>
    <col min="15108" max="15108" width="13.28515625" style="884" bestFit="1" customWidth="1"/>
    <col min="15109" max="15110" width="12.85546875" style="884" bestFit="1" customWidth="1"/>
    <col min="15111" max="15111" width="13.28515625" style="884" bestFit="1" customWidth="1"/>
    <col min="15112" max="15113" width="12.85546875" style="884" bestFit="1" customWidth="1"/>
    <col min="15114" max="15114" width="13.28515625" style="884" bestFit="1" customWidth="1"/>
    <col min="15115" max="15115" width="12.140625" style="884" bestFit="1" customWidth="1"/>
    <col min="15116" max="15116" width="12.85546875" style="884" bestFit="1" customWidth="1"/>
    <col min="15117" max="15117" width="12.140625" style="884" bestFit="1" customWidth="1"/>
    <col min="15118" max="15121" width="12.85546875" style="884" bestFit="1" customWidth="1"/>
    <col min="15122" max="15122" width="12.5703125" style="884" bestFit="1" customWidth="1"/>
    <col min="15123" max="15124" width="12.140625" style="884" bestFit="1" customWidth="1"/>
    <col min="15125" max="15126" width="13.28515625" style="884" bestFit="1" customWidth="1"/>
    <col min="15127" max="15128" width="12.85546875" style="884" bestFit="1" customWidth="1"/>
    <col min="15129" max="15129" width="12.140625" style="884" bestFit="1" customWidth="1"/>
    <col min="15130" max="15130" width="12.85546875" style="884" bestFit="1" customWidth="1"/>
    <col min="15131" max="15131" width="12.140625" style="884" bestFit="1" customWidth="1"/>
    <col min="15132" max="15132" width="15.140625" style="884" bestFit="1" customWidth="1"/>
    <col min="15133" max="15133" width="11.42578125" style="884"/>
    <col min="15134" max="15134" width="14.5703125" style="884" bestFit="1" customWidth="1"/>
    <col min="15135" max="15360" width="11.42578125" style="884"/>
    <col min="15361" max="15361" width="97.85546875" style="884" bestFit="1" customWidth="1"/>
    <col min="15362" max="15362" width="15.140625" style="884" bestFit="1" customWidth="1"/>
    <col min="15363" max="15363" width="13.85546875" style="884" bestFit="1" customWidth="1"/>
    <col min="15364" max="15364" width="13.28515625" style="884" bestFit="1" customWidth="1"/>
    <col min="15365" max="15366" width="12.85546875" style="884" bestFit="1" customWidth="1"/>
    <col min="15367" max="15367" width="13.28515625" style="884" bestFit="1" customWidth="1"/>
    <col min="15368" max="15369" width="12.85546875" style="884" bestFit="1" customWidth="1"/>
    <col min="15370" max="15370" width="13.28515625" style="884" bestFit="1" customWidth="1"/>
    <col min="15371" max="15371" width="12.140625" style="884" bestFit="1" customWidth="1"/>
    <col min="15372" max="15372" width="12.85546875" style="884" bestFit="1" customWidth="1"/>
    <col min="15373" max="15373" width="12.140625" style="884" bestFit="1" customWidth="1"/>
    <col min="15374" max="15377" width="12.85546875" style="884" bestFit="1" customWidth="1"/>
    <col min="15378" max="15378" width="12.5703125" style="884" bestFit="1" customWidth="1"/>
    <col min="15379" max="15380" width="12.140625" style="884" bestFit="1" customWidth="1"/>
    <col min="15381" max="15382" width="13.28515625" style="884" bestFit="1" customWidth="1"/>
    <col min="15383" max="15384" width="12.85546875" style="884" bestFit="1" customWidth="1"/>
    <col min="15385" max="15385" width="12.140625" style="884" bestFit="1" customWidth="1"/>
    <col min="15386" max="15386" width="12.85546875" style="884" bestFit="1" customWidth="1"/>
    <col min="15387" max="15387" width="12.140625" style="884" bestFit="1" customWidth="1"/>
    <col min="15388" max="15388" width="15.140625" style="884" bestFit="1" customWidth="1"/>
    <col min="15389" max="15389" width="11.42578125" style="884"/>
    <col min="15390" max="15390" width="14.5703125" style="884" bestFit="1" customWidth="1"/>
    <col min="15391" max="15616" width="11.42578125" style="884"/>
    <col min="15617" max="15617" width="97.85546875" style="884" bestFit="1" customWidth="1"/>
    <col min="15618" max="15618" width="15.140625" style="884" bestFit="1" customWidth="1"/>
    <col min="15619" max="15619" width="13.85546875" style="884" bestFit="1" customWidth="1"/>
    <col min="15620" max="15620" width="13.28515625" style="884" bestFit="1" customWidth="1"/>
    <col min="15621" max="15622" width="12.85546875" style="884" bestFit="1" customWidth="1"/>
    <col min="15623" max="15623" width="13.28515625" style="884" bestFit="1" customWidth="1"/>
    <col min="15624" max="15625" width="12.85546875" style="884" bestFit="1" customWidth="1"/>
    <col min="15626" max="15626" width="13.28515625" style="884" bestFit="1" customWidth="1"/>
    <col min="15627" max="15627" width="12.140625" style="884" bestFit="1" customWidth="1"/>
    <col min="15628" max="15628" width="12.85546875" style="884" bestFit="1" customWidth="1"/>
    <col min="15629" max="15629" width="12.140625" style="884" bestFit="1" customWidth="1"/>
    <col min="15630" max="15633" width="12.85546875" style="884" bestFit="1" customWidth="1"/>
    <col min="15634" max="15634" width="12.5703125" style="884" bestFit="1" customWidth="1"/>
    <col min="15635" max="15636" width="12.140625" style="884" bestFit="1" customWidth="1"/>
    <col min="15637" max="15638" width="13.28515625" style="884" bestFit="1" customWidth="1"/>
    <col min="15639" max="15640" width="12.85546875" style="884" bestFit="1" customWidth="1"/>
    <col min="15641" max="15641" width="12.140625" style="884" bestFit="1" customWidth="1"/>
    <col min="15642" max="15642" width="12.85546875" style="884" bestFit="1" customWidth="1"/>
    <col min="15643" max="15643" width="12.140625" style="884" bestFit="1" customWidth="1"/>
    <col min="15644" max="15644" width="15.140625" style="884" bestFit="1" customWidth="1"/>
    <col min="15645" max="15645" width="11.42578125" style="884"/>
    <col min="15646" max="15646" width="14.5703125" style="884" bestFit="1" customWidth="1"/>
    <col min="15647" max="15872" width="11.42578125" style="884"/>
    <col min="15873" max="15873" width="97.85546875" style="884" bestFit="1" customWidth="1"/>
    <col min="15874" max="15874" width="15.140625" style="884" bestFit="1" customWidth="1"/>
    <col min="15875" max="15875" width="13.85546875" style="884" bestFit="1" customWidth="1"/>
    <col min="15876" max="15876" width="13.28515625" style="884" bestFit="1" customWidth="1"/>
    <col min="15877" max="15878" width="12.85546875" style="884" bestFit="1" customWidth="1"/>
    <col min="15879" max="15879" width="13.28515625" style="884" bestFit="1" customWidth="1"/>
    <col min="15880" max="15881" width="12.85546875" style="884" bestFit="1" customWidth="1"/>
    <col min="15882" max="15882" width="13.28515625" style="884" bestFit="1" customWidth="1"/>
    <col min="15883" max="15883" width="12.140625" style="884" bestFit="1" customWidth="1"/>
    <col min="15884" max="15884" width="12.85546875" style="884" bestFit="1" customWidth="1"/>
    <col min="15885" max="15885" width="12.140625" style="884" bestFit="1" customWidth="1"/>
    <col min="15886" max="15889" width="12.85546875" style="884" bestFit="1" customWidth="1"/>
    <col min="15890" max="15890" width="12.5703125" style="884" bestFit="1" customWidth="1"/>
    <col min="15891" max="15892" width="12.140625" style="884" bestFit="1" customWidth="1"/>
    <col min="15893" max="15894" width="13.28515625" style="884" bestFit="1" customWidth="1"/>
    <col min="15895" max="15896" width="12.85546875" style="884" bestFit="1" customWidth="1"/>
    <col min="15897" max="15897" width="12.140625" style="884" bestFit="1" customWidth="1"/>
    <col min="15898" max="15898" width="12.85546875" style="884" bestFit="1" customWidth="1"/>
    <col min="15899" max="15899" width="12.140625" style="884" bestFit="1" customWidth="1"/>
    <col min="15900" max="15900" width="15.140625" style="884" bestFit="1" customWidth="1"/>
    <col min="15901" max="15901" width="11.42578125" style="884"/>
    <col min="15902" max="15902" width="14.5703125" style="884" bestFit="1" customWidth="1"/>
    <col min="15903" max="16128" width="11.42578125" style="884"/>
    <col min="16129" max="16129" width="97.85546875" style="884" bestFit="1" customWidth="1"/>
    <col min="16130" max="16130" width="15.140625" style="884" bestFit="1" customWidth="1"/>
    <col min="16131" max="16131" width="13.85546875" style="884" bestFit="1" customWidth="1"/>
    <col min="16132" max="16132" width="13.28515625" style="884" bestFit="1" customWidth="1"/>
    <col min="16133" max="16134" width="12.85546875" style="884" bestFit="1" customWidth="1"/>
    <col min="16135" max="16135" width="13.28515625" style="884" bestFit="1" customWidth="1"/>
    <col min="16136" max="16137" width="12.85546875" style="884" bestFit="1" customWidth="1"/>
    <col min="16138" max="16138" width="13.28515625" style="884" bestFit="1" customWidth="1"/>
    <col min="16139" max="16139" width="12.140625" style="884" bestFit="1" customWidth="1"/>
    <col min="16140" max="16140" width="12.85546875" style="884" bestFit="1" customWidth="1"/>
    <col min="16141" max="16141" width="12.140625" style="884" bestFit="1" customWidth="1"/>
    <col min="16142" max="16145" width="12.85546875" style="884" bestFit="1" customWidth="1"/>
    <col min="16146" max="16146" width="12.5703125" style="884" bestFit="1" customWidth="1"/>
    <col min="16147" max="16148" width="12.140625" style="884" bestFit="1" customWidth="1"/>
    <col min="16149" max="16150" width="13.28515625" style="884" bestFit="1" customWidth="1"/>
    <col min="16151" max="16152" width="12.85546875" style="884" bestFit="1" customWidth="1"/>
    <col min="16153" max="16153" width="12.140625" style="884" bestFit="1" customWidth="1"/>
    <col min="16154" max="16154" width="12.85546875" style="884" bestFit="1" customWidth="1"/>
    <col min="16155" max="16155" width="12.140625" style="884" bestFit="1" customWidth="1"/>
    <col min="16156" max="16156" width="15.140625" style="884" bestFit="1" customWidth="1"/>
    <col min="16157" max="16157" width="11.42578125" style="884"/>
    <col min="16158" max="16158" width="14.5703125" style="884" bestFit="1" customWidth="1"/>
    <col min="16159" max="16384" width="11.42578125" style="884"/>
  </cols>
  <sheetData>
    <row r="1" spans="1:28" s="184" customFormat="1" ht="27.75" customHeight="1">
      <c r="A1" s="405" t="s">
        <v>932</v>
      </c>
      <c r="B1" s="405"/>
      <c r="C1" s="405"/>
      <c r="D1" s="405"/>
      <c r="E1" s="405"/>
      <c r="F1" s="405"/>
      <c r="G1" s="405"/>
      <c r="H1" s="405"/>
      <c r="I1" s="405"/>
      <c r="J1" s="405"/>
      <c r="K1" s="405"/>
      <c r="L1" s="405"/>
      <c r="M1" s="405"/>
      <c r="N1" s="405"/>
      <c r="O1" s="405"/>
      <c r="P1" s="405"/>
      <c r="Q1" s="405"/>
      <c r="R1" s="405"/>
      <c r="S1" s="405"/>
      <c r="T1" s="405"/>
      <c r="U1" s="405"/>
      <c r="V1" s="405"/>
      <c r="W1" s="405"/>
      <c r="X1" s="405"/>
      <c r="Y1" s="405"/>
      <c r="Z1" s="405"/>
      <c r="AA1" s="405"/>
      <c r="AB1" s="405"/>
    </row>
    <row r="2" spans="1:28" s="184" customFormat="1" ht="27.75" customHeight="1">
      <c r="A2" s="405" t="s">
        <v>933</v>
      </c>
      <c r="B2" s="405"/>
      <c r="C2" s="405"/>
      <c r="D2" s="405"/>
      <c r="E2" s="405"/>
      <c r="F2" s="405"/>
      <c r="G2" s="405"/>
      <c r="H2" s="405"/>
      <c r="I2" s="405"/>
      <c r="J2" s="405"/>
      <c r="K2" s="405"/>
      <c r="L2" s="405"/>
      <c r="M2" s="405"/>
      <c r="N2" s="405"/>
      <c r="O2" s="405"/>
      <c r="P2" s="405"/>
      <c r="Q2" s="405"/>
      <c r="R2" s="405"/>
      <c r="S2" s="405"/>
      <c r="T2" s="405"/>
      <c r="U2" s="405"/>
      <c r="V2" s="405"/>
      <c r="W2" s="405"/>
      <c r="X2" s="405"/>
      <c r="Y2" s="405"/>
      <c r="Z2" s="405"/>
      <c r="AA2" s="405"/>
      <c r="AB2" s="405"/>
    </row>
    <row r="3" spans="1:28" s="184" customFormat="1" ht="26.25" customHeight="1">
      <c r="A3" s="405" t="s">
        <v>1495</v>
      </c>
      <c r="B3" s="405"/>
      <c r="C3" s="405"/>
      <c r="D3" s="405"/>
      <c r="E3" s="405"/>
      <c r="F3" s="405"/>
      <c r="G3" s="405"/>
      <c r="H3" s="405"/>
      <c r="I3" s="405"/>
      <c r="J3" s="405"/>
      <c r="K3" s="405"/>
      <c r="L3" s="405"/>
      <c r="M3" s="405"/>
      <c r="N3" s="405"/>
      <c r="O3" s="405"/>
      <c r="P3" s="405"/>
      <c r="Q3" s="405"/>
      <c r="R3" s="405"/>
      <c r="S3" s="405"/>
      <c r="T3" s="405"/>
      <c r="U3" s="405"/>
      <c r="V3" s="405"/>
      <c r="W3" s="405"/>
      <c r="X3" s="405"/>
      <c r="Y3" s="405"/>
      <c r="Z3" s="405"/>
      <c r="AA3" s="405"/>
      <c r="AB3" s="405"/>
    </row>
    <row r="4" spans="1:28" s="185" customFormat="1" ht="35.25" customHeight="1" thickBot="1">
      <c r="A4" s="1025" t="s">
        <v>697</v>
      </c>
      <c r="B4" s="405"/>
      <c r="C4" s="405"/>
      <c r="D4" s="405"/>
      <c r="E4" s="405"/>
      <c r="F4" s="405"/>
      <c r="G4" s="405"/>
      <c r="H4" s="405"/>
      <c r="I4" s="405"/>
      <c r="J4" s="405"/>
      <c r="K4" s="405"/>
      <c r="L4" s="405"/>
      <c r="M4" s="405"/>
      <c r="N4" s="405"/>
      <c r="O4" s="405"/>
      <c r="P4" s="405"/>
      <c r="Q4" s="405"/>
      <c r="R4" s="405"/>
      <c r="S4" s="405"/>
      <c r="T4" s="405"/>
      <c r="U4" s="405"/>
      <c r="V4" s="405"/>
      <c r="W4" s="405"/>
      <c r="X4" s="405"/>
      <c r="Y4" s="405"/>
      <c r="Z4" s="405"/>
      <c r="AA4" s="405"/>
      <c r="AB4" s="405"/>
    </row>
    <row r="5" spans="1:28" s="291" customFormat="1" ht="17.25" thickTop="1" thickBot="1">
      <c r="A5" s="480"/>
      <c r="B5" s="481" t="s">
        <v>902</v>
      </c>
      <c r="C5" s="481" t="s">
        <v>903</v>
      </c>
      <c r="D5" s="481" t="s">
        <v>904</v>
      </c>
      <c r="E5" s="481" t="s">
        <v>905</v>
      </c>
      <c r="F5" s="481" t="s">
        <v>906</v>
      </c>
      <c r="G5" s="481" t="s">
        <v>907</v>
      </c>
      <c r="H5" s="481" t="s">
        <v>908</v>
      </c>
      <c r="I5" s="481" t="s">
        <v>909</v>
      </c>
      <c r="J5" s="481" t="s">
        <v>910</v>
      </c>
      <c r="K5" s="481" t="s">
        <v>911</v>
      </c>
      <c r="L5" s="481" t="s">
        <v>912</v>
      </c>
      <c r="M5" s="481" t="s">
        <v>913</v>
      </c>
      <c r="N5" s="481" t="s">
        <v>914</v>
      </c>
      <c r="O5" s="481" t="s">
        <v>915</v>
      </c>
      <c r="P5" s="481" t="s">
        <v>916</v>
      </c>
      <c r="Q5" s="481" t="s">
        <v>917</v>
      </c>
      <c r="R5" s="481" t="s">
        <v>918</v>
      </c>
      <c r="S5" s="481" t="s">
        <v>919</v>
      </c>
      <c r="T5" s="481" t="s">
        <v>920</v>
      </c>
      <c r="U5" s="481" t="s">
        <v>921</v>
      </c>
      <c r="V5" s="481" t="s">
        <v>922</v>
      </c>
      <c r="W5" s="481" t="s">
        <v>923</v>
      </c>
      <c r="X5" s="481" t="s">
        <v>924</v>
      </c>
      <c r="Y5" s="481" t="s">
        <v>925</v>
      </c>
      <c r="Z5" s="481" t="s">
        <v>926</v>
      </c>
      <c r="AA5" s="481" t="s">
        <v>927</v>
      </c>
      <c r="AB5" s="481" t="s">
        <v>941</v>
      </c>
    </row>
    <row r="6" spans="1:28" s="291" customFormat="1" ht="17.25" thickTop="1" thickBot="1">
      <c r="A6" s="480" t="s">
        <v>1</v>
      </c>
      <c r="B6" s="481"/>
      <c r="C6" s="481"/>
      <c r="D6" s="481"/>
      <c r="E6" s="481"/>
      <c r="F6" s="481"/>
      <c r="G6" s="481"/>
      <c r="H6" s="481"/>
      <c r="I6" s="481"/>
      <c r="J6" s="481"/>
      <c r="K6" s="481"/>
      <c r="L6" s="481"/>
      <c r="M6" s="481"/>
      <c r="N6" s="481"/>
      <c r="O6" s="481"/>
      <c r="P6" s="481"/>
      <c r="Q6" s="481"/>
      <c r="R6" s="481"/>
      <c r="S6" s="481"/>
      <c r="T6" s="481"/>
      <c r="U6" s="481"/>
      <c r="V6" s="481"/>
      <c r="W6" s="481"/>
      <c r="X6" s="481"/>
      <c r="Y6" s="481"/>
      <c r="Z6" s="481"/>
      <c r="AA6" s="481"/>
      <c r="AB6" s="481"/>
    </row>
    <row r="7" spans="1:28" s="290" customFormat="1" ht="16.5" thickTop="1" thickBot="1">
      <c r="A7" s="482" t="s">
        <v>8</v>
      </c>
      <c r="B7" s="846">
        <v>1544978630.74</v>
      </c>
      <c r="C7" s="846">
        <v>882130654.05999994</v>
      </c>
      <c r="D7" s="846">
        <v>506593970.19999999</v>
      </c>
      <c r="E7" s="846">
        <v>135418803.15000001</v>
      </c>
      <c r="F7" s="846">
        <v>155603319.75999999</v>
      </c>
      <c r="G7" s="846">
        <v>257063461.53999999</v>
      </c>
      <c r="H7" s="846">
        <v>165882625.75</v>
      </c>
      <c r="I7" s="846">
        <v>178471483.12</v>
      </c>
      <c r="J7" s="846">
        <v>167889013.40000001</v>
      </c>
      <c r="K7" s="846">
        <v>106966737.48</v>
      </c>
      <c r="L7" s="846">
        <v>88349627.769999996</v>
      </c>
      <c r="M7" s="846">
        <v>63956996.310000002</v>
      </c>
      <c r="N7" s="846">
        <v>160638172.28</v>
      </c>
      <c r="O7" s="846">
        <v>124865630.29000001</v>
      </c>
      <c r="P7" s="846">
        <v>84793968.170000002</v>
      </c>
      <c r="Q7" s="846">
        <v>54391473.890000001</v>
      </c>
      <c r="R7" s="846">
        <v>85426029.560000002</v>
      </c>
      <c r="S7" s="846">
        <v>117656128.58</v>
      </c>
      <c r="T7" s="846">
        <v>70877440.5</v>
      </c>
      <c r="U7" s="846">
        <v>175326995.93000001</v>
      </c>
      <c r="V7" s="846">
        <v>214635042.03999999</v>
      </c>
      <c r="W7" s="846">
        <v>127380249.45999999</v>
      </c>
      <c r="X7" s="846">
        <v>145671995.56</v>
      </c>
      <c r="Y7" s="846">
        <v>94237288.849999994</v>
      </c>
      <c r="Z7" s="846">
        <v>300182443.89999998</v>
      </c>
      <c r="AA7" s="846">
        <v>84127448.090000004</v>
      </c>
      <c r="AB7" s="846">
        <v>6093515630.3800001</v>
      </c>
    </row>
    <row r="8" spans="1:28" s="290" customFormat="1" ht="15.75" thickTop="1">
      <c r="A8" s="483" t="s">
        <v>9</v>
      </c>
      <c r="B8" s="982">
        <v>258307512.63999999</v>
      </c>
      <c r="C8" s="982">
        <v>89993179.709999993</v>
      </c>
      <c r="D8" s="982">
        <v>33299580.900000002</v>
      </c>
      <c r="E8" s="982">
        <v>24333885.039999999</v>
      </c>
      <c r="F8" s="982">
        <v>11369997.58</v>
      </c>
      <c r="G8" s="982">
        <v>24567525.370000001</v>
      </c>
      <c r="H8" s="982">
        <v>11973444.130000001</v>
      </c>
      <c r="I8" s="982">
        <v>16741150.239999998</v>
      </c>
      <c r="J8" s="982">
        <v>6423325.4800000004</v>
      </c>
      <c r="K8" s="982">
        <v>5673799.8499999996</v>
      </c>
      <c r="L8" s="982">
        <v>5338915.7</v>
      </c>
      <c r="M8" s="982">
        <v>2679264.42</v>
      </c>
      <c r="N8" s="982">
        <v>8932463.7300000004</v>
      </c>
      <c r="O8" s="982">
        <v>26313123.690000001</v>
      </c>
      <c r="P8" s="982">
        <v>10756881.560000001</v>
      </c>
      <c r="Q8" s="982">
        <v>2919999.82</v>
      </c>
      <c r="R8" s="982">
        <v>3044269.71</v>
      </c>
      <c r="S8" s="982">
        <v>6054822.0800000001</v>
      </c>
      <c r="T8" s="982">
        <v>4745682.28</v>
      </c>
      <c r="U8" s="982">
        <v>7805149.2400000002</v>
      </c>
      <c r="V8" s="982">
        <v>20727001.449999999</v>
      </c>
      <c r="W8" s="982">
        <v>12581663.210000001</v>
      </c>
      <c r="X8" s="982">
        <v>9873011.4000000004</v>
      </c>
      <c r="Y8" s="982">
        <v>5758560.5599999996</v>
      </c>
      <c r="Z8" s="982">
        <v>22170198.870000001</v>
      </c>
      <c r="AA8" s="982">
        <v>4648348.2</v>
      </c>
      <c r="AB8" s="982">
        <v>637032756.86000001</v>
      </c>
    </row>
    <row r="9" spans="1:28" s="290" customFormat="1">
      <c r="A9" s="483" t="s">
        <v>18</v>
      </c>
      <c r="B9" s="982">
        <v>175140504.28</v>
      </c>
      <c r="C9" s="982">
        <v>111566728.45</v>
      </c>
      <c r="D9" s="982">
        <v>102850865.65000001</v>
      </c>
      <c r="E9" s="982">
        <v>23549317.32</v>
      </c>
      <c r="F9" s="982">
        <v>21137087.940000001</v>
      </c>
      <c r="G9" s="982">
        <v>31222552.210000001</v>
      </c>
      <c r="H9" s="982">
        <v>12912529.439999999</v>
      </c>
      <c r="I9" s="982">
        <v>24134916.34</v>
      </c>
      <c r="J9" s="982">
        <v>26771194.760000002</v>
      </c>
      <c r="K9" s="982">
        <v>12051046.01</v>
      </c>
      <c r="L9" s="982">
        <v>9374824.0199999996</v>
      </c>
      <c r="M9" s="982">
        <v>5225553.9000000004</v>
      </c>
      <c r="N9" s="982">
        <v>9104379.7899999991</v>
      </c>
      <c r="O9" s="982">
        <v>10265234.07</v>
      </c>
      <c r="P9" s="982">
        <v>8429800.1300000008</v>
      </c>
      <c r="Q9" s="982">
        <v>2524553.96</v>
      </c>
      <c r="R9" s="982">
        <v>15086483.210000001</v>
      </c>
      <c r="S9" s="982">
        <v>14553379.67</v>
      </c>
      <c r="T9" s="982">
        <v>10513064.67</v>
      </c>
      <c r="U9" s="982">
        <v>27635288.219999999</v>
      </c>
      <c r="V9" s="982">
        <v>31189860.5</v>
      </c>
      <c r="W9" s="982">
        <v>22650533.390000001</v>
      </c>
      <c r="X9" s="982">
        <v>21288650.379999999</v>
      </c>
      <c r="Y9" s="982">
        <v>19417479.18</v>
      </c>
      <c r="Z9" s="982">
        <v>39130643.130000003</v>
      </c>
      <c r="AA9" s="982">
        <v>12249402.02</v>
      </c>
      <c r="AB9" s="982">
        <v>799975872.63999999</v>
      </c>
    </row>
    <row r="10" spans="1:28" s="290" customFormat="1">
      <c r="A10" s="483" t="s">
        <v>27</v>
      </c>
      <c r="B10" s="982">
        <v>1007828218.2</v>
      </c>
      <c r="C10" s="982">
        <v>645539942.23000002</v>
      </c>
      <c r="D10" s="982">
        <v>349689887.64999998</v>
      </c>
      <c r="E10" s="982">
        <v>81603921.640000001</v>
      </c>
      <c r="F10" s="982">
        <v>114170804.29000001</v>
      </c>
      <c r="G10" s="982">
        <v>195102750.56999999</v>
      </c>
      <c r="H10" s="982">
        <v>137318684.74000001</v>
      </c>
      <c r="I10" s="982">
        <v>134877485.63</v>
      </c>
      <c r="J10" s="982">
        <v>129408470.02</v>
      </c>
      <c r="K10" s="982">
        <v>85647262.299999997</v>
      </c>
      <c r="L10" s="982">
        <v>70547992.209999993</v>
      </c>
      <c r="M10" s="982">
        <v>50778310.079999998</v>
      </c>
      <c r="N10" s="982">
        <v>136304739.88999999</v>
      </c>
      <c r="O10" s="982">
        <v>85333174.680000007</v>
      </c>
      <c r="P10" s="982">
        <v>62038248.219999999</v>
      </c>
      <c r="Q10" s="982">
        <v>46617684.420000002</v>
      </c>
      <c r="R10" s="982">
        <v>63679150.280000001</v>
      </c>
      <c r="S10" s="982">
        <v>94136174.450000003</v>
      </c>
      <c r="T10" s="982">
        <v>48269969.420000002</v>
      </c>
      <c r="U10" s="982">
        <v>133020355.3</v>
      </c>
      <c r="V10" s="982">
        <v>147027595.96000001</v>
      </c>
      <c r="W10" s="982">
        <v>89319480.230000004</v>
      </c>
      <c r="X10" s="982">
        <v>109061935.20999999</v>
      </c>
      <c r="Y10" s="982">
        <v>67514460.780000001</v>
      </c>
      <c r="Z10" s="982">
        <v>221554837.50999999</v>
      </c>
      <c r="AA10" s="982">
        <v>65072076.210000001</v>
      </c>
      <c r="AB10" s="982">
        <v>4371463612.1199999</v>
      </c>
    </row>
    <row r="11" spans="1:28" s="290" customFormat="1">
      <c r="A11" s="483" t="s">
        <v>29</v>
      </c>
      <c r="B11" s="982">
        <v>983516621.41999996</v>
      </c>
      <c r="C11" s="982">
        <v>622844601.70000005</v>
      </c>
      <c r="D11" s="982">
        <v>343017254.60000002</v>
      </c>
      <c r="E11" s="982">
        <v>87720911.329999998</v>
      </c>
      <c r="F11" s="982">
        <v>120797604.28</v>
      </c>
      <c r="G11" s="982">
        <v>206323405.68000001</v>
      </c>
      <c r="H11" s="982">
        <v>140685305.34</v>
      </c>
      <c r="I11" s="982">
        <v>138123563.16</v>
      </c>
      <c r="J11" s="982">
        <v>133152495.41999999</v>
      </c>
      <c r="K11" s="982">
        <v>91129268.939999998</v>
      </c>
      <c r="L11" s="982">
        <v>72590373.260000005</v>
      </c>
      <c r="M11" s="982">
        <v>51910731.450000003</v>
      </c>
      <c r="N11" s="982">
        <v>143548022.80000001</v>
      </c>
      <c r="O11" s="982">
        <v>85741022.400000006</v>
      </c>
      <c r="P11" s="982">
        <v>62899032</v>
      </c>
      <c r="Q11" s="982">
        <v>47642215.049999997</v>
      </c>
      <c r="R11" s="982">
        <v>65406378.100000001</v>
      </c>
      <c r="S11" s="982">
        <v>98653582.650000006</v>
      </c>
      <c r="T11" s="982">
        <v>50347124.649999999</v>
      </c>
      <c r="U11" s="982">
        <v>137901979.37</v>
      </c>
      <c r="V11" s="982">
        <v>155002914.28</v>
      </c>
      <c r="W11" s="982">
        <v>92524507.359999999</v>
      </c>
      <c r="X11" s="982">
        <v>110828415.86</v>
      </c>
      <c r="Y11" s="982">
        <v>71495865.790000007</v>
      </c>
      <c r="Z11" s="982">
        <v>216803512.25999999</v>
      </c>
      <c r="AA11" s="982">
        <v>65014486.310000002</v>
      </c>
      <c r="AB11" s="982">
        <v>4395621195.46</v>
      </c>
    </row>
    <row r="12" spans="1:28" s="290" customFormat="1">
      <c r="A12" s="483" t="s">
        <v>934</v>
      </c>
      <c r="B12" s="982">
        <v>45489836.939999998</v>
      </c>
      <c r="C12" s="982">
        <v>25878373.940000001</v>
      </c>
      <c r="D12" s="982">
        <v>12836166.789999999</v>
      </c>
      <c r="E12" s="982">
        <v>3931.56</v>
      </c>
      <c r="F12" s="982">
        <v>254397.11</v>
      </c>
      <c r="G12" s="982">
        <v>120995.19</v>
      </c>
      <c r="H12" s="982">
        <v>825689.59999999998</v>
      </c>
      <c r="I12" s="982">
        <v>0</v>
      </c>
      <c r="J12" s="982">
        <v>431907.65</v>
      </c>
      <c r="K12" s="982">
        <v>4845.34</v>
      </c>
      <c r="L12" s="982">
        <v>315314.52</v>
      </c>
      <c r="M12" s="982">
        <v>64546.489999999991</v>
      </c>
      <c r="N12" s="982">
        <v>731746.48</v>
      </c>
      <c r="O12" s="982">
        <v>170121.55</v>
      </c>
      <c r="P12" s="982">
        <v>1017607.32</v>
      </c>
      <c r="Q12" s="982">
        <v>80508.479999999996</v>
      </c>
      <c r="R12" s="982">
        <v>115159.21</v>
      </c>
      <c r="S12" s="982">
        <v>480801.86</v>
      </c>
      <c r="T12" s="982">
        <v>0</v>
      </c>
      <c r="U12" s="982">
        <v>732073.77</v>
      </c>
      <c r="V12" s="982">
        <v>333867.94</v>
      </c>
      <c r="W12" s="982">
        <v>621087.65</v>
      </c>
      <c r="X12" s="982">
        <v>890778.39</v>
      </c>
      <c r="Y12" s="982">
        <v>16926.71</v>
      </c>
      <c r="Z12" s="982">
        <v>3210309.61</v>
      </c>
      <c r="AA12" s="982">
        <v>820322.33</v>
      </c>
      <c r="AB12" s="982">
        <v>95447316.430000007</v>
      </c>
    </row>
    <row r="13" spans="1:28" s="290" customFormat="1">
      <c r="A13" s="483" t="s">
        <v>33</v>
      </c>
      <c r="B13" s="982">
        <v>7222137.2199999997</v>
      </c>
      <c r="C13" s="982">
        <v>6108802.1500000004</v>
      </c>
      <c r="D13" s="982">
        <v>3515171.52</v>
      </c>
      <c r="E13" s="982">
        <v>988157.1</v>
      </c>
      <c r="F13" s="982">
        <v>2838515.98</v>
      </c>
      <c r="G13" s="982">
        <v>1642555.63</v>
      </c>
      <c r="H13" s="982">
        <v>1481956.93</v>
      </c>
      <c r="I13" s="982">
        <v>835264.76</v>
      </c>
      <c r="J13" s="982">
        <v>813323.14</v>
      </c>
      <c r="K13" s="982">
        <v>317728.64000000001</v>
      </c>
      <c r="L13" s="982">
        <v>307906.84999999998</v>
      </c>
      <c r="M13" s="982">
        <v>361707.97</v>
      </c>
      <c r="N13" s="982">
        <v>419970.4</v>
      </c>
      <c r="O13" s="982">
        <v>128181.80999999998</v>
      </c>
      <c r="P13" s="982">
        <v>189209.81</v>
      </c>
      <c r="Q13" s="982">
        <v>722759.4</v>
      </c>
      <c r="R13" s="982">
        <v>525590.03</v>
      </c>
      <c r="S13" s="982">
        <v>294956.99</v>
      </c>
      <c r="T13" s="982">
        <v>1214878.72</v>
      </c>
      <c r="U13" s="982">
        <v>68761.19</v>
      </c>
      <c r="V13" s="982">
        <v>572336.87</v>
      </c>
      <c r="W13" s="982">
        <v>600653.93000000005</v>
      </c>
      <c r="X13" s="982">
        <v>284617.11</v>
      </c>
      <c r="Y13" s="982">
        <v>310653.67</v>
      </c>
      <c r="Z13" s="982">
        <v>3175704.26</v>
      </c>
      <c r="AA13" s="982">
        <v>1389098.43</v>
      </c>
      <c r="AB13" s="982">
        <v>36330600.509999998</v>
      </c>
    </row>
    <row r="14" spans="1:28" s="290" customFormat="1">
      <c r="A14" s="483" t="s">
        <v>935</v>
      </c>
      <c r="B14" s="982">
        <v>2466689.94</v>
      </c>
      <c r="C14" s="982">
        <v>2658617.2000000002</v>
      </c>
      <c r="D14" s="982">
        <v>398622.64</v>
      </c>
      <c r="E14" s="982">
        <v>0</v>
      </c>
      <c r="F14" s="982">
        <v>0</v>
      </c>
      <c r="G14" s="982">
        <v>683.38</v>
      </c>
      <c r="H14" s="982">
        <v>34018.21</v>
      </c>
      <c r="I14" s="982">
        <v>0</v>
      </c>
      <c r="J14" s="982">
        <v>0</v>
      </c>
      <c r="K14" s="982">
        <v>0</v>
      </c>
      <c r="L14" s="982">
        <v>0</v>
      </c>
      <c r="M14" s="982">
        <v>0</v>
      </c>
      <c r="N14" s="982">
        <v>0</v>
      </c>
      <c r="O14" s="982">
        <v>0</v>
      </c>
      <c r="P14" s="982">
        <v>61879.17</v>
      </c>
      <c r="Q14" s="982">
        <v>7664.73</v>
      </c>
      <c r="R14" s="982">
        <v>0</v>
      </c>
      <c r="S14" s="982">
        <v>15202.79</v>
      </c>
      <c r="T14" s="982">
        <v>0</v>
      </c>
      <c r="U14" s="982">
        <v>3155.33</v>
      </c>
      <c r="V14" s="982">
        <v>2381.38</v>
      </c>
      <c r="W14" s="982">
        <v>196727.24</v>
      </c>
      <c r="X14" s="982">
        <v>0</v>
      </c>
      <c r="Y14" s="982">
        <v>0</v>
      </c>
      <c r="Z14" s="982">
        <v>252744.43</v>
      </c>
      <c r="AA14" s="982">
        <v>4472.63</v>
      </c>
      <c r="AB14" s="982">
        <v>6102859.0700000003</v>
      </c>
    </row>
    <row r="15" spans="1:28" s="290" customFormat="1">
      <c r="A15" s="483" t="s">
        <v>37</v>
      </c>
      <c r="B15" s="982">
        <v>11810497.34</v>
      </c>
      <c r="C15" s="982">
        <v>2719986.4</v>
      </c>
      <c r="D15" s="982">
        <v>4877096.22</v>
      </c>
      <c r="E15" s="982">
        <v>2644426.52</v>
      </c>
      <c r="F15" s="982">
        <v>1465144.34</v>
      </c>
      <c r="G15" s="982">
        <v>4274693.2</v>
      </c>
      <c r="H15" s="982">
        <v>2486388.12</v>
      </c>
      <c r="I15" s="982">
        <v>644697.14</v>
      </c>
      <c r="J15" s="982">
        <v>2069436.93</v>
      </c>
      <c r="K15" s="982">
        <v>74985.73</v>
      </c>
      <c r="L15" s="982">
        <v>174190.24</v>
      </c>
      <c r="M15" s="982">
        <v>444392.8</v>
      </c>
      <c r="N15" s="982">
        <v>1162842.3400000001</v>
      </c>
      <c r="O15" s="982">
        <v>81690.59</v>
      </c>
      <c r="P15" s="982">
        <v>79957.05</v>
      </c>
      <c r="Q15" s="982">
        <v>1260553.58</v>
      </c>
      <c r="R15" s="982">
        <v>515341.1</v>
      </c>
      <c r="S15" s="982">
        <v>1033911.29</v>
      </c>
      <c r="T15" s="982">
        <v>554065.1</v>
      </c>
      <c r="U15" s="982">
        <v>375713.98</v>
      </c>
      <c r="V15" s="982">
        <v>654574.17000000004</v>
      </c>
      <c r="W15" s="982">
        <v>1872296.7</v>
      </c>
      <c r="X15" s="982">
        <v>739775.91</v>
      </c>
      <c r="Y15" s="982">
        <v>455777.14</v>
      </c>
      <c r="Z15" s="982">
        <v>3563287.97</v>
      </c>
      <c r="AA15" s="982">
        <v>1216928.92</v>
      </c>
      <c r="AB15" s="982">
        <v>47252650.82</v>
      </c>
    </row>
    <row r="16" spans="1:28" s="290" customFormat="1">
      <c r="A16" s="483" t="s">
        <v>936</v>
      </c>
      <c r="B16" s="982">
        <v>5268965.72</v>
      </c>
      <c r="C16" s="982">
        <v>2486857.75</v>
      </c>
      <c r="D16" s="982">
        <v>1809704.47</v>
      </c>
      <c r="E16" s="982">
        <v>0</v>
      </c>
      <c r="F16" s="982">
        <v>539753.44999999995</v>
      </c>
      <c r="G16" s="982">
        <v>0</v>
      </c>
      <c r="H16" s="982">
        <v>0</v>
      </c>
      <c r="I16" s="982">
        <v>0</v>
      </c>
      <c r="J16" s="982">
        <v>0</v>
      </c>
      <c r="K16" s="982">
        <v>0</v>
      </c>
      <c r="L16" s="982">
        <v>0</v>
      </c>
      <c r="M16" s="982">
        <v>11909.91</v>
      </c>
      <c r="N16" s="982">
        <v>11387.92</v>
      </c>
      <c r="O16" s="982">
        <v>0</v>
      </c>
      <c r="P16" s="982">
        <v>0</v>
      </c>
      <c r="Q16" s="982">
        <v>0</v>
      </c>
      <c r="R16" s="982">
        <v>0</v>
      </c>
      <c r="S16" s="982">
        <v>41455.919999999998</v>
      </c>
      <c r="T16" s="982">
        <v>0</v>
      </c>
      <c r="U16" s="982">
        <v>190807.2</v>
      </c>
      <c r="V16" s="982">
        <v>0</v>
      </c>
      <c r="W16" s="982">
        <v>46840.52</v>
      </c>
      <c r="X16" s="982">
        <v>0</v>
      </c>
      <c r="Y16" s="982">
        <v>0</v>
      </c>
      <c r="Z16" s="982">
        <v>-0.01</v>
      </c>
      <c r="AA16" s="982">
        <v>83992.95</v>
      </c>
      <c r="AB16" s="982">
        <v>10491675.800000001</v>
      </c>
    </row>
    <row r="17" spans="1:28" s="290" customFormat="1">
      <c r="A17" s="483" t="s">
        <v>40</v>
      </c>
      <c r="B17" s="982">
        <v>9034219.0399999991</v>
      </c>
      <c r="C17" s="982">
        <v>6666252.9699999997</v>
      </c>
      <c r="D17" s="982">
        <v>2174592.7799999998</v>
      </c>
      <c r="E17" s="982">
        <v>608788.19999999995</v>
      </c>
      <c r="F17" s="982">
        <v>796156.6</v>
      </c>
      <c r="G17" s="982">
        <v>1208817.42</v>
      </c>
      <c r="H17" s="982">
        <v>1041382.4399999998</v>
      </c>
      <c r="I17" s="982">
        <v>904918.39</v>
      </c>
      <c r="J17" s="982">
        <v>1099982.46</v>
      </c>
      <c r="K17" s="982">
        <v>684065.78</v>
      </c>
      <c r="L17" s="982">
        <v>450927.66</v>
      </c>
      <c r="M17" s="982">
        <v>359840.81</v>
      </c>
      <c r="N17" s="982">
        <v>889552.82</v>
      </c>
      <c r="O17" s="982">
        <v>2294164.0099999998</v>
      </c>
      <c r="P17" s="982">
        <v>1221006.43</v>
      </c>
      <c r="Q17" s="982">
        <v>413670.2</v>
      </c>
      <c r="R17" s="982">
        <v>348109.46</v>
      </c>
      <c r="S17" s="982">
        <v>680755.92</v>
      </c>
      <c r="T17" s="982">
        <v>567469.29</v>
      </c>
      <c r="U17" s="982">
        <v>543763.55000000005</v>
      </c>
      <c r="V17" s="982">
        <v>735763.26</v>
      </c>
      <c r="W17" s="982">
        <v>648671.35</v>
      </c>
      <c r="X17" s="982">
        <v>1075185.07</v>
      </c>
      <c r="Y17" s="982">
        <v>513151.62999999995</v>
      </c>
      <c r="Z17" s="982">
        <v>2621162.44</v>
      </c>
      <c r="AA17" s="982">
        <v>409825.06</v>
      </c>
      <c r="AB17" s="982">
        <v>37992195.039999999</v>
      </c>
    </row>
    <row r="18" spans="1:28" s="290" customFormat="1">
      <c r="A18" s="483" t="s">
        <v>47</v>
      </c>
      <c r="B18" s="982">
        <v>-56980749.420000002</v>
      </c>
      <c r="C18" s="982">
        <v>-23823549.879999999</v>
      </c>
      <c r="D18" s="982">
        <v>-18938721.370000001</v>
      </c>
      <c r="E18" s="982">
        <v>-10362293.07</v>
      </c>
      <c r="F18" s="982">
        <v>-12520767.470000001</v>
      </c>
      <c r="G18" s="982">
        <v>-18468399.93</v>
      </c>
      <c r="H18" s="982">
        <v>-9236055.9000000004</v>
      </c>
      <c r="I18" s="982">
        <v>-5630957.8200000003</v>
      </c>
      <c r="J18" s="982">
        <v>-8158675.5800000001</v>
      </c>
      <c r="K18" s="982">
        <v>-6563632.1299999999</v>
      </c>
      <c r="L18" s="982">
        <v>-3290720.32</v>
      </c>
      <c r="M18" s="982">
        <v>-2374819.35</v>
      </c>
      <c r="N18" s="982">
        <v>-10458782.869999999</v>
      </c>
      <c r="O18" s="982">
        <v>-3082005.68</v>
      </c>
      <c r="P18" s="982">
        <v>-3430443.56</v>
      </c>
      <c r="Q18" s="982">
        <v>-3509687.02</v>
      </c>
      <c r="R18" s="982">
        <v>-3231427.62</v>
      </c>
      <c r="S18" s="982">
        <v>-7064492.9699999997</v>
      </c>
      <c r="T18" s="982">
        <v>-4413568.34</v>
      </c>
      <c r="U18" s="982">
        <v>-6795899.0899999999</v>
      </c>
      <c r="V18" s="982">
        <v>-10274241.939999999</v>
      </c>
      <c r="W18" s="982">
        <v>-7191304.5199999996</v>
      </c>
      <c r="X18" s="982">
        <v>-4756837.13</v>
      </c>
      <c r="Y18" s="982">
        <v>-5277914.16</v>
      </c>
      <c r="Z18" s="982">
        <v>-8071883.4500000002</v>
      </c>
      <c r="AA18" s="982">
        <v>-3867050.42</v>
      </c>
      <c r="AB18" s="982">
        <v>-257774881.00999999</v>
      </c>
    </row>
    <row r="19" spans="1:28" s="290" customFormat="1">
      <c r="A19" s="483" t="s">
        <v>58</v>
      </c>
      <c r="B19" s="982">
        <v>10764028.15</v>
      </c>
      <c r="C19" s="982">
        <v>5111949.4400000004</v>
      </c>
      <c r="D19" s="982">
        <v>992917.15</v>
      </c>
      <c r="E19" s="982">
        <v>1179331.98</v>
      </c>
      <c r="F19" s="982">
        <v>1494115.61</v>
      </c>
      <c r="G19" s="982">
        <v>557862.24</v>
      </c>
      <c r="H19" s="982">
        <v>962305.27</v>
      </c>
      <c r="I19" s="982">
        <v>397728.07</v>
      </c>
      <c r="J19" s="982">
        <v>201868.09</v>
      </c>
      <c r="K19" s="982">
        <v>677156.96</v>
      </c>
      <c r="L19" s="982">
        <v>241455.49</v>
      </c>
      <c r="M19" s="982">
        <v>590124.47</v>
      </c>
      <c r="N19" s="982">
        <v>528629.04</v>
      </c>
      <c r="O19" s="982">
        <v>947353.01</v>
      </c>
      <c r="P19" s="982">
        <v>262179.73</v>
      </c>
      <c r="Q19" s="982">
        <v>177864.58</v>
      </c>
      <c r="R19" s="982">
        <v>433858.72</v>
      </c>
      <c r="S19" s="982">
        <v>523771.92000000004</v>
      </c>
      <c r="T19" s="982">
        <v>198307.78</v>
      </c>
      <c r="U19" s="982">
        <v>326852.40999999997</v>
      </c>
      <c r="V19" s="982">
        <v>980474.38</v>
      </c>
      <c r="W19" s="982">
        <v>870771.37</v>
      </c>
      <c r="X19" s="982">
        <v>868877.88</v>
      </c>
      <c r="Y19" s="982">
        <v>103822.21</v>
      </c>
      <c r="Z19" s="982">
        <v>1033343.9699999999</v>
      </c>
      <c r="AA19" s="982">
        <v>258121.32000000004</v>
      </c>
      <c r="AB19" s="982">
        <v>30685071.239999998</v>
      </c>
    </row>
    <row r="20" spans="1:28" s="290" customFormat="1">
      <c r="A20" s="483" t="s">
        <v>64</v>
      </c>
      <c r="B20" s="982">
        <v>0.78</v>
      </c>
      <c r="C20" s="982">
        <v>258846.9</v>
      </c>
      <c r="D20" s="982">
        <v>0</v>
      </c>
      <c r="E20" s="982">
        <v>121922.54</v>
      </c>
      <c r="F20" s="982">
        <v>11</v>
      </c>
      <c r="G20" s="982">
        <v>155407.54</v>
      </c>
      <c r="H20" s="982">
        <v>342239.23</v>
      </c>
      <c r="I20" s="982">
        <v>0</v>
      </c>
      <c r="J20" s="982">
        <v>9</v>
      </c>
      <c r="K20" s="982">
        <v>233.82</v>
      </c>
      <c r="L20" s="982">
        <v>78</v>
      </c>
      <c r="M20" s="982">
        <v>118961.87</v>
      </c>
      <c r="N20" s="982">
        <v>67280.73</v>
      </c>
      <c r="O20" s="982">
        <v>0</v>
      </c>
      <c r="P20" s="982">
        <v>1</v>
      </c>
      <c r="Q20" s="982">
        <v>1</v>
      </c>
      <c r="R20" s="982">
        <v>62</v>
      </c>
      <c r="S20" s="982">
        <v>489.75</v>
      </c>
      <c r="T20" s="982">
        <v>1</v>
      </c>
      <c r="U20" s="982">
        <v>41</v>
      </c>
      <c r="V20" s="982">
        <v>0</v>
      </c>
      <c r="W20" s="982">
        <v>255.26</v>
      </c>
      <c r="X20" s="982">
        <v>4</v>
      </c>
      <c r="Y20" s="982">
        <v>0</v>
      </c>
      <c r="Z20" s="982">
        <v>73719.460000000006</v>
      </c>
      <c r="AA20" s="982">
        <v>0</v>
      </c>
      <c r="AB20" s="982">
        <v>1139565.8799999999</v>
      </c>
    </row>
    <row r="21" spans="1:28" s="290" customFormat="1">
      <c r="A21" s="483" t="s">
        <v>70</v>
      </c>
      <c r="B21" s="982">
        <v>1118664.8</v>
      </c>
      <c r="C21" s="982">
        <v>4558865.1399999997</v>
      </c>
      <c r="D21" s="982">
        <v>103448.8</v>
      </c>
      <c r="E21" s="982">
        <v>59110</v>
      </c>
      <c r="F21" s="982">
        <v>2152045.98</v>
      </c>
      <c r="G21" s="982">
        <v>87465</v>
      </c>
      <c r="H21" s="982">
        <v>24010</v>
      </c>
      <c r="I21" s="982">
        <v>30871.78</v>
      </c>
      <c r="J21" s="982">
        <v>2240784.54</v>
      </c>
      <c r="K21" s="982">
        <v>1054971.54</v>
      </c>
      <c r="L21" s="982">
        <v>33768</v>
      </c>
      <c r="M21" s="982">
        <v>2156759.6</v>
      </c>
      <c r="N21" s="982">
        <v>3279265.58</v>
      </c>
      <c r="O21" s="982">
        <v>12553.8</v>
      </c>
      <c r="P21" s="982">
        <v>810054.44</v>
      </c>
      <c r="Q21" s="982">
        <v>38797.08</v>
      </c>
      <c r="R21" s="982">
        <v>17493</v>
      </c>
      <c r="S21" s="982">
        <v>19454.96</v>
      </c>
      <c r="T21" s="982">
        <v>19208</v>
      </c>
      <c r="U21" s="982">
        <v>3556891.86</v>
      </c>
      <c r="V21" s="982">
        <v>7609985.2300000004</v>
      </c>
      <c r="W21" s="982">
        <v>49638.96</v>
      </c>
      <c r="X21" s="982">
        <v>57324.29</v>
      </c>
      <c r="Y21" s="982">
        <v>64093.05</v>
      </c>
      <c r="Z21" s="982">
        <v>229000</v>
      </c>
      <c r="AA21" s="982">
        <v>31746.71</v>
      </c>
      <c r="AB21" s="982">
        <v>29416272.140000001</v>
      </c>
    </row>
    <row r="22" spans="1:28" s="290" customFormat="1">
      <c r="A22" s="483" t="s">
        <v>75</v>
      </c>
      <c r="B22" s="982">
        <v>63703417.340000004</v>
      </c>
      <c r="C22" s="982">
        <v>23252537.68</v>
      </c>
      <c r="D22" s="982">
        <v>19483360.379999999</v>
      </c>
      <c r="E22" s="982">
        <v>4125618.58</v>
      </c>
      <c r="F22" s="982">
        <v>5176948.95</v>
      </c>
      <c r="G22" s="982">
        <v>4021047.14</v>
      </c>
      <c r="H22" s="982">
        <v>2142424.11</v>
      </c>
      <c r="I22" s="982">
        <v>2016128.61</v>
      </c>
      <c r="J22" s="982">
        <v>2702017.35</v>
      </c>
      <c r="K22" s="982">
        <v>1670186.37</v>
      </c>
      <c r="L22" s="982">
        <v>2374975.11</v>
      </c>
      <c r="M22" s="982">
        <v>2083590.89</v>
      </c>
      <c r="N22" s="982">
        <v>1603997.75</v>
      </c>
      <c r="O22" s="982">
        <v>1828645.62</v>
      </c>
      <c r="P22" s="982">
        <v>2219242.92</v>
      </c>
      <c r="Q22" s="982">
        <v>2073014.96</v>
      </c>
      <c r="R22" s="982">
        <v>2894255.74</v>
      </c>
      <c r="S22" s="982">
        <v>2232249.0299999998</v>
      </c>
      <c r="T22" s="982">
        <v>6900626.4299999997</v>
      </c>
      <c r="U22" s="982">
        <v>2475649.15</v>
      </c>
      <c r="V22" s="982">
        <v>3814631.82</v>
      </c>
      <c r="W22" s="982">
        <v>1778355.52</v>
      </c>
      <c r="X22" s="982">
        <v>4163941.1</v>
      </c>
      <c r="Y22" s="982">
        <v>1166248.6299999999</v>
      </c>
      <c r="Z22" s="982">
        <v>15060575.630000001</v>
      </c>
      <c r="AA22" s="982">
        <v>1651702.89</v>
      </c>
      <c r="AB22" s="982">
        <v>182615389.69999999</v>
      </c>
    </row>
    <row r="23" spans="1:28" s="290" customFormat="1" ht="15.75" thickBot="1">
      <c r="A23" s="483" t="s">
        <v>85</v>
      </c>
      <c r="B23" s="982">
        <v>28116284.550000001</v>
      </c>
      <c r="C23" s="982">
        <v>1848604.51</v>
      </c>
      <c r="D23" s="982">
        <v>173909.67</v>
      </c>
      <c r="E23" s="982">
        <v>445696.05</v>
      </c>
      <c r="F23" s="982">
        <v>102308.41</v>
      </c>
      <c r="G23" s="982">
        <v>1348851.47</v>
      </c>
      <c r="H23" s="982">
        <v>206988.83</v>
      </c>
      <c r="I23" s="982">
        <v>273202.45</v>
      </c>
      <c r="J23" s="982">
        <v>141344.16</v>
      </c>
      <c r="K23" s="982">
        <v>192080.63</v>
      </c>
      <c r="L23" s="982">
        <v>437619.24</v>
      </c>
      <c r="M23" s="982">
        <v>324431.08</v>
      </c>
      <c r="N23" s="982">
        <v>817415.77</v>
      </c>
      <c r="O23" s="982">
        <v>165545.42000000001</v>
      </c>
      <c r="P23" s="982">
        <v>277560.17</v>
      </c>
      <c r="Q23" s="982">
        <v>39558.07</v>
      </c>
      <c r="R23" s="982">
        <v>270456.90000000002</v>
      </c>
      <c r="S23" s="982">
        <v>135786.72</v>
      </c>
      <c r="T23" s="982">
        <v>230580.92</v>
      </c>
      <c r="U23" s="982">
        <v>506768.75</v>
      </c>
      <c r="V23" s="982">
        <v>3285492.7</v>
      </c>
      <c r="W23" s="982">
        <v>129551.52</v>
      </c>
      <c r="X23" s="982">
        <v>358251.3</v>
      </c>
      <c r="Y23" s="982">
        <v>212624.44</v>
      </c>
      <c r="Z23" s="982">
        <v>930125.33</v>
      </c>
      <c r="AA23" s="982">
        <v>216050.74</v>
      </c>
      <c r="AB23" s="982">
        <v>41187089.799999997</v>
      </c>
    </row>
    <row r="24" spans="1:28" s="290" customFormat="1" ht="16.5" thickTop="1" thickBot="1">
      <c r="A24" s="1012" t="s">
        <v>91</v>
      </c>
      <c r="B24" s="846">
        <v>1381524594.26</v>
      </c>
      <c r="C24" s="846">
        <v>806136440.79999995</v>
      </c>
      <c r="D24" s="846">
        <v>447991129.69999999</v>
      </c>
      <c r="E24" s="846">
        <v>106685808.86</v>
      </c>
      <c r="F24" s="846">
        <v>116594876.34999999</v>
      </c>
      <c r="G24" s="846">
        <v>204106449.22</v>
      </c>
      <c r="H24" s="846">
        <v>136947854.24000001</v>
      </c>
      <c r="I24" s="846">
        <v>140736664.84</v>
      </c>
      <c r="J24" s="846">
        <v>138777050.36000001</v>
      </c>
      <c r="K24" s="846">
        <v>84617189.299999997</v>
      </c>
      <c r="L24" s="846">
        <v>61671459</v>
      </c>
      <c r="M24" s="846">
        <v>53016216.609999999</v>
      </c>
      <c r="N24" s="846">
        <v>133564528.83</v>
      </c>
      <c r="O24" s="846">
        <v>109194812.03</v>
      </c>
      <c r="P24" s="846">
        <v>73166426.620000005</v>
      </c>
      <c r="Q24" s="846">
        <v>44832265.689999998</v>
      </c>
      <c r="R24" s="846">
        <v>75290922.680000007</v>
      </c>
      <c r="S24" s="846">
        <v>101573157.84999999</v>
      </c>
      <c r="T24" s="846">
        <v>56953672.090000004</v>
      </c>
      <c r="U24" s="846">
        <v>154802332.41</v>
      </c>
      <c r="V24" s="846">
        <v>192518273.28999999</v>
      </c>
      <c r="W24" s="846">
        <v>106907545.56</v>
      </c>
      <c r="X24" s="846">
        <v>126214844.04000001</v>
      </c>
      <c r="Y24" s="846">
        <v>83858730.950000003</v>
      </c>
      <c r="Z24" s="846">
        <v>275001339.19999999</v>
      </c>
      <c r="AA24" s="846">
        <v>74249953.129999995</v>
      </c>
      <c r="AB24" s="846">
        <v>5286934537.9099998</v>
      </c>
    </row>
    <row r="25" spans="1:28" s="290" customFormat="1" ht="15.75" thickTop="1">
      <c r="A25" s="483" t="s">
        <v>92</v>
      </c>
      <c r="B25" s="982">
        <v>977147047.07000005</v>
      </c>
      <c r="C25" s="982">
        <v>685504870.98000002</v>
      </c>
      <c r="D25" s="982">
        <v>416838949.69</v>
      </c>
      <c r="E25" s="982">
        <v>103607411.64</v>
      </c>
      <c r="F25" s="982">
        <v>105572600.26000001</v>
      </c>
      <c r="G25" s="982">
        <v>180847955.88</v>
      </c>
      <c r="H25" s="982">
        <v>117141104.89</v>
      </c>
      <c r="I25" s="982">
        <v>133526591.45</v>
      </c>
      <c r="J25" s="982">
        <v>128630813.98</v>
      </c>
      <c r="K25" s="982">
        <v>78425494.099999994</v>
      </c>
      <c r="L25" s="982">
        <v>55119859.219999999</v>
      </c>
      <c r="M25" s="982">
        <v>49348471</v>
      </c>
      <c r="N25" s="982">
        <v>126334530.02</v>
      </c>
      <c r="O25" s="982">
        <v>105949668.51000001</v>
      </c>
      <c r="P25" s="982">
        <v>68868364.980000004</v>
      </c>
      <c r="Q25" s="982">
        <v>42380586.780000001</v>
      </c>
      <c r="R25" s="982">
        <v>70360820.760000005</v>
      </c>
      <c r="S25" s="982">
        <v>96580985.609999999</v>
      </c>
      <c r="T25" s="982">
        <v>53635559.969999999</v>
      </c>
      <c r="U25" s="982">
        <v>149472747.09999999</v>
      </c>
      <c r="V25" s="982">
        <v>179931721.41999999</v>
      </c>
      <c r="W25" s="982">
        <v>99990588.530000001</v>
      </c>
      <c r="X25" s="982">
        <v>119565545.66</v>
      </c>
      <c r="Y25" s="982">
        <v>77793594.370000005</v>
      </c>
      <c r="Z25" s="982">
        <v>262450583.44000003</v>
      </c>
      <c r="AA25" s="982">
        <v>71073901.090000004</v>
      </c>
      <c r="AB25" s="982">
        <v>4556100368.3999996</v>
      </c>
    </row>
    <row r="26" spans="1:28" s="290" customFormat="1" ht="14.25">
      <c r="A26" s="437" t="s">
        <v>93</v>
      </c>
      <c r="B26" s="982">
        <v>989597.69</v>
      </c>
      <c r="C26" s="982">
        <v>1426087.78</v>
      </c>
      <c r="D26" s="982">
        <v>67762.09</v>
      </c>
      <c r="E26" s="982">
        <v>39432.97</v>
      </c>
      <c r="F26" s="982">
        <v>153269.9</v>
      </c>
      <c r="G26" s="982">
        <v>61156.83</v>
      </c>
      <c r="H26" s="982">
        <v>0</v>
      </c>
      <c r="I26" s="982">
        <v>0</v>
      </c>
      <c r="J26" s="982">
        <v>0</v>
      </c>
      <c r="K26" s="982">
        <v>0</v>
      </c>
      <c r="L26" s="982">
        <v>2161.96</v>
      </c>
      <c r="M26" s="982">
        <v>456.75</v>
      </c>
      <c r="N26" s="982">
        <v>150965.28</v>
      </c>
      <c r="O26" s="982">
        <v>0</v>
      </c>
      <c r="P26" s="982">
        <v>4802.87</v>
      </c>
      <c r="Q26" s="982">
        <v>0</v>
      </c>
      <c r="R26" s="982">
        <v>53079.68</v>
      </c>
      <c r="S26" s="982">
        <v>0</v>
      </c>
      <c r="T26" s="982">
        <v>0</v>
      </c>
      <c r="U26" s="982">
        <v>0</v>
      </c>
      <c r="V26" s="982">
        <v>34080.01</v>
      </c>
      <c r="W26" s="982">
        <v>124542.41</v>
      </c>
      <c r="X26" s="982">
        <v>14465.72</v>
      </c>
      <c r="Y26" s="982">
        <v>0</v>
      </c>
      <c r="Z26" s="982">
        <v>99181.42</v>
      </c>
      <c r="AA26" s="982">
        <v>0</v>
      </c>
      <c r="AB26" s="982">
        <v>3221043.36</v>
      </c>
    </row>
    <row r="27" spans="1:28" s="290" customFormat="1" ht="14.25">
      <c r="A27" s="437" t="s">
        <v>96</v>
      </c>
      <c r="B27" s="982">
        <v>437933424.23000002</v>
      </c>
      <c r="C27" s="982">
        <v>154172290.84</v>
      </c>
      <c r="D27" s="982">
        <v>126709491.25</v>
      </c>
      <c r="E27" s="982">
        <v>72578603.019999996</v>
      </c>
      <c r="F27" s="982">
        <v>42389388.810000002</v>
      </c>
      <c r="G27" s="982">
        <v>102152476.78</v>
      </c>
      <c r="H27" s="982">
        <v>31544382.949999999</v>
      </c>
      <c r="I27" s="982">
        <v>43775846.869999997</v>
      </c>
      <c r="J27" s="982">
        <v>45750662.259999998</v>
      </c>
      <c r="K27" s="982">
        <v>30170021.98</v>
      </c>
      <c r="L27" s="982">
        <v>24976536.399999999</v>
      </c>
      <c r="M27" s="982">
        <v>22393527.399999999</v>
      </c>
      <c r="N27" s="982">
        <v>53236192.039999999</v>
      </c>
      <c r="O27" s="982">
        <v>40943657.659999996</v>
      </c>
      <c r="P27" s="982">
        <v>35274211.219999999</v>
      </c>
      <c r="Q27" s="982">
        <v>18917476.100000001</v>
      </c>
      <c r="R27" s="982">
        <v>25971138.539999999</v>
      </c>
      <c r="S27" s="982">
        <v>42673294.829999998</v>
      </c>
      <c r="T27" s="982">
        <v>26923909.75</v>
      </c>
      <c r="U27" s="982">
        <v>110964724.36</v>
      </c>
      <c r="V27" s="982">
        <v>128321448</v>
      </c>
      <c r="W27" s="982">
        <v>51822051.979999997</v>
      </c>
      <c r="X27" s="982">
        <v>21785543.59</v>
      </c>
      <c r="Y27" s="982">
        <v>35648940.240000002</v>
      </c>
      <c r="Z27" s="982">
        <v>60983442.990000002</v>
      </c>
      <c r="AA27" s="982">
        <v>24552235.809999999</v>
      </c>
      <c r="AB27" s="982">
        <v>1812564919.9000001</v>
      </c>
    </row>
    <row r="28" spans="1:28" s="290" customFormat="1" ht="14.25">
      <c r="A28" s="437" t="s">
        <v>97</v>
      </c>
      <c r="B28" s="982">
        <v>275900548.19</v>
      </c>
      <c r="C28" s="982">
        <v>478663941.94999999</v>
      </c>
      <c r="D28" s="982">
        <v>268584976.52999997</v>
      </c>
      <c r="E28" s="982">
        <v>29499924.390000001</v>
      </c>
      <c r="F28" s="982">
        <v>60820981.210000001</v>
      </c>
      <c r="G28" s="982">
        <v>74234247.489999995</v>
      </c>
      <c r="H28" s="982">
        <v>81737977.790000007</v>
      </c>
      <c r="I28" s="982">
        <v>84951769.280000001</v>
      </c>
      <c r="J28" s="982">
        <v>79794619.489999995</v>
      </c>
      <c r="K28" s="982">
        <v>45955512.259999998</v>
      </c>
      <c r="L28" s="982">
        <v>28306223.030000001</v>
      </c>
      <c r="M28" s="982">
        <v>23661561.16</v>
      </c>
      <c r="N28" s="982">
        <v>62705690.520000003</v>
      </c>
      <c r="O28" s="982">
        <v>60124557.030000001</v>
      </c>
      <c r="P28" s="982">
        <v>31487211.300000001</v>
      </c>
      <c r="Q28" s="982">
        <v>22547711.890000001</v>
      </c>
      <c r="R28" s="982">
        <v>42003410.57</v>
      </c>
      <c r="S28" s="982">
        <v>51303734.939999998</v>
      </c>
      <c r="T28" s="982">
        <v>24315689</v>
      </c>
      <c r="U28" s="982">
        <v>36717269.649999999</v>
      </c>
      <c r="V28" s="982">
        <v>49476449.799999997</v>
      </c>
      <c r="W28" s="982">
        <v>43806266.43</v>
      </c>
      <c r="X28" s="982">
        <v>94086420.579999998</v>
      </c>
      <c r="Y28" s="982">
        <v>38304044.689999998</v>
      </c>
      <c r="Z28" s="982">
        <v>186721486.53999999</v>
      </c>
      <c r="AA28" s="982">
        <v>44303262.280000001</v>
      </c>
      <c r="AB28" s="982">
        <v>2320015487.9899998</v>
      </c>
    </row>
    <row r="29" spans="1:28" s="290" customFormat="1" ht="14.25">
      <c r="A29" s="437" t="s">
        <v>106</v>
      </c>
      <c r="B29" s="982">
        <v>54276862.009999998</v>
      </c>
      <c r="C29" s="982">
        <v>41082407.280000001</v>
      </c>
      <c r="D29" s="982">
        <v>16411081.770000001</v>
      </c>
      <c r="E29" s="982">
        <v>1200935.47</v>
      </c>
      <c r="F29" s="982">
        <v>1299466.9099999999</v>
      </c>
      <c r="G29" s="982">
        <v>3168704.8</v>
      </c>
      <c r="H29" s="982">
        <v>2590568.1</v>
      </c>
      <c r="I29" s="982">
        <v>2968594.07</v>
      </c>
      <c r="J29" s="982">
        <v>1320844.3799999999</v>
      </c>
      <c r="K29" s="982">
        <v>1426702.14</v>
      </c>
      <c r="L29" s="982">
        <v>1255259.04</v>
      </c>
      <c r="M29" s="982">
        <v>2898827.34</v>
      </c>
      <c r="N29" s="982">
        <v>8316288.6699999999</v>
      </c>
      <c r="O29" s="982">
        <v>3413108.72</v>
      </c>
      <c r="P29" s="982">
        <v>1577639.12</v>
      </c>
      <c r="Q29" s="982">
        <v>757509.76</v>
      </c>
      <c r="R29" s="982">
        <v>1499624.29</v>
      </c>
      <c r="S29" s="982">
        <v>1469537.5</v>
      </c>
      <c r="T29" s="982">
        <v>2059106.76</v>
      </c>
      <c r="U29" s="982">
        <v>1043777.4200000002</v>
      </c>
      <c r="V29" s="982">
        <v>944500.75</v>
      </c>
      <c r="W29" s="982">
        <v>3729375.9</v>
      </c>
      <c r="X29" s="982">
        <v>2459844.88</v>
      </c>
      <c r="Y29" s="982">
        <v>3014814.29</v>
      </c>
      <c r="Z29" s="982">
        <v>11831776.68</v>
      </c>
      <c r="AA29" s="982">
        <v>1632497.44</v>
      </c>
      <c r="AB29" s="982">
        <v>173649655.49000001</v>
      </c>
    </row>
    <row r="30" spans="1:28" s="290" customFormat="1" ht="14.25">
      <c r="A30" s="437" t="s">
        <v>107</v>
      </c>
      <c r="B30" s="982">
        <v>194750783.58000001</v>
      </c>
      <c r="C30" s="982">
        <v>0</v>
      </c>
      <c r="D30" s="982">
        <v>0</v>
      </c>
      <c r="E30" s="982">
        <v>0</v>
      </c>
      <c r="F30" s="982">
        <v>0</v>
      </c>
      <c r="G30" s="982">
        <v>0</v>
      </c>
      <c r="H30" s="982">
        <v>0</v>
      </c>
      <c r="I30" s="982">
        <v>0</v>
      </c>
      <c r="J30" s="982">
        <v>0</v>
      </c>
      <c r="K30" s="982">
        <v>0</v>
      </c>
      <c r="L30" s="982">
        <v>0</v>
      </c>
      <c r="M30" s="982">
        <v>0</v>
      </c>
      <c r="N30" s="982">
        <v>0</v>
      </c>
      <c r="O30" s="982">
        <v>0</v>
      </c>
      <c r="P30" s="982">
        <v>0</v>
      </c>
      <c r="Q30" s="982">
        <v>0</v>
      </c>
      <c r="R30" s="982">
        <v>0</v>
      </c>
      <c r="S30" s="982">
        <v>0</v>
      </c>
      <c r="T30" s="982">
        <v>0</v>
      </c>
      <c r="U30" s="982">
        <v>0</v>
      </c>
      <c r="V30" s="982">
        <v>0</v>
      </c>
      <c r="W30" s="982">
        <v>0</v>
      </c>
      <c r="X30" s="982">
        <v>0</v>
      </c>
      <c r="Y30" s="982">
        <v>0</v>
      </c>
      <c r="Z30" s="982">
        <v>0</v>
      </c>
      <c r="AA30" s="982">
        <v>0</v>
      </c>
      <c r="AB30" s="982">
        <v>194750783.58000001</v>
      </c>
    </row>
    <row r="31" spans="1:28" s="290" customFormat="1" ht="14.25">
      <c r="A31" s="437" t="s">
        <v>108</v>
      </c>
      <c r="B31" s="982">
        <v>13295831.369999999</v>
      </c>
      <c r="C31" s="982">
        <v>10160143.130000001</v>
      </c>
      <c r="D31" s="982">
        <v>5065638.05</v>
      </c>
      <c r="E31" s="982">
        <v>288515.78999999998</v>
      </c>
      <c r="F31" s="982">
        <v>909493.43</v>
      </c>
      <c r="G31" s="982">
        <v>1231369.98</v>
      </c>
      <c r="H31" s="982">
        <v>1268176.05</v>
      </c>
      <c r="I31" s="982">
        <v>1830381.23</v>
      </c>
      <c r="J31" s="982">
        <v>1764687.85</v>
      </c>
      <c r="K31" s="982">
        <v>873257.72</v>
      </c>
      <c r="L31" s="982">
        <v>579678.79</v>
      </c>
      <c r="M31" s="982">
        <v>394098.35</v>
      </c>
      <c r="N31" s="982">
        <v>1925393.51</v>
      </c>
      <c r="O31" s="982">
        <v>1468345.1</v>
      </c>
      <c r="P31" s="982">
        <v>524500.47</v>
      </c>
      <c r="Q31" s="982">
        <v>157889.03</v>
      </c>
      <c r="R31" s="982">
        <v>833567.68</v>
      </c>
      <c r="S31" s="982">
        <v>1134418.3400000001</v>
      </c>
      <c r="T31" s="982">
        <v>336854.46</v>
      </c>
      <c r="U31" s="982">
        <v>746975.67</v>
      </c>
      <c r="V31" s="982">
        <v>1155242.8600000001</v>
      </c>
      <c r="W31" s="982">
        <v>508351.81</v>
      </c>
      <c r="X31" s="982">
        <v>1219270.8899999999</v>
      </c>
      <c r="Y31" s="982">
        <v>825795.15</v>
      </c>
      <c r="Z31" s="982">
        <v>2814695.81</v>
      </c>
      <c r="AA31" s="982">
        <v>585905.56000000006</v>
      </c>
      <c r="AB31" s="982">
        <v>51898478.079999998</v>
      </c>
    </row>
    <row r="32" spans="1:28" s="290" customFormat="1">
      <c r="A32" s="483" t="s">
        <v>109</v>
      </c>
      <c r="B32" s="982">
        <v>0</v>
      </c>
      <c r="C32" s="982">
        <v>100.7</v>
      </c>
      <c r="D32" s="982">
        <v>17147.04</v>
      </c>
      <c r="E32" s="982">
        <v>920.14</v>
      </c>
      <c r="F32" s="982">
        <v>2038.6800000000003</v>
      </c>
      <c r="G32" s="982">
        <v>0</v>
      </c>
      <c r="H32" s="982">
        <v>0</v>
      </c>
      <c r="I32" s="982">
        <v>38843.949999999997</v>
      </c>
      <c r="J32" s="982">
        <v>4158.08</v>
      </c>
      <c r="K32" s="982">
        <v>376.94</v>
      </c>
      <c r="L32" s="982">
        <v>64.72</v>
      </c>
      <c r="M32" s="982">
        <v>4229.2299999999996</v>
      </c>
      <c r="N32" s="982">
        <v>5552.79</v>
      </c>
      <c r="O32" s="982">
        <v>0</v>
      </c>
      <c r="P32" s="982">
        <v>1008.6800000000001</v>
      </c>
      <c r="Q32" s="982">
        <v>0</v>
      </c>
      <c r="R32" s="982">
        <v>1578.61</v>
      </c>
      <c r="S32" s="982">
        <v>14338.21</v>
      </c>
      <c r="T32" s="982">
        <v>1238.28</v>
      </c>
      <c r="U32" s="982">
        <v>0</v>
      </c>
      <c r="V32" s="982">
        <v>8302.14</v>
      </c>
      <c r="W32" s="982">
        <v>4723.3999999999996</v>
      </c>
      <c r="X32" s="982">
        <v>0</v>
      </c>
      <c r="Y32" s="982">
        <v>0</v>
      </c>
      <c r="Z32" s="982">
        <v>727.36</v>
      </c>
      <c r="AA32" s="982">
        <v>1.37</v>
      </c>
      <c r="AB32" s="982">
        <v>105350.32</v>
      </c>
    </row>
    <row r="33" spans="1:28" s="290" customFormat="1">
      <c r="A33" s="483" t="s">
        <v>117</v>
      </c>
      <c r="B33" s="982">
        <v>251995073.99000001</v>
      </c>
      <c r="C33" s="982">
        <v>98957089.780000001</v>
      </c>
      <c r="D33" s="982">
        <v>14086340</v>
      </c>
      <c r="E33" s="982">
        <v>0</v>
      </c>
      <c r="F33" s="982">
        <v>0</v>
      </c>
      <c r="G33" s="982">
        <v>14373574.130000001</v>
      </c>
      <c r="H33" s="982">
        <v>12588672.99</v>
      </c>
      <c r="I33" s="982">
        <v>0</v>
      </c>
      <c r="J33" s="982">
        <v>837143.28</v>
      </c>
      <c r="K33" s="982">
        <v>0</v>
      </c>
      <c r="L33" s="982">
        <v>0</v>
      </c>
      <c r="M33" s="982">
        <v>0</v>
      </c>
      <c r="N33" s="982">
        <v>38761.85</v>
      </c>
      <c r="O33" s="982">
        <v>25725</v>
      </c>
      <c r="P33" s="982">
        <v>0</v>
      </c>
      <c r="Q33" s="982">
        <v>643000</v>
      </c>
      <c r="R33" s="982">
        <v>1427172.28</v>
      </c>
      <c r="S33" s="982">
        <v>0</v>
      </c>
      <c r="T33" s="982">
        <v>309329.23</v>
      </c>
      <c r="U33" s="982">
        <v>29955</v>
      </c>
      <c r="V33" s="982">
        <v>1150367.1200000001</v>
      </c>
      <c r="W33" s="982">
        <v>208957.26</v>
      </c>
      <c r="X33" s="982">
        <v>1189292.1299999999</v>
      </c>
      <c r="Y33" s="982">
        <v>0</v>
      </c>
      <c r="Z33" s="982">
        <v>4074285.05</v>
      </c>
      <c r="AA33" s="982">
        <v>0</v>
      </c>
      <c r="AB33" s="982">
        <v>401934739.08999997</v>
      </c>
    </row>
    <row r="34" spans="1:28" s="290" customFormat="1">
      <c r="A34" s="483" t="s">
        <v>126</v>
      </c>
      <c r="B34" s="982">
        <v>95516430.790000007</v>
      </c>
      <c r="C34" s="982">
        <v>16183354.34</v>
      </c>
      <c r="D34" s="982">
        <v>7974207.5800000001</v>
      </c>
      <c r="E34" s="982">
        <v>2118737.56</v>
      </c>
      <c r="F34" s="982">
        <v>6823265.3600000003</v>
      </c>
      <c r="G34" s="982">
        <v>6700623.0499999998</v>
      </c>
      <c r="H34" s="982">
        <v>3830537.17</v>
      </c>
      <c r="I34" s="982">
        <v>5752998.3200000003</v>
      </c>
      <c r="J34" s="982">
        <v>8003235.9400000004</v>
      </c>
      <c r="K34" s="982">
        <v>5072975.1100000003</v>
      </c>
      <c r="L34" s="982">
        <v>4558846.28</v>
      </c>
      <c r="M34" s="982">
        <v>2859331.9</v>
      </c>
      <c r="N34" s="982">
        <v>3900912.46</v>
      </c>
      <c r="O34" s="982">
        <v>2306544.31</v>
      </c>
      <c r="P34" s="982">
        <v>2953278.36</v>
      </c>
      <c r="Q34" s="982">
        <v>1229035.9099999999</v>
      </c>
      <c r="R34" s="982">
        <v>2345037.2599999998</v>
      </c>
      <c r="S34" s="982">
        <v>2511922.44</v>
      </c>
      <c r="T34" s="982">
        <v>1882265.46</v>
      </c>
      <c r="U34" s="982">
        <v>4007779.22</v>
      </c>
      <c r="V34" s="982">
        <v>4743295.97</v>
      </c>
      <c r="W34" s="982">
        <v>5045699.3899999997</v>
      </c>
      <c r="X34" s="982">
        <v>3430586.26</v>
      </c>
      <c r="Y34" s="982">
        <v>2778613.95</v>
      </c>
      <c r="Z34" s="982">
        <v>6631861.1100000003</v>
      </c>
      <c r="AA34" s="982">
        <v>1044102.7</v>
      </c>
      <c r="AB34" s="982">
        <v>210205478.19999999</v>
      </c>
    </row>
    <row r="35" spans="1:28" s="290" customFormat="1">
      <c r="A35" s="483" t="s">
        <v>129</v>
      </c>
      <c r="B35" s="982">
        <v>56866042.409999996</v>
      </c>
      <c r="C35" s="982">
        <v>5491025</v>
      </c>
      <c r="D35" s="982">
        <v>9074485.3900000006</v>
      </c>
      <c r="E35" s="982">
        <v>958739.52</v>
      </c>
      <c r="F35" s="982">
        <v>4196972.05</v>
      </c>
      <c r="G35" s="982">
        <v>2184296.16</v>
      </c>
      <c r="H35" s="982">
        <v>3387539.19</v>
      </c>
      <c r="I35" s="982">
        <v>1418231.12</v>
      </c>
      <c r="J35" s="982">
        <v>1301699.08</v>
      </c>
      <c r="K35" s="982">
        <v>1118343.1499999999</v>
      </c>
      <c r="L35" s="982">
        <v>1992688.78</v>
      </c>
      <c r="M35" s="982">
        <v>804184.48</v>
      </c>
      <c r="N35" s="982">
        <v>3284771.71</v>
      </c>
      <c r="O35" s="982">
        <v>912874.21</v>
      </c>
      <c r="P35" s="982">
        <v>1343774.6</v>
      </c>
      <c r="Q35" s="982">
        <v>579643</v>
      </c>
      <c r="R35" s="982">
        <v>1156313.77</v>
      </c>
      <c r="S35" s="982">
        <v>2465911.59</v>
      </c>
      <c r="T35" s="982">
        <v>1125279.1499999999</v>
      </c>
      <c r="U35" s="982">
        <v>1291851.0900000001</v>
      </c>
      <c r="V35" s="982">
        <v>6684586.6399999997</v>
      </c>
      <c r="W35" s="982">
        <v>1419857.13</v>
      </c>
      <c r="X35" s="982">
        <v>2029419.99</v>
      </c>
      <c r="Y35" s="982">
        <v>2806123.69</v>
      </c>
      <c r="Z35" s="982">
        <v>1740982.24</v>
      </c>
      <c r="AA35" s="982">
        <v>1784681.05</v>
      </c>
      <c r="AB35" s="982">
        <v>117420316.19</v>
      </c>
    </row>
    <row r="36" spans="1:28" s="290" customFormat="1">
      <c r="A36" s="483" t="s">
        <v>135</v>
      </c>
      <c r="B36" s="982">
        <v>0</v>
      </c>
      <c r="C36" s="982">
        <v>0</v>
      </c>
      <c r="D36" s="982">
        <v>0</v>
      </c>
      <c r="E36" s="982">
        <v>0</v>
      </c>
      <c r="F36" s="982">
        <v>0</v>
      </c>
      <c r="G36" s="982">
        <v>0</v>
      </c>
      <c r="H36" s="982">
        <v>0</v>
      </c>
      <c r="I36" s="982">
        <v>0</v>
      </c>
      <c r="J36" s="982">
        <v>0</v>
      </c>
      <c r="K36" s="982">
        <v>0</v>
      </c>
      <c r="L36" s="982">
        <v>0</v>
      </c>
      <c r="M36" s="982">
        <v>0</v>
      </c>
      <c r="N36" s="982">
        <v>0</v>
      </c>
      <c r="O36" s="982">
        <v>0</v>
      </c>
      <c r="P36" s="982">
        <v>0</v>
      </c>
      <c r="Q36" s="982">
        <v>0</v>
      </c>
      <c r="R36" s="982">
        <v>0</v>
      </c>
      <c r="S36" s="982">
        <v>0</v>
      </c>
      <c r="T36" s="982">
        <v>0</v>
      </c>
      <c r="U36" s="982">
        <v>0</v>
      </c>
      <c r="V36" s="982">
        <v>0</v>
      </c>
      <c r="W36" s="982">
        <v>0</v>
      </c>
      <c r="X36" s="982">
        <v>0</v>
      </c>
      <c r="Y36" s="982">
        <v>0</v>
      </c>
      <c r="Z36" s="982">
        <v>0</v>
      </c>
      <c r="AA36" s="982">
        <v>0</v>
      </c>
      <c r="AB36" s="982">
        <v>0</v>
      </c>
    </row>
    <row r="37" spans="1:28" s="290" customFormat="1">
      <c r="A37" s="483" t="s">
        <v>140</v>
      </c>
      <c r="B37" s="982">
        <v>0</v>
      </c>
      <c r="C37" s="982">
        <v>0</v>
      </c>
      <c r="D37" s="982">
        <v>0</v>
      </c>
      <c r="E37" s="982">
        <v>0</v>
      </c>
      <c r="F37" s="982">
        <v>0</v>
      </c>
      <c r="G37" s="982">
        <v>0</v>
      </c>
      <c r="H37" s="982">
        <v>0</v>
      </c>
      <c r="I37" s="982">
        <v>0</v>
      </c>
      <c r="J37" s="982">
        <v>0</v>
      </c>
      <c r="K37" s="982">
        <v>0</v>
      </c>
      <c r="L37" s="982">
        <v>0</v>
      </c>
      <c r="M37" s="982">
        <v>0</v>
      </c>
      <c r="N37" s="982">
        <v>0</v>
      </c>
      <c r="O37" s="982">
        <v>0</v>
      </c>
      <c r="P37" s="982">
        <v>0</v>
      </c>
      <c r="Q37" s="982">
        <v>0</v>
      </c>
      <c r="R37" s="982">
        <v>0</v>
      </c>
      <c r="S37" s="982">
        <v>0</v>
      </c>
      <c r="T37" s="982">
        <v>0</v>
      </c>
      <c r="U37" s="982">
        <v>0</v>
      </c>
      <c r="V37" s="982">
        <v>0</v>
      </c>
      <c r="W37" s="982">
        <v>237719.85</v>
      </c>
      <c r="X37" s="982">
        <v>0</v>
      </c>
      <c r="Y37" s="982">
        <v>480398.94</v>
      </c>
      <c r="Z37" s="982">
        <v>102900</v>
      </c>
      <c r="AA37" s="982">
        <v>347266.92</v>
      </c>
      <c r="AB37" s="982">
        <v>1168285.71</v>
      </c>
    </row>
    <row r="38" spans="1:28" s="290" customFormat="1" ht="15.75" thickBot="1">
      <c r="A38" s="483" t="s">
        <v>110</v>
      </c>
      <c r="B38" s="982">
        <v>0</v>
      </c>
      <c r="C38" s="982">
        <v>0</v>
      </c>
      <c r="D38" s="982">
        <v>0</v>
      </c>
      <c r="E38" s="982">
        <v>0</v>
      </c>
      <c r="F38" s="982">
        <v>0</v>
      </c>
      <c r="G38" s="982">
        <v>0</v>
      </c>
      <c r="H38" s="982">
        <v>0</v>
      </c>
      <c r="I38" s="982">
        <v>0</v>
      </c>
      <c r="J38" s="982">
        <v>0</v>
      </c>
      <c r="K38" s="982">
        <v>0</v>
      </c>
      <c r="L38" s="982">
        <v>0</v>
      </c>
      <c r="M38" s="982">
        <v>0</v>
      </c>
      <c r="N38" s="982">
        <v>0</v>
      </c>
      <c r="O38" s="982">
        <v>0</v>
      </c>
      <c r="P38" s="982">
        <v>0</v>
      </c>
      <c r="Q38" s="982">
        <v>0</v>
      </c>
      <c r="R38" s="982">
        <v>0</v>
      </c>
      <c r="S38" s="982">
        <v>0</v>
      </c>
      <c r="T38" s="982">
        <v>0</v>
      </c>
      <c r="U38" s="982">
        <v>0</v>
      </c>
      <c r="V38" s="982">
        <v>0</v>
      </c>
      <c r="W38" s="982">
        <v>0</v>
      </c>
      <c r="X38" s="982">
        <v>0</v>
      </c>
      <c r="Y38" s="982">
        <v>0</v>
      </c>
      <c r="Z38" s="982">
        <v>0</v>
      </c>
      <c r="AA38" s="982">
        <v>0</v>
      </c>
      <c r="AB38" s="982">
        <v>0</v>
      </c>
    </row>
    <row r="39" spans="1:28" s="290" customFormat="1" ht="16.5" thickTop="1" thickBot="1">
      <c r="A39" s="1012" t="s">
        <v>149</v>
      </c>
      <c r="B39" s="846">
        <v>163454036.27000001</v>
      </c>
      <c r="C39" s="846">
        <v>75994213.260000005</v>
      </c>
      <c r="D39" s="846">
        <v>58602840.5</v>
      </c>
      <c r="E39" s="846">
        <v>28732994.289999999</v>
      </c>
      <c r="F39" s="846">
        <v>39008443.409999996</v>
      </c>
      <c r="G39" s="846">
        <v>52957012.32</v>
      </c>
      <c r="H39" s="846">
        <v>28934771.440000001</v>
      </c>
      <c r="I39" s="846">
        <v>37734818.280000001</v>
      </c>
      <c r="J39" s="846">
        <v>29111963.039999999</v>
      </c>
      <c r="K39" s="846">
        <v>22349548.190000001</v>
      </c>
      <c r="L39" s="846">
        <v>26678168.77</v>
      </c>
      <c r="M39" s="846">
        <v>10940779.789999999</v>
      </c>
      <c r="N39" s="846">
        <v>27073643.449999999</v>
      </c>
      <c r="O39" s="846">
        <v>15670818.26</v>
      </c>
      <c r="P39" s="846">
        <v>11627541.550000001</v>
      </c>
      <c r="Q39" s="846">
        <v>9559208.1999999993</v>
      </c>
      <c r="R39" s="846">
        <v>10135106.880000001</v>
      </c>
      <c r="S39" s="846">
        <v>16082970.68</v>
      </c>
      <c r="T39" s="846">
        <v>13923768.49</v>
      </c>
      <c r="U39" s="846">
        <v>20524663.52</v>
      </c>
      <c r="V39" s="846">
        <v>22116769.420000002</v>
      </c>
      <c r="W39" s="846">
        <v>20472703.899999999</v>
      </c>
      <c r="X39" s="846">
        <v>19457151.52</v>
      </c>
      <c r="Y39" s="846">
        <v>10378557.9</v>
      </c>
      <c r="Z39" s="846">
        <v>25181105.219999999</v>
      </c>
      <c r="AA39" s="846">
        <v>9877494.9600000009</v>
      </c>
      <c r="AB39" s="846">
        <v>806581093.50999999</v>
      </c>
    </row>
    <row r="40" spans="1:28" s="290" customFormat="1" ht="15.75" thickTop="1">
      <c r="A40" s="483" t="s">
        <v>150</v>
      </c>
      <c r="B40" s="982">
        <v>92747478.549999997</v>
      </c>
      <c r="C40" s="982">
        <v>44152289.850000001</v>
      </c>
      <c r="D40" s="982">
        <v>22824200</v>
      </c>
      <c r="E40" s="982">
        <v>10073998.789999999</v>
      </c>
      <c r="F40" s="982">
        <v>3339714.27</v>
      </c>
      <c r="G40" s="982">
        <v>14447181.130000001</v>
      </c>
      <c r="H40" s="982">
        <v>2366000</v>
      </c>
      <c r="I40" s="982">
        <v>5324788.2699999996</v>
      </c>
      <c r="J40" s="982">
        <v>3996160</v>
      </c>
      <c r="K40" s="982">
        <v>4227005.0999999996</v>
      </c>
      <c r="L40" s="982">
        <v>4090159.59</v>
      </c>
      <c r="M40" s="982">
        <v>2912489.57</v>
      </c>
      <c r="N40" s="982">
        <v>2195240</v>
      </c>
      <c r="O40" s="982">
        <v>2356074.75</v>
      </c>
      <c r="P40" s="982">
        <v>2820430.35</v>
      </c>
      <c r="Q40" s="982">
        <v>2655030</v>
      </c>
      <c r="R40" s="982">
        <v>1939440</v>
      </c>
      <c r="S40" s="982">
        <v>3446874.73</v>
      </c>
      <c r="T40" s="982">
        <v>5914550</v>
      </c>
      <c r="U40" s="982">
        <v>6961238.8799999999</v>
      </c>
      <c r="V40" s="982">
        <v>4817189.47</v>
      </c>
      <c r="W40" s="982">
        <v>1254469.5</v>
      </c>
      <c r="X40" s="982">
        <v>1319265.79</v>
      </c>
      <c r="Y40" s="982">
        <v>1749680</v>
      </c>
      <c r="Z40" s="982">
        <v>20084829.170000002</v>
      </c>
      <c r="AA40" s="982">
        <v>2828215</v>
      </c>
      <c r="AB40" s="982">
        <v>270843992.75999999</v>
      </c>
    </row>
    <row r="41" spans="1:28" s="290" customFormat="1">
      <c r="A41" s="483" t="s">
        <v>154</v>
      </c>
      <c r="B41" s="982">
        <v>691504.97</v>
      </c>
      <c r="C41" s="982">
        <v>287549.40000000002</v>
      </c>
      <c r="D41" s="982">
        <v>0</v>
      </c>
      <c r="E41" s="982">
        <v>3673.1</v>
      </c>
      <c r="F41" s="982">
        <v>0</v>
      </c>
      <c r="G41" s="982">
        <v>0</v>
      </c>
      <c r="H41" s="982">
        <v>0</v>
      </c>
      <c r="I41" s="982">
        <v>287982.98</v>
      </c>
      <c r="J41" s="982">
        <v>1209141.3600000001</v>
      </c>
      <c r="K41" s="982">
        <v>1084805.69</v>
      </c>
      <c r="L41" s="982">
        <v>1184746.07</v>
      </c>
      <c r="M41" s="982">
        <v>154136</v>
      </c>
      <c r="N41" s="982">
        <v>355360.14</v>
      </c>
      <c r="O41" s="982">
        <v>1067735.3400000001</v>
      </c>
      <c r="P41" s="982">
        <v>579020.35</v>
      </c>
      <c r="Q41" s="982">
        <v>2933228.32</v>
      </c>
      <c r="R41" s="982">
        <v>984130</v>
      </c>
      <c r="S41" s="982">
        <v>908535.5</v>
      </c>
      <c r="T41" s="982">
        <v>183819.89</v>
      </c>
      <c r="U41" s="982">
        <v>15608.08</v>
      </c>
      <c r="V41" s="982">
        <v>335920.55</v>
      </c>
      <c r="W41" s="982">
        <v>489867.06</v>
      </c>
      <c r="X41" s="982">
        <v>3090635.07</v>
      </c>
      <c r="Y41" s="982">
        <v>2</v>
      </c>
      <c r="Z41" s="982">
        <v>3264071.14</v>
      </c>
      <c r="AA41" s="982">
        <v>179624.93</v>
      </c>
      <c r="AB41" s="982">
        <v>19291097.940000001</v>
      </c>
    </row>
    <row r="42" spans="1:28" s="290" customFormat="1">
      <c r="A42" s="483" t="s">
        <v>158</v>
      </c>
      <c r="B42" s="982">
        <v>0</v>
      </c>
      <c r="C42" s="982">
        <v>0</v>
      </c>
      <c r="D42" s="982">
        <v>0</v>
      </c>
      <c r="E42" s="982">
        <v>0</v>
      </c>
      <c r="F42" s="982">
        <v>0</v>
      </c>
      <c r="G42" s="982">
        <v>0</v>
      </c>
      <c r="H42" s="982">
        <v>0</v>
      </c>
      <c r="I42" s="982">
        <v>0</v>
      </c>
      <c r="J42" s="982">
        <v>0</v>
      </c>
      <c r="K42" s="982">
        <v>0</v>
      </c>
      <c r="L42" s="982">
        <v>0</v>
      </c>
      <c r="M42" s="982">
        <v>0</v>
      </c>
      <c r="N42" s="982">
        <v>0</v>
      </c>
      <c r="O42" s="982">
        <v>0</v>
      </c>
      <c r="P42" s="982">
        <v>0</v>
      </c>
      <c r="Q42" s="982">
        <v>0</v>
      </c>
      <c r="R42" s="982">
        <v>0</v>
      </c>
      <c r="S42" s="982">
        <v>0</v>
      </c>
      <c r="T42" s="982">
        <v>0</v>
      </c>
      <c r="U42" s="982">
        <v>0</v>
      </c>
      <c r="V42" s="982">
        <v>0</v>
      </c>
      <c r="W42" s="982">
        <v>0</v>
      </c>
      <c r="X42" s="982">
        <v>0</v>
      </c>
      <c r="Y42" s="982">
        <v>0</v>
      </c>
      <c r="Z42" s="982">
        <v>0</v>
      </c>
      <c r="AA42" s="982">
        <v>0</v>
      </c>
      <c r="AB42" s="982">
        <v>0</v>
      </c>
    </row>
    <row r="43" spans="1:28" s="290" customFormat="1">
      <c r="A43" s="483" t="s">
        <v>162</v>
      </c>
      <c r="B43" s="982">
        <v>68467040</v>
      </c>
      <c r="C43" s="982">
        <v>28267150.190000001</v>
      </c>
      <c r="D43" s="982">
        <v>35093436.990000002</v>
      </c>
      <c r="E43" s="982">
        <v>21184978.010000002</v>
      </c>
      <c r="F43" s="982">
        <v>34067221.649999999</v>
      </c>
      <c r="G43" s="982">
        <v>37186299.079999998</v>
      </c>
      <c r="H43" s="982">
        <v>24683295.940000001</v>
      </c>
      <c r="I43" s="982">
        <v>30127350.809999999</v>
      </c>
      <c r="J43" s="982">
        <v>23144356.780000001</v>
      </c>
      <c r="K43" s="982">
        <v>14971712.98</v>
      </c>
      <c r="L43" s="982">
        <v>20494854.260000002</v>
      </c>
      <c r="M43" s="982">
        <v>8249088.0500000007</v>
      </c>
      <c r="N43" s="982">
        <v>23398858.91</v>
      </c>
      <c r="O43" s="982">
        <v>11409432.41</v>
      </c>
      <c r="P43" s="982">
        <v>8097202.7199999997</v>
      </c>
      <c r="Q43" s="982">
        <v>3537308.3</v>
      </c>
      <c r="R43" s="982">
        <v>6909384.0499999998</v>
      </c>
      <c r="S43" s="982">
        <v>10690719.16</v>
      </c>
      <c r="T43" s="982">
        <v>7649294.54</v>
      </c>
      <c r="U43" s="982">
        <v>12735341.689999999</v>
      </c>
      <c r="V43" s="982">
        <v>12789443.98</v>
      </c>
      <c r="W43" s="982">
        <v>17722514.52</v>
      </c>
      <c r="X43" s="982">
        <v>12279632.470000001</v>
      </c>
      <c r="Y43" s="982">
        <v>8044113.5499999998</v>
      </c>
      <c r="Z43" s="982">
        <v>2188121.0099999998</v>
      </c>
      <c r="AA43" s="982">
        <v>6456688.4400000004</v>
      </c>
      <c r="AB43" s="982">
        <v>489844840.49000001</v>
      </c>
    </row>
    <row r="44" spans="1:28" s="290" customFormat="1">
      <c r="A44" s="483" t="s">
        <v>166</v>
      </c>
      <c r="B44" s="982">
        <v>1548012.75</v>
      </c>
      <c r="C44" s="982">
        <v>3287223.82</v>
      </c>
      <c r="D44" s="982">
        <v>685203.51</v>
      </c>
      <c r="E44" s="982">
        <v>-2529655.61</v>
      </c>
      <c r="F44" s="982">
        <v>1601507.49</v>
      </c>
      <c r="G44" s="982">
        <v>1323532.1100000001</v>
      </c>
      <c r="H44" s="982">
        <v>1885475.5</v>
      </c>
      <c r="I44" s="982">
        <v>1994696.22</v>
      </c>
      <c r="J44" s="982">
        <v>762304.9</v>
      </c>
      <c r="K44" s="982">
        <v>2066024.4199999997</v>
      </c>
      <c r="L44" s="982">
        <v>908408.85</v>
      </c>
      <c r="M44" s="982">
        <v>-374933.83</v>
      </c>
      <c r="N44" s="982">
        <v>1124184.3999999999</v>
      </c>
      <c r="O44" s="982">
        <v>837575.76</v>
      </c>
      <c r="P44" s="982">
        <v>130888.13000000002</v>
      </c>
      <c r="Q44" s="982">
        <v>433641.58</v>
      </c>
      <c r="R44" s="982">
        <v>302152.83</v>
      </c>
      <c r="S44" s="982">
        <v>1036841.29</v>
      </c>
      <c r="T44" s="982">
        <v>176104.06</v>
      </c>
      <c r="U44" s="982">
        <v>812474.87</v>
      </c>
      <c r="V44" s="982">
        <v>4174215.4199999995</v>
      </c>
      <c r="W44" s="982">
        <v>1005852.82</v>
      </c>
      <c r="X44" s="982">
        <v>2767618.19</v>
      </c>
      <c r="Y44" s="982">
        <v>584762.35</v>
      </c>
      <c r="Z44" s="982">
        <v>-355916.1</v>
      </c>
      <c r="AA44" s="982">
        <v>412966.59</v>
      </c>
      <c r="AB44" s="982">
        <v>26601162.32</v>
      </c>
    </row>
    <row r="45" spans="1:28" s="290" customFormat="1" ht="14.25">
      <c r="A45" s="437" t="s">
        <v>167</v>
      </c>
      <c r="B45" s="982">
        <v>0</v>
      </c>
      <c r="C45" s="982">
        <v>0</v>
      </c>
      <c r="D45" s="982">
        <v>0</v>
      </c>
      <c r="E45" s="982">
        <v>0</v>
      </c>
      <c r="F45" s="982">
        <v>0</v>
      </c>
      <c r="G45" s="982">
        <v>0</v>
      </c>
      <c r="H45" s="982">
        <v>0</v>
      </c>
      <c r="I45" s="982">
        <v>0</v>
      </c>
      <c r="J45" s="982">
        <v>0</v>
      </c>
      <c r="K45" s="982">
        <v>0</v>
      </c>
      <c r="L45" s="982">
        <v>0</v>
      </c>
      <c r="M45" s="982">
        <v>0</v>
      </c>
      <c r="N45" s="982">
        <v>0</v>
      </c>
      <c r="O45" s="982">
        <v>0</v>
      </c>
      <c r="P45" s="982">
        <v>0</v>
      </c>
      <c r="Q45" s="982">
        <v>0</v>
      </c>
      <c r="R45" s="982">
        <v>0</v>
      </c>
      <c r="S45" s="982">
        <v>0</v>
      </c>
      <c r="T45" s="982">
        <v>0</v>
      </c>
      <c r="U45" s="982">
        <v>289.73</v>
      </c>
      <c r="V45" s="982">
        <v>258414.72</v>
      </c>
      <c r="W45" s="982">
        <v>0</v>
      </c>
      <c r="X45" s="982">
        <v>1399864.63</v>
      </c>
      <c r="Y45" s="982">
        <v>0</v>
      </c>
      <c r="Z45" s="982">
        <v>-555675.52</v>
      </c>
      <c r="AA45" s="982">
        <v>0</v>
      </c>
      <c r="AB45" s="982">
        <v>1102893.56</v>
      </c>
    </row>
    <row r="46" spans="1:28" s="290" customFormat="1" ht="30" customHeight="1" thickBot="1">
      <c r="A46" s="437" t="s">
        <v>168</v>
      </c>
      <c r="B46" s="982">
        <v>1548012.75</v>
      </c>
      <c r="C46" s="982">
        <v>3287223.82</v>
      </c>
      <c r="D46" s="982">
        <v>685203.51</v>
      </c>
      <c r="E46" s="982">
        <v>-2529655.61</v>
      </c>
      <c r="F46" s="982">
        <v>1601507.49</v>
      </c>
      <c r="G46" s="982">
        <v>1323532.1100000001</v>
      </c>
      <c r="H46" s="982">
        <v>1885475.5</v>
      </c>
      <c r="I46" s="982">
        <v>1994696.22</v>
      </c>
      <c r="J46" s="982">
        <v>762304.9</v>
      </c>
      <c r="K46" s="982">
        <v>2066024.4199999997</v>
      </c>
      <c r="L46" s="982">
        <v>908408.85</v>
      </c>
      <c r="M46" s="982">
        <v>-374933.83</v>
      </c>
      <c r="N46" s="982">
        <v>1124184.3999999999</v>
      </c>
      <c r="O46" s="982">
        <v>837575.76</v>
      </c>
      <c r="P46" s="982">
        <v>130888.13000000002</v>
      </c>
      <c r="Q46" s="982">
        <v>433641.58</v>
      </c>
      <c r="R46" s="982">
        <v>302152.83</v>
      </c>
      <c r="S46" s="982">
        <v>1036841.29</v>
      </c>
      <c r="T46" s="982">
        <v>176104.06</v>
      </c>
      <c r="U46" s="982">
        <v>812185.14</v>
      </c>
      <c r="V46" s="982">
        <v>3915800.7</v>
      </c>
      <c r="W46" s="982">
        <v>1005852.82</v>
      </c>
      <c r="X46" s="982">
        <v>1367753.56</v>
      </c>
      <c r="Y46" s="982">
        <v>584762.35</v>
      </c>
      <c r="Z46" s="982">
        <v>199759.42</v>
      </c>
      <c r="AA46" s="982">
        <v>412966.59</v>
      </c>
      <c r="AB46" s="982">
        <v>25498268.760000002</v>
      </c>
    </row>
    <row r="47" spans="1:28" s="290" customFormat="1" ht="18" customHeight="1" thickTop="1" thickBot="1">
      <c r="A47" s="1013" t="s">
        <v>169</v>
      </c>
      <c r="B47" s="1014">
        <v>1544978630.53</v>
      </c>
      <c r="C47" s="1014">
        <v>882130654.05999994</v>
      </c>
      <c r="D47" s="1014">
        <v>506593970.19999999</v>
      </c>
      <c r="E47" s="1014">
        <v>135418803.15000001</v>
      </c>
      <c r="F47" s="1014">
        <v>155603319.75999999</v>
      </c>
      <c r="G47" s="1014">
        <v>257063461.53999999</v>
      </c>
      <c r="H47" s="1014">
        <v>165882625.68000001</v>
      </c>
      <c r="I47" s="1014">
        <v>178471483.12</v>
      </c>
      <c r="J47" s="1014">
        <v>167889013.40000001</v>
      </c>
      <c r="K47" s="1014">
        <v>106966737.48999999</v>
      </c>
      <c r="L47" s="1014">
        <v>88349627.769999996</v>
      </c>
      <c r="M47" s="1014">
        <v>63956996.399999999</v>
      </c>
      <c r="N47" s="1014">
        <v>160638172.28</v>
      </c>
      <c r="O47" s="1014">
        <v>124865630.29000001</v>
      </c>
      <c r="P47" s="1014">
        <v>84793968.170000002</v>
      </c>
      <c r="Q47" s="1014">
        <v>54391473.890000001</v>
      </c>
      <c r="R47" s="1014">
        <v>85426029.560000002</v>
      </c>
      <c r="S47" s="1014">
        <v>117656128.53</v>
      </c>
      <c r="T47" s="1014">
        <v>70877440.579999998</v>
      </c>
      <c r="U47" s="1014">
        <v>175326995.93000001</v>
      </c>
      <c r="V47" s="1014">
        <v>214635042.71000001</v>
      </c>
      <c r="W47" s="1014">
        <v>127380249.45999999</v>
      </c>
      <c r="X47" s="1014">
        <v>145671995.56</v>
      </c>
      <c r="Y47" s="1014">
        <v>94237288.849999994</v>
      </c>
      <c r="Z47" s="1014">
        <v>300182444.42000002</v>
      </c>
      <c r="AA47" s="1014">
        <v>84127448.090000004</v>
      </c>
      <c r="AB47" s="1014">
        <v>6093515631.4200001</v>
      </c>
    </row>
    <row r="48" spans="1:28" s="290" customFormat="1" ht="24" customHeight="1" thickTop="1" thickBot="1">
      <c r="A48" s="1013" t="s">
        <v>170</v>
      </c>
      <c r="B48" s="1014">
        <v>61380.32</v>
      </c>
      <c r="C48" s="1014">
        <v>0</v>
      </c>
      <c r="D48" s="1014">
        <v>0</v>
      </c>
      <c r="E48" s="1014">
        <v>0</v>
      </c>
      <c r="F48" s="1014">
        <v>0</v>
      </c>
      <c r="G48" s="1014">
        <v>0</v>
      </c>
      <c r="H48" s="1014">
        <v>0</v>
      </c>
      <c r="I48" s="1014">
        <v>0</v>
      </c>
      <c r="J48" s="1014">
        <v>0</v>
      </c>
      <c r="K48" s="1014">
        <v>0</v>
      </c>
      <c r="L48" s="1014">
        <v>0</v>
      </c>
      <c r="M48" s="1014">
        <v>0</v>
      </c>
      <c r="N48" s="1014">
        <v>0</v>
      </c>
      <c r="O48" s="1014">
        <v>0</v>
      </c>
      <c r="P48" s="1014">
        <v>0</v>
      </c>
      <c r="Q48" s="1014">
        <v>0</v>
      </c>
      <c r="R48" s="1014">
        <v>0</v>
      </c>
      <c r="S48" s="1014">
        <v>0</v>
      </c>
      <c r="T48" s="1014">
        <v>0</v>
      </c>
      <c r="U48" s="1014">
        <v>0</v>
      </c>
      <c r="V48" s="1014">
        <v>0</v>
      </c>
      <c r="W48" s="1014">
        <v>0</v>
      </c>
      <c r="X48" s="1014">
        <v>0</v>
      </c>
      <c r="Y48" s="1014">
        <v>0</v>
      </c>
      <c r="Z48" s="1014">
        <v>0</v>
      </c>
      <c r="AA48" s="1014">
        <v>0</v>
      </c>
      <c r="AB48" s="1014">
        <v>61380.32</v>
      </c>
    </row>
    <row r="49" spans="1:28" s="290" customFormat="1" ht="16.5" thickTop="1" thickBot="1">
      <c r="A49" s="1013" t="s">
        <v>190</v>
      </c>
      <c r="B49" s="1014">
        <v>3313520348.5999999</v>
      </c>
      <c r="C49" s="1014">
        <v>1483511749.71</v>
      </c>
      <c r="D49" s="1014">
        <v>793395354.42999995</v>
      </c>
      <c r="E49" s="1014">
        <v>164221225</v>
      </c>
      <c r="F49" s="1014">
        <v>275427480.37</v>
      </c>
      <c r="G49" s="1014">
        <v>491332539.12</v>
      </c>
      <c r="H49" s="1014">
        <v>277780628.87</v>
      </c>
      <c r="I49" s="1014">
        <v>469177833.00999999</v>
      </c>
      <c r="J49" s="1014">
        <v>312086619.93000001</v>
      </c>
      <c r="K49" s="1014">
        <v>53147225.170000002</v>
      </c>
      <c r="L49" s="1014">
        <v>116665551.52</v>
      </c>
      <c r="M49" s="1014">
        <v>104565931.06</v>
      </c>
      <c r="N49" s="1014">
        <v>223718749.5</v>
      </c>
      <c r="O49" s="1014">
        <v>173621283.16</v>
      </c>
      <c r="P49" s="1014">
        <v>125117390.27</v>
      </c>
      <c r="Q49" s="1014">
        <v>132977487.12</v>
      </c>
      <c r="R49" s="1014">
        <v>202657290.81</v>
      </c>
      <c r="S49" s="1014">
        <v>37763171.689999998</v>
      </c>
      <c r="T49" s="1014">
        <v>94802732.849999994</v>
      </c>
      <c r="U49" s="1014">
        <v>243394824.44999999</v>
      </c>
      <c r="V49" s="1014">
        <v>123495445.39</v>
      </c>
      <c r="W49" s="1014">
        <v>72676609.340000004</v>
      </c>
      <c r="X49" s="1014">
        <v>151287381.38</v>
      </c>
      <c r="Y49" s="1014">
        <v>34546296.020000003</v>
      </c>
      <c r="Z49" s="1014">
        <v>579647968.27999997</v>
      </c>
      <c r="AA49" s="1014">
        <v>91085733.980000004</v>
      </c>
      <c r="AB49" s="1014">
        <v>10141624851.030001</v>
      </c>
    </row>
    <row r="50" spans="1:28" s="290" customFormat="1" ht="16.5" thickTop="1" thickBot="1">
      <c r="A50" s="1012" t="s">
        <v>479</v>
      </c>
      <c r="B50" s="846"/>
      <c r="C50" s="846"/>
      <c r="D50" s="846"/>
      <c r="E50" s="846"/>
      <c r="F50" s="846"/>
      <c r="G50" s="846"/>
      <c r="H50" s="846"/>
      <c r="I50" s="846"/>
      <c r="J50" s="846"/>
      <c r="K50" s="846"/>
      <c r="L50" s="846"/>
      <c r="M50" s="846"/>
      <c r="N50" s="846"/>
      <c r="O50" s="846"/>
      <c r="P50" s="846"/>
      <c r="Q50" s="846"/>
      <c r="R50" s="846"/>
      <c r="S50" s="846"/>
      <c r="T50" s="846"/>
      <c r="U50" s="846"/>
      <c r="V50" s="846"/>
      <c r="W50" s="846"/>
      <c r="X50" s="846"/>
      <c r="Y50" s="846"/>
      <c r="Z50" s="846"/>
      <c r="AA50" s="846"/>
      <c r="AB50" s="846"/>
    </row>
    <row r="51" spans="1:28" s="290" customFormat="1" ht="15.75" thickTop="1">
      <c r="A51" s="483" t="s">
        <v>232</v>
      </c>
      <c r="B51" s="982">
        <v>117404802.59999999</v>
      </c>
      <c r="C51" s="982">
        <v>74444741.069999993</v>
      </c>
      <c r="D51" s="982">
        <v>35405681.140000001</v>
      </c>
      <c r="E51" s="982">
        <v>8301387.6399999987</v>
      </c>
      <c r="F51" s="982">
        <v>11078352.99</v>
      </c>
      <c r="G51" s="982">
        <v>18961698.52</v>
      </c>
      <c r="H51" s="982">
        <v>15057928.83</v>
      </c>
      <c r="I51" s="982">
        <v>13899733.77</v>
      </c>
      <c r="J51" s="982">
        <v>15066930.640000001</v>
      </c>
      <c r="K51" s="982">
        <v>8499699.7200000007</v>
      </c>
      <c r="L51" s="982">
        <v>8534544.5299999993</v>
      </c>
      <c r="M51" s="982">
        <v>5926463.1200000001</v>
      </c>
      <c r="N51" s="982">
        <v>13245599.470000001</v>
      </c>
      <c r="O51" s="982">
        <v>10019877.59</v>
      </c>
      <c r="P51" s="982">
        <v>7349730.9199999999</v>
      </c>
      <c r="Q51" s="982">
        <v>7548543.0800000001</v>
      </c>
      <c r="R51" s="982">
        <v>6383504.7300000004</v>
      </c>
      <c r="S51" s="982">
        <v>11014954.949999999</v>
      </c>
      <c r="T51" s="982">
        <v>5523288.0300000003</v>
      </c>
      <c r="U51" s="982">
        <v>10264847.92</v>
      </c>
      <c r="V51" s="982">
        <v>14109935</v>
      </c>
      <c r="W51" s="982">
        <v>10363515.77</v>
      </c>
      <c r="X51" s="982">
        <v>12076240.109999999</v>
      </c>
      <c r="Y51" s="982">
        <v>8371825.0999999996</v>
      </c>
      <c r="Z51" s="982">
        <v>24675990.690000001</v>
      </c>
      <c r="AA51" s="982">
        <v>6833654.3799999999</v>
      </c>
      <c r="AB51" s="982">
        <v>480363472.31</v>
      </c>
    </row>
    <row r="52" spans="1:28" s="290" customFormat="1">
      <c r="A52" s="483" t="s">
        <v>244</v>
      </c>
      <c r="B52" s="982">
        <v>-27924711.27</v>
      </c>
      <c r="C52" s="982">
        <v>-22530409.09</v>
      </c>
      <c r="D52" s="982">
        <v>-10949465.34</v>
      </c>
      <c r="E52" s="982">
        <v>-1155743.8799999999</v>
      </c>
      <c r="F52" s="982">
        <v>-2248503.0299999998</v>
      </c>
      <c r="G52" s="982">
        <v>-4089763.68</v>
      </c>
      <c r="H52" s="982">
        <v>-3841880.92</v>
      </c>
      <c r="I52" s="982">
        <v>-3288227.48</v>
      </c>
      <c r="J52" s="982">
        <v>-3152052.35</v>
      </c>
      <c r="K52" s="982">
        <v>-1352800.73</v>
      </c>
      <c r="L52" s="982">
        <v>-974719.64</v>
      </c>
      <c r="M52" s="982">
        <v>-1017889.99</v>
      </c>
      <c r="N52" s="982">
        <v>-2996637.92</v>
      </c>
      <c r="O52" s="982">
        <v>-2643386.9300000002</v>
      </c>
      <c r="P52" s="982">
        <v>-1269268.8999999999</v>
      </c>
      <c r="Q52" s="982">
        <v>-1429519.06</v>
      </c>
      <c r="R52" s="982">
        <v>-1798261.58</v>
      </c>
      <c r="S52" s="982">
        <v>-2858290.96</v>
      </c>
      <c r="T52" s="982">
        <v>-775633.57</v>
      </c>
      <c r="U52" s="982">
        <v>-1856588.45</v>
      </c>
      <c r="V52" s="982">
        <v>-2320922.11</v>
      </c>
      <c r="W52" s="982">
        <v>-1776480.21</v>
      </c>
      <c r="X52" s="982">
        <v>-3486835.39</v>
      </c>
      <c r="Y52" s="982">
        <v>-1929588.96</v>
      </c>
      <c r="Z52" s="982">
        <v>-7389231.5899999999</v>
      </c>
      <c r="AA52" s="982">
        <v>-2160941.8199999998</v>
      </c>
      <c r="AB52" s="982">
        <v>-117217754.84999999</v>
      </c>
    </row>
    <row r="53" spans="1:28" s="290" customFormat="1">
      <c r="A53" s="483" t="s">
        <v>252</v>
      </c>
      <c r="B53" s="982">
        <v>89480091.329999998</v>
      </c>
      <c r="C53" s="982">
        <v>51914331.979999997</v>
      </c>
      <c r="D53" s="982">
        <v>24456215.800000001</v>
      </c>
      <c r="E53" s="982">
        <v>7145643.7599999998</v>
      </c>
      <c r="F53" s="982">
        <v>8829849.9600000009</v>
      </c>
      <c r="G53" s="982">
        <v>14871934.84</v>
      </c>
      <c r="H53" s="982">
        <v>11216047.91</v>
      </c>
      <c r="I53" s="982">
        <v>10611506.289999999</v>
      </c>
      <c r="J53" s="982">
        <v>11914878.289999999</v>
      </c>
      <c r="K53" s="982">
        <v>7146898.9900000002</v>
      </c>
      <c r="L53" s="982">
        <v>7559824.8899999997</v>
      </c>
      <c r="M53" s="982">
        <v>4908573.13</v>
      </c>
      <c r="N53" s="982">
        <v>10248961.550000001</v>
      </c>
      <c r="O53" s="982">
        <v>7376490.6600000001</v>
      </c>
      <c r="P53" s="982">
        <v>6080462.0199999996</v>
      </c>
      <c r="Q53" s="982">
        <v>6119024.0199999996</v>
      </c>
      <c r="R53" s="982">
        <v>4585243.1500000004</v>
      </c>
      <c r="S53" s="982">
        <v>8156663.9900000002</v>
      </c>
      <c r="T53" s="982">
        <v>4747654.46</v>
      </c>
      <c r="U53" s="982">
        <v>8408259.4700000007</v>
      </c>
      <c r="V53" s="982">
        <v>11789012.890000001</v>
      </c>
      <c r="W53" s="982">
        <v>8587035.5600000005</v>
      </c>
      <c r="X53" s="982">
        <v>8589404.7200000007</v>
      </c>
      <c r="Y53" s="982">
        <v>6442236.1399999997</v>
      </c>
      <c r="Z53" s="982">
        <v>17286759.100000001</v>
      </c>
      <c r="AA53" s="982">
        <v>4672712.5599999996</v>
      </c>
      <c r="AB53" s="982">
        <v>363145717.45999998</v>
      </c>
    </row>
    <row r="54" spans="1:28" s="290" customFormat="1">
      <c r="A54" s="483" t="s">
        <v>253</v>
      </c>
      <c r="B54" s="982">
        <v>9354473.0800000001</v>
      </c>
      <c r="C54" s="982">
        <v>3964243.35</v>
      </c>
      <c r="D54" s="982">
        <v>1198750.3</v>
      </c>
      <c r="E54" s="982">
        <v>3950685.88</v>
      </c>
      <c r="F54" s="982">
        <v>644355.43000000005</v>
      </c>
      <c r="G54" s="982">
        <v>785412.53</v>
      </c>
      <c r="H54" s="982">
        <v>659632.87</v>
      </c>
      <c r="I54" s="982">
        <v>221968.28</v>
      </c>
      <c r="J54" s="982">
        <v>224459.32</v>
      </c>
      <c r="K54" s="982">
        <v>65006.7</v>
      </c>
      <c r="L54" s="982">
        <v>65723.929999999993</v>
      </c>
      <c r="M54" s="982">
        <v>153662.95000000001</v>
      </c>
      <c r="N54" s="982">
        <v>106120.82</v>
      </c>
      <c r="O54" s="982">
        <v>341842.05</v>
      </c>
      <c r="P54" s="982">
        <v>44281.64</v>
      </c>
      <c r="Q54" s="982">
        <v>130649.51999999999</v>
      </c>
      <c r="R54" s="982">
        <v>295031.92</v>
      </c>
      <c r="S54" s="982">
        <v>66887.56</v>
      </c>
      <c r="T54" s="982">
        <v>18861.04</v>
      </c>
      <c r="U54" s="982">
        <v>61456.87</v>
      </c>
      <c r="V54" s="982">
        <v>240861.56</v>
      </c>
      <c r="W54" s="982">
        <v>424065.07</v>
      </c>
      <c r="X54" s="982">
        <v>153592.37</v>
      </c>
      <c r="Y54" s="982">
        <v>325573.15000000002</v>
      </c>
      <c r="Z54" s="982">
        <v>2068160.85</v>
      </c>
      <c r="AA54" s="982">
        <v>325118.73</v>
      </c>
      <c r="AB54" s="982">
        <v>25890877.77</v>
      </c>
    </row>
    <row r="55" spans="1:28" s="290" customFormat="1">
      <c r="A55" s="483" t="s">
        <v>259</v>
      </c>
      <c r="B55" s="982">
        <v>-4213417.47</v>
      </c>
      <c r="C55" s="982">
        <v>-1144261.47</v>
      </c>
      <c r="D55" s="982">
        <v>-298016.11</v>
      </c>
      <c r="E55" s="982">
        <v>-3242700.52</v>
      </c>
      <c r="F55" s="982">
        <v>-88837.63</v>
      </c>
      <c r="G55" s="982">
        <v>-305434.25</v>
      </c>
      <c r="H55" s="982">
        <v>-184180.49</v>
      </c>
      <c r="I55" s="982">
        <v>-11299.62</v>
      </c>
      <c r="J55" s="982">
        <v>-3796.14</v>
      </c>
      <c r="K55" s="982">
        <v>-307599.15000000002</v>
      </c>
      <c r="L55" s="982">
        <v>-47866.74</v>
      </c>
      <c r="M55" s="982">
        <v>-52346.69</v>
      </c>
      <c r="N55" s="982">
        <v>-44967.77</v>
      </c>
      <c r="O55" s="982">
        <v>-58910.04</v>
      </c>
      <c r="P55" s="982">
        <v>-34704.93</v>
      </c>
      <c r="Q55" s="982">
        <v>-23136.22</v>
      </c>
      <c r="R55" s="982">
        <v>-33990.79</v>
      </c>
      <c r="S55" s="982">
        <v>-1.23</v>
      </c>
      <c r="T55" s="982">
        <v>-48708.68</v>
      </c>
      <c r="U55" s="982">
        <v>-160403.49</v>
      </c>
      <c r="V55" s="982">
        <v>-124713.57</v>
      </c>
      <c r="W55" s="982">
        <v>-212600.83</v>
      </c>
      <c r="X55" s="982">
        <v>-54681.82</v>
      </c>
      <c r="Y55" s="982">
        <v>-112428.87</v>
      </c>
      <c r="Z55" s="982">
        <v>-467264.21</v>
      </c>
      <c r="AA55" s="982">
        <v>-55635.87</v>
      </c>
      <c r="AB55" s="982">
        <v>-11331904.6</v>
      </c>
    </row>
    <row r="56" spans="1:28" s="290" customFormat="1">
      <c r="A56" s="483" t="s">
        <v>264</v>
      </c>
      <c r="B56" s="982">
        <v>94621146.939999998</v>
      </c>
      <c r="C56" s="982">
        <v>54734313.859999999</v>
      </c>
      <c r="D56" s="982">
        <v>25356949.989999998</v>
      </c>
      <c r="E56" s="982">
        <v>7853629.1200000001</v>
      </c>
      <c r="F56" s="982">
        <v>9385367.7599999998</v>
      </c>
      <c r="G56" s="982">
        <v>15351913.119999999</v>
      </c>
      <c r="H56" s="982">
        <v>11691500.289999999</v>
      </c>
      <c r="I56" s="982">
        <v>10822174.949999999</v>
      </c>
      <c r="J56" s="982">
        <v>12135541.470000001</v>
      </c>
      <c r="K56" s="982">
        <v>6904306.54</v>
      </c>
      <c r="L56" s="982">
        <v>7577682.0800000001</v>
      </c>
      <c r="M56" s="982">
        <v>5009889.3899999997</v>
      </c>
      <c r="N56" s="982">
        <v>10310114.6</v>
      </c>
      <c r="O56" s="982">
        <v>7659422.6699999999</v>
      </c>
      <c r="P56" s="982">
        <v>6090038.7300000004</v>
      </c>
      <c r="Q56" s="982">
        <v>6226537.3200000003</v>
      </c>
      <c r="R56" s="982">
        <v>4846284.28</v>
      </c>
      <c r="S56" s="982">
        <v>8223550.3200000003</v>
      </c>
      <c r="T56" s="982">
        <v>4717806.82</v>
      </c>
      <c r="U56" s="982">
        <v>8309312.8500000006</v>
      </c>
      <c r="V56" s="982">
        <v>11905160.880000001</v>
      </c>
      <c r="W56" s="982">
        <v>8798499.8000000007</v>
      </c>
      <c r="X56" s="982">
        <v>8688315.2699999996</v>
      </c>
      <c r="Y56" s="982">
        <v>6655380.4199999999</v>
      </c>
      <c r="Z56" s="982">
        <v>18887655.739999998</v>
      </c>
      <c r="AA56" s="982">
        <v>4942195.42</v>
      </c>
      <c r="AB56" s="982">
        <v>377704690.63</v>
      </c>
    </row>
    <row r="57" spans="1:28" s="290" customFormat="1">
      <c r="A57" s="483" t="s">
        <v>265</v>
      </c>
      <c r="B57" s="982">
        <v>22552752.600000001</v>
      </c>
      <c r="C57" s="982">
        <v>10471153.460000001</v>
      </c>
      <c r="D57" s="982">
        <v>2326392.19</v>
      </c>
      <c r="E57" s="982">
        <v>782386.87</v>
      </c>
      <c r="F57" s="982">
        <v>558385.68000000005</v>
      </c>
      <c r="G57" s="982">
        <v>1880450.6</v>
      </c>
      <c r="H57" s="982">
        <v>1444472.55</v>
      </c>
      <c r="I57" s="982">
        <v>661272.13</v>
      </c>
      <c r="J57" s="982">
        <v>366841.15</v>
      </c>
      <c r="K57" s="982">
        <v>1750210.96</v>
      </c>
      <c r="L57" s="982">
        <v>278516.45</v>
      </c>
      <c r="M57" s="982">
        <v>837566.61</v>
      </c>
      <c r="N57" s="982">
        <v>1101659.46</v>
      </c>
      <c r="O57" s="982">
        <v>911210.3</v>
      </c>
      <c r="P57" s="982">
        <v>786230.45</v>
      </c>
      <c r="Q57" s="982">
        <v>229604.91</v>
      </c>
      <c r="R57" s="982">
        <v>283849.95</v>
      </c>
      <c r="S57" s="982">
        <v>698666.61</v>
      </c>
      <c r="T57" s="982">
        <v>35319.1</v>
      </c>
      <c r="U57" s="982">
        <v>941096.37</v>
      </c>
      <c r="V57" s="982">
        <v>1608368.62</v>
      </c>
      <c r="W57" s="982">
        <v>1938784.44</v>
      </c>
      <c r="X57" s="982">
        <v>2172260.79</v>
      </c>
      <c r="Y57" s="982">
        <v>488126.26</v>
      </c>
      <c r="Z57" s="982">
        <v>5827564.4000000004</v>
      </c>
      <c r="AA57" s="982">
        <v>242788.6</v>
      </c>
      <c r="AB57" s="982">
        <v>61175931.509999998</v>
      </c>
    </row>
    <row r="58" spans="1:28" s="290" customFormat="1">
      <c r="A58" s="483" t="s">
        <v>272</v>
      </c>
      <c r="B58" s="982">
        <v>-28162871.989999998</v>
      </c>
      <c r="C58" s="982">
        <v>-13666218.42</v>
      </c>
      <c r="D58" s="982">
        <v>-2529290.6</v>
      </c>
      <c r="E58" s="982">
        <v>-4300557.99</v>
      </c>
      <c r="F58" s="982">
        <v>-1467350.35</v>
      </c>
      <c r="G58" s="982">
        <v>-2854256.5</v>
      </c>
      <c r="H58" s="982">
        <v>-2498335.9900000002</v>
      </c>
      <c r="I58" s="982">
        <v>-794619.18</v>
      </c>
      <c r="J58" s="982">
        <v>-1662991.49</v>
      </c>
      <c r="K58" s="982">
        <v>-1602115.89</v>
      </c>
      <c r="L58" s="982">
        <v>-240631.77</v>
      </c>
      <c r="M58" s="982">
        <v>-1160843.78</v>
      </c>
      <c r="N58" s="982">
        <v>-1808948.46</v>
      </c>
      <c r="O58" s="982">
        <v>-698696.46</v>
      </c>
      <c r="P58" s="982">
        <v>-905589.72</v>
      </c>
      <c r="Q58" s="982">
        <v>-202862.84</v>
      </c>
      <c r="R58" s="982">
        <v>-675685.32</v>
      </c>
      <c r="S58" s="982">
        <v>-1190527.2</v>
      </c>
      <c r="T58" s="982">
        <v>-5537.5</v>
      </c>
      <c r="U58" s="982">
        <v>-915746.84</v>
      </c>
      <c r="V58" s="982">
        <v>-2296843.59</v>
      </c>
      <c r="W58" s="982">
        <v>-2326375.2000000002</v>
      </c>
      <c r="X58" s="982">
        <v>-1893834.24</v>
      </c>
      <c r="Y58" s="982">
        <v>-1725840.41</v>
      </c>
      <c r="Z58" s="982">
        <v>-6517220.0099999998</v>
      </c>
      <c r="AA58" s="982">
        <v>-552827.63</v>
      </c>
      <c r="AB58" s="982">
        <v>-82656619.370000005</v>
      </c>
    </row>
    <row r="59" spans="1:28" s="290" customFormat="1">
      <c r="A59" s="483" t="s">
        <v>279</v>
      </c>
      <c r="B59" s="982">
        <v>89011027.549999997</v>
      </c>
      <c r="C59" s="982">
        <v>51539248.899999999</v>
      </c>
      <c r="D59" s="982">
        <v>25154051.579999998</v>
      </c>
      <c r="E59" s="982">
        <v>4335458</v>
      </c>
      <c r="F59" s="982">
        <v>8476403.0899999999</v>
      </c>
      <c r="G59" s="982">
        <v>14378107.220000001</v>
      </c>
      <c r="H59" s="982">
        <v>10637636.85</v>
      </c>
      <c r="I59" s="982">
        <v>10688827.9</v>
      </c>
      <c r="J59" s="982">
        <v>10839391.130000001</v>
      </c>
      <c r="K59" s="982">
        <v>7052401.6100000003</v>
      </c>
      <c r="L59" s="982">
        <v>7615566.7599999998</v>
      </c>
      <c r="M59" s="982">
        <v>4686612.22</v>
      </c>
      <c r="N59" s="982">
        <v>9602825.5999999996</v>
      </c>
      <c r="O59" s="982">
        <v>7871936.5099999998</v>
      </c>
      <c r="P59" s="982">
        <v>5970679.46</v>
      </c>
      <c r="Q59" s="982">
        <v>6253279.3899999997</v>
      </c>
      <c r="R59" s="982">
        <v>4454448.91</v>
      </c>
      <c r="S59" s="982">
        <v>7731689.7300000004</v>
      </c>
      <c r="T59" s="982">
        <v>4747588.42</v>
      </c>
      <c r="U59" s="982">
        <v>8334662.3799999999</v>
      </c>
      <c r="V59" s="982">
        <v>11216685.91</v>
      </c>
      <c r="W59" s="982">
        <v>8410909.0399999991</v>
      </c>
      <c r="X59" s="982">
        <v>8966741.8200000003</v>
      </c>
      <c r="Y59" s="982">
        <v>5417666.2699999996</v>
      </c>
      <c r="Z59" s="982">
        <v>18198000.129999999</v>
      </c>
      <c r="AA59" s="982">
        <v>4632156.3899999997</v>
      </c>
      <c r="AB59" s="982">
        <v>356224002.76999998</v>
      </c>
    </row>
    <row r="60" spans="1:28" s="290" customFormat="1">
      <c r="A60" s="483" t="s">
        <v>280</v>
      </c>
      <c r="B60" s="982">
        <v>-87372640.769999996</v>
      </c>
      <c r="C60" s="982">
        <v>-48365822.130000003</v>
      </c>
      <c r="D60" s="982">
        <v>-23270212.859999999</v>
      </c>
      <c r="E60" s="982">
        <v>-6837013.2199999997</v>
      </c>
      <c r="F60" s="982">
        <v>-6885314.5300000003</v>
      </c>
      <c r="G60" s="982">
        <v>-13002713.18</v>
      </c>
      <c r="H60" s="982">
        <v>-8721536.6300000008</v>
      </c>
      <c r="I60" s="982">
        <v>-8670042.8599999994</v>
      </c>
      <c r="J60" s="982">
        <v>-9871047.9900000002</v>
      </c>
      <c r="K60" s="982">
        <v>-5021373.8600000003</v>
      </c>
      <c r="L60" s="982">
        <v>-6357941.46</v>
      </c>
      <c r="M60" s="982">
        <v>-5026016.6500000004</v>
      </c>
      <c r="N60" s="982">
        <v>-8133073.8099999996</v>
      </c>
      <c r="O60" s="982">
        <v>-6801545.3799999999</v>
      </c>
      <c r="P60" s="982">
        <v>-5799056.71</v>
      </c>
      <c r="Q60" s="982">
        <v>-5823267.3099999996</v>
      </c>
      <c r="R60" s="982">
        <v>-4006390.83</v>
      </c>
      <c r="S60" s="982">
        <v>-6629968.8600000003</v>
      </c>
      <c r="T60" s="982">
        <v>-4513369.78</v>
      </c>
      <c r="U60" s="982">
        <v>-7381143.6200000001</v>
      </c>
      <c r="V60" s="982">
        <v>-7043022.0199999996</v>
      </c>
      <c r="W60" s="982">
        <v>-7426475.4800000004</v>
      </c>
      <c r="X60" s="982">
        <v>-7332744.4199999999</v>
      </c>
      <c r="Y60" s="982">
        <v>-4895186.25</v>
      </c>
      <c r="Z60" s="982">
        <v>-17998240.710000001</v>
      </c>
      <c r="AA60" s="982">
        <v>-4098632.3400000003</v>
      </c>
      <c r="AB60" s="982">
        <v>-327283793.66000003</v>
      </c>
    </row>
    <row r="61" spans="1:28" s="290" customFormat="1">
      <c r="A61" s="483" t="s">
        <v>290</v>
      </c>
      <c r="B61" s="982">
        <v>1638386.78</v>
      </c>
      <c r="C61" s="982">
        <v>3173426.77</v>
      </c>
      <c r="D61" s="982">
        <v>1883838.72</v>
      </c>
      <c r="E61" s="982">
        <v>-2501555.2200000002</v>
      </c>
      <c r="F61" s="982">
        <v>1591088.56</v>
      </c>
      <c r="G61" s="982">
        <v>1375394.04</v>
      </c>
      <c r="H61" s="982">
        <v>1916100.22</v>
      </c>
      <c r="I61" s="982">
        <v>2018785.04</v>
      </c>
      <c r="J61" s="982">
        <v>968343.14</v>
      </c>
      <c r="K61" s="982">
        <v>2031027.75</v>
      </c>
      <c r="L61" s="982">
        <v>1257625.3</v>
      </c>
      <c r="M61" s="982">
        <v>-339404.43</v>
      </c>
      <c r="N61" s="982">
        <v>1469751.79</v>
      </c>
      <c r="O61" s="982">
        <v>1070391.1299999999</v>
      </c>
      <c r="P61" s="982">
        <v>171622.75</v>
      </c>
      <c r="Q61" s="982">
        <v>430012.08</v>
      </c>
      <c r="R61" s="982">
        <v>448058.08</v>
      </c>
      <c r="S61" s="982">
        <v>1101720.8700000001</v>
      </c>
      <c r="T61" s="982">
        <v>234218.64</v>
      </c>
      <c r="U61" s="982">
        <v>953518.76</v>
      </c>
      <c r="V61" s="982">
        <v>4173663.8899999997</v>
      </c>
      <c r="W61" s="982">
        <v>984433.56</v>
      </c>
      <c r="X61" s="982">
        <v>1633997.4</v>
      </c>
      <c r="Y61" s="982">
        <v>522480.01999999996</v>
      </c>
      <c r="Z61" s="982">
        <v>199759.42</v>
      </c>
      <c r="AA61" s="982">
        <v>533524.05000000005</v>
      </c>
      <c r="AB61" s="982">
        <v>28940209.109999999</v>
      </c>
    </row>
    <row r="62" spans="1:28" s="290" customFormat="1">
      <c r="A62" s="483" t="s">
        <v>291</v>
      </c>
      <c r="B62" s="982">
        <v>17324.09</v>
      </c>
      <c r="C62" s="982">
        <v>0</v>
      </c>
      <c r="D62" s="982">
        <v>167880.79</v>
      </c>
      <c r="E62" s="982">
        <v>19318.46</v>
      </c>
      <c r="F62" s="982">
        <v>0</v>
      </c>
      <c r="G62" s="982">
        <v>0</v>
      </c>
      <c r="H62" s="982">
        <v>0</v>
      </c>
      <c r="I62" s="982">
        <v>0</v>
      </c>
      <c r="J62" s="982">
        <v>0</v>
      </c>
      <c r="K62" s="982">
        <v>-7462.21</v>
      </c>
      <c r="L62" s="982">
        <v>6.7</v>
      </c>
      <c r="M62" s="982">
        <v>3817.68</v>
      </c>
      <c r="N62" s="982">
        <v>13.18</v>
      </c>
      <c r="O62" s="982">
        <v>557.59</v>
      </c>
      <c r="P62" s="982">
        <v>51638.13</v>
      </c>
      <c r="Q62" s="982">
        <v>3629.5</v>
      </c>
      <c r="R62" s="982">
        <v>8.27</v>
      </c>
      <c r="S62" s="982">
        <v>-52808.85</v>
      </c>
      <c r="T62" s="982">
        <v>0</v>
      </c>
      <c r="U62" s="982">
        <v>0</v>
      </c>
      <c r="V62" s="982">
        <v>7752.98</v>
      </c>
      <c r="W62" s="982">
        <v>0</v>
      </c>
      <c r="X62" s="982">
        <v>21.47</v>
      </c>
      <c r="Y62" s="982">
        <v>0</v>
      </c>
      <c r="Z62" s="982">
        <v>0</v>
      </c>
      <c r="AA62" s="982">
        <v>7.25</v>
      </c>
      <c r="AB62" s="982">
        <v>211705.03</v>
      </c>
    </row>
    <row r="63" spans="1:28" s="290" customFormat="1" ht="14.25">
      <c r="A63" s="437" t="s">
        <v>292</v>
      </c>
      <c r="B63" s="982">
        <v>14547.3</v>
      </c>
      <c r="C63" s="982">
        <v>0</v>
      </c>
      <c r="D63" s="982">
        <v>167880.79</v>
      </c>
      <c r="E63" s="982">
        <v>19318.46</v>
      </c>
      <c r="F63" s="982">
        <v>0</v>
      </c>
      <c r="G63" s="982">
        <v>0</v>
      </c>
      <c r="H63" s="982">
        <v>0</v>
      </c>
      <c r="I63" s="982">
        <v>0</v>
      </c>
      <c r="J63" s="982">
        <v>0</v>
      </c>
      <c r="K63" s="982">
        <v>-7462.21</v>
      </c>
      <c r="L63" s="982">
        <v>6.7</v>
      </c>
      <c r="M63" s="982">
        <v>1024.17</v>
      </c>
      <c r="N63" s="982">
        <v>13.18</v>
      </c>
      <c r="O63" s="982">
        <v>557.59</v>
      </c>
      <c r="P63" s="982">
        <v>51638.13</v>
      </c>
      <c r="Q63" s="982">
        <v>3629.5</v>
      </c>
      <c r="R63" s="982">
        <v>8.27</v>
      </c>
      <c r="S63" s="982">
        <v>-52808.77</v>
      </c>
      <c r="T63" s="982">
        <v>0</v>
      </c>
      <c r="U63" s="982">
        <v>0</v>
      </c>
      <c r="V63" s="982">
        <v>7752.98</v>
      </c>
      <c r="W63" s="982">
        <v>0</v>
      </c>
      <c r="X63" s="982">
        <v>21.47</v>
      </c>
      <c r="Y63" s="982">
        <v>0</v>
      </c>
      <c r="Z63" s="982">
        <v>0</v>
      </c>
      <c r="AA63" s="982">
        <v>7.25</v>
      </c>
      <c r="AB63" s="982">
        <v>206134.81</v>
      </c>
    </row>
    <row r="64" spans="1:28" s="290" customFormat="1" ht="14.25">
      <c r="A64" s="437" t="s">
        <v>293</v>
      </c>
      <c r="B64" s="982">
        <v>2776.79</v>
      </c>
      <c r="C64" s="982">
        <v>0</v>
      </c>
      <c r="D64" s="982">
        <v>0</v>
      </c>
      <c r="E64" s="982">
        <v>0</v>
      </c>
      <c r="F64" s="982">
        <v>0</v>
      </c>
      <c r="G64" s="982">
        <v>0</v>
      </c>
      <c r="H64" s="982">
        <v>0</v>
      </c>
      <c r="I64" s="982">
        <v>0</v>
      </c>
      <c r="J64" s="982">
        <v>0</v>
      </c>
      <c r="K64" s="982">
        <v>0</v>
      </c>
      <c r="L64" s="982">
        <v>0</v>
      </c>
      <c r="M64" s="982">
        <v>2793.51</v>
      </c>
      <c r="N64" s="982">
        <v>0</v>
      </c>
      <c r="O64" s="982">
        <v>0</v>
      </c>
      <c r="P64" s="982">
        <v>0</v>
      </c>
      <c r="Q64" s="982">
        <v>0</v>
      </c>
      <c r="R64" s="982">
        <v>0</v>
      </c>
      <c r="S64" s="982">
        <v>-0.08</v>
      </c>
      <c r="T64" s="982">
        <v>0</v>
      </c>
      <c r="U64" s="982">
        <v>0</v>
      </c>
      <c r="V64" s="982">
        <v>0</v>
      </c>
      <c r="W64" s="982">
        <v>0</v>
      </c>
      <c r="X64" s="982">
        <v>0</v>
      </c>
      <c r="Y64" s="982">
        <v>0</v>
      </c>
      <c r="Z64" s="982">
        <v>0</v>
      </c>
      <c r="AA64" s="982">
        <v>0</v>
      </c>
      <c r="AB64" s="982">
        <v>5570.22</v>
      </c>
    </row>
    <row r="65" spans="1:28" s="290" customFormat="1">
      <c r="A65" s="483" t="s">
        <v>294</v>
      </c>
      <c r="B65" s="982">
        <v>-49255.27</v>
      </c>
      <c r="C65" s="982">
        <v>0</v>
      </c>
      <c r="D65" s="982">
        <v>-125010.2</v>
      </c>
      <c r="E65" s="982">
        <v>0</v>
      </c>
      <c r="F65" s="982">
        <v>0</v>
      </c>
      <c r="G65" s="982">
        <v>0</v>
      </c>
      <c r="H65" s="982">
        <v>0</v>
      </c>
      <c r="I65" s="982">
        <v>-48.76</v>
      </c>
      <c r="J65" s="982">
        <v>0</v>
      </c>
      <c r="K65" s="982">
        <v>1.39</v>
      </c>
      <c r="L65" s="982">
        <v>8.5</v>
      </c>
      <c r="M65" s="982">
        <v>-735.44</v>
      </c>
      <c r="N65" s="982">
        <v>-3923.81</v>
      </c>
      <c r="O65" s="982">
        <v>-666.46</v>
      </c>
      <c r="P65" s="982">
        <v>0</v>
      </c>
      <c r="Q65" s="982">
        <v>0</v>
      </c>
      <c r="R65" s="982">
        <v>-12408.25</v>
      </c>
      <c r="S65" s="982">
        <v>3219.27</v>
      </c>
      <c r="T65" s="982">
        <v>0</v>
      </c>
      <c r="U65" s="982">
        <v>0</v>
      </c>
      <c r="V65" s="982">
        <v>-5762.32</v>
      </c>
      <c r="W65" s="982">
        <v>0</v>
      </c>
      <c r="X65" s="982">
        <v>-19808.830000000002</v>
      </c>
      <c r="Y65" s="982">
        <v>0</v>
      </c>
      <c r="Z65" s="982">
        <v>0</v>
      </c>
      <c r="AA65" s="982">
        <v>-0.62</v>
      </c>
      <c r="AB65" s="982">
        <v>-214390.8</v>
      </c>
    </row>
    <row r="66" spans="1:28" s="290" customFormat="1" ht="14.25">
      <c r="A66" s="437" t="s">
        <v>295</v>
      </c>
      <c r="B66" s="982">
        <v>-45947.63</v>
      </c>
      <c r="C66" s="982">
        <v>0</v>
      </c>
      <c r="D66" s="982">
        <v>-125010.2</v>
      </c>
      <c r="E66" s="982">
        <v>0</v>
      </c>
      <c r="F66" s="982">
        <v>0</v>
      </c>
      <c r="G66" s="982">
        <v>0</v>
      </c>
      <c r="H66" s="982">
        <v>0</v>
      </c>
      <c r="I66" s="982">
        <v>-48.76</v>
      </c>
      <c r="J66" s="982">
        <v>0</v>
      </c>
      <c r="K66" s="982">
        <v>1.39</v>
      </c>
      <c r="L66" s="982">
        <v>8.5</v>
      </c>
      <c r="M66" s="982">
        <v>0</v>
      </c>
      <c r="N66" s="982">
        <v>-3923.81</v>
      </c>
      <c r="O66" s="982">
        <v>-666.46</v>
      </c>
      <c r="P66" s="982">
        <v>0</v>
      </c>
      <c r="Q66" s="982">
        <v>0</v>
      </c>
      <c r="R66" s="982">
        <v>-12408.25</v>
      </c>
      <c r="S66" s="982">
        <v>3219.27</v>
      </c>
      <c r="T66" s="982">
        <v>0</v>
      </c>
      <c r="U66" s="982">
        <v>0</v>
      </c>
      <c r="V66" s="982">
        <v>-5762.32</v>
      </c>
      <c r="W66" s="982">
        <v>0</v>
      </c>
      <c r="X66" s="982">
        <v>-19808.830000000002</v>
      </c>
      <c r="Y66" s="982">
        <v>0</v>
      </c>
      <c r="Z66" s="982">
        <v>0</v>
      </c>
      <c r="AA66" s="982">
        <v>-0.62</v>
      </c>
      <c r="AB66" s="982">
        <v>-210347.72</v>
      </c>
    </row>
    <row r="67" spans="1:28" s="290" customFormat="1" ht="14.25">
      <c r="A67" s="437" t="s">
        <v>296</v>
      </c>
      <c r="B67" s="982">
        <v>-3307.64</v>
      </c>
      <c r="C67" s="982">
        <v>0</v>
      </c>
      <c r="D67" s="982">
        <v>0</v>
      </c>
      <c r="E67" s="982">
        <v>0</v>
      </c>
      <c r="F67" s="982">
        <v>0</v>
      </c>
      <c r="G67" s="982">
        <v>0</v>
      </c>
      <c r="H67" s="982">
        <v>0</v>
      </c>
      <c r="I67" s="982">
        <v>0</v>
      </c>
      <c r="J67" s="982">
        <v>0</v>
      </c>
      <c r="K67" s="982">
        <v>0</v>
      </c>
      <c r="L67" s="982">
        <v>0</v>
      </c>
      <c r="M67" s="982">
        <v>-735.44</v>
      </c>
      <c r="N67" s="982">
        <v>0</v>
      </c>
      <c r="O67" s="982">
        <v>0</v>
      </c>
      <c r="P67" s="982">
        <v>0</v>
      </c>
      <c r="Q67" s="982">
        <v>0</v>
      </c>
      <c r="R67" s="982">
        <v>0</v>
      </c>
      <c r="S67" s="982">
        <v>0</v>
      </c>
      <c r="T67" s="982">
        <v>0</v>
      </c>
      <c r="U67" s="982">
        <v>0</v>
      </c>
      <c r="V67" s="982">
        <v>0</v>
      </c>
      <c r="W67" s="982">
        <v>0</v>
      </c>
      <c r="X67" s="982">
        <v>0</v>
      </c>
      <c r="Y67" s="982">
        <v>0</v>
      </c>
      <c r="Z67" s="982">
        <v>0</v>
      </c>
      <c r="AA67" s="982">
        <v>0</v>
      </c>
      <c r="AB67" s="982">
        <v>-4043.08</v>
      </c>
    </row>
    <row r="68" spans="1:28" s="290" customFormat="1">
      <c r="A68" s="483" t="s">
        <v>297</v>
      </c>
      <c r="B68" s="982">
        <v>1606455.6</v>
      </c>
      <c r="C68" s="982">
        <v>3173426.77</v>
      </c>
      <c r="D68" s="982">
        <v>1926709.31</v>
      </c>
      <c r="E68" s="982">
        <v>-2482236.7599999998</v>
      </c>
      <c r="F68" s="982">
        <v>1591088.56</v>
      </c>
      <c r="G68" s="982">
        <v>1375394.04</v>
      </c>
      <c r="H68" s="982">
        <v>1916100.22</v>
      </c>
      <c r="I68" s="982">
        <v>2018736.28</v>
      </c>
      <c r="J68" s="982">
        <v>968343.14</v>
      </c>
      <c r="K68" s="982">
        <v>2023566.93</v>
      </c>
      <c r="L68" s="982">
        <v>1257640.5</v>
      </c>
      <c r="M68" s="982">
        <v>-336322.19</v>
      </c>
      <c r="N68" s="982">
        <v>1465841.16</v>
      </c>
      <c r="O68" s="982">
        <v>1070282.26</v>
      </c>
      <c r="P68" s="982">
        <v>223260.88</v>
      </c>
      <c r="Q68" s="982">
        <v>433641.58</v>
      </c>
      <c r="R68" s="982">
        <v>435658.1</v>
      </c>
      <c r="S68" s="982">
        <v>1052131.29</v>
      </c>
      <c r="T68" s="982">
        <v>234218.64</v>
      </c>
      <c r="U68" s="982">
        <v>953518.76</v>
      </c>
      <c r="V68" s="982">
        <v>4175654.5500000003</v>
      </c>
      <c r="W68" s="982">
        <v>984433.56</v>
      </c>
      <c r="X68" s="982">
        <v>1614210.04</v>
      </c>
      <c r="Y68" s="982">
        <v>522480.01999999996</v>
      </c>
      <c r="Z68" s="982">
        <v>199759.42</v>
      </c>
      <c r="AA68" s="982">
        <v>533530.68000000005</v>
      </c>
      <c r="AB68" s="982">
        <v>28937523.34</v>
      </c>
    </row>
    <row r="69" spans="1:28" s="290" customFormat="1" ht="14.25">
      <c r="A69" s="437" t="s">
        <v>937</v>
      </c>
      <c r="B69" s="982">
        <v>0</v>
      </c>
      <c r="C69" s="982">
        <v>0</v>
      </c>
      <c r="D69" s="982">
        <v>0</v>
      </c>
      <c r="E69" s="982">
        <v>0</v>
      </c>
      <c r="F69" s="982">
        <v>0</v>
      </c>
      <c r="G69" s="982">
        <v>3442.15</v>
      </c>
      <c r="H69" s="982">
        <v>4572.53</v>
      </c>
      <c r="I69" s="982">
        <v>0</v>
      </c>
      <c r="J69" s="982">
        <v>0</v>
      </c>
      <c r="K69" s="982">
        <v>0</v>
      </c>
      <c r="L69" s="982">
        <v>1392</v>
      </c>
      <c r="M69" s="982">
        <v>4797.05</v>
      </c>
      <c r="N69" s="982">
        <v>2400</v>
      </c>
      <c r="O69" s="982">
        <v>3029.98</v>
      </c>
      <c r="P69" s="982">
        <v>0</v>
      </c>
      <c r="Q69" s="982">
        <v>0</v>
      </c>
      <c r="R69" s="982">
        <v>0</v>
      </c>
      <c r="S69" s="982">
        <v>0</v>
      </c>
      <c r="T69" s="982">
        <v>0</v>
      </c>
      <c r="U69" s="982">
        <v>0</v>
      </c>
      <c r="V69" s="982">
        <v>0</v>
      </c>
      <c r="W69" s="982">
        <v>0</v>
      </c>
      <c r="X69" s="982">
        <v>23413.34</v>
      </c>
      <c r="Y69" s="982">
        <v>23248.89</v>
      </c>
      <c r="Z69" s="982">
        <v>0</v>
      </c>
      <c r="AA69" s="982">
        <v>0</v>
      </c>
      <c r="AB69" s="982">
        <v>66295.94</v>
      </c>
    </row>
    <row r="70" spans="1:28" s="290" customFormat="1" ht="14.25">
      <c r="A70" s="437" t="s">
        <v>938</v>
      </c>
      <c r="B70" s="982">
        <v>0</v>
      </c>
      <c r="C70" s="982">
        <v>0</v>
      </c>
      <c r="D70" s="982">
        <v>0</v>
      </c>
      <c r="E70" s="982">
        <v>0</v>
      </c>
      <c r="F70" s="982">
        <v>0</v>
      </c>
      <c r="G70" s="982">
        <v>0</v>
      </c>
      <c r="H70" s="982">
        <v>-810.05</v>
      </c>
      <c r="I70" s="982">
        <v>0</v>
      </c>
      <c r="J70" s="982">
        <v>0</v>
      </c>
      <c r="K70" s="982">
        <v>0</v>
      </c>
      <c r="L70" s="982">
        <v>-1.35</v>
      </c>
      <c r="M70" s="982">
        <v>-41630.46</v>
      </c>
      <c r="N70" s="982">
        <v>0</v>
      </c>
      <c r="O70" s="982">
        <v>0</v>
      </c>
      <c r="P70" s="982">
        <v>0</v>
      </c>
      <c r="Q70" s="982">
        <v>0</v>
      </c>
      <c r="R70" s="982">
        <v>-4320.3999999999996</v>
      </c>
      <c r="S70" s="982">
        <v>0</v>
      </c>
      <c r="T70" s="982">
        <v>-71315.8</v>
      </c>
      <c r="U70" s="982">
        <v>0</v>
      </c>
      <c r="V70" s="982">
        <v>0</v>
      </c>
      <c r="W70" s="982">
        <v>0</v>
      </c>
      <c r="X70" s="982">
        <v>-284849.3</v>
      </c>
      <c r="Y70" s="982">
        <v>0</v>
      </c>
      <c r="Z70" s="982">
        <v>0</v>
      </c>
      <c r="AA70" s="982">
        <v>0</v>
      </c>
      <c r="AB70" s="982">
        <v>-402927.35999999999</v>
      </c>
    </row>
    <row r="71" spans="1:28" s="290" customFormat="1">
      <c r="A71" s="483" t="s">
        <v>299</v>
      </c>
      <c r="B71" s="982">
        <v>1606455.6</v>
      </c>
      <c r="C71" s="982">
        <v>3173426.77</v>
      </c>
      <c r="D71" s="982">
        <v>1926709.31</v>
      </c>
      <c r="E71" s="982">
        <v>-2482236.7599999998</v>
      </c>
      <c r="F71" s="982">
        <v>1591088.56</v>
      </c>
      <c r="G71" s="982">
        <v>1378836.19</v>
      </c>
      <c r="H71" s="982">
        <v>1919862.7</v>
      </c>
      <c r="I71" s="982">
        <v>2018736.28</v>
      </c>
      <c r="J71" s="982">
        <v>968343.14</v>
      </c>
      <c r="K71" s="982">
        <v>2023566.93</v>
      </c>
      <c r="L71" s="982">
        <v>1259031.1499999999</v>
      </c>
      <c r="M71" s="982">
        <v>-373155.6</v>
      </c>
      <c r="N71" s="982">
        <v>1468241.16</v>
      </c>
      <c r="O71" s="982">
        <v>1073312.24</v>
      </c>
      <c r="P71" s="982">
        <v>223260.88</v>
      </c>
      <c r="Q71" s="982">
        <v>433641.58</v>
      </c>
      <c r="R71" s="982">
        <v>431337.7</v>
      </c>
      <c r="S71" s="982">
        <v>1052131.29</v>
      </c>
      <c r="T71" s="982">
        <v>162902.84</v>
      </c>
      <c r="U71" s="982">
        <v>953518.76</v>
      </c>
      <c r="V71" s="982">
        <v>4175654.5500000003</v>
      </c>
      <c r="W71" s="982">
        <v>984433.56</v>
      </c>
      <c r="X71" s="982">
        <v>1352774.08</v>
      </c>
      <c r="Y71" s="982">
        <v>545728.91</v>
      </c>
      <c r="Z71" s="982">
        <v>199759.42</v>
      </c>
      <c r="AA71" s="982">
        <v>533530.68000000005</v>
      </c>
      <c r="AB71" s="982">
        <v>28600891.920000002</v>
      </c>
    </row>
    <row r="72" spans="1:28" s="290" customFormat="1" ht="14.25">
      <c r="A72" s="437" t="s">
        <v>939</v>
      </c>
      <c r="B72" s="982">
        <v>561825.15</v>
      </c>
      <c r="C72" s="982">
        <v>123376.5</v>
      </c>
      <c r="D72" s="982">
        <v>37249.279999999999</v>
      </c>
      <c r="E72" s="982">
        <v>103708.49</v>
      </c>
      <c r="F72" s="982">
        <v>10418.93</v>
      </c>
      <c r="G72" s="982">
        <v>36722.480000000003</v>
      </c>
      <c r="H72" s="982">
        <v>0.36</v>
      </c>
      <c r="I72" s="982">
        <v>28512.58</v>
      </c>
      <c r="J72" s="982">
        <v>13271.06</v>
      </c>
      <c r="K72" s="982">
        <v>101659.95</v>
      </c>
      <c r="L72" s="982">
        <v>10050.549999999999</v>
      </c>
      <c r="M72" s="982">
        <v>41548.93</v>
      </c>
      <c r="N72" s="982">
        <v>14349.46</v>
      </c>
      <c r="O72" s="982">
        <v>92210.52</v>
      </c>
      <c r="P72" s="982">
        <v>19101.13</v>
      </c>
      <c r="Q72" s="982">
        <v>0</v>
      </c>
      <c r="R72" s="982">
        <v>6869.27</v>
      </c>
      <c r="S72" s="982">
        <v>0</v>
      </c>
      <c r="T72" s="982">
        <v>66843.33</v>
      </c>
      <c r="U72" s="982">
        <v>131081.79</v>
      </c>
      <c r="V72" s="982">
        <v>61415.79</v>
      </c>
      <c r="W72" s="982">
        <v>33419.26</v>
      </c>
      <c r="X72" s="982">
        <v>51359.33</v>
      </c>
      <c r="Y72" s="982">
        <v>53403.02</v>
      </c>
      <c r="Z72" s="982">
        <v>0</v>
      </c>
      <c r="AA72" s="982">
        <v>1185.1300000000001</v>
      </c>
      <c r="AB72" s="982">
        <v>1599582.29</v>
      </c>
    </row>
    <row r="73" spans="1:28" s="290" customFormat="1" ht="14.25">
      <c r="A73" s="437" t="s">
        <v>940</v>
      </c>
      <c r="B73" s="982">
        <v>0</v>
      </c>
      <c r="C73" s="982">
        <v>-9579.4500000000007</v>
      </c>
      <c r="D73" s="982">
        <v>-1113570</v>
      </c>
      <c r="E73" s="982">
        <v>-151127.34</v>
      </c>
      <c r="F73" s="982">
        <v>0</v>
      </c>
      <c r="G73" s="982">
        <v>-92026.559999999998</v>
      </c>
      <c r="H73" s="982">
        <v>-34387.56</v>
      </c>
      <c r="I73" s="982">
        <v>-52552.639999999999</v>
      </c>
      <c r="J73" s="982">
        <v>-219309.3</v>
      </c>
      <c r="K73" s="982">
        <v>-59202.46</v>
      </c>
      <c r="L73" s="982">
        <v>-27766.16</v>
      </c>
      <c r="M73" s="982">
        <v>-43327.16</v>
      </c>
      <c r="N73" s="982">
        <v>-53258.22</v>
      </c>
      <c r="O73" s="982">
        <v>-34441</v>
      </c>
      <c r="P73" s="982">
        <v>-111473.88</v>
      </c>
      <c r="Q73" s="982">
        <v>0</v>
      </c>
      <c r="R73" s="982">
        <v>-76814.14</v>
      </c>
      <c r="S73" s="982">
        <v>-15290</v>
      </c>
      <c r="T73" s="982">
        <v>-53642.11</v>
      </c>
      <c r="U73" s="982">
        <v>-34677.410000000003</v>
      </c>
      <c r="V73" s="982">
        <v>-321269.64</v>
      </c>
      <c r="W73" s="982">
        <v>-12000</v>
      </c>
      <c r="X73" s="982">
        <v>-36379.85</v>
      </c>
      <c r="Y73" s="982">
        <v>-14369.58</v>
      </c>
      <c r="Z73" s="982">
        <v>0</v>
      </c>
      <c r="AA73" s="982">
        <v>-121749.22</v>
      </c>
      <c r="AB73" s="982">
        <v>-2688213.68</v>
      </c>
    </row>
    <row r="74" spans="1:28" s="290" customFormat="1">
      <c r="A74" s="483" t="s">
        <v>301</v>
      </c>
      <c r="B74" s="982">
        <v>2168280.75</v>
      </c>
      <c r="C74" s="982">
        <v>3287223.82</v>
      </c>
      <c r="D74" s="982">
        <v>850388.59</v>
      </c>
      <c r="E74" s="982">
        <v>-2529655.61</v>
      </c>
      <c r="F74" s="982">
        <v>1601507.49</v>
      </c>
      <c r="G74" s="982">
        <v>1323532.1100000001</v>
      </c>
      <c r="H74" s="982">
        <v>1885475.5</v>
      </c>
      <c r="I74" s="982">
        <v>1994696.22</v>
      </c>
      <c r="J74" s="982">
        <v>762304.9</v>
      </c>
      <c r="K74" s="982">
        <v>2066024.4199999997</v>
      </c>
      <c r="L74" s="982">
        <v>1241315.54</v>
      </c>
      <c r="M74" s="982">
        <v>-374933.83</v>
      </c>
      <c r="N74" s="982">
        <v>1429332.4</v>
      </c>
      <c r="O74" s="982">
        <v>1131081.76</v>
      </c>
      <c r="P74" s="982">
        <v>130888.13000000002</v>
      </c>
      <c r="Q74" s="982">
        <v>433641.58</v>
      </c>
      <c r="R74" s="982">
        <v>361392.83</v>
      </c>
      <c r="S74" s="982">
        <v>1036841.29</v>
      </c>
      <c r="T74" s="982">
        <v>176104.06</v>
      </c>
      <c r="U74" s="982">
        <v>1049923.1399999999</v>
      </c>
      <c r="V74" s="982">
        <v>3915800.7</v>
      </c>
      <c r="W74" s="982">
        <v>1005852.82</v>
      </c>
      <c r="X74" s="982">
        <v>1367753.56</v>
      </c>
      <c r="Y74" s="982">
        <v>584762.35</v>
      </c>
      <c r="Z74" s="982">
        <v>199759.42</v>
      </c>
      <c r="AA74" s="982">
        <v>412966.59</v>
      </c>
      <c r="AB74" s="982">
        <v>27512260.530000001</v>
      </c>
    </row>
    <row r="75" spans="1:28" s="290" customFormat="1" ht="14.25">
      <c r="A75" s="437" t="s">
        <v>302</v>
      </c>
      <c r="B75" s="982">
        <v>0</v>
      </c>
      <c r="C75" s="982">
        <v>0</v>
      </c>
      <c r="D75" s="982">
        <v>0</v>
      </c>
      <c r="E75" s="982">
        <v>0</v>
      </c>
      <c r="F75" s="982">
        <v>0</v>
      </c>
      <c r="G75" s="982">
        <v>0</v>
      </c>
      <c r="H75" s="982">
        <v>0</v>
      </c>
      <c r="I75" s="982">
        <v>0</v>
      </c>
      <c r="J75" s="982">
        <v>0</v>
      </c>
      <c r="K75" s="982">
        <v>0</v>
      </c>
      <c r="L75" s="982">
        <v>0</v>
      </c>
      <c r="M75" s="982">
        <v>0</v>
      </c>
      <c r="N75" s="982">
        <v>0</v>
      </c>
      <c r="O75" s="982">
        <v>0</v>
      </c>
      <c r="P75" s="982">
        <v>0</v>
      </c>
      <c r="Q75" s="982">
        <v>0</v>
      </c>
      <c r="R75" s="982">
        <v>0</v>
      </c>
      <c r="S75" s="982">
        <v>0</v>
      </c>
      <c r="T75" s="982">
        <v>0</v>
      </c>
      <c r="U75" s="982">
        <v>0</v>
      </c>
      <c r="V75" s="982">
        <v>0</v>
      </c>
      <c r="W75" s="982">
        <v>0</v>
      </c>
      <c r="X75" s="982">
        <v>0</v>
      </c>
      <c r="Y75" s="982">
        <v>0</v>
      </c>
      <c r="Z75" s="982">
        <v>0</v>
      </c>
      <c r="AA75" s="982">
        <v>0</v>
      </c>
      <c r="AB75" s="982">
        <v>0</v>
      </c>
    </row>
    <row r="76" spans="1:28" s="290" customFormat="1">
      <c r="A76" s="483" t="s">
        <v>303</v>
      </c>
      <c r="B76" s="982">
        <v>2168280.75</v>
      </c>
      <c r="C76" s="982">
        <v>3287223.82</v>
      </c>
      <c r="D76" s="982">
        <v>850388.59</v>
      </c>
      <c r="E76" s="982">
        <v>-2529655.61</v>
      </c>
      <c r="F76" s="982">
        <v>1601507.49</v>
      </c>
      <c r="G76" s="982">
        <v>1323532.1100000001</v>
      </c>
      <c r="H76" s="982">
        <v>1885475.5</v>
      </c>
      <c r="I76" s="982">
        <v>1994696.22</v>
      </c>
      <c r="J76" s="982">
        <v>762304.9</v>
      </c>
      <c r="K76" s="982">
        <v>2066024.4199999997</v>
      </c>
      <c r="L76" s="982">
        <v>1241315.54</v>
      </c>
      <c r="M76" s="982">
        <v>-374933.83</v>
      </c>
      <c r="N76" s="982">
        <v>1429332.4</v>
      </c>
      <c r="O76" s="982">
        <v>1131081.76</v>
      </c>
      <c r="P76" s="982">
        <v>130888.13000000002</v>
      </c>
      <c r="Q76" s="982">
        <v>433641.58</v>
      </c>
      <c r="R76" s="982">
        <v>361392.83</v>
      </c>
      <c r="S76" s="982">
        <v>1036841.29</v>
      </c>
      <c r="T76" s="982">
        <v>176104.06</v>
      </c>
      <c r="U76" s="982">
        <v>1049923.1399999999</v>
      </c>
      <c r="V76" s="982">
        <v>3915800.7</v>
      </c>
      <c r="W76" s="982">
        <v>1005852.82</v>
      </c>
      <c r="X76" s="982">
        <v>1367753.56</v>
      </c>
      <c r="Y76" s="982">
        <v>584762.35</v>
      </c>
      <c r="Z76" s="982">
        <v>199759.42</v>
      </c>
      <c r="AA76" s="982">
        <v>412966.59</v>
      </c>
      <c r="AB76" s="982">
        <v>27512260.530000001</v>
      </c>
    </row>
    <row r="77" spans="1:28" s="290" customFormat="1" ht="15.75" thickBot="1">
      <c r="A77" s="483" t="s">
        <v>304</v>
      </c>
      <c r="B77" s="982">
        <v>-620268</v>
      </c>
      <c r="C77" s="982">
        <v>0</v>
      </c>
      <c r="D77" s="982">
        <v>-165185.07999999999</v>
      </c>
      <c r="E77" s="982">
        <v>0</v>
      </c>
      <c r="F77" s="982">
        <v>0</v>
      </c>
      <c r="G77" s="982">
        <v>0</v>
      </c>
      <c r="H77" s="982">
        <v>0</v>
      </c>
      <c r="I77" s="982">
        <v>0</v>
      </c>
      <c r="J77" s="982">
        <v>0</v>
      </c>
      <c r="K77" s="982">
        <v>0</v>
      </c>
      <c r="L77" s="982">
        <v>-332906.69</v>
      </c>
      <c r="M77" s="982">
        <v>0</v>
      </c>
      <c r="N77" s="982">
        <v>-305148</v>
      </c>
      <c r="O77" s="982">
        <v>-293506</v>
      </c>
      <c r="P77" s="982">
        <v>0</v>
      </c>
      <c r="Q77" s="982">
        <v>0</v>
      </c>
      <c r="R77" s="982">
        <v>-59240</v>
      </c>
      <c r="S77" s="982">
        <v>0</v>
      </c>
      <c r="T77" s="982">
        <v>0</v>
      </c>
      <c r="U77" s="982">
        <v>-237738</v>
      </c>
      <c r="V77" s="982">
        <v>0</v>
      </c>
      <c r="W77" s="982">
        <v>0</v>
      </c>
      <c r="X77" s="982">
        <v>0</v>
      </c>
      <c r="Y77" s="982">
        <v>0</v>
      </c>
      <c r="Z77" s="982">
        <v>0</v>
      </c>
      <c r="AA77" s="982">
        <v>0</v>
      </c>
      <c r="AB77" s="982">
        <v>-2013991.77</v>
      </c>
    </row>
    <row r="78" spans="1:28" s="290" customFormat="1" ht="16.5" thickTop="1" thickBot="1">
      <c r="A78" s="1012" t="s">
        <v>305</v>
      </c>
      <c r="B78" s="846">
        <v>1548012.75</v>
      </c>
      <c r="C78" s="846">
        <v>3287223.82</v>
      </c>
      <c r="D78" s="846">
        <v>685203.51</v>
      </c>
      <c r="E78" s="846">
        <v>-2529655.61</v>
      </c>
      <c r="F78" s="846">
        <v>1601507.49</v>
      </c>
      <c r="G78" s="846">
        <v>1323532.1100000001</v>
      </c>
      <c r="H78" s="846">
        <v>1885475.5</v>
      </c>
      <c r="I78" s="846">
        <v>1994696.22</v>
      </c>
      <c r="J78" s="846">
        <v>762304.9</v>
      </c>
      <c r="K78" s="846">
        <v>2066024.4199999997</v>
      </c>
      <c r="L78" s="846">
        <v>908408.85</v>
      </c>
      <c r="M78" s="846">
        <v>-374933.83</v>
      </c>
      <c r="N78" s="846">
        <v>1124184.3999999999</v>
      </c>
      <c r="O78" s="846">
        <v>837575.76</v>
      </c>
      <c r="P78" s="846">
        <v>130888.13000000002</v>
      </c>
      <c r="Q78" s="846">
        <v>433641.58</v>
      </c>
      <c r="R78" s="846">
        <v>302152.83</v>
      </c>
      <c r="S78" s="846">
        <v>1036841.29</v>
      </c>
      <c r="T78" s="846">
        <v>176104.06</v>
      </c>
      <c r="U78" s="846">
        <v>812185.14</v>
      </c>
      <c r="V78" s="846">
        <v>3915800.7</v>
      </c>
      <c r="W78" s="846">
        <v>1005852.82</v>
      </c>
      <c r="X78" s="846">
        <v>1367753.56</v>
      </c>
      <c r="Y78" s="846">
        <v>584762.35</v>
      </c>
      <c r="Z78" s="846">
        <v>199759.42</v>
      </c>
      <c r="AA78" s="846">
        <v>412966.59</v>
      </c>
      <c r="AB78" s="846">
        <v>25498268.760000002</v>
      </c>
    </row>
    <row r="79" spans="1:28" ht="12.75" customHeight="1" thickTop="1" thickBot="1">
      <c r="A79" s="723"/>
      <c r="B79" s="1015"/>
      <c r="C79" s="1015"/>
      <c r="D79" s="1015"/>
      <c r="E79" s="1015"/>
      <c r="F79" s="479"/>
      <c r="G79" s="1016"/>
      <c r="H79" s="1016"/>
      <c r="I79" s="1015"/>
      <c r="J79" s="1015"/>
      <c r="K79" s="1015"/>
      <c r="L79" s="1015"/>
      <c r="M79" s="479"/>
      <c r="N79" s="1016"/>
      <c r="O79" s="1016"/>
      <c r="P79" s="1015"/>
      <c r="Q79" s="1015"/>
      <c r="R79" s="1015"/>
      <c r="S79" s="1015"/>
      <c r="T79" s="479"/>
      <c r="U79" s="1016"/>
      <c r="V79" s="1015"/>
      <c r="W79" s="1015"/>
      <c r="X79" s="1015"/>
      <c r="Y79" s="1015"/>
      <c r="Z79" s="1015"/>
      <c r="AA79" s="479"/>
      <c r="AB79" s="1016"/>
    </row>
    <row r="80" spans="1:28" ht="12.75" customHeight="1" thickTop="1">
      <c r="A80" s="166"/>
      <c r="B80" s="191"/>
      <c r="C80" s="191"/>
      <c r="D80" s="191"/>
      <c r="E80" s="191"/>
      <c r="F80" s="291"/>
      <c r="G80" s="1017"/>
      <c r="I80" s="884"/>
      <c r="J80" s="884"/>
      <c r="K80" s="884"/>
    </row>
    <row r="81" spans="1:11" ht="12.75" customHeight="1">
      <c r="A81" s="166"/>
      <c r="B81" s="191"/>
      <c r="C81" s="191"/>
      <c r="D81" s="191"/>
      <c r="E81" s="191"/>
      <c r="F81" s="291"/>
      <c r="G81" s="1017"/>
      <c r="I81" s="884"/>
      <c r="J81" s="884"/>
      <c r="K81" s="884"/>
    </row>
    <row r="82" spans="1:11" ht="12.75" customHeight="1">
      <c r="A82" s="166"/>
      <c r="B82" s="191"/>
      <c r="C82" s="191"/>
      <c r="D82" s="191"/>
      <c r="E82" s="191"/>
      <c r="F82" s="291"/>
      <c r="G82" s="1017"/>
      <c r="I82" s="884"/>
      <c r="J82" s="884"/>
      <c r="K82" s="884"/>
    </row>
    <row r="83" spans="1:11" ht="12.75" customHeight="1">
      <c r="A83" s="166"/>
      <c r="B83" s="191"/>
      <c r="C83" s="191"/>
      <c r="D83" s="191"/>
      <c r="E83" s="191"/>
      <c r="F83" s="291"/>
      <c r="G83" s="1017"/>
      <c r="I83" s="884"/>
      <c r="J83" s="884"/>
      <c r="K83" s="884"/>
    </row>
    <row r="84" spans="1:11" ht="12.75" customHeight="1">
      <c r="A84" s="166"/>
      <c r="B84" s="191"/>
      <c r="C84" s="191"/>
      <c r="D84" s="191"/>
      <c r="E84" s="191"/>
      <c r="F84" s="291"/>
      <c r="G84" s="1017"/>
      <c r="I84" s="884"/>
      <c r="J84" s="884"/>
      <c r="K84" s="884"/>
    </row>
    <row r="85" spans="1:11" ht="12.75" customHeight="1">
      <c r="A85" s="166"/>
      <c r="B85" s="191"/>
      <c r="C85" s="191"/>
      <c r="D85" s="191"/>
      <c r="E85" s="191"/>
      <c r="F85" s="291"/>
      <c r="G85" s="1017"/>
      <c r="I85" s="884"/>
      <c r="J85" s="884"/>
      <c r="K85" s="884"/>
    </row>
    <row r="86" spans="1:11" ht="12.75" customHeight="1">
      <c r="A86" s="190"/>
      <c r="B86" s="191"/>
      <c r="C86" s="191"/>
      <c r="D86" s="191"/>
      <c r="E86" s="191"/>
      <c r="F86" s="291"/>
      <c r="G86" s="1017"/>
      <c r="I86" s="884"/>
      <c r="J86" s="884"/>
      <c r="K86" s="884"/>
    </row>
    <row r="87" spans="1:11" ht="12.75" customHeight="1">
      <c r="A87" s="190"/>
      <c r="B87" s="191"/>
      <c r="C87" s="191"/>
      <c r="D87" s="191"/>
      <c r="E87" s="191"/>
      <c r="F87" s="291"/>
      <c r="G87" s="1017"/>
      <c r="I87" s="884"/>
      <c r="J87" s="884"/>
      <c r="K87" s="884"/>
    </row>
    <row r="88" spans="1:11" ht="12.75" customHeight="1">
      <c r="A88" s="190"/>
      <c r="B88" s="191"/>
      <c r="C88" s="191"/>
      <c r="D88" s="191"/>
      <c r="E88" s="191"/>
      <c r="F88" s="291"/>
      <c r="G88" s="1017"/>
      <c r="I88" s="884"/>
      <c r="J88" s="884"/>
      <c r="K88" s="884"/>
    </row>
    <row r="89" spans="1:11" ht="12.75" customHeight="1">
      <c r="A89" s="190"/>
      <c r="B89" s="191"/>
      <c r="C89" s="191"/>
      <c r="D89" s="191"/>
      <c r="E89" s="191"/>
      <c r="F89" s="291"/>
      <c r="G89" s="1017"/>
      <c r="I89" s="884"/>
      <c r="J89" s="884"/>
      <c r="K89" s="884"/>
    </row>
    <row r="90" spans="1:11" ht="12.75" customHeight="1">
      <c r="A90" s="190"/>
      <c r="B90" s="191"/>
      <c r="C90" s="191"/>
      <c r="D90" s="191"/>
      <c r="E90" s="191"/>
      <c r="F90" s="291"/>
      <c r="G90" s="191"/>
      <c r="I90" s="884"/>
      <c r="J90" s="884"/>
      <c r="K90" s="884"/>
    </row>
    <row r="91" spans="1:11" ht="12.75" customHeight="1">
      <c r="A91" s="190"/>
      <c r="B91" s="191"/>
      <c r="C91" s="191"/>
      <c r="D91" s="191"/>
      <c r="E91" s="191"/>
      <c r="F91" s="291"/>
      <c r="G91" s="191"/>
      <c r="I91" s="884"/>
      <c r="J91" s="884"/>
      <c r="K91" s="884"/>
    </row>
    <row r="92" spans="1:11" ht="12.75" customHeight="1">
      <c r="A92" s="190"/>
      <c r="B92" s="191"/>
      <c r="C92" s="191"/>
      <c r="D92" s="191"/>
      <c r="E92" s="191"/>
      <c r="F92" s="291"/>
      <c r="G92" s="191"/>
      <c r="I92" s="884"/>
      <c r="J92" s="884"/>
      <c r="K92" s="884"/>
    </row>
    <row r="93" spans="1:11" ht="12.75" customHeight="1">
      <c r="A93" s="190"/>
      <c r="B93" s="191"/>
      <c r="C93" s="191"/>
      <c r="D93" s="191"/>
      <c r="E93" s="191"/>
      <c r="F93" s="291"/>
      <c r="G93" s="191"/>
      <c r="I93" s="884"/>
      <c r="J93" s="884"/>
      <c r="K93" s="884"/>
    </row>
    <row r="94" spans="1:11" ht="12.75" customHeight="1">
      <c r="A94" s="190"/>
      <c r="B94" s="191"/>
      <c r="C94" s="191"/>
      <c r="D94" s="191"/>
      <c r="E94" s="191"/>
      <c r="F94" s="291"/>
      <c r="G94" s="191"/>
      <c r="I94" s="884"/>
      <c r="J94" s="884"/>
      <c r="K94" s="884"/>
    </row>
    <row r="95" spans="1:11" ht="12.75" customHeight="1">
      <c r="A95" s="190"/>
      <c r="B95" s="191"/>
      <c r="C95" s="191"/>
      <c r="D95" s="191"/>
      <c r="E95" s="191"/>
      <c r="F95" s="291"/>
      <c r="G95" s="191"/>
      <c r="I95" s="884"/>
      <c r="J95" s="884"/>
      <c r="K95" s="884"/>
    </row>
    <row r="96" spans="1:11" ht="12.75" customHeight="1">
      <c r="A96" s="190"/>
      <c r="B96" s="191"/>
      <c r="C96" s="191"/>
      <c r="D96" s="191"/>
      <c r="E96" s="191"/>
      <c r="F96" s="291"/>
      <c r="G96" s="191"/>
      <c r="I96" s="884"/>
      <c r="J96" s="884"/>
      <c r="K96" s="884"/>
    </row>
    <row r="97" spans="1:11" ht="12.75" customHeight="1">
      <c r="A97" s="190"/>
      <c r="B97" s="191"/>
      <c r="C97" s="191"/>
      <c r="D97" s="191"/>
      <c r="E97" s="191"/>
      <c r="F97" s="291"/>
      <c r="G97" s="191"/>
      <c r="I97" s="884"/>
      <c r="J97" s="884"/>
      <c r="K97" s="884"/>
    </row>
    <row r="98" spans="1:11" ht="12.75" customHeight="1">
      <c r="A98" s="190"/>
      <c r="B98" s="191"/>
      <c r="C98" s="191"/>
      <c r="D98" s="191"/>
      <c r="E98" s="191"/>
      <c r="F98" s="291"/>
      <c r="G98" s="191"/>
      <c r="I98" s="884"/>
      <c r="J98" s="884"/>
      <c r="K98" s="884"/>
    </row>
    <row r="99" spans="1:11" ht="12.75" customHeight="1">
      <c r="A99" s="190"/>
      <c r="B99" s="191"/>
      <c r="C99" s="191"/>
      <c r="D99" s="191"/>
      <c r="E99" s="191"/>
      <c r="F99" s="291"/>
      <c r="G99" s="191"/>
      <c r="I99" s="884"/>
      <c r="J99" s="884"/>
      <c r="K99" s="884"/>
    </row>
    <row r="100" spans="1:11" ht="15.75">
      <c r="A100" s="190"/>
      <c r="B100" s="191"/>
      <c r="C100" s="191"/>
      <c r="D100" s="191"/>
      <c r="E100" s="191"/>
      <c r="F100" s="291"/>
      <c r="G100" s="191"/>
      <c r="I100" s="884"/>
      <c r="J100" s="884"/>
      <c r="K100" s="884"/>
    </row>
    <row r="101" spans="1:11" ht="15.75">
      <c r="A101" s="190"/>
      <c r="B101" s="191"/>
      <c r="C101" s="191"/>
      <c r="D101" s="191"/>
      <c r="E101" s="191"/>
      <c r="F101" s="291"/>
      <c r="G101" s="191"/>
      <c r="I101" s="884"/>
      <c r="J101" s="884"/>
      <c r="K101" s="884"/>
    </row>
    <row r="102" spans="1:11" ht="15.75">
      <c r="A102" s="190"/>
      <c r="B102" s="191"/>
      <c r="C102" s="191"/>
      <c r="D102" s="191"/>
      <c r="E102" s="191"/>
      <c r="F102" s="291"/>
      <c r="G102" s="191"/>
      <c r="I102" s="884"/>
      <c r="J102" s="884"/>
      <c r="K102" s="884"/>
    </row>
    <row r="103" spans="1:11" ht="15.75">
      <c r="A103" s="190"/>
      <c r="B103" s="191"/>
      <c r="C103" s="191"/>
      <c r="D103" s="191"/>
      <c r="E103" s="191"/>
      <c r="F103" s="291"/>
      <c r="G103" s="191"/>
      <c r="I103" s="884"/>
      <c r="J103" s="884"/>
      <c r="K103" s="884"/>
    </row>
    <row r="104" spans="1:11" ht="15.75">
      <c r="A104" s="190"/>
      <c r="B104" s="191"/>
      <c r="C104" s="191"/>
      <c r="D104" s="191"/>
      <c r="E104" s="191"/>
      <c r="F104" s="291"/>
      <c r="G104" s="191"/>
      <c r="I104" s="884"/>
      <c r="J104" s="884"/>
      <c r="K104" s="884"/>
    </row>
    <row r="105" spans="1:11" ht="15.75">
      <c r="A105" s="190"/>
      <c r="B105" s="191"/>
      <c r="C105" s="191"/>
      <c r="D105" s="191"/>
      <c r="E105" s="191"/>
      <c r="F105" s="291"/>
      <c r="G105" s="191"/>
      <c r="I105" s="884"/>
      <c r="J105" s="884"/>
      <c r="K105" s="884"/>
    </row>
    <row r="106" spans="1:11" ht="15.75">
      <c r="A106" s="190"/>
      <c r="B106" s="191"/>
      <c r="C106" s="191"/>
      <c r="D106" s="191"/>
      <c r="E106" s="191"/>
      <c r="F106" s="291"/>
      <c r="G106" s="191"/>
      <c r="I106" s="884"/>
      <c r="J106" s="884"/>
      <c r="K106" s="884"/>
    </row>
    <row r="107" spans="1:11" ht="15.75">
      <c r="A107" s="190"/>
      <c r="B107" s="191"/>
      <c r="C107" s="191"/>
      <c r="D107" s="191"/>
      <c r="E107" s="191"/>
      <c r="F107" s="291"/>
      <c r="G107" s="191"/>
      <c r="I107" s="884"/>
      <c r="J107" s="884"/>
      <c r="K107" s="884"/>
    </row>
    <row r="108" spans="1:11" ht="15.75">
      <c r="A108" s="190"/>
      <c r="B108" s="191"/>
      <c r="C108" s="191"/>
      <c r="D108" s="191"/>
      <c r="E108" s="191"/>
      <c r="F108" s="291"/>
      <c r="G108" s="191"/>
      <c r="I108" s="884"/>
      <c r="J108" s="884"/>
      <c r="K108" s="884"/>
    </row>
    <row r="109" spans="1:11" ht="15.75">
      <c r="A109" s="190"/>
      <c r="B109" s="191"/>
      <c r="C109" s="191"/>
      <c r="D109" s="191"/>
      <c r="E109" s="191"/>
      <c r="F109" s="291"/>
      <c r="G109" s="191"/>
      <c r="I109" s="884"/>
      <c r="J109" s="884"/>
      <c r="K109" s="884"/>
    </row>
    <row r="110" spans="1:11" ht="15.75">
      <c r="A110" s="190"/>
      <c r="B110" s="191"/>
      <c r="C110" s="191"/>
      <c r="D110" s="191"/>
      <c r="E110" s="191"/>
      <c r="F110" s="291"/>
      <c r="G110" s="191"/>
      <c r="I110" s="884"/>
      <c r="J110" s="884"/>
      <c r="K110" s="884"/>
    </row>
    <row r="111" spans="1:11" ht="15.75">
      <c r="A111" s="190"/>
      <c r="B111" s="191"/>
      <c r="C111" s="191"/>
      <c r="D111" s="191"/>
      <c r="E111" s="191"/>
      <c r="F111" s="191"/>
      <c r="G111" s="191"/>
      <c r="I111" s="884"/>
      <c r="J111" s="884"/>
      <c r="K111" s="884"/>
    </row>
    <row r="112" spans="1:11" ht="15.75">
      <c r="A112" s="190"/>
      <c r="B112" s="191"/>
      <c r="C112" s="191"/>
      <c r="D112" s="191"/>
      <c r="E112" s="191"/>
      <c r="F112" s="191"/>
      <c r="G112" s="191"/>
      <c r="I112" s="884"/>
      <c r="J112" s="884"/>
      <c r="K112" s="884"/>
    </row>
    <row r="113" spans="1:11" ht="15.75">
      <c r="A113" s="190"/>
      <c r="B113" s="191"/>
      <c r="C113" s="191"/>
      <c r="D113" s="191"/>
      <c r="E113" s="191"/>
      <c r="F113" s="191"/>
      <c r="G113" s="191"/>
      <c r="I113" s="884"/>
      <c r="J113" s="884"/>
      <c r="K113" s="884"/>
    </row>
    <row r="114" spans="1:11" ht="15.75">
      <c r="A114" s="190"/>
      <c r="B114" s="191"/>
      <c r="C114" s="191"/>
      <c r="D114" s="191"/>
      <c r="E114" s="191"/>
      <c r="F114" s="191"/>
      <c r="G114" s="191"/>
      <c r="I114" s="884"/>
      <c r="J114" s="884"/>
      <c r="K114" s="884"/>
    </row>
    <row r="115" spans="1:11" ht="15.75">
      <c r="A115" s="190"/>
      <c r="B115" s="191"/>
      <c r="C115" s="191"/>
      <c r="D115" s="191"/>
      <c r="E115" s="191"/>
      <c r="F115" s="191"/>
      <c r="G115" s="191"/>
      <c r="I115" s="884"/>
      <c r="J115" s="884"/>
      <c r="K115" s="884"/>
    </row>
    <row r="116" spans="1:11" ht="15.75">
      <c r="A116" s="190"/>
      <c r="B116" s="191"/>
      <c r="C116" s="191"/>
      <c r="D116" s="191"/>
      <c r="E116" s="191"/>
      <c r="F116" s="191"/>
      <c r="G116" s="191"/>
      <c r="I116" s="884"/>
      <c r="J116" s="884"/>
      <c r="K116" s="884"/>
    </row>
    <row r="117" spans="1:11" ht="15.75">
      <c r="A117" s="190"/>
      <c r="B117" s="191"/>
      <c r="C117" s="191"/>
      <c r="D117" s="191"/>
      <c r="E117" s="191"/>
      <c r="F117" s="191"/>
      <c r="G117" s="191"/>
      <c r="I117" s="884"/>
      <c r="J117" s="884"/>
      <c r="K117" s="884"/>
    </row>
    <row r="118" spans="1:11" ht="15.75">
      <c r="A118" s="190"/>
      <c r="B118" s="191"/>
      <c r="C118" s="191"/>
      <c r="D118" s="191"/>
      <c r="E118" s="191"/>
      <c r="F118" s="191"/>
      <c r="G118" s="191"/>
      <c r="I118" s="884"/>
      <c r="J118" s="884"/>
      <c r="K118" s="884"/>
    </row>
    <row r="119" spans="1:11" ht="15.75">
      <c r="A119" s="190"/>
      <c r="B119" s="191"/>
      <c r="C119" s="191"/>
      <c r="D119" s="191"/>
      <c r="E119" s="191"/>
      <c r="F119" s="191"/>
      <c r="G119" s="191"/>
      <c r="I119" s="884"/>
      <c r="J119" s="884"/>
      <c r="K119" s="884"/>
    </row>
    <row r="120" spans="1:11" ht="15.75">
      <c r="A120" s="190"/>
      <c r="B120" s="191"/>
      <c r="C120" s="191"/>
      <c r="D120" s="191"/>
      <c r="E120" s="191"/>
      <c r="F120" s="191"/>
      <c r="G120" s="191"/>
      <c r="I120" s="884"/>
      <c r="J120" s="884"/>
      <c r="K120" s="884"/>
    </row>
    <row r="121" spans="1:11" ht="15.75">
      <c r="A121" s="190"/>
      <c r="B121" s="191"/>
      <c r="C121" s="191"/>
      <c r="D121" s="191"/>
      <c r="E121" s="191"/>
      <c r="F121" s="191"/>
      <c r="G121" s="191"/>
      <c r="I121" s="884"/>
      <c r="J121" s="884"/>
      <c r="K121" s="884"/>
    </row>
    <row r="122" spans="1:11" ht="15.75">
      <c r="A122" s="190"/>
      <c r="B122" s="191"/>
      <c r="C122" s="191"/>
      <c r="D122" s="191"/>
      <c r="E122" s="191"/>
      <c r="F122" s="191"/>
      <c r="G122" s="191"/>
      <c r="I122" s="884"/>
      <c r="J122" s="884"/>
      <c r="K122" s="884"/>
    </row>
    <row r="123" spans="1:11" ht="15.75">
      <c r="A123" s="190"/>
      <c r="B123" s="191"/>
      <c r="C123" s="191"/>
      <c r="D123" s="191"/>
      <c r="E123" s="191"/>
      <c r="F123" s="191"/>
      <c r="G123" s="191"/>
      <c r="I123" s="884"/>
      <c r="J123" s="884"/>
      <c r="K123" s="884"/>
    </row>
    <row r="124" spans="1:11" ht="15.75">
      <c r="A124" s="190"/>
      <c r="B124" s="191"/>
      <c r="C124" s="191"/>
      <c r="D124" s="191"/>
      <c r="E124" s="191"/>
      <c r="F124" s="191"/>
      <c r="G124" s="191"/>
      <c r="I124" s="884"/>
      <c r="J124" s="884"/>
      <c r="K124" s="884"/>
    </row>
    <row r="125" spans="1:11" ht="15.75">
      <c r="A125" s="190"/>
      <c r="B125" s="191"/>
      <c r="C125" s="191"/>
      <c r="D125" s="191"/>
      <c r="E125" s="191"/>
      <c r="F125" s="191"/>
      <c r="G125" s="191"/>
      <c r="I125" s="884"/>
      <c r="J125" s="884"/>
      <c r="K125" s="884"/>
    </row>
    <row r="126" spans="1:11" ht="15.75">
      <c r="A126" s="190"/>
      <c r="B126" s="191"/>
      <c r="C126" s="191"/>
      <c r="D126" s="191"/>
      <c r="E126" s="191"/>
      <c r="F126" s="191"/>
      <c r="G126" s="191"/>
      <c r="I126" s="884"/>
      <c r="J126" s="884"/>
      <c r="K126" s="884"/>
    </row>
    <row r="127" spans="1:11" ht="15.75">
      <c r="A127" s="190"/>
      <c r="B127" s="191"/>
      <c r="C127" s="191"/>
      <c r="D127" s="191"/>
      <c r="E127" s="191"/>
      <c r="F127" s="191"/>
      <c r="G127" s="191"/>
      <c r="I127" s="884"/>
      <c r="J127" s="884"/>
      <c r="K127" s="884"/>
    </row>
    <row r="128" spans="1:11" ht="15.75">
      <c r="A128" s="190"/>
      <c r="B128" s="191"/>
      <c r="C128" s="191"/>
      <c r="D128" s="191"/>
      <c r="E128" s="191"/>
      <c r="F128" s="191"/>
      <c r="G128" s="191"/>
      <c r="I128" s="884"/>
      <c r="J128" s="884"/>
      <c r="K128" s="884"/>
    </row>
    <row r="129" spans="1:11" ht="15.75">
      <c r="A129" s="190"/>
      <c r="B129" s="191"/>
      <c r="C129" s="191"/>
      <c r="D129" s="191"/>
      <c r="E129" s="191"/>
      <c r="F129" s="191"/>
      <c r="G129" s="191"/>
      <c r="I129" s="884"/>
      <c r="J129" s="884"/>
      <c r="K129" s="884"/>
    </row>
    <row r="130" spans="1:11" ht="15.75">
      <c r="A130" s="190"/>
      <c r="B130" s="191"/>
      <c r="C130" s="191"/>
      <c r="D130" s="191"/>
      <c r="E130" s="191"/>
      <c r="F130" s="191"/>
      <c r="G130" s="191"/>
      <c r="I130" s="884"/>
      <c r="J130" s="884"/>
      <c r="K130" s="884"/>
    </row>
    <row r="131" spans="1:11" ht="15.75">
      <c r="A131" s="190"/>
      <c r="B131" s="191"/>
      <c r="C131" s="191"/>
      <c r="D131" s="191"/>
      <c r="E131" s="191"/>
      <c r="F131" s="191"/>
      <c r="G131" s="191"/>
      <c r="I131" s="884"/>
      <c r="J131" s="884"/>
      <c r="K131" s="884"/>
    </row>
    <row r="132" spans="1:11" ht="15.75">
      <c r="A132" s="190"/>
      <c r="B132" s="191"/>
      <c r="C132" s="191"/>
      <c r="D132" s="191"/>
      <c r="E132" s="191"/>
      <c r="F132" s="191"/>
      <c r="G132" s="191"/>
      <c r="I132" s="884"/>
      <c r="J132" s="884"/>
      <c r="K132" s="884"/>
    </row>
    <row r="133" spans="1:11" ht="15.75">
      <c r="A133" s="190"/>
      <c r="B133" s="191"/>
      <c r="C133" s="191"/>
      <c r="D133" s="191"/>
      <c r="E133" s="191"/>
      <c r="F133" s="191"/>
      <c r="G133" s="191"/>
      <c r="I133" s="884"/>
      <c r="J133" s="884"/>
      <c r="K133" s="884"/>
    </row>
    <row r="134" spans="1:11" ht="15.75">
      <c r="A134" s="190"/>
      <c r="B134" s="191"/>
      <c r="C134" s="191"/>
      <c r="D134" s="191"/>
      <c r="E134" s="191"/>
      <c r="F134" s="191"/>
      <c r="G134" s="191"/>
      <c r="I134" s="884"/>
      <c r="J134" s="884"/>
      <c r="K134" s="884"/>
    </row>
    <row r="135" spans="1:11" ht="15.75">
      <c r="A135" s="190"/>
      <c r="B135" s="191"/>
      <c r="C135" s="191"/>
      <c r="D135" s="191"/>
      <c r="E135" s="191"/>
      <c r="F135" s="191"/>
      <c r="G135" s="191"/>
      <c r="I135" s="884"/>
      <c r="J135" s="884"/>
      <c r="K135" s="884"/>
    </row>
    <row r="136" spans="1:11" ht="15.75">
      <c r="A136" s="190"/>
      <c r="B136" s="191"/>
      <c r="C136" s="191"/>
      <c r="D136" s="191"/>
      <c r="E136" s="191"/>
      <c r="F136" s="191"/>
      <c r="G136" s="191"/>
      <c r="I136" s="884"/>
      <c r="J136" s="884"/>
      <c r="K136" s="884"/>
    </row>
    <row r="137" spans="1:11" ht="15.75">
      <c r="A137" s="190"/>
      <c r="B137" s="191"/>
      <c r="C137" s="191"/>
      <c r="D137" s="191"/>
      <c r="E137" s="191"/>
      <c r="F137" s="191"/>
      <c r="G137" s="191"/>
      <c r="I137" s="884"/>
      <c r="J137" s="884"/>
      <c r="K137" s="884"/>
    </row>
    <row r="138" spans="1:11" ht="15.75">
      <c r="A138" s="190"/>
      <c r="B138" s="191"/>
      <c r="C138" s="191"/>
      <c r="D138" s="191"/>
      <c r="E138" s="191"/>
      <c r="F138" s="191"/>
      <c r="G138" s="191"/>
      <c r="I138" s="884"/>
      <c r="J138" s="884"/>
      <c r="K138" s="884"/>
    </row>
    <row r="139" spans="1:11" ht="15.75">
      <c r="A139" s="190"/>
      <c r="B139" s="191"/>
      <c r="C139" s="191"/>
      <c r="D139" s="191"/>
      <c r="E139" s="191"/>
      <c r="F139" s="191"/>
      <c r="G139" s="191"/>
      <c r="I139" s="884"/>
      <c r="J139" s="884"/>
      <c r="K139" s="884"/>
    </row>
    <row r="140" spans="1:11" ht="15.75">
      <c r="A140" s="190"/>
      <c r="B140" s="191"/>
      <c r="C140" s="191"/>
      <c r="D140" s="191"/>
      <c r="E140" s="191"/>
      <c r="F140" s="191"/>
      <c r="G140" s="191"/>
      <c r="I140" s="884"/>
      <c r="J140" s="884"/>
      <c r="K140" s="884"/>
    </row>
    <row r="141" spans="1:11" ht="15.75">
      <c r="A141" s="190"/>
      <c r="B141" s="191"/>
      <c r="C141" s="191"/>
      <c r="D141" s="191"/>
      <c r="E141" s="191"/>
      <c r="F141" s="191"/>
      <c r="G141" s="191"/>
      <c r="I141" s="884"/>
      <c r="J141" s="884"/>
      <c r="K141" s="884"/>
    </row>
    <row r="142" spans="1:11" ht="15.75">
      <c r="A142" s="190"/>
      <c r="B142" s="191"/>
      <c r="C142" s="191"/>
      <c r="D142" s="191"/>
      <c r="E142" s="191"/>
      <c r="F142" s="191"/>
      <c r="G142" s="191"/>
      <c r="I142" s="884"/>
      <c r="J142" s="884"/>
      <c r="K142" s="884"/>
    </row>
    <row r="143" spans="1:11" ht="15.75">
      <c r="A143" s="190"/>
      <c r="B143" s="191"/>
      <c r="C143" s="191"/>
      <c r="D143" s="191"/>
      <c r="E143" s="191"/>
      <c r="F143" s="191"/>
      <c r="G143" s="191"/>
      <c r="I143" s="884"/>
      <c r="J143" s="884"/>
      <c r="K143" s="884"/>
    </row>
    <row r="144" spans="1:11" ht="15.75">
      <c r="A144" s="190"/>
      <c r="B144" s="191"/>
      <c r="C144" s="191"/>
      <c r="D144" s="191"/>
      <c r="E144" s="191"/>
      <c r="F144" s="191"/>
      <c r="G144" s="191"/>
      <c r="I144" s="884"/>
      <c r="J144" s="884"/>
      <c r="K144" s="884"/>
    </row>
    <row r="145" spans="1:11" ht="15.75">
      <c r="A145" s="190"/>
      <c r="B145" s="191"/>
      <c r="C145" s="191"/>
      <c r="D145" s="191"/>
      <c r="E145" s="191"/>
      <c r="F145" s="191"/>
      <c r="G145" s="191"/>
      <c r="I145" s="884"/>
      <c r="J145" s="884"/>
      <c r="K145" s="884"/>
    </row>
    <row r="146" spans="1:11" ht="15.75">
      <c r="A146" s="190"/>
      <c r="B146" s="191"/>
      <c r="C146" s="191"/>
      <c r="D146" s="191"/>
      <c r="E146" s="191"/>
      <c r="F146" s="191"/>
      <c r="G146" s="191"/>
      <c r="I146" s="884"/>
      <c r="J146" s="884"/>
      <c r="K146" s="884"/>
    </row>
    <row r="147" spans="1:11" ht="15.75">
      <c r="A147" s="190"/>
      <c r="B147" s="191"/>
      <c r="C147" s="191"/>
      <c r="D147" s="191"/>
      <c r="E147" s="191"/>
      <c r="F147" s="191"/>
      <c r="G147" s="191"/>
      <c r="I147" s="884"/>
      <c r="J147" s="884"/>
      <c r="K147" s="884"/>
    </row>
    <row r="148" spans="1:11" ht="15.75">
      <c r="A148" s="190"/>
      <c r="B148" s="191"/>
      <c r="C148" s="191"/>
      <c r="D148" s="191"/>
      <c r="E148" s="191"/>
      <c r="F148" s="191"/>
      <c r="G148" s="191"/>
      <c r="I148" s="884"/>
      <c r="J148" s="884"/>
      <c r="K148" s="884"/>
    </row>
    <row r="149" spans="1:11" ht="15.75">
      <c r="A149" s="190"/>
      <c r="B149" s="191"/>
      <c r="C149" s="191"/>
      <c r="D149" s="191"/>
      <c r="E149" s="191"/>
      <c r="F149" s="191"/>
      <c r="G149" s="191"/>
      <c r="I149" s="884"/>
      <c r="J149" s="884"/>
      <c r="K149" s="884"/>
    </row>
    <row r="150" spans="1:11" ht="15.75">
      <c r="A150" s="190"/>
      <c r="B150" s="191"/>
      <c r="C150" s="191"/>
      <c r="D150" s="191"/>
      <c r="E150" s="191"/>
      <c r="F150" s="191"/>
      <c r="G150" s="191"/>
      <c r="I150" s="884"/>
      <c r="J150" s="884"/>
      <c r="K150" s="884"/>
    </row>
    <row r="151" spans="1:11" ht="15.75">
      <c r="A151" s="190"/>
      <c r="B151" s="191"/>
      <c r="C151" s="191"/>
      <c r="D151" s="191"/>
      <c r="E151" s="191"/>
      <c r="F151" s="191"/>
      <c r="G151" s="191"/>
      <c r="I151" s="884"/>
      <c r="J151" s="884"/>
      <c r="K151" s="884"/>
    </row>
    <row r="152" spans="1:11" ht="15.75">
      <c r="A152" s="190"/>
      <c r="B152" s="191"/>
      <c r="C152" s="191"/>
      <c r="D152" s="191"/>
      <c r="E152" s="191"/>
      <c r="F152" s="191"/>
      <c r="G152" s="191"/>
      <c r="I152" s="884"/>
      <c r="J152" s="884"/>
      <c r="K152" s="884"/>
    </row>
    <row r="153" spans="1:11" ht="15.75">
      <c r="A153" s="190"/>
      <c r="B153" s="191"/>
      <c r="C153" s="191"/>
      <c r="D153" s="191"/>
      <c r="E153" s="191"/>
      <c r="F153" s="191"/>
      <c r="G153" s="191"/>
      <c r="I153" s="884"/>
      <c r="J153" s="884"/>
      <c r="K153" s="884"/>
    </row>
    <row r="154" spans="1:11" ht="15.75">
      <c r="A154" s="190"/>
      <c r="B154" s="191"/>
      <c r="C154" s="191"/>
      <c r="D154" s="191"/>
      <c r="E154" s="191"/>
      <c r="F154" s="191"/>
      <c r="G154" s="191"/>
      <c r="I154" s="884"/>
      <c r="J154" s="884"/>
      <c r="K154" s="884"/>
    </row>
    <row r="155" spans="1:11" ht="15.75">
      <c r="A155" s="190"/>
      <c r="B155" s="191"/>
      <c r="C155" s="191"/>
      <c r="D155" s="191"/>
      <c r="E155" s="191"/>
      <c r="F155" s="191"/>
      <c r="G155" s="191"/>
      <c r="I155" s="884"/>
      <c r="J155" s="884"/>
      <c r="K155" s="884"/>
    </row>
    <row r="156" spans="1:11" ht="15.75">
      <c r="A156" s="190"/>
      <c r="B156" s="191"/>
      <c r="C156" s="191"/>
      <c r="D156" s="191"/>
      <c r="E156" s="191"/>
      <c r="F156" s="191"/>
      <c r="G156" s="191"/>
      <c r="I156" s="884"/>
      <c r="J156" s="884"/>
      <c r="K156" s="884"/>
    </row>
    <row r="157" spans="1:11" ht="15.75">
      <c r="A157" s="190"/>
      <c r="B157" s="191"/>
      <c r="C157" s="191"/>
      <c r="D157" s="191"/>
      <c r="E157" s="191"/>
      <c r="F157" s="191"/>
      <c r="G157" s="191"/>
      <c r="I157" s="884"/>
      <c r="J157" s="884"/>
      <c r="K157" s="884"/>
    </row>
    <row r="158" spans="1:11" ht="15.75">
      <c r="A158" s="190"/>
      <c r="B158" s="191"/>
      <c r="C158" s="191"/>
      <c r="D158" s="191"/>
      <c r="E158" s="191"/>
      <c r="F158" s="191"/>
      <c r="G158" s="191"/>
      <c r="I158" s="884"/>
      <c r="J158" s="884"/>
      <c r="K158" s="884"/>
    </row>
    <row r="159" spans="1:11" ht="15.75">
      <c r="A159" s="190"/>
      <c r="B159" s="191"/>
      <c r="C159" s="191"/>
      <c r="D159" s="191"/>
      <c r="E159" s="191"/>
      <c r="F159" s="191"/>
      <c r="G159" s="191"/>
      <c r="I159" s="884"/>
      <c r="J159" s="884"/>
      <c r="K159" s="884"/>
    </row>
    <row r="160" spans="1:11" ht="15.75">
      <c r="A160" s="190"/>
      <c r="B160" s="191"/>
      <c r="C160" s="191"/>
      <c r="D160" s="191"/>
      <c r="E160" s="191"/>
      <c r="F160" s="191"/>
      <c r="G160" s="191"/>
      <c r="I160" s="884"/>
      <c r="J160" s="884"/>
      <c r="K160" s="884"/>
    </row>
    <row r="161" spans="1:11" ht="15.75">
      <c r="A161" s="190"/>
      <c r="B161" s="191"/>
      <c r="C161" s="191"/>
      <c r="D161" s="191"/>
      <c r="E161" s="191"/>
      <c r="F161" s="191"/>
      <c r="G161" s="191"/>
      <c r="I161" s="884"/>
      <c r="J161" s="884"/>
      <c r="K161" s="884"/>
    </row>
    <row r="162" spans="1:11" ht="15.75">
      <c r="A162" s="190"/>
      <c r="B162" s="191"/>
      <c r="C162" s="191"/>
      <c r="D162" s="191"/>
      <c r="E162" s="191"/>
      <c r="F162" s="191"/>
      <c r="G162" s="191"/>
      <c r="I162" s="884"/>
      <c r="J162" s="884"/>
      <c r="K162" s="884"/>
    </row>
    <row r="163" spans="1:11" ht="15.75">
      <c r="A163" s="190"/>
      <c r="B163" s="191"/>
      <c r="C163" s="191"/>
      <c r="D163" s="191"/>
      <c r="E163" s="191"/>
      <c r="F163" s="191"/>
      <c r="G163" s="191"/>
      <c r="I163" s="884"/>
      <c r="J163" s="884"/>
      <c r="K163" s="884"/>
    </row>
    <row r="164" spans="1:11" ht="15.75">
      <c r="A164" s="190"/>
      <c r="B164" s="191"/>
      <c r="C164" s="191"/>
      <c r="D164" s="191"/>
      <c r="E164" s="191"/>
      <c r="F164" s="191"/>
      <c r="G164" s="191"/>
      <c r="I164" s="884"/>
      <c r="J164" s="884"/>
      <c r="K164" s="884"/>
    </row>
    <row r="165" spans="1:11" ht="15.75">
      <c r="A165" s="190"/>
      <c r="B165" s="191"/>
      <c r="C165" s="191"/>
      <c r="D165" s="191"/>
      <c r="E165" s="191"/>
      <c r="F165" s="191"/>
      <c r="G165" s="191"/>
      <c r="I165" s="884"/>
      <c r="J165" s="884"/>
      <c r="K165" s="884"/>
    </row>
    <row r="166" spans="1:11" ht="15.75">
      <c r="A166" s="190"/>
      <c r="B166" s="191"/>
      <c r="C166" s="191"/>
      <c r="D166" s="191"/>
      <c r="E166" s="191"/>
      <c r="F166" s="191"/>
      <c r="G166" s="191"/>
      <c r="I166" s="884"/>
      <c r="J166" s="884"/>
      <c r="K166" s="884"/>
    </row>
    <row r="167" spans="1:11" ht="15.75">
      <c r="A167" s="190"/>
      <c r="B167" s="191"/>
      <c r="C167" s="191"/>
      <c r="D167" s="191"/>
      <c r="E167" s="191"/>
      <c r="F167" s="191"/>
      <c r="G167" s="191"/>
      <c r="I167" s="884"/>
      <c r="J167" s="884"/>
      <c r="K167" s="884"/>
    </row>
    <row r="168" spans="1:11" ht="15.75">
      <c r="A168" s="190"/>
      <c r="B168" s="191"/>
      <c r="C168" s="191"/>
      <c r="D168" s="191"/>
      <c r="E168" s="191"/>
      <c r="F168" s="191"/>
      <c r="G168" s="191"/>
      <c r="I168" s="884"/>
      <c r="J168" s="884"/>
      <c r="K168" s="884"/>
    </row>
    <row r="169" spans="1:11" ht="15.75">
      <c r="A169" s="190"/>
      <c r="B169" s="191"/>
      <c r="C169" s="191"/>
      <c r="D169" s="191"/>
      <c r="E169" s="191"/>
      <c r="F169" s="191"/>
      <c r="G169" s="191"/>
      <c r="I169" s="884"/>
      <c r="J169" s="884"/>
      <c r="K169" s="884"/>
    </row>
    <row r="170" spans="1:11" ht="15.75">
      <c r="A170" s="190"/>
      <c r="B170" s="191"/>
      <c r="C170" s="191"/>
      <c r="D170" s="191"/>
      <c r="E170" s="191"/>
      <c r="F170" s="191"/>
      <c r="G170" s="191"/>
      <c r="I170" s="884"/>
      <c r="J170" s="884"/>
      <c r="K170" s="884"/>
    </row>
    <row r="171" spans="1:11" ht="15.75">
      <c r="A171" s="190"/>
      <c r="B171" s="191"/>
      <c r="C171" s="191"/>
      <c r="D171" s="191"/>
      <c r="E171" s="191"/>
      <c r="F171" s="191"/>
      <c r="G171" s="191"/>
      <c r="I171" s="884"/>
      <c r="J171" s="884"/>
      <c r="K171" s="884"/>
    </row>
    <row r="172" spans="1:11" ht="15.75">
      <c r="A172" s="190"/>
      <c r="B172" s="191"/>
      <c r="C172" s="191"/>
      <c r="D172" s="191"/>
      <c r="E172" s="191"/>
      <c r="F172" s="191"/>
      <c r="G172" s="191"/>
      <c r="I172" s="884"/>
      <c r="J172" s="884"/>
      <c r="K172" s="884"/>
    </row>
    <row r="173" spans="1:11" ht="15.75">
      <c r="A173" s="190"/>
      <c r="B173" s="191"/>
      <c r="C173" s="191"/>
      <c r="D173" s="191"/>
      <c r="E173" s="191"/>
      <c r="F173" s="191"/>
      <c r="G173" s="191"/>
      <c r="I173" s="884"/>
      <c r="J173" s="884"/>
      <c r="K173" s="884"/>
    </row>
    <row r="174" spans="1:11" ht="15.75">
      <c r="A174" s="190"/>
      <c r="B174" s="191"/>
      <c r="C174" s="191"/>
      <c r="D174" s="191"/>
      <c r="E174" s="191"/>
      <c r="F174" s="191"/>
      <c r="G174" s="191"/>
      <c r="I174" s="884"/>
      <c r="J174" s="884"/>
      <c r="K174" s="884"/>
    </row>
    <row r="175" spans="1:11" ht="15.75">
      <c r="A175" s="190"/>
      <c r="B175" s="191"/>
      <c r="C175" s="191"/>
      <c r="D175" s="191"/>
      <c r="E175" s="191"/>
      <c r="F175" s="191"/>
      <c r="G175" s="191"/>
      <c r="I175" s="884"/>
      <c r="J175" s="884"/>
      <c r="K175" s="884"/>
    </row>
    <row r="176" spans="1:11" ht="15.75">
      <c r="A176" s="190"/>
      <c r="B176" s="191"/>
      <c r="C176" s="191"/>
      <c r="D176" s="191"/>
      <c r="E176" s="191"/>
      <c r="F176" s="191"/>
      <c r="G176" s="191"/>
      <c r="I176" s="884"/>
      <c r="J176" s="884"/>
      <c r="K176" s="884"/>
    </row>
    <row r="177" spans="1:11" ht="15.75">
      <c r="A177" s="190"/>
      <c r="B177" s="191"/>
      <c r="C177" s="191"/>
      <c r="D177" s="191"/>
      <c r="E177" s="191"/>
      <c r="F177" s="191"/>
      <c r="G177" s="191"/>
      <c r="I177" s="884"/>
      <c r="J177" s="884"/>
      <c r="K177" s="884"/>
    </row>
    <row r="178" spans="1:11" ht="15.75">
      <c r="A178" s="190"/>
      <c r="B178" s="191"/>
      <c r="C178" s="191"/>
      <c r="D178" s="191"/>
      <c r="E178" s="191"/>
      <c r="F178" s="191"/>
      <c r="G178" s="191"/>
      <c r="I178" s="884"/>
      <c r="J178" s="884"/>
      <c r="K178" s="884"/>
    </row>
    <row r="179" spans="1:11" ht="12.75" customHeight="1">
      <c r="A179" s="190"/>
      <c r="B179" s="191"/>
      <c r="C179" s="191"/>
      <c r="D179" s="191"/>
      <c r="E179" s="191"/>
      <c r="F179" s="191"/>
      <c r="G179" s="191"/>
      <c r="I179" s="884"/>
      <c r="J179" s="884"/>
      <c r="K179" s="884"/>
    </row>
    <row r="180" spans="1:11" ht="12.75" customHeight="1">
      <c r="A180" s="190"/>
      <c r="B180" s="191"/>
      <c r="C180" s="191"/>
      <c r="D180" s="191"/>
      <c r="E180" s="191"/>
      <c r="F180" s="191"/>
      <c r="G180" s="191"/>
      <c r="I180" s="884"/>
      <c r="J180" s="884"/>
      <c r="K180" s="884"/>
    </row>
    <row r="181" spans="1:11" ht="12.75" customHeight="1">
      <c r="A181" s="190"/>
      <c r="B181" s="191"/>
      <c r="C181" s="191"/>
      <c r="D181" s="191"/>
      <c r="E181" s="191"/>
      <c r="F181" s="191"/>
      <c r="G181" s="191"/>
      <c r="I181" s="884"/>
      <c r="J181" s="884"/>
      <c r="K181" s="884"/>
    </row>
    <row r="182" spans="1:11" ht="12.75" customHeight="1">
      <c r="A182" s="190"/>
      <c r="B182" s="191"/>
      <c r="C182" s="191"/>
      <c r="D182" s="191"/>
      <c r="E182" s="191"/>
      <c r="F182" s="191"/>
      <c r="G182" s="191"/>
      <c r="I182" s="884"/>
      <c r="J182" s="884"/>
      <c r="K182" s="884"/>
    </row>
    <row r="183" spans="1:11" ht="12.75" customHeight="1">
      <c r="A183" s="190"/>
      <c r="B183" s="191"/>
      <c r="C183" s="191"/>
      <c r="D183" s="191"/>
      <c r="E183" s="191"/>
      <c r="F183" s="191"/>
      <c r="G183" s="191"/>
      <c r="I183" s="884"/>
      <c r="J183" s="884"/>
      <c r="K183" s="884"/>
    </row>
    <row r="184" spans="1:11" ht="12.75" customHeight="1">
      <c r="A184" s="190"/>
      <c r="B184" s="191"/>
      <c r="C184" s="191"/>
      <c r="D184" s="191"/>
      <c r="E184" s="191"/>
      <c r="F184" s="191"/>
      <c r="G184" s="191"/>
      <c r="I184" s="884"/>
      <c r="J184" s="884"/>
      <c r="K184" s="884"/>
    </row>
    <row r="185" spans="1:11" ht="12.75" customHeight="1">
      <c r="A185" s="190"/>
      <c r="B185" s="191"/>
      <c r="C185" s="191"/>
      <c r="D185" s="191"/>
      <c r="E185" s="191"/>
      <c r="F185" s="191"/>
      <c r="G185" s="191"/>
      <c r="I185" s="884"/>
      <c r="J185" s="884"/>
      <c r="K185" s="884"/>
    </row>
    <row r="186" spans="1:11" ht="12.75" customHeight="1">
      <c r="A186" s="190"/>
      <c r="B186" s="191"/>
      <c r="C186" s="191"/>
      <c r="D186" s="191"/>
      <c r="E186" s="191"/>
      <c r="F186" s="191"/>
      <c r="G186" s="191"/>
      <c r="I186" s="884"/>
      <c r="J186" s="884"/>
      <c r="K186" s="884"/>
    </row>
    <row r="187" spans="1:11" ht="12.75" customHeight="1">
      <c r="A187" s="190"/>
      <c r="B187" s="191"/>
      <c r="C187" s="191"/>
      <c r="D187" s="191"/>
      <c r="E187" s="191"/>
      <c r="F187" s="191"/>
      <c r="G187" s="191"/>
      <c r="I187" s="884"/>
      <c r="J187" s="884"/>
      <c r="K187" s="884"/>
    </row>
    <row r="188" spans="1:11" ht="12.75" customHeight="1">
      <c r="A188" s="190"/>
      <c r="B188" s="191"/>
      <c r="C188" s="191"/>
      <c r="D188" s="191"/>
      <c r="E188" s="191"/>
      <c r="F188" s="191"/>
      <c r="G188" s="191"/>
      <c r="I188" s="884"/>
      <c r="J188" s="884"/>
      <c r="K188" s="884"/>
    </row>
    <row r="189" spans="1:11" ht="12.75" customHeight="1">
      <c r="A189" s="190"/>
      <c r="B189" s="191"/>
      <c r="C189" s="191"/>
      <c r="D189" s="191"/>
      <c r="E189" s="191"/>
      <c r="F189" s="191"/>
      <c r="G189" s="191"/>
      <c r="I189" s="884"/>
      <c r="J189" s="884"/>
      <c r="K189" s="884"/>
    </row>
    <row r="190" spans="1:11" ht="12.75" customHeight="1">
      <c r="A190" s="190"/>
      <c r="B190" s="191"/>
      <c r="C190" s="191"/>
      <c r="D190" s="191"/>
      <c r="E190" s="191"/>
      <c r="F190" s="191"/>
      <c r="G190" s="191"/>
      <c r="I190" s="884"/>
      <c r="J190" s="884"/>
      <c r="K190" s="884"/>
    </row>
    <row r="191" spans="1:11" ht="12.75" customHeight="1">
      <c r="A191" s="190"/>
      <c r="B191" s="191"/>
      <c r="C191" s="191"/>
      <c r="D191" s="191"/>
      <c r="E191" s="191"/>
      <c r="F191" s="191"/>
      <c r="G191" s="191"/>
      <c r="I191" s="884"/>
      <c r="J191" s="884"/>
      <c r="K191" s="884"/>
    </row>
    <row r="192" spans="1:11" ht="12.75" customHeight="1">
      <c r="A192" s="190"/>
      <c r="B192" s="191"/>
      <c r="C192" s="191"/>
      <c r="D192" s="191"/>
      <c r="E192" s="191"/>
      <c r="F192" s="191"/>
      <c r="G192" s="191"/>
      <c r="I192" s="884"/>
      <c r="J192" s="884"/>
      <c r="K192" s="884"/>
    </row>
    <row r="193" spans="1:11" ht="12.75" customHeight="1">
      <c r="A193" s="190"/>
      <c r="B193" s="191"/>
      <c r="C193" s="191"/>
      <c r="D193" s="191"/>
      <c r="E193" s="191"/>
      <c r="F193" s="191"/>
      <c r="G193" s="191"/>
      <c r="I193" s="884"/>
      <c r="J193" s="884"/>
      <c r="K193" s="884"/>
    </row>
    <row r="194" spans="1:11" ht="12.75" customHeight="1">
      <c r="A194" s="190"/>
      <c r="B194" s="191"/>
      <c r="C194" s="191"/>
      <c r="D194" s="191"/>
      <c r="E194" s="191"/>
      <c r="F194" s="191"/>
      <c r="G194" s="191"/>
      <c r="I194" s="884"/>
      <c r="J194" s="884"/>
      <c r="K194" s="884"/>
    </row>
    <row r="195" spans="1:11" ht="12.75" customHeight="1">
      <c r="A195" s="190"/>
      <c r="B195" s="191"/>
      <c r="C195" s="191"/>
      <c r="D195" s="191"/>
      <c r="E195" s="191"/>
      <c r="F195" s="191"/>
      <c r="G195" s="191"/>
      <c r="I195" s="884"/>
      <c r="J195" s="884"/>
      <c r="K195" s="884"/>
    </row>
    <row r="196" spans="1:11" ht="12.75" customHeight="1">
      <c r="A196" s="190"/>
      <c r="B196" s="191"/>
      <c r="C196" s="191"/>
      <c r="D196" s="191"/>
      <c r="E196" s="191"/>
      <c r="F196" s="191"/>
      <c r="G196" s="191"/>
      <c r="I196" s="884"/>
      <c r="J196" s="884"/>
      <c r="K196" s="884"/>
    </row>
    <row r="197" spans="1:11" ht="12.75" customHeight="1">
      <c r="A197" s="190"/>
      <c r="B197" s="191"/>
      <c r="C197" s="191"/>
      <c r="D197" s="191"/>
      <c r="E197" s="191"/>
      <c r="F197" s="191"/>
      <c r="G197" s="191"/>
      <c r="I197" s="884"/>
      <c r="J197" s="884"/>
      <c r="K197" s="884"/>
    </row>
    <row r="198" spans="1:11" ht="12.75" customHeight="1">
      <c r="A198" s="190"/>
      <c r="B198" s="191"/>
      <c r="C198" s="191"/>
      <c r="D198" s="191"/>
      <c r="E198" s="191"/>
      <c r="F198" s="191"/>
      <c r="G198" s="191"/>
    </row>
    <row r="199" spans="1:11" ht="12.75" customHeight="1">
      <c r="A199" s="190"/>
      <c r="B199" s="191"/>
      <c r="C199" s="191"/>
      <c r="D199" s="191"/>
      <c r="E199" s="191"/>
      <c r="F199" s="191"/>
      <c r="G199" s="191"/>
    </row>
    <row r="200" spans="1:11" ht="12.75" customHeight="1">
      <c r="A200" s="190"/>
      <c r="B200" s="191"/>
      <c r="C200" s="191"/>
      <c r="D200" s="191"/>
      <c r="E200" s="191"/>
      <c r="F200" s="191"/>
      <c r="G200" s="191"/>
    </row>
    <row r="201" spans="1:11" ht="15.75">
      <c r="A201" s="190"/>
      <c r="B201" s="191"/>
      <c r="C201" s="191"/>
      <c r="D201" s="191"/>
      <c r="E201" s="191"/>
      <c r="F201" s="191"/>
      <c r="G201" s="191"/>
    </row>
    <row r="202" spans="1:11" ht="15.75">
      <c r="A202" s="190"/>
      <c r="B202" s="191"/>
      <c r="C202" s="191"/>
      <c r="D202" s="191"/>
      <c r="E202" s="191"/>
      <c r="F202" s="191"/>
      <c r="G202" s="191"/>
    </row>
    <row r="203" spans="1:11" ht="15.75">
      <c r="A203" s="190"/>
      <c r="B203" s="191"/>
      <c r="C203" s="191"/>
      <c r="D203" s="191"/>
      <c r="E203" s="191"/>
      <c r="F203" s="191"/>
      <c r="G203" s="191"/>
    </row>
    <row r="204" spans="1:11" ht="15.75">
      <c r="A204" s="190"/>
      <c r="B204" s="191"/>
      <c r="C204" s="191"/>
      <c r="D204" s="191"/>
      <c r="E204" s="191"/>
      <c r="F204" s="191"/>
      <c r="G204" s="191"/>
    </row>
    <row r="205" spans="1:11" ht="15.75">
      <c r="A205" s="190"/>
      <c r="B205" s="191"/>
      <c r="C205" s="191"/>
      <c r="D205" s="191"/>
      <c r="E205" s="191"/>
      <c r="F205" s="191"/>
      <c r="G205" s="191"/>
    </row>
    <row r="206" spans="1:11" ht="15.75">
      <c r="A206" s="190"/>
      <c r="B206" s="191"/>
      <c r="C206" s="191"/>
      <c r="D206" s="191"/>
      <c r="E206" s="191"/>
      <c r="F206" s="191"/>
      <c r="G206" s="191"/>
    </row>
    <row r="207" spans="1:11" ht="15.75">
      <c r="A207" s="190"/>
      <c r="B207" s="191"/>
      <c r="C207" s="191"/>
      <c r="D207" s="191"/>
      <c r="E207" s="191"/>
      <c r="F207" s="191"/>
      <c r="G207" s="191"/>
    </row>
    <row r="208" spans="1:11" ht="15.75">
      <c r="A208" s="190"/>
      <c r="B208" s="191"/>
      <c r="C208" s="191"/>
      <c r="D208" s="191"/>
      <c r="E208" s="191"/>
      <c r="F208" s="191"/>
      <c r="G208" s="191"/>
    </row>
    <row r="209" spans="1:7" ht="15.75">
      <c r="A209" s="190"/>
      <c r="B209" s="191"/>
      <c r="C209" s="191"/>
      <c r="D209" s="191"/>
      <c r="E209" s="191"/>
      <c r="F209" s="191"/>
      <c r="G209" s="191"/>
    </row>
    <row r="210" spans="1:7" ht="15.75">
      <c r="A210" s="190"/>
      <c r="B210" s="191"/>
      <c r="C210" s="191"/>
      <c r="D210" s="191"/>
      <c r="E210" s="191"/>
      <c r="F210" s="191"/>
      <c r="G210" s="191"/>
    </row>
    <row r="211" spans="1:7" ht="15.75">
      <c r="A211" s="190"/>
      <c r="B211" s="191"/>
      <c r="C211" s="191"/>
      <c r="D211" s="191"/>
      <c r="E211" s="191"/>
      <c r="F211" s="191"/>
      <c r="G211" s="191"/>
    </row>
    <row r="212" spans="1:7" ht="15.75">
      <c r="A212" s="190"/>
      <c r="B212" s="191"/>
      <c r="C212" s="191"/>
      <c r="D212" s="191"/>
      <c r="E212" s="191"/>
      <c r="F212" s="191"/>
      <c r="G212" s="191"/>
    </row>
    <row r="213" spans="1:7" ht="15.75">
      <c r="A213" s="190"/>
      <c r="B213" s="191"/>
      <c r="C213" s="191"/>
      <c r="D213" s="191"/>
      <c r="E213" s="191"/>
      <c r="F213" s="191"/>
      <c r="G213" s="191"/>
    </row>
    <row r="214" spans="1:7" ht="15.75">
      <c r="A214" s="190"/>
      <c r="B214" s="191"/>
      <c r="C214" s="191"/>
      <c r="D214" s="191"/>
      <c r="E214" s="191"/>
      <c r="F214" s="191"/>
      <c r="G214" s="191"/>
    </row>
    <row r="215" spans="1:7" ht="15.75">
      <c r="A215" s="190"/>
      <c r="B215" s="191"/>
      <c r="C215" s="191"/>
      <c r="D215" s="191"/>
      <c r="E215" s="191"/>
      <c r="F215" s="191"/>
      <c r="G215" s="191"/>
    </row>
    <row r="216" spans="1:7" ht="15.75">
      <c r="A216" s="190"/>
      <c r="B216" s="191"/>
      <c r="C216" s="191"/>
      <c r="D216" s="191"/>
      <c r="E216" s="191"/>
      <c r="F216" s="191"/>
      <c r="G216" s="191"/>
    </row>
    <row r="217" spans="1:7" ht="15.75">
      <c r="A217" s="190"/>
      <c r="B217" s="191"/>
      <c r="C217" s="191"/>
      <c r="D217" s="191"/>
      <c r="E217" s="191"/>
      <c r="F217" s="191"/>
      <c r="G217" s="191"/>
    </row>
    <row r="218" spans="1:7" ht="15.75">
      <c r="A218" s="190"/>
      <c r="B218" s="191"/>
      <c r="C218" s="191"/>
      <c r="D218" s="191"/>
      <c r="E218" s="191"/>
      <c r="F218" s="191"/>
      <c r="G218" s="191"/>
    </row>
    <row r="219" spans="1:7" ht="15.75">
      <c r="A219" s="190"/>
      <c r="B219" s="191"/>
      <c r="C219" s="191"/>
      <c r="D219" s="191"/>
      <c r="E219" s="191"/>
      <c r="F219" s="191"/>
      <c r="G219" s="191"/>
    </row>
    <row r="220" spans="1:7" ht="15.75">
      <c r="A220" s="190"/>
      <c r="B220" s="191"/>
      <c r="C220" s="191"/>
      <c r="D220" s="191"/>
      <c r="E220" s="191"/>
      <c r="F220" s="191"/>
      <c r="G220" s="191"/>
    </row>
    <row r="221" spans="1:7" ht="15.75">
      <c r="A221" s="190"/>
      <c r="B221" s="191"/>
      <c r="C221" s="191"/>
      <c r="D221" s="191"/>
      <c r="E221" s="191"/>
      <c r="F221" s="191"/>
      <c r="G221" s="191"/>
    </row>
    <row r="222" spans="1:7" ht="15.75">
      <c r="A222" s="190"/>
      <c r="B222" s="191"/>
      <c r="C222" s="191"/>
      <c r="D222" s="191"/>
      <c r="E222" s="191"/>
      <c r="F222" s="191"/>
      <c r="G222" s="191"/>
    </row>
    <row r="223" spans="1:7" ht="15.75">
      <c r="A223" s="190"/>
      <c r="B223" s="191"/>
      <c r="C223" s="191"/>
      <c r="D223" s="191"/>
      <c r="E223" s="191"/>
      <c r="F223" s="191"/>
      <c r="G223" s="191"/>
    </row>
    <row r="224" spans="1:7" ht="15.75">
      <c r="A224" s="190"/>
      <c r="B224" s="191"/>
      <c r="C224" s="191"/>
      <c r="D224" s="191"/>
      <c r="E224" s="191"/>
      <c r="F224" s="191"/>
      <c r="G224" s="191"/>
    </row>
    <row r="225" spans="1:7" ht="15.75">
      <c r="A225" s="190"/>
      <c r="B225" s="191"/>
      <c r="C225" s="191"/>
      <c r="D225" s="191"/>
      <c r="E225" s="191"/>
      <c r="F225" s="191"/>
      <c r="G225" s="191"/>
    </row>
    <row r="226" spans="1:7" ht="15.75">
      <c r="A226" s="190"/>
      <c r="B226" s="191"/>
      <c r="C226" s="191"/>
      <c r="D226" s="191"/>
      <c r="E226" s="191"/>
      <c r="F226" s="191"/>
      <c r="G226" s="191"/>
    </row>
    <row r="227" spans="1:7" ht="15.75">
      <c r="A227" s="190"/>
      <c r="B227" s="191"/>
      <c r="C227" s="191"/>
      <c r="D227" s="191"/>
      <c r="E227" s="191"/>
      <c r="F227" s="191"/>
      <c r="G227" s="191"/>
    </row>
    <row r="228" spans="1:7" ht="15.75">
      <c r="A228" s="190"/>
      <c r="B228" s="191"/>
      <c r="C228" s="191"/>
      <c r="D228" s="191"/>
      <c r="E228" s="191"/>
      <c r="F228" s="191"/>
      <c r="G228" s="191"/>
    </row>
    <row r="229" spans="1:7" ht="15.75">
      <c r="A229" s="190"/>
      <c r="B229" s="191"/>
      <c r="C229" s="191"/>
      <c r="D229" s="191"/>
      <c r="E229" s="191"/>
      <c r="F229" s="191"/>
      <c r="G229" s="191"/>
    </row>
    <row r="230" spans="1:7" ht="15.75">
      <c r="A230" s="190"/>
      <c r="B230" s="191"/>
      <c r="C230" s="191"/>
      <c r="D230" s="191"/>
      <c r="E230" s="191"/>
      <c r="F230" s="191"/>
      <c r="G230" s="191"/>
    </row>
    <row r="231" spans="1:7" ht="15.75">
      <c r="A231" s="190"/>
      <c r="B231" s="191"/>
      <c r="C231" s="191"/>
      <c r="D231" s="191"/>
      <c r="E231" s="191"/>
      <c r="F231" s="191"/>
      <c r="G231" s="191"/>
    </row>
    <row r="232" spans="1:7" ht="15.75">
      <c r="A232" s="190"/>
      <c r="B232" s="191"/>
      <c r="C232" s="191"/>
      <c r="D232" s="191"/>
      <c r="E232" s="191"/>
      <c r="F232" s="191"/>
      <c r="G232" s="191"/>
    </row>
    <row r="233" spans="1:7" ht="15.75">
      <c r="A233" s="190"/>
      <c r="B233" s="191"/>
      <c r="C233" s="191"/>
      <c r="D233" s="191"/>
      <c r="E233" s="191"/>
      <c r="F233" s="191"/>
      <c r="G233" s="191"/>
    </row>
    <row r="234" spans="1:7" ht="15.75">
      <c r="A234" s="190"/>
      <c r="B234" s="191"/>
      <c r="C234" s="191"/>
      <c r="D234" s="191"/>
      <c r="E234" s="191"/>
      <c r="F234" s="191"/>
      <c r="G234" s="191"/>
    </row>
    <row r="235" spans="1:7" ht="15.75">
      <c r="A235" s="190"/>
      <c r="B235" s="191"/>
      <c r="C235" s="191"/>
      <c r="D235" s="191"/>
      <c r="E235" s="191"/>
      <c r="F235" s="191"/>
      <c r="G235" s="191"/>
    </row>
    <row r="236" spans="1:7" ht="15.75">
      <c r="A236" s="190"/>
      <c r="B236" s="191"/>
      <c r="C236" s="191"/>
      <c r="D236" s="191"/>
      <c r="E236" s="191"/>
      <c r="F236" s="191"/>
      <c r="G236" s="191"/>
    </row>
    <row r="237" spans="1:7" ht="15.75">
      <c r="A237" s="190"/>
      <c r="B237" s="191"/>
      <c r="C237" s="191"/>
      <c r="D237" s="191"/>
      <c r="E237" s="191"/>
      <c r="F237" s="191"/>
      <c r="G237" s="191"/>
    </row>
    <row r="238" spans="1:7" ht="15.75">
      <c r="A238" s="190"/>
      <c r="B238" s="191"/>
      <c r="C238" s="191"/>
      <c r="D238" s="191"/>
      <c r="E238" s="191"/>
      <c r="F238" s="191"/>
      <c r="G238" s="191"/>
    </row>
    <row r="239" spans="1:7" ht="15.75">
      <c r="A239" s="190"/>
      <c r="B239" s="191"/>
      <c r="C239" s="191"/>
      <c r="D239" s="191"/>
      <c r="E239" s="191"/>
      <c r="F239" s="191"/>
      <c r="G239" s="191"/>
    </row>
    <row r="240" spans="1:7" ht="15.75">
      <c r="A240" s="190"/>
      <c r="B240" s="191"/>
      <c r="C240" s="191"/>
      <c r="D240" s="191"/>
      <c r="E240" s="191"/>
      <c r="F240" s="191"/>
      <c r="G240" s="191"/>
    </row>
    <row r="241" spans="1:7" ht="15.75">
      <c r="A241" s="190"/>
      <c r="B241" s="191"/>
      <c r="C241" s="191"/>
      <c r="D241" s="191"/>
      <c r="E241" s="191"/>
      <c r="F241" s="191"/>
      <c r="G241" s="191"/>
    </row>
    <row r="242" spans="1:7" ht="15.75">
      <c r="A242" s="190"/>
      <c r="B242" s="191"/>
      <c r="C242" s="191"/>
      <c r="D242" s="191"/>
      <c r="E242" s="191"/>
      <c r="F242" s="191"/>
      <c r="G242" s="191"/>
    </row>
    <row r="243" spans="1:7" ht="15.75">
      <c r="A243" s="190"/>
      <c r="B243" s="191"/>
      <c r="C243" s="191"/>
      <c r="D243" s="191"/>
      <c r="E243" s="191"/>
      <c r="F243" s="191"/>
      <c r="G243" s="191"/>
    </row>
    <row r="244" spans="1:7" ht="15.75">
      <c r="A244" s="190"/>
      <c r="B244" s="191"/>
      <c r="C244" s="191"/>
      <c r="D244" s="191"/>
      <c r="E244" s="191"/>
      <c r="F244" s="191"/>
      <c r="G244" s="191"/>
    </row>
    <row r="245" spans="1:7" ht="15.75">
      <c r="A245" s="190"/>
      <c r="B245" s="191"/>
      <c r="C245" s="191"/>
      <c r="D245" s="191"/>
      <c r="E245" s="191"/>
      <c r="F245" s="191"/>
      <c r="G245" s="191"/>
    </row>
    <row r="246" spans="1:7" ht="15.75">
      <c r="A246" s="190"/>
      <c r="B246" s="191"/>
      <c r="C246" s="191"/>
      <c r="D246" s="191"/>
      <c r="E246" s="191"/>
      <c r="F246" s="191"/>
      <c r="G246" s="191"/>
    </row>
    <row r="247" spans="1:7" ht="15.75">
      <c r="A247" s="190"/>
      <c r="B247" s="191"/>
      <c r="C247" s="191"/>
      <c r="D247" s="191"/>
      <c r="E247" s="191"/>
      <c r="F247" s="191"/>
      <c r="G247" s="191"/>
    </row>
    <row r="248" spans="1:7" ht="15.75">
      <c r="A248" s="190"/>
      <c r="B248" s="191"/>
      <c r="C248" s="191"/>
      <c r="D248" s="191"/>
      <c r="E248" s="191"/>
      <c r="F248" s="191"/>
      <c r="G248" s="191"/>
    </row>
    <row r="249" spans="1:7" ht="15.75">
      <c r="A249" s="190"/>
      <c r="B249" s="191"/>
      <c r="C249" s="191"/>
      <c r="D249" s="191"/>
      <c r="E249" s="191"/>
      <c r="F249" s="191"/>
      <c r="G249" s="191"/>
    </row>
    <row r="250" spans="1:7" ht="15.75">
      <c r="A250" s="190"/>
      <c r="B250" s="191"/>
      <c r="C250" s="191"/>
      <c r="D250" s="191"/>
      <c r="E250" s="191"/>
      <c r="F250" s="191"/>
      <c r="G250" s="191"/>
    </row>
    <row r="251" spans="1:7" ht="15.75">
      <c r="A251" s="190"/>
      <c r="B251" s="191"/>
      <c r="C251" s="191"/>
      <c r="D251" s="191"/>
      <c r="E251" s="191"/>
      <c r="F251" s="191"/>
      <c r="G251" s="191"/>
    </row>
    <row r="252" spans="1:7" ht="15.75">
      <c r="A252" s="190"/>
      <c r="B252" s="191"/>
      <c r="C252" s="191"/>
      <c r="D252" s="191"/>
      <c r="E252" s="191"/>
      <c r="F252" s="191"/>
      <c r="G252" s="191"/>
    </row>
    <row r="253" spans="1:7" ht="15.75">
      <c r="A253" s="190"/>
      <c r="B253" s="191"/>
      <c r="C253" s="191"/>
      <c r="D253" s="191"/>
      <c r="E253" s="191"/>
      <c r="F253" s="191"/>
      <c r="G253" s="191"/>
    </row>
    <row r="254" spans="1:7" ht="15.75">
      <c r="A254" s="190"/>
      <c r="B254" s="191"/>
      <c r="C254" s="191"/>
      <c r="D254" s="191"/>
      <c r="E254" s="191"/>
      <c r="F254" s="191"/>
      <c r="G254" s="191"/>
    </row>
    <row r="255" spans="1:7" ht="15.75">
      <c r="A255" s="190"/>
      <c r="B255" s="191"/>
      <c r="C255" s="191"/>
      <c r="D255" s="191"/>
      <c r="E255" s="191"/>
      <c r="F255" s="191"/>
      <c r="G255" s="191"/>
    </row>
    <row r="256" spans="1:7" ht="15.75">
      <c r="A256" s="190"/>
      <c r="B256" s="191"/>
      <c r="C256" s="191"/>
      <c r="D256" s="191"/>
      <c r="E256" s="191"/>
      <c r="F256" s="191"/>
      <c r="G256" s="191"/>
    </row>
    <row r="257" spans="1:7" ht="15.75">
      <c r="A257" s="190"/>
      <c r="B257" s="191"/>
      <c r="C257" s="191"/>
      <c r="D257" s="191"/>
      <c r="E257" s="191"/>
      <c r="F257" s="191"/>
      <c r="G257" s="191"/>
    </row>
    <row r="258" spans="1:7" ht="15.75">
      <c r="A258" s="190"/>
      <c r="B258" s="191"/>
      <c r="C258" s="191"/>
      <c r="D258" s="191"/>
      <c r="E258" s="191"/>
      <c r="F258" s="191"/>
      <c r="G258" s="191"/>
    </row>
    <row r="259" spans="1:7" ht="15.75">
      <c r="A259" s="190"/>
      <c r="B259" s="191"/>
      <c r="C259" s="191"/>
      <c r="D259" s="191"/>
      <c r="E259" s="191"/>
      <c r="F259" s="191"/>
      <c r="G259" s="191"/>
    </row>
    <row r="260" spans="1:7" ht="15.75">
      <c r="A260" s="190"/>
      <c r="B260" s="191"/>
      <c r="C260" s="191"/>
      <c r="D260" s="191"/>
      <c r="E260" s="191"/>
      <c r="F260" s="191"/>
      <c r="G260" s="191"/>
    </row>
    <row r="261" spans="1:7" ht="15.75">
      <c r="A261" s="190"/>
      <c r="B261" s="191"/>
      <c r="C261" s="191"/>
      <c r="D261" s="191"/>
      <c r="E261" s="191"/>
      <c r="F261" s="191"/>
      <c r="G261" s="191"/>
    </row>
    <row r="262" spans="1:7" ht="15.75">
      <c r="A262" s="190"/>
      <c r="B262" s="191"/>
      <c r="C262" s="191"/>
      <c r="D262" s="191"/>
      <c r="E262" s="191"/>
      <c r="F262" s="191"/>
      <c r="G262" s="191"/>
    </row>
    <row r="263" spans="1:7" ht="15.75">
      <c r="A263" s="190"/>
      <c r="B263" s="191"/>
      <c r="C263" s="191"/>
      <c r="D263" s="191"/>
      <c r="E263" s="191"/>
      <c r="F263" s="191"/>
      <c r="G263" s="191"/>
    </row>
    <row r="264" spans="1:7" ht="15.75">
      <c r="A264" s="190"/>
      <c r="B264" s="191"/>
      <c r="C264" s="191"/>
      <c r="D264" s="191"/>
      <c r="E264" s="191"/>
      <c r="F264" s="191"/>
      <c r="G264" s="191"/>
    </row>
    <row r="265" spans="1:7" ht="15.75">
      <c r="A265" s="190"/>
      <c r="B265" s="191"/>
      <c r="C265" s="191"/>
      <c r="D265" s="191"/>
      <c r="E265" s="191"/>
      <c r="F265" s="191"/>
      <c r="G265" s="191"/>
    </row>
    <row r="266" spans="1:7" ht="15.75">
      <c r="A266" s="190"/>
      <c r="B266" s="191"/>
      <c r="C266" s="191"/>
      <c r="D266" s="191"/>
      <c r="E266" s="191"/>
      <c r="F266" s="191"/>
      <c r="G266" s="191"/>
    </row>
    <row r="267" spans="1:7" ht="15.75">
      <c r="A267" s="190"/>
      <c r="B267" s="191"/>
      <c r="C267" s="191"/>
      <c r="D267" s="191"/>
      <c r="E267" s="191"/>
      <c r="F267" s="191"/>
      <c r="G267" s="191"/>
    </row>
    <row r="268" spans="1:7" ht="15.75">
      <c r="A268" s="190"/>
      <c r="B268" s="191"/>
      <c r="C268" s="191"/>
      <c r="D268" s="191"/>
      <c r="E268" s="191"/>
      <c r="F268" s="191"/>
      <c r="G268" s="191"/>
    </row>
    <row r="269" spans="1:7" ht="15.75">
      <c r="A269" s="190"/>
      <c r="B269" s="191"/>
      <c r="C269" s="191"/>
      <c r="D269" s="191"/>
      <c r="E269" s="191"/>
      <c r="F269" s="191"/>
      <c r="G269" s="191"/>
    </row>
    <row r="270" spans="1:7" ht="15.75">
      <c r="A270" s="190"/>
      <c r="B270" s="191"/>
      <c r="C270" s="191"/>
      <c r="D270" s="191"/>
      <c r="E270" s="191"/>
      <c r="F270" s="191"/>
      <c r="G270" s="191"/>
    </row>
    <row r="271" spans="1:7" ht="15.75">
      <c r="A271" s="190"/>
      <c r="B271" s="191"/>
      <c r="C271" s="191"/>
      <c r="D271" s="191"/>
      <c r="E271" s="191"/>
      <c r="F271" s="191"/>
      <c r="G271" s="191"/>
    </row>
    <row r="272" spans="1:7" ht="15.75">
      <c r="A272" s="190"/>
      <c r="B272" s="191"/>
      <c r="C272" s="191"/>
      <c r="D272" s="191"/>
      <c r="E272" s="191"/>
      <c r="F272" s="191"/>
      <c r="G272" s="191"/>
    </row>
    <row r="273" spans="1:7" ht="15.75">
      <c r="A273" s="190"/>
      <c r="B273" s="191"/>
      <c r="C273" s="191"/>
      <c r="D273" s="191"/>
      <c r="E273" s="191"/>
      <c r="F273" s="191"/>
      <c r="G273" s="191"/>
    </row>
    <row r="274" spans="1:7" ht="15.75">
      <c r="A274" s="190"/>
      <c r="B274" s="191"/>
      <c r="C274" s="191"/>
      <c r="D274" s="191"/>
      <c r="E274" s="191"/>
      <c r="F274" s="191"/>
      <c r="G274" s="191"/>
    </row>
    <row r="275" spans="1:7" ht="15.75">
      <c r="A275" s="190"/>
      <c r="B275" s="191"/>
      <c r="C275" s="191"/>
      <c r="D275" s="191"/>
      <c r="E275" s="191"/>
      <c r="F275" s="191"/>
      <c r="G275" s="191"/>
    </row>
    <row r="276" spans="1:7" ht="15.75">
      <c r="A276" s="190"/>
      <c r="B276" s="191"/>
      <c r="C276" s="191"/>
      <c r="D276" s="191"/>
      <c r="E276" s="191"/>
      <c r="F276" s="191"/>
      <c r="G276" s="191"/>
    </row>
    <row r="277" spans="1:7" ht="15.75">
      <c r="A277" s="190"/>
      <c r="B277" s="191"/>
      <c r="C277" s="191"/>
      <c r="D277" s="191"/>
      <c r="E277" s="191"/>
      <c r="F277" s="191"/>
      <c r="G277" s="191"/>
    </row>
    <row r="278" spans="1:7" ht="15.75">
      <c r="A278" s="190"/>
      <c r="B278" s="191"/>
      <c r="C278" s="191"/>
      <c r="D278" s="191"/>
      <c r="E278" s="191"/>
      <c r="F278" s="191"/>
      <c r="G278" s="191"/>
    </row>
    <row r="279" spans="1:7" ht="15.75">
      <c r="A279" s="190"/>
      <c r="B279" s="191"/>
      <c r="C279" s="191"/>
      <c r="D279" s="191"/>
      <c r="E279" s="191"/>
      <c r="F279" s="191"/>
      <c r="G279" s="191"/>
    </row>
    <row r="280" spans="1:7" ht="12.75" customHeight="1">
      <c r="A280" s="190"/>
      <c r="B280" s="191"/>
      <c r="C280" s="191"/>
      <c r="D280" s="191"/>
      <c r="E280" s="191"/>
      <c r="F280" s="191"/>
      <c r="G280" s="191"/>
    </row>
    <row r="281" spans="1:7" ht="12.75" customHeight="1">
      <c r="A281" s="190"/>
      <c r="B281" s="191"/>
      <c r="C281" s="191"/>
      <c r="D281" s="191"/>
      <c r="E281" s="191"/>
      <c r="F281" s="191"/>
      <c r="G281" s="191"/>
    </row>
    <row r="282" spans="1:7" ht="12.75" customHeight="1">
      <c r="A282" s="190"/>
      <c r="B282" s="191"/>
      <c r="C282" s="191"/>
      <c r="D282" s="191"/>
      <c r="E282" s="191"/>
      <c r="F282" s="191"/>
      <c r="G282" s="191"/>
    </row>
    <row r="283" spans="1:7" ht="12.75" customHeight="1">
      <c r="A283" s="190"/>
      <c r="B283" s="191"/>
      <c r="C283" s="191"/>
      <c r="D283" s="191"/>
      <c r="E283" s="191"/>
      <c r="F283" s="191"/>
      <c r="G283" s="191"/>
    </row>
    <row r="284" spans="1:7" ht="12.75" customHeight="1">
      <c r="A284" s="190"/>
      <c r="B284" s="191"/>
      <c r="C284" s="191"/>
      <c r="D284" s="191"/>
      <c r="E284" s="191"/>
      <c r="F284" s="191"/>
      <c r="G284" s="191"/>
    </row>
    <row r="285" spans="1:7" ht="12.75" customHeight="1">
      <c r="A285" s="190"/>
      <c r="B285" s="191"/>
      <c r="C285" s="191"/>
      <c r="D285" s="191"/>
      <c r="E285" s="191"/>
      <c r="F285" s="191"/>
      <c r="G285" s="191"/>
    </row>
    <row r="286" spans="1:7" ht="12.75" customHeight="1">
      <c r="A286" s="190"/>
      <c r="B286" s="191"/>
      <c r="C286" s="191"/>
      <c r="D286" s="191"/>
      <c r="E286" s="191"/>
      <c r="F286" s="191"/>
      <c r="G286" s="191"/>
    </row>
    <row r="287" spans="1:7" ht="12.75" customHeight="1">
      <c r="A287" s="190"/>
      <c r="B287" s="191"/>
      <c r="C287" s="191"/>
      <c r="D287" s="191"/>
      <c r="E287" s="191"/>
      <c r="F287" s="191"/>
      <c r="G287" s="191"/>
    </row>
    <row r="288" spans="1:7" ht="12.75" customHeight="1">
      <c r="A288" s="190"/>
      <c r="B288" s="191"/>
      <c r="C288" s="191"/>
      <c r="D288" s="191"/>
      <c r="E288" s="191"/>
      <c r="F288" s="191"/>
      <c r="G288" s="191"/>
    </row>
    <row r="289" spans="1:7" ht="12.75" customHeight="1">
      <c r="A289" s="190"/>
      <c r="B289" s="191"/>
      <c r="C289" s="191"/>
      <c r="D289" s="191"/>
      <c r="E289" s="191"/>
      <c r="F289" s="191"/>
      <c r="G289" s="191"/>
    </row>
    <row r="290" spans="1:7" ht="12.75" customHeight="1">
      <c r="A290" s="190"/>
      <c r="B290" s="191"/>
      <c r="C290" s="191"/>
      <c r="D290" s="191"/>
      <c r="E290" s="191"/>
      <c r="F290" s="191"/>
      <c r="G290" s="191"/>
    </row>
    <row r="291" spans="1:7" ht="12.75" customHeight="1">
      <c r="A291" s="190"/>
      <c r="B291" s="191"/>
      <c r="C291" s="191"/>
      <c r="D291" s="191"/>
      <c r="E291" s="191"/>
      <c r="F291" s="191"/>
      <c r="G291" s="191"/>
    </row>
    <row r="292" spans="1:7" ht="12.75" customHeight="1">
      <c r="A292" s="190"/>
      <c r="B292" s="191"/>
      <c r="C292" s="191"/>
      <c r="D292" s="191"/>
      <c r="E292" s="191"/>
      <c r="F292" s="191"/>
      <c r="G292" s="191"/>
    </row>
    <row r="293" spans="1:7" ht="12.75" customHeight="1">
      <c r="A293" s="190"/>
      <c r="B293" s="191"/>
      <c r="C293" s="191"/>
      <c r="D293" s="191"/>
      <c r="E293" s="191"/>
      <c r="F293" s="191"/>
      <c r="G293" s="191"/>
    </row>
    <row r="294" spans="1:7" ht="12.75" customHeight="1">
      <c r="A294" s="190"/>
      <c r="B294" s="191"/>
      <c r="C294" s="191"/>
      <c r="D294" s="191"/>
      <c r="E294" s="191"/>
      <c r="F294" s="191"/>
      <c r="G294" s="191"/>
    </row>
    <row r="295" spans="1:7" ht="12.75" customHeight="1">
      <c r="A295" s="190"/>
      <c r="B295" s="191"/>
      <c r="C295" s="191"/>
      <c r="D295" s="191"/>
      <c r="E295" s="191"/>
      <c r="F295" s="191"/>
      <c r="G295" s="191"/>
    </row>
    <row r="296" spans="1:7" ht="12.75" customHeight="1">
      <c r="A296" s="190"/>
      <c r="B296" s="191"/>
      <c r="C296" s="191"/>
      <c r="D296" s="191"/>
      <c r="E296" s="191"/>
      <c r="F296" s="191"/>
      <c r="G296" s="191"/>
    </row>
    <row r="297" spans="1:7" ht="12.75" customHeight="1">
      <c r="A297" s="190"/>
      <c r="B297" s="191"/>
      <c r="C297" s="191"/>
      <c r="D297" s="191"/>
      <c r="E297" s="191"/>
      <c r="F297" s="191"/>
      <c r="G297" s="191"/>
    </row>
    <row r="298" spans="1:7" ht="12.75" customHeight="1">
      <c r="A298" s="190"/>
      <c r="B298" s="191"/>
      <c r="C298" s="191"/>
      <c r="D298" s="191"/>
      <c r="E298" s="191"/>
      <c r="F298" s="191"/>
      <c r="G298" s="191"/>
    </row>
    <row r="299" spans="1:7" ht="12.75" customHeight="1">
      <c r="A299" s="190"/>
      <c r="B299" s="191"/>
      <c r="C299" s="191"/>
      <c r="D299" s="191"/>
      <c r="E299" s="191"/>
      <c r="F299" s="191"/>
      <c r="G299" s="191"/>
    </row>
    <row r="300" spans="1:7" ht="12.75" customHeight="1">
      <c r="A300" s="190"/>
      <c r="B300" s="191"/>
      <c r="C300" s="191"/>
      <c r="D300" s="191"/>
      <c r="E300" s="191"/>
      <c r="F300" s="191"/>
      <c r="G300" s="191"/>
    </row>
    <row r="301" spans="1:7" ht="12.75" customHeight="1">
      <c r="A301" s="190"/>
      <c r="B301" s="191"/>
      <c r="C301" s="191"/>
      <c r="D301" s="191"/>
      <c r="E301" s="191"/>
      <c r="F301" s="191"/>
      <c r="G301" s="191"/>
    </row>
    <row r="302" spans="1:7" ht="15.75">
      <c r="A302" s="190"/>
      <c r="B302" s="191"/>
      <c r="C302" s="191"/>
      <c r="D302" s="191"/>
      <c r="E302" s="191"/>
      <c r="F302" s="191"/>
      <c r="G302" s="191"/>
    </row>
    <row r="303" spans="1:7" ht="15.75">
      <c r="A303" s="190"/>
      <c r="B303" s="191"/>
      <c r="C303" s="191"/>
      <c r="D303" s="191"/>
      <c r="E303" s="191"/>
      <c r="F303" s="191"/>
      <c r="G303" s="191"/>
    </row>
    <row r="304" spans="1:7" ht="15.75">
      <c r="A304" s="190"/>
      <c r="B304" s="191"/>
      <c r="C304" s="191"/>
      <c r="D304" s="191"/>
      <c r="E304" s="191"/>
      <c r="F304" s="191"/>
      <c r="G304" s="191"/>
    </row>
    <row r="305" spans="1:7" ht="15.75">
      <c r="A305" s="190"/>
      <c r="B305" s="191"/>
      <c r="C305" s="191"/>
      <c r="D305" s="191"/>
      <c r="E305" s="191"/>
      <c r="F305" s="191"/>
      <c r="G305" s="191"/>
    </row>
    <row r="306" spans="1:7" ht="15.75">
      <c r="A306" s="190"/>
      <c r="B306" s="191"/>
      <c r="C306" s="191"/>
      <c r="D306" s="191"/>
      <c r="E306" s="191"/>
      <c r="F306" s="191"/>
      <c r="G306" s="191"/>
    </row>
    <row r="307" spans="1:7" ht="15.75">
      <c r="A307" s="190"/>
      <c r="B307" s="191"/>
      <c r="C307" s="191"/>
      <c r="D307" s="191"/>
      <c r="E307" s="191"/>
      <c r="F307" s="191"/>
      <c r="G307" s="191"/>
    </row>
    <row r="308" spans="1:7" ht="15.75">
      <c r="A308" s="190"/>
      <c r="B308" s="191"/>
      <c r="C308" s="191"/>
      <c r="D308" s="191"/>
      <c r="E308" s="191"/>
      <c r="F308" s="191"/>
      <c r="G308" s="191"/>
    </row>
    <row r="309" spans="1:7" ht="15.75">
      <c r="A309" s="190"/>
      <c r="B309" s="191"/>
      <c r="C309" s="191"/>
      <c r="D309" s="191"/>
      <c r="E309" s="191"/>
      <c r="F309" s="191"/>
      <c r="G309" s="191"/>
    </row>
    <row r="310" spans="1:7" ht="15.75">
      <c r="A310" s="190"/>
      <c r="B310" s="191"/>
      <c r="C310" s="191"/>
      <c r="D310" s="191"/>
      <c r="E310" s="191"/>
      <c r="F310" s="191"/>
      <c r="G310" s="191"/>
    </row>
    <row r="311" spans="1:7" ht="15.75">
      <c r="A311" s="190"/>
      <c r="B311" s="191"/>
      <c r="C311" s="191"/>
      <c r="D311" s="191"/>
      <c r="E311" s="191"/>
      <c r="F311" s="191"/>
      <c r="G311" s="191"/>
    </row>
    <row r="312" spans="1:7" ht="15.75">
      <c r="A312" s="190"/>
      <c r="B312" s="191"/>
      <c r="C312" s="191"/>
      <c r="D312" s="191"/>
      <c r="E312" s="191"/>
      <c r="F312" s="191"/>
      <c r="G312" s="191"/>
    </row>
    <row r="313" spans="1:7" ht="15.75">
      <c r="A313" s="190"/>
      <c r="B313" s="191"/>
      <c r="C313" s="191"/>
      <c r="D313" s="191"/>
      <c r="E313" s="191"/>
      <c r="F313" s="191"/>
      <c r="G313" s="191"/>
    </row>
    <row r="314" spans="1:7" ht="15.75">
      <c r="A314" s="190"/>
      <c r="B314" s="191"/>
      <c r="C314" s="191"/>
      <c r="D314" s="191"/>
      <c r="E314" s="191"/>
      <c r="F314" s="191"/>
      <c r="G314" s="191"/>
    </row>
    <row r="315" spans="1:7" ht="15.75">
      <c r="A315" s="190"/>
      <c r="B315" s="191"/>
      <c r="C315" s="191"/>
      <c r="D315" s="191"/>
      <c r="E315" s="191"/>
      <c r="F315" s="191"/>
      <c r="G315" s="191"/>
    </row>
    <row r="316" spans="1:7" ht="15.75">
      <c r="A316" s="190"/>
      <c r="B316" s="191"/>
      <c r="C316" s="191"/>
      <c r="D316" s="191"/>
      <c r="E316" s="191"/>
      <c r="F316" s="191"/>
      <c r="G316" s="191"/>
    </row>
    <row r="317" spans="1:7" ht="15.75">
      <c r="A317" s="190"/>
      <c r="B317" s="191"/>
      <c r="C317" s="191"/>
      <c r="D317" s="191"/>
      <c r="E317" s="191"/>
      <c r="F317" s="191"/>
      <c r="G317" s="191"/>
    </row>
    <row r="318" spans="1:7" ht="15.75">
      <c r="A318" s="190"/>
      <c r="B318" s="191"/>
      <c r="C318" s="191"/>
      <c r="D318" s="191"/>
      <c r="E318" s="191"/>
      <c r="F318" s="191"/>
      <c r="G318" s="191"/>
    </row>
    <row r="319" spans="1:7" ht="15.75">
      <c r="A319" s="190"/>
      <c r="B319" s="191"/>
      <c r="C319" s="191"/>
      <c r="D319" s="191"/>
      <c r="E319" s="191"/>
      <c r="F319" s="191"/>
      <c r="G319" s="191"/>
    </row>
    <row r="320" spans="1:7" ht="15.75">
      <c r="A320" s="190"/>
      <c r="B320" s="191"/>
      <c r="C320" s="191"/>
      <c r="D320" s="191"/>
      <c r="E320" s="191"/>
      <c r="F320" s="191"/>
      <c r="G320" s="191"/>
    </row>
    <row r="321" spans="1:7" ht="15.75">
      <c r="A321" s="190"/>
      <c r="B321" s="191"/>
      <c r="C321" s="191"/>
      <c r="D321" s="191"/>
      <c r="E321" s="191"/>
      <c r="F321" s="191"/>
      <c r="G321" s="191"/>
    </row>
    <row r="322" spans="1:7" ht="15.75">
      <c r="A322" s="190"/>
      <c r="B322" s="191"/>
      <c r="C322" s="191"/>
      <c r="D322" s="191"/>
      <c r="E322" s="191"/>
      <c r="F322" s="191"/>
      <c r="G322" s="191"/>
    </row>
    <row r="323" spans="1:7" ht="15.75">
      <c r="A323" s="190"/>
      <c r="B323" s="191"/>
      <c r="C323" s="191"/>
      <c r="D323" s="191"/>
      <c r="E323" s="191"/>
      <c r="F323" s="191"/>
      <c r="G323" s="191"/>
    </row>
    <row r="324" spans="1:7" ht="15.75">
      <c r="A324" s="190"/>
      <c r="B324" s="191"/>
      <c r="C324" s="191"/>
      <c r="D324" s="191"/>
      <c r="E324" s="191"/>
      <c r="F324" s="191"/>
      <c r="G324" s="191"/>
    </row>
    <row r="325" spans="1:7" ht="15.75">
      <c r="A325" s="190"/>
      <c r="B325" s="191"/>
      <c r="C325" s="191"/>
      <c r="D325" s="191"/>
      <c r="E325" s="191"/>
      <c r="F325" s="191"/>
      <c r="G325" s="191"/>
    </row>
    <row r="326" spans="1:7" ht="15.75">
      <c r="A326" s="190"/>
      <c r="B326" s="191"/>
      <c r="C326" s="191"/>
      <c r="D326" s="191"/>
      <c r="E326" s="191"/>
      <c r="F326" s="191"/>
      <c r="G326" s="191"/>
    </row>
    <row r="327" spans="1:7" ht="15.75">
      <c r="A327" s="190"/>
      <c r="B327" s="191"/>
      <c r="C327" s="191"/>
      <c r="D327" s="191"/>
      <c r="E327" s="191"/>
      <c r="F327" s="191"/>
      <c r="G327" s="191"/>
    </row>
    <row r="328" spans="1:7" ht="15.75">
      <c r="A328" s="190"/>
      <c r="B328" s="191"/>
      <c r="C328" s="191"/>
      <c r="D328" s="191"/>
      <c r="E328" s="191"/>
      <c r="F328" s="191"/>
      <c r="G328" s="191"/>
    </row>
    <row r="329" spans="1:7" ht="15.75">
      <c r="A329" s="190"/>
      <c r="B329" s="191"/>
      <c r="C329" s="191"/>
      <c r="D329" s="191"/>
      <c r="E329" s="191"/>
      <c r="F329" s="191"/>
      <c r="G329" s="191"/>
    </row>
    <row r="330" spans="1:7" ht="15.75">
      <c r="A330" s="190"/>
      <c r="B330" s="191"/>
      <c r="C330" s="191"/>
      <c r="D330" s="191"/>
      <c r="E330" s="191"/>
      <c r="F330" s="191"/>
      <c r="G330" s="191"/>
    </row>
    <row r="331" spans="1:7" ht="15.75">
      <c r="A331" s="190"/>
      <c r="B331" s="191"/>
      <c r="C331" s="191"/>
      <c r="D331" s="191"/>
      <c r="E331" s="191"/>
      <c r="F331" s="191"/>
      <c r="G331" s="191"/>
    </row>
    <row r="332" spans="1:7" ht="15.75">
      <c r="A332" s="190"/>
      <c r="B332" s="191"/>
      <c r="C332" s="191"/>
      <c r="D332" s="191"/>
      <c r="E332" s="191"/>
      <c r="F332" s="191"/>
      <c r="G332" s="191"/>
    </row>
    <row r="333" spans="1:7" ht="15.75">
      <c r="A333" s="190"/>
      <c r="B333" s="191"/>
      <c r="C333" s="191"/>
      <c r="D333" s="191"/>
      <c r="E333" s="191"/>
      <c r="F333" s="191"/>
      <c r="G333" s="191"/>
    </row>
    <row r="334" spans="1:7" ht="15.75">
      <c r="A334" s="190"/>
      <c r="B334" s="191"/>
      <c r="C334" s="191"/>
      <c r="D334" s="191"/>
      <c r="E334" s="191"/>
      <c r="F334" s="191"/>
      <c r="G334" s="191"/>
    </row>
    <row r="335" spans="1:7" ht="15.75">
      <c r="A335" s="190"/>
      <c r="B335" s="191"/>
      <c r="C335" s="191"/>
      <c r="D335" s="191"/>
      <c r="E335" s="191"/>
      <c r="F335" s="191"/>
      <c r="G335" s="191"/>
    </row>
    <row r="336" spans="1:7" ht="15.75">
      <c r="A336" s="190"/>
      <c r="B336" s="191"/>
      <c r="C336" s="191"/>
      <c r="D336" s="191"/>
      <c r="E336" s="191"/>
      <c r="F336" s="191"/>
      <c r="G336" s="191"/>
    </row>
    <row r="337" spans="1:7" ht="15.75">
      <c r="A337" s="190"/>
      <c r="B337" s="191"/>
      <c r="C337" s="191"/>
      <c r="D337" s="191"/>
      <c r="E337" s="191"/>
      <c r="F337" s="191"/>
      <c r="G337" s="191"/>
    </row>
    <row r="338" spans="1:7" ht="15.75">
      <c r="A338" s="190"/>
      <c r="B338" s="191"/>
      <c r="C338" s="191"/>
      <c r="D338" s="191"/>
      <c r="E338" s="191"/>
      <c r="F338" s="191"/>
      <c r="G338" s="191"/>
    </row>
    <row r="339" spans="1:7" ht="15.75">
      <c r="A339" s="190"/>
      <c r="B339" s="191"/>
      <c r="C339" s="191"/>
      <c r="D339" s="191"/>
      <c r="E339" s="191"/>
      <c r="F339" s="191"/>
      <c r="G339" s="191"/>
    </row>
    <row r="340" spans="1:7" ht="15.75">
      <c r="A340" s="190"/>
      <c r="B340" s="191"/>
      <c r="C340" s="191"/>
      <c r="D340" s="191"/>
      <c r="E340" s="191"/>
      <c r="F340" s="191"/>
      <c r="G340" s="191"/>
    </row>
    <row r="341" spans="1:7" ht="15.75">
      <c r="A341" s="190"/>
      <c r="B341" s="191"/>
      <c r="C341" s="191"/>
      <c r="D341" s="191"/>
      <c r="E341" s="191"/>
      <c r="F341" s="191"/>
      <c r="G341" s="191"/>
    </row>
    <row r="342" spans="1:7" ht="15.75">
      <c r="A342" s="190"/>
      <c r="B342" s="191"/>
      <c r="C342" s="191"/>
      <c r="D342" s="191"/>
      <c r="E342" s="191"/>
      <c r="F342" s="191"/>
      <c r="G342" s="191"/>
    </row>
    <row r="343" spans="1:7" ht="15.75">
      <c r="A343" s="190"/>
      <c r="B343" s="191"/>
      <c r="C343" s="191"/>
      <c r="D343" s="191"/>
      <c r="E343" s="191"/>
      <c r="F343" s="191"/>
      <c r="G343" s="191"/>
    </row>
    <row r="344" spans="1:7" ht="15.75">
      <c r="A344" s="190"/>
      <c r="B344" s="191"/>
      <c r="C344" s="191"/>
      <c r="D344" s="191"/>
      <c r="E344" s="191"/>
      <c r="F344" s="191"/>
      <c r="G344" s="191"/>
    </row>
    <row r="345" spans="1:7" ht="15.75">
      <c r="A345" s="190"/>
      <c r="B345" s="191"/>
      <c r="C345" s="191"/>
      <c r="D345" s="191"/>
      <c r="E345" s="191"/>
      <c r="F345" s="191"/>
      <c r="G345" s="191"/>
    </row>
    <row r="346" spans="1:7" ht="15.75">
      <c r="A346" s="190"/>
      <c r="B346" s="191"/>
      <c r="C346" s="191"/>
      <c r="D346" s="191"/>
      <c r="E346" s="191"/>
      <c r="F346" s="191"/>
      <c r="G346" s="191"/>
    </row>
    <row r="347" spans="1:7" ht="15.75">
      <c r="A347" s="190"/>
      <c r="B347" s="191"/>
      <c r="C347" s="191"/>
      <c r="D347" s="191"/>
      <c r="E347" s="191"/>
      <c r="F347" s="191"/>
      <c r="G347" s="191"/>
    </row>
    <row r="348" spans="1:7" ht="15.75">
      <c r="A348" s="190"/>
      <c r="B348" s="191"/>
      <c r="C348" s="191"/>
      <c r="D348" s="191"/>
      <c r="E348" s="191"/>
      <c r="F348" s="191"/>
      <c r="G348" s="191"/>
    </row>
    <row r="349" spans="1:7" ht="15.75">
      <c r="A349" s="190"/>
      <c r="B349" s="191"/>
      <c r="C349" s="191"/>
      <c r="D349" s="191"/>
      <c r="E349" s="191"/>
      <c r="F349" s="191"/>
      <c r="G349" s="191"/>
    </row>
    <row r="350" spans="1:7" ht="15.75">
      <c r="A350" s="190"/>
      <c r="B350" s="191"/>
      <c r="C350" s="191"/>
      <c r="D350" s="191"/>
      <c r="E350" s="191"/>
      <c r="F350" s="191"/>
      <c r="G350" s="191"/>
    </row>
    <row r="351" spans="1:7" ht="15.75">
      <c r="A351" s="190"/>
      <c r="B351" s="191"/>
      <c r="C351" s="191"/>
      <c r="D351" s="191"/>
      <c r="E351" s="191"/>
      <c r="F351" s="191"/>
      <c r="G351" s="191"/>
    </row>
    <row r="352" spans="1:7" ht="15.75">
      <c r="A352" s="190"/>
      <c r="B352" s="191"/>
      <c r="C352" s="191"/>
      <c r="D352" s="191"/>
      <c r="E352" s="191"/>
      <c r="F352" s="191"/>
      <c r="G352" s="191"/>
    </row>
    <row r="353" spans="1:7" ht="15.75">
      <c r="A353" s="190"/>
      <c r="B353" s="191"/>
      <c r="C353" s="191"/>
      <c r="D353" s="191"/>
      <c r="E353" s="191"/>
      <c r="F353" s="191"/>
      <c r="G353" s="191"/>
    </row>
    <row r="354" spans="1:7" ht="15.75">
      <c r="A354" s="190"/>
      <c r="B354" s="191"/>
      <c r="C354" s="191"/>
      <c r="D354" s="191"/>
      <c r="E354" s="191"/>
      <c r="F354" s="191"/>
      <c r="G354" s="191"/>
    </row>
    <row r="355" spans="1:7" ht="15.75">
      <c r="A355" s="190"/>
      <c r="B355" s="191"/>
      <c r="C355" s="191"/>
      <c r="D355" s="191"/>
      <c r="E355" s="191"/>
      <c r="F355" s="191"/>
      <c r="G355" s="191"/>
    </row>
    <row r="356" spans="1:7" ht="15.75">
      <c r="A356" s="190"/>
      <c r="B356" s="191"/>
      <c r="C356" s="191"/>
      <c r="D356" s="191"/>
      <c r="E356" s="191"/>
      <c r="F356" s="191"/>
      <c r="G356" s="191"/>
    </row>
    <row r="357" spans="1:7" ht="15.75">
      <c r="A357" s="190"/>
      <c r="B357" s="191"/>
      <c r="C357" s="191"/>
      <c r="D357" s="191"/>
      <c r="E357" s="191"/>
      <c r="F357" s="191"/>
      <c r="G357" s="191"/>
    </row>
    <row r="358" spans="1:7" ht="15.75">
      <c r="A358" s="190"/>
      <c r="B358" s="191"/>
      <c r="C358" s="191"/>
      <c r="D358" s="191"/>
      <c r="E358" s="191"/>
      <c r="F358" s="191"/>
      <c r="G358" s="191"/>
    </row>
    <row r="359" spans="1:7" ht="15.75">
      <c r="A359" s="190"/>
      <c r="B359" s="191"/>
      <c r="C359" s="191"/>
      <c r="D359" s="191"/>
      <c r="E359" s="191"/>
      <c r="F359" s="191"/>
      <c r="G359" s="191"/>
    </row>
    <row r="360" spans="1:7" ht="15.75">
      <c r="A360" s="190"/>
      <c r="B360" s="191"/>
      <c r="C360" s="191"/>
      <c r="D360" s="191"/>
      <c r="E360" s="191"/>
      <c r="F360" s="191"/>
      <c r="G360" s="191"/>
    </row>
    <row r="361" spans="1:7" ht="15.75">
      <c r="A361" s="190"/>
      <c r="B361" s="191"/>
      <c r="C361" s="191"/>
      <c r="D361" s="191"/>
      <c r="E361" s="191"/>
      <c r="F361" s="191"/>
      <c r="G361" s="191"/>
    </row>
    <row r="362" spans="1:7" ht="15.75">
      <c r="A362" s="190"/>
      <c r="B362" s="191"/>
      <c r="C362" s="191"/>
      <c r="D362" s="191"/>
      <c r="E362" s="191"/>
      <c r="F362" s="191"/>
      <c r="G362" s="191"/>
    </row>
    <row r="363" spans="1:7" ht="15.75">
      <c r="A363" s="190"/>
      <c r="B363" s="191"/>
      <c r="C363" s="191"/>
      <c r="D363" s="191"/>
      <c r="E363" s="191"/>
      <c r="F363" s="191"/>
      <c r="G363" s="191"/>
    </row>
    <row r="364" spans="1:7" ht="15.75">
      <c r="A364" s="190"/>
      <c r="B364" s="191"/>
      <c r="C364" s="191"/>
      <c r="D364" s="191"/>
      <c r="E364" s="191"/>
      <c r="F364" s="191"/>
      <c r="G364" s="191"/>
    </row>
    <row r="365" spans="1:7" ht="15.75">
      <c r="A365" s="190"/>
      <c r="B365" s="191"/>
      <c r="C365" s="191"/>
      <c r="D365" s="191"/>
      <c r="E365" s="191"/>
      <c r="F365" s="191"/>
      <c r="G365" s="191"/>
    </row>
    <row r="366" spans="1:7" ht="15.75">
      <c r="A366" s="190"/>
      <c r="B366" s="191"/>
      <c r="C366" s="191"/>
      <c r="D366" s="191"/>
      <c r="E366" s="191"/>
      <c r="F366" s="191"/>
      <c r="G366" s="191"/>
    </row>
    <row r="367" spans="1:7" ht="15.75">
      <c r="A367" s="190"/>
      <c r="B367" s="191"/>
      <c r="C367" s="191"/>
      <c r="D367" s="191"/>
      <c r="E367" s="191"/>
      <c r="F367" s="191"/>
      <c r="G367" s="191"/>
    </row>
    <row r="368" spans="1:7" ht="15.75">
      <c r="A368" s="190"/>
      <c r="B368" s="191"/>
      <c r="C368" s="191"/>
      <c r="D368" s="191"/>
      <c r="E368" s="191"/>
      <c r="F368" s="191"/>
      <c r="G368" s="191"/>
    </row>
    <row r="369" spans="1:7" ht="15.75">
      <c r="A369" s="190"/>
      <c r="B369" s="191"/>
      <c r="C369" s="191"/>
      <c r="D369" s="191"/>
      <c r="E369" s="191"/>
      <c r="F369" s="191"/>
      <c r="G369" s="191"/>
    </row>
    <row r="370" spans="1:7" ht="15.75">
      <c r="A370" s="190"/>
      <c r="B370" s="191"/>
      <c r="C370" s="191"/>
      <c r="D370" s="191"/>
      <c r="E370" s="191"/>
      <c r="F370" s="191"/>
      <c r="G370" s="191"/>
    </row>
    <row r="371" spans="1:7" ht="15.75">
      <c r="A371" s="190"/>
      <c r="B371" s="191"/>
      <c r="C371" s="191"/>
      <c r="D371" s="191"/>
      <c r="E371" s="191"/>
      <c r="F371" s="191"/>
      <c r="G371" s="191"/>
    </row>
    <row r="372" spans="1:7" ht="15.75">
      <c r="A372" s="190"/>
      <c r="B372" s="191"/>
      <c r="C372" s="191"/>
      <c r="D372" s="191"/>
      <c r="E372" s="191"/>
      <c r="F372" s="191"/>
      <c r="G372" s="191"/>
    </row>
    <row r="373" spans="1:7" ht="15.75">
      <c r="A373" s="190"/>
      <c r="B373" s="191"/>
      <c r="C373" s="191"/>
      <c r="D373" s="191"/>
      <c r="E373" s="191"/>
      <c r="F373" s="191"/>
      <c r="G373" s="191"/>
    </row>
    <row r="374" spans="1:7" ht="15.75">
      <c r="A374" s="190"/>
      <c r="B374" s="191"/>
      <c r="C374" s="191"/>
      <c r="D374" s="191"/>
      <c r="E374" s="191"/>
      <c r="F374" s="191"/>
      <c r="G374" s="191"/>
    </row>
    <row r="375" spans="1:7" ht="15.75">
      <c r="A375" s="190"/>
      <c r="B375" s="191"/>
      <c r="C375" s="191"/>
      <c r="D375" s="191"/>
      <c r="E375" s="191"/>
      <c r="F375" s="191"/>
      <c r="G375" s="191"/>
    </row>
    <row r="376" spans="1:7" ht="15.75">
      <c r="A376" s="190"/>
      <c r="B376" s="191"/>
      <c r="C376" s="191"/>
      <c r="D376" s="191"/>
      <c r="E376" s="191"/>
      <c r="F376" s="191"/>
      <c r="G376" s="191"/>
    </row>
    <row r="377" spans="1:7" ht="15.75">
      <c r="A377" s="190"/>
      <c r="B377" s="191"/>
      <c r="C377" s="191"/>
      <c r="D377" s="191"/>
      <c r="E377" s="191"/>
      <c r="F377" s="191"/>
      <c r="G377" s="191"/>
    </row>
    <row r="378" spans="1:7" ht="15.75">
      <c r="A378" s="190"/>
      <c r="B378" s="191"/>
      <c r="C378" s="191"/>
      <c r="D378" s="191"/>
      <c r="E378" s="191"/>
      <c r="F378" s="191"/>
      <c r="G378" s="191"/>
    </row>
    <row r="379" spans="1:7" ht="15.75">
      <c r="A379" s="190"/>
      <c r="B379" s="191"/>
      <c r="C379" s="191"/>
      <c r="D379" s="191"/>
      <c r="E379" s="191"/>
      <c r="F379" s="191"/>
      <c r="G379" s="191"/>
    </row>
    <row r="380" spans="1:7" ht="15.75">
      <c r="A380" s="190"/>
      <c r="B380" s="191"/>
      <c r="C380" s="191"/>
      <c r="D380" s="191"/>
      <c r="E380" s="191"/>
      <c r="F380" s="191"/>
      <c r="G380" s="191"/>
    </row>
    <row r="381" spans="1:7" ht="12.75" customHeight="1">
      <c r="A381" s="190"/>
      <c r="B381" s="191"/>
      <c r="C381" s="191"/>
      <c r="D381" s="191"/>
      <c r="E381" s="191"/>
      <c r="F381" s="191"/>
      <c r="G381" s="191"/>
    </row>
    <row r="382" spans="1:7" ht="12.75" customHeight="1">
      <c r="A382" s="190"/>
      <c r="B382" s="191"/>
      <c r="C382" s="191"/>
      <c r="D382" s="191"/>
      <c r="E382" s="191"/>
      <c r="F382" s="191"/>
      <c r="G382" s="191"/>
    </row>
    <row r="383" spans="1:7" ht="12.75" customHeight="1">
      <c r="A383" s="190"/>
      <c r="B383" s="191"/>
      <c r="C383" s="191"/>
      <c r="D383" s="191"/>
      <c r="E383" s="191"/>
      <c r="F383" s="191"/>
      <c r="G383" s="191"/>
    </row>
    <row r="384" spans="1:7" ht="12.75" customHeight="1">
      <c r="A384" s="190"/>
      <c r="B384" s="191"/>
      <c r="C384" s="191"/>
      <c r="D384" s="191"/>
      <c r="E384" s="191"/>
      <c r="F384" s="191"/>
      <c r="G384" s="191"/>
    </row>
    <row r="385" spans="1:7" ht="12.75" customHeight="1">
      <c r="A385" s="190"/>
      <c r="B385" s="191"/>
      <c r="C385" s="191"/>
      <c r="D385" s="191"/>
      <c r="E385" s="191"/>
      <c r="F385" s="191"/>
      <c r="G385" s="191"/>
    </row>
    <row r="386" spans="1:7" ht="12.75" customHeight="1">
      <c r="A386" s="190"/>
      <c r="B386" s="191"/>
      <c r="C386" s="191"/>
      <c r="D386" s="191"/>
      <c r="E386" s="191"/>
      <c r="F386" s="191"/>
      <c r="G386" s="191"/>
    </row>
    <row r="387" spans="1:7" ht="12.75" customHeight="1">
      <c r="A387" s="190"/>
      <c r="B387" s="191"/>
      <c r="C387" s="191"/>
      <c r="D387" s="191"/>
      <c r="E387" s="191"/>
      <c r="F387" s="191"/>
      <c r="G387" s="191"/>
    </row>
    <row r="388" spans="1:7" ht="12.75" customHeight="1">
      <c r="A388" s="190"/>
      <c r="B388" s="191"/>
      <c r="C388" s="191"/>
      <c r="D388" s="191"/>
      <c r="E388" s="191"/>
      <c r="F388" s="191"/>
      <c r="G388" s="191"/>
    </row>
    <row r="389" spans="1:7" ht="12.75" customHeight="1">
      <c r="A389" s="190"/>
      <c r="B389" s="191"/>
      <c r="C389" s="191"/>
      <c r="D389" s="191"/>
      <c r="E389" s="191"/>
      <c r="F389" s="191"/>
      <c r="G389" s="191"/>
    </row>
    <row r="390" spans="1:7" ht="12.75" customHeight="1">
      <c r="A390" s="190"/>
      <c r="B390" s="191"/>
      <c r="C390" s="191"/>
      <c r="D390" s="191"/>
      <c r="E390" s="191"/>
      <c r="F390" s="191"/>
      <c r="G390" s="191"/>
    </row>
    <row r="391" spans="1:7" ht="12.75" customHeight="1">
      <c r="A391" s="190"/>
      <c r="B391" s="191"/>
      <c r="C391" s="191"/>
      <c r="D391" s="191"/>
      <c r="E391" s="191"/>
      <c r="F391" s="191"/>
      <c r="G391" s="191"/>
    </row>
    <row r="392" spans="1:7" ht="12.75" customHeight="1">
      <c r="A392" s="190"/>
      <c r="B392" s="191"/>
      <c r="C392" s="191"/>
      <c r="D392" s="191"/>
      <c r="E392" s="191"/>
      <c r="F392" s="191"/>
      <c r="G392" s="191"/>
    </row>
    <row r="393" spans="1:7" ht="12.75" customHeight="1">
      <c r="A393" s="190"/>
      <c r="B393" s="191"/>
      <c r="C393" s="191"/>
      <c r="D393" s="191"/>
      <c r="E393" s="191"/>
      <c r="F393" s="191"/>
      <c r="G393" s="191"/>
    </row>
    <row r="394" spans="1:7" ht="12.75" customHeight="1">
      <c r="A394" s="190"/>
      <c r="B394" s="191"/>
      <c r="C394" s="191"/>
      <c r="D394" s="191"/>
      <c r="E394" s="191"/>
      <c r="F394" s="191"/>
      <c r="G394" s="191"/>
    </row>
    <row r="395" spans="1:7" ht="12.75" customHeight="1">
      <c r="A395" s="190"/>
      <c r="B395" s="191"/>
      <c r="C395" s="191"/>
      <c r="D395" s="191"/>
      <c r="E395" s="191"/>
      <c r="F395" s="191"/>
      <c r="G395" s="191"/>
    </row>
    <row r="396" spans="1:7" ht="12.75" customHeight="1">
      <c r="A396" s="190"/>
      <c r="B396" s="191"/>
      <c r="C396" s="191"/>
      <c r="D396" s="191"/>
      <c r="E396" s="191"/>
      <c r="F396" s="191"/>
      <c r="G396" s="191"/>
    </row>
    <row r="397" spans="1:7" ht="12.75" customHeight="1">
      <c r="A397" s="190"/>
      <c r="B397" s="191"/>
      <c r="C397" s="191"/>
      <c r="D397" s="191"/>
      <c r="E397" s="191"/>
      <c r="F397" s="191"/>
      <c r="G397" s="191"/>
    </row>
    <row r="398" spans="1:7" ht="12.75" customHeight="1">
      <c r="A398" s="190"/>
      <c r="B398" s="191"/>
      <c r="C398" s="191"/>
      <c r="D398" s="191"/>
      <c r="E398" s="191"/>
      <c r="F398" s="191"/>
      <c r="G398" s="191"/>
    </row>
    <row r="399" spans="1:7" ht="12.75" customHeight="1">
      <c r="A399" s="190"/>
      <c r="B399" s="191"/>
      <c r="C399" s="191"/>
      <c r="D399" s="191"/>
      <c r="E399" s="191"/>
      <c r="F399" s="191"/>
      <c r="G399" s="191"/>
    </row>
    <row r="400" spans="1:7" ht="12.75" customHeight="1">
      <c r="A400" s="190"/>
      <c r="B400" s="191"/>
      <c r="C400" s="191"/>
      <c r="D400" s="191"/>
      <c r="E400" s="191"/>
      <c r="F400" s="191"/>
      <c r="G400" s="191"/>
    </row>
    <row r="401" spans="1:7" ht="12.75" customHeight="1">
      <c r="A401" s="190"/>
      <c r="B401" s="191"/>
      <c r="C401" s="191"/>
      <c r="D401" s="191"/>
      <c r="E401" s="191"/>
      <c r="F401" s="191"/>
      <c r="G401" s="191"/>
    </row>
    <row r="402" spans="1:7" ht="12.75" customHeight="1">
      <c r="A402" s="190"/>
      <c r="B402" s="191"/>
      <c r="C402" s="191"/>
      <c r="D402" s="191"/>
      <c r="E402" s="191"/>
      <c r="F402" s="191"/>
      <c r="G402" s="191"/>
    </row>
    <row r="403" spans="1:7" ht="15.75">
      <c r="A403" s="190"/>
      <c r="B403" s="191"/>
      <c r="C403" s="191"/>
      <c r="D403" s="191"/>
      <c r="E403" s="191"/>
      <c r="F403" s="191"/>
      <c r="G403" s="191"/>
    </row>
    <row r="404" spans="1:7" ht="15.75">
      <c r="A404" s="190"/>
      <c r="B404" s="191"/>
      <c r="C404" s="191"/>
      <c r="D404" s="191"/>
      <c r="E404" s="191"/>
      <c r="F404" s="191"/>
      <c r="G404" s="191"/>
    </row>
    <row r="405" spans="1:7" ht="15.75">
      <c r="A405" s="190"/>
      <c r="B405" s="191"/>
      <c r="C405" s="191"/>
      <c r="D405" s="191"/>
      <c r="E405" s="191"/>
      <c r="F405" s="191"/>
      <c r="G405" s="191"/>
    </row>
    <row r="406" spans="1:7" ht="15.75">
      <c r="A406" s="190"/>
      <c r="B406" s="191"/>
      <c r="C406" s="191"/>
      <c r="D406" s="191"/>
      <c r="E406" s="191"/>
      <c r="F406" s="191"/>
      <c r="G406" s="191"/>
    </row>
    <row r="407" spans="1:7" ht="15.75">
      <c r="A407" s="190"/>
      <c r="B407" s="191"/>
      <c r="C407" s="191"/>
      <c r="D407" s="191"/>
      <c r="E407" s="191"/>
      <c r="F407" s="191"/>
      <c r="G407" s="191"/>
    </row>
    <row r="408" spans="1:7" ht="15.75">
      <c r="A408" s="190"/>
      <c r="B408" s="191"/>
      <c r="C408" s="191"/>
      <c r="D408" s="191"/>
      <c r="E408" s="191"/>
      <c r="F408" s="191"/>
      <c r="G408" s="191"/>
    </row>
    <row r="409" spans="1:7" ht="15.75">
      <c r="A409" s="190"/>
      <c r="B409" s="191"/>
      <c r="C409" s="191"/>
      <c r="D409" s="191"/>
      <c r="E409" s="191"/>
      <c r="F409" s="191"/>
      <c r="G409" s="191"/>
    </row>
    <row r="410" spans="1:7" ht="15.75">
      <c r="A410" s="190"/>
      <c r="B410" s="191"/>
      <c r="C410" s="191"/>
      <c r="D410" s="191"/>
      <c r="E410" s="191"/>
      <c r="F410" s="191"/>
      <c r="G410" s="191"/>
    </row>
    <row r="411" spans="1:7" ht="15.75">
      <c r="A411" s="190"/>
      <c r="B411" s="191"/>
      <c r="C411" s="191"/>
      <c r="D411" s="191"/>
      <c r="E411" s="191"/>
      <c r="F411" s="191"/>
      <c r="G411" s="191"/>
    </row>
    <row r="412" spans="1:7" ht="15.75">
      <c r="A412" s="190"/>
      <c r="B412" s="191"/>
      <c r="C412" s="191"/>
      <c r="D412" s="191"/>
      <c r="E412" s="191"/>
      <c r="F412" s="191"/>
      <c r="G412" s="191"/>
    </row>
    <row r="413" spans="1:7" ht="15.75">
      <c r="A413" s="190"/>
      <c r="B413" s="191"/>
      <c r="C413" s="191"/>
      <c r="D413" s="191"/>
      <c r="E413" s="191"/>
      <c r="F413" s="191"/>
      <c r="G413" s="191"/>
    </row>
    <row r="414" spans="1:7" ht="15.75">
      <c r="A414" s="190"/>
      <c r="B414" s="191"/>
      <c r="C414" s="191"/>
      <c r="D414" s="191"/>
      <c r="E414" s="191"/>
      <c r="F414" s="191"/>
      <c r="G414" s="191"/>
    </row>
    <row r="415" spans="1:7" ht="15.75">
      <c r="A415" s="190"/>
      <c r="B415" s="191"/>
      <c r="C415" s="191"/>
      <c r="D415" s="191"/>
      <c r="E415" s="191"/>
      <c r="F415" s="191"/>
      <c r="G415" s="191"/>
    </row>
    <row r="416" spans="1:7" ht="15.75">
      <c r="A416" s="190"/>
      <c r="B416" s="191"/>
      <c r="C416" s="191"/>
      <c r="D416" s="191"/>
      <c r="E416" s="191"/>
      <c r="F416" s="191"/>
      <c r="G416" s="191"/>
    </row>
    <row r="417" spans="1:7" ht="15.75">
      <c r="A417" s="190"/>
      <c r="B417" s="191"/>
      <c r="C417" s="191"/>
      <c r="D417" s="191"/>
      <c r="E417" s="191"/>
      <c r="F417" s="191"/>
      <c r="G417" s="191"/>
    </row>
    <row r="418" spans="1:7" ht="15.75">
      <c r="A418" s="190"/>
      <c r="B418" s="191"/>
      <c r="C418" s="191"/>
      <c r="D418" s="191"/>
      <c r="E418" s="191"/>
      <c r="F418" s="191"/>
      <c r="G418" s="191"/>
    </row>
    <row r="419" spans="1:7" ht="15.75">
      <c r="A419" s="190"/>
      <c r="B419" s="191"/>
      <c r="C419" s="191"/>
      <c r="D419" s="191"/>
      <c r="E419" s="191"/>
      <c r="F419" s="191"/>
      <c r="G419" s="191"/>
    </row>
    <row r="420" spans="1:7" ht="15.75">
      <c r="A420" s="190"/>
      <c r="B420" s="191"/>
      <c r="C420" s="191"/>
      <c r="D420" s="191"/>
      <c r="E420" s="191"/>
      <c r="F420" s="191"/>
      <c r="G420" s="191"/>
    </row>
    <row r="421" spans="1:7" ht="15.75">
      <c r="A421" s="190"/>
      <c r="B421" s="191"/>
      <c r="C421" s="191"/>
      <c r="D421" s="191"/>
      <c r="E421" s="191"/>
      <c r="F421" s="191"/>
      <c r="G421" s="191"/>
    </row>
    <row r="422" spans="1:7" ht="15.75">
      <c r="A422" s="190"/>
      <c r="B422" s="191"/>
      <c r="C422" s="191"/>
      <c r="D422" s="191"/>
      <c r="E422" s="191"/>
      <c r="F422" s="191"/>
      <c r="G422" s="191"/>
    </row>
    <row r="423" spans="1:7" ht="15.75">
      <c r="A423" s="190"/>
      <c r="B423" s="191"/>
      <c r="C423" s="191"/>
      <c r="D423" s="191"/>
      <c r="E423" s="191"/>
      <c r="F423" s="191"/>
      <c r="G423" s="191"/>
    </row>
    <row r="424" spans="1:7" ht="15.75">
      <c r="A424" s="190"/>
      <c r="B424" s="191"/>
      <c r="C424" s="191"/>
      <c r="D424" s="191"/>
      <c r="E424" s="191"/>
      <c r="F424" s="191"/>
      <c r="G424" s="191"/>
    </row>
    <row r="425" spans="1:7" ht="15.75">
      <c r="A425" s="190"/>
      <c r="B425" s="191"/>
      <c r="C425" s="191"/>
      <c r="D425" s="191"/>
      <c r="E425" s="191"/>
      <c r="F425" s="191"/>
      <c r="G425" s="191"/>
    </row>
    <row r="426" spans="1:7" ht="15.75">
      <c r="A426" s="190"/>
      <c r="B426" s="191"/>
      <c r="C426" s="191"/>
      <c r="D426" s="191"/>
      <c r="E426" s="191"/>
      <c r="F426" s="191"/>
      <c r="G426" s="191"/>
    </row>
    <row r="427" spans="1:7" ht="15.75">
      <c r="A427" s="190"/>
      <c r="B427" s="191"/>
      <c r="C427" s="191"/>
      <c r="D427" s="191"/>
      <c r="E427" s="191"/>
      <c r="F427" s="191"/>
      <c r="G427" s="191"/>
    </row>
    <row r="428" spans="1:7" ht="15.75">
      <c r="A428" s="190"/>
      <c r="B428" s="191"/>
      <c r="C428" s="191"/>
      <c r="D428" s="191"/>
      <c r="E428" s="191"/>
      <c r="F428" s="191"/>
      <c r="G428" s="191"/>
    </row>
    <row r="429" spans="1:7" ht="15.75">
      <c r="A429" s="190"/>
      <c r="B429" s="191"/>
      <c r="C429" s="191"/>
      <c r="D429" s="191"/>
      <c r="E429" s="191"/>
      <c r="F429" s="191"/>
      <c r="G429" s="191"/>
    </row>
    <row r="430" spans="1:7" ht="15.75">
      <c r="A430" s="190"/>
      <c r="B430" s="191"/>
      <c r="C430" s="191"/>
      <c r="D430" s="191"/>
      <c r="E430" s="191"/>
      <c r="F430" s="191"/>
      <c r="G430" s="191"/>
    </row>
    <row r="431" spans="1:7" ht="15.75">
      <c r="A431" s="190"/>
      <c r="B431" s="191"/>
      <c r="C431" s="191"/>
      <c r="D431" s="191"/>
      <c r="E431" s="191"/>
      <c r="F431" s="191"/>
      <c r="G431" s="191"/>
    </row>
    <row r="432" spans="1:7" ht="15.75">
      <c r="A432" s="190"/>
      <c r="B432" s="191"/>
      <c r="C432" s="191"/>
      <c r="D432" s="191"/>
      <c r="E432" s="191"/>
      <c r="F432" s="191"/>
      <c r="G432" s="191"/>
    </row>
    <row r="433" spans="1:7" ht="15.75">
      <c r="A433" s="190"/>
      <c r="B433" s="191"/>
      <c r="C433" s="191"/>
      <c r="D433" s="191"/>
      <c r="E433" s="191"/>
      <c r="F433" s="191"/>
      <c r="G433" s="191"/>
    </row>
    <row r="434" spans="1:7" ht="15.75">
      <c r="A434" s="190"/>
      <c r="B434" s="191"/>
      <c r="C434" s="191"/>
      <c r="D434" s="191"/>
      <c r="E434" s="191"/>
      <c r="F434" s="191"/>
      <c r="G434" s="191"/>
    </row>
    <row r="435" spans="1:7" ht="15.75">
      <c r="A435" s="190"/>
      <c r="B435" s="191"/>
      <c r="C435" s="191"/>
      <c r="D435" s="191"/>
      <c r="E435" s="191"/>
      <c r="F435" s="191"/>
      <c r="G435" s="191"/>
    </row>
    <row r="436" spans="1:7" ht="15.75">
      <c r="A436" s="190"/>
      <c r="B436" s="191"/>
      <c r="C436" s="191"/>
      <c r="D436" s="191"/>
      <c r="E436" s="191"/>
      <c r="F436" s="191"/>
      <c r="G436" s="191"/>
    </row>
    <row r="437" spans="1:7" ht="15.75">
      <c r="A437" s="190"/>
      <c r="B437" s="191"/>
      <c r="C437" s="191"/>
      <c r="D437" s="191"/>
      <c r="E437" s="191"/>
      <c r="F437" s="191"/>
      <c r="G437" s="191"/>
    </row>
    <row r="438" spans="1:7" ht="15.75">
      <c r="A438" s="190"/>
      <c r="B438" s="191"/>
      <c r="C438" s="191"/>
      <c r="D438" s="191"/>
      <c r="E438" s="191"/>
      <c r="F438" s="191"/>
      <c r="G438" s="191"/>
    </row>
    <row r="439" spans="1:7" ht="15.75">
      <c r="A439" s="190"/>
      <c r="B439" s="191"/>
      <c r="C439" s="191"/>
      <c r="D439" s="191"/>
      <c r="E439" s="191"/>
      <c r="F439" s="191"/>
      <c r="G439" s="191"/>
    </row>
    <row r="440" spans="1:7" ht="15.75">
      <c r="A440" s="190"/>
      <c r="B440" s="191"/>
      <c r="C440" s="191"/>
      <c r="D440" s="191"/>
      <c r="E440" s="191"/>
      <c r="F440" s="191"/>
      <c r="G440" s="191"/>
    </row>
    <row r="441" spans="1:7" ht="15.75">
      <c r="A441" s="190"/>
      <c r="B441" s="191"/>
      <c r="C441" s="191"/>
      <c r="D441" s="191"/>
      <c r="E441" s="191"/>
      <c r="F441" s="191"/>
      <c r="G441" s="191"/>
    </row>
    <row r="442" spans="1:7" ht="15.75">
      <c r="A442" s="190"/>
      <c r="B442" s="191"/>
      <c r="C442" s="191"/>
      <c r="D442" s="191"/>
      <c r="E442" s="191"/>
      <c r="F442" s="191"/>
      <c r="G442" s="191"/>
    </row>
    <row r="443" spans="1:7" ht="15.75">
      <c r="A443" s="190"/>
      <c r="B443" s="191"/>
      <c r="C443" s="191"/>
      <c r="D443" s="191"/>
      <c r="E443" s="191"/>
      <c r="F443" s="191"/>
      <c r="G443" s="191"/>
    </row>
    <row r="444" spans="1:7" ht="15.75">
      <c r="A444" s="190"/>
      <c r="B444" s="191"/>
      <c r="C444" s="191"/>
      <c r="D444" s="191"/>
      <c r="E444" s="191"/>
      <c r="F444" s="191"/>
      <c r="G444" s="191"/>
    </row>
    <row r="445" spans="1:7" ht="15.75">
      <c r="A445" s="190"/>
      <c r="B445" s="191"/>
      <c r="C445" s="191"/>
      <c r="D445" s="191"/>
      <c r="E445" s="191"/>
      <c r="F445" s="191"/>
      <c r="G445" s="191"/>
    </row>
    <row r="446" spans="1:7" ht="15.75">
      <c r="A446" s="190"/>
      <c r="B446" s="191"/>
      <c r="C446" s="191"/>
      <c r="D446" s="191"/>
      <c r="E446" s="191"/>
      <c r="F446" s="191"/>
      <c r="G446" s="191"/>
    </row>
    <row r="447" spans="1:7" ht="15.75">
      <c r="A447" s="190"/>
      <c r="B447" s="191"/>
      <c r="C447" s="191"/>
      <c r="D447" s="191"/>
      <c r="E447" s="191"/>
      <c r="F447" s="191"/>
      <c r="G447" s="191"/>
    </row>
    <row r="448" spans="1:7" ht="15.75">
      <c r="A448" s="190"/>
      <c r="B448" s="191"/>
      <c r="C448" s="191"/>
      <c r="D448" s="191"/>
      <c r="E448" s="191"/>
      <c r="F448" s="191"/>
      <c r="G448" s="191"/>
    </row>
    <row r="449" spans="1:7" ht="15.75">
      <c r="A449" s="190"/>
      <c r="B449" s="191"/>
      <c r="C449" s="191"/>
      <c r="D449" s="191"/>
      <c r="E449" s="191"/>
      <c r="F449" s="191"/>
      <c r="G449" s="191"/>
    </row>
    <row r="450" spans="1:7" ht="15.75">
      <c r="A450" s="190"/>
      <c r="B450" s="191"/>
      <c r="C450" s="191"/>
      <c r="D450" s="191"/>
      <c r="E450" s="191"/>
      <c r="F450" s="191"/>
      <c r="G450" s="191"/>
    </row>
    <row r="451" spans="1:7" ht="15.75">
      <c r="A451" s="190"/>
      <c r="B451" s="191"/>
      <c r="C451" s="191"/>
      <c r="D451" s="191"/>
      <c r="E451" s="191"/>
      <c r="F451" s="191"/>
      <c r="G451" s="191"/>
    </row>
    <row r="452" spans="1:7" ht="15.75">
      <c r="A452" s="190"/>
      <c r="B452" s="191"/>
      <c r="C452" s="191"/>
      <c r="D452" s="191"/>
      <c r="E452" s="191"/>
      <c r="F452" s="191"/>
      <c r="G452" s="191"/>
    </row>
    <row r="453" spans="1:7" ht="15.75">
      <c r="A453" s="190"/>
      <c r="B453" s="191"/>
      <c r="C453" s="191"/>
      <c r="D453" s="191"/>
      <c r="E453" s="191"/>
      <c r="F453" s="191"/>
      <c r="G453" s="191"/>
    </row>
    <row r="454" spans="1:7" ht="15.75">
      <c r="A454" s="190"/>
      <c r="B454" s="191"/>
      <c r="C454" s="191"/>
      <c r="D454" s="191"/>
      <c r="E454" s="191"/>
      <c r="F454" s="191"/>
      <c r="G454" s="191"/>
    </row>
    <row r="455" spans="1:7" ht="15.75">
      <c r="A455" s="190"/>
      <c r="B455" s="191"/>
      <c r="C455" s="191"/>
      <c r="D455" s="191"/>
      <c r="E455" s="191"/>
      <c r="F455" s="191"/>
      <c r="G455" s="191"/>
    </row>
    <row r="456" spans="1:7" ht="15.75">
      <c r="A456" s="190"/>
      <c r="B456" s="191"/>
      <c r="C456" s="191"/>
      <c r="D456" s="191"/>
      <c r="E456" s="191"/>
      <c r="F456" s="191"/>
      <c r="G456" s="191"/>
    </row>
    <row r="457" spans="1:7" ht="15.75">
      <c r="A457" s="190"/>
      <c r="B457" s="191"/>
      <c r="C457" s="191"/>
      <c r="D457" s="191"/>
      <c r="E457" s="191"/>
      <c r="F457" s="191"/>
      <c r="G457" s="191"/>
    </row>
    <row r="458" spans="1:7" ht="15.75">
      <c r="A458" s="190"/>
      <c r="B458" s="191"/>
      <c r="C458" s="191"/>
      <c r="D458" s="191"/>
      <c r="E458" s="191"/>
      <c r="F458" s="191"/>
      <c r="G458" s="191"/>
    </row>
    <row r="459" spans="1:7" ht="15.75">
      <c r="A459" s="190"/>
      <c r="B459" s="191"/>
      <c r="C459" s="191"/>
      <c r="D459" s="191"/>
      <c r="E459" s="191"/>
      <c r="F459" s="191"/>
      <c r="G459" s="191"/>
    </row>
    <row r="460" spans="1:7" ht="15.75">
      <c r="A460" s="190"/>
      <c r="B460" s="191"/>
      <c r="C460" s="191"/>
      <c r="D460" s="191"/>
      <c r="E460" s="191"/>
      <c r="F460" s="191"/>
      <c r="G460" s="191"/>
    </row>
    <row r="461" spans="1:7" ht="15.75">
      <c r="A461" s="190"/>
      <c r="B461" s="191"/>
      <c r="C461" s="191"/>
      <c r="D461" s="191"/>
      <c r="E461" s="191"/>
      <c r="F461" s="191"/>
      <c r="G461" s="191"/>
    </row>
    <row r="462" spans="1:7" ht="15.75">
      <c r="A462" s="190"/>
      <c r="B462" s="191"/>
      <c r="C462" s="191"/>
      <c r="D462" s="191"/>
      <c r="E462" s="191"/>
      <c r="F462" s="191"/>
      <c r="G462" s="191"/>
    </row>
    <row r="463" spans="1:7" ht="15.75">
      <c r="A463" s="190"/>
      <c r="B463" s="191"/>
      <c r="C463" s="191"/>
      <c r="D463" s="191"/>
      <c r="E463" s="191"/>
      <c r="F463" s="191"/>
      <c r="G463" s="191"/>
    </row>
    <row r="464" spans="1:7" ht="15.75">
      <c r="A464" s="190"/>
      <c r="B464" s="191"/>
      <c r="C464" s="191"/>
      <c r="D464" s="191"/>
      <c r="E464" s="191"/>
      <c r="F464" s="191"/>
      <c r="G464" s="191"/>
    </row>
    <row r="465" spans="1:7" ht="15.75">
      <c r="A465" s="190"/>
      <c r="B465" s="191"/>
      <c r="C465" s="191"/>
      <c r="D465" s="191"/>
      <c r="E465" s="191"/>
      <c r="F465" s="191"/>
      <c r="G465" s="191"/>
    </row>
    <row r="466" spans="1:7" ht="15.75">
      <c r="A466" s="190"/>
      <c r="B466" s="191"/>
      <c r="C466" s="191"/>
      <c r="D466" s="191"/>
      <c r="E466" s="191"/>
      <c r="F466" s="191"/>
      <c r="G466" s="191"/>
    </row>
    <row r="467" spans="1:7" ht="15.75">
      <c r="A467" s="190"/>
      <c r="B467" s="191"/>
      <c r="C467" s="191"/>
      <c r="D467" s="191"/>
      <c r="E467" s="191"/>
      <c r="F467" s="191"/>
      <c r="G467" s="191"/>
    </row>
    <row r="468" spans="1:7" ht="15.75">
      <c r="A468" s="190"/>
      <c r="B468" s="191"/>
      <c r="C468" s="191"/>
      <c r="D468" s="191"/>
      <c r="E468" s="191"/>
      <c r="F468" s="191"/>
      <c r="G468" s="191"/>
    </row>
    <row r="469" spans="1:7" ht="15.75">
      <c r="A469" s="190"/>
      <c r="B469" s="191"/>
      <c r="C469" s="191"/>
      <c r="D469" s="191"/>
      <c r="E469" s="191"/>
      <c r="F469" s="191"/>
      <c r="G469" s="191"/>
    </row>
    <row r="470" spans="1:7" ht="15.75">
      <c r="A470" s="190"/>
      <c r="B470" s="191"/>
      <c r="C470" s="191"/>
      <c r="D470" s="191"/>
      <c r="E470" s="191"/>
      <c r="F470" s="191"/>
      <c r="G470" s="191"/>
    </row>
    <row r="471" spans="1:7" ht="15.75">
      <c r="A471" s="190"/>
      <c r="B471" s="191"/>
      <c r="C471" s="191"/>
      <c r="D471" s="191"/>
      <c r="E471" s="191"/>
      <c r="F471" s="191"/>
      <c r="G471" s="191"/>
    </row>
    <row r="472" spans="1:7" ht="15.75">
      <c r="A472" s="190"/>
      <c r="B472" s="191"/>
      <c r="C472" s="191"/>
      <c r="D472" s="191"/>
      <c r="E472" s="191"/>
      <c r="F472" s="191"/>
      <c r="G472" s="191"/>
    </row>
    <row r="473" spans="1:7" ht="15.75">
      <c r="A473" s="190"/>
      <c r="B473" s="191"/>
      <c r="C473" s="191"/>
      <c r="D473" s="191"/>
      <c r="E473" s="191"/>
      <c r="F473" s="191"/>
      <c r="G473" s="191"/>
    </row>
    <row r="474" spans="1:7" ht="15.75">
      <c r="A474" s="190"/>
      <c r="B474" s="191"/>
      <c r="C474" s="191"/>
      <c r="D474" s="191"/>
      <c r="E474" s="191"/>
      <c r="F474" s="191"/>
      <c r="G474" s="191"/>
    </row>
    <row r="475" spans="1:7" ht="15.75">
      <c r="A475" s="190"/>
      <c r="B475" s="191"/>
      <c r="C475" s="191"/>
      <c r="D475" s="191"/>
      <c r="E475" s="191"/>
      <c r="F475" s="191"/>
      <c r="G475" s="191"/>
    </row>
    <row r="476" spans="1:7" ht="15.75">
      <c r="A476" s="190"/>
      <c r="B476" s="191"/>
      <c r="C476" s="191"/>
      <c r="D476" s="191"/>
      <c r="E476" s="191"/>
      <c r="F476" s="191"/>
      <c r="G476" s="191"/>
    </row>
    <row r="477" spans="1:7" ht="15.75">
      <c r="A477" s="190"/>
      <c r="B477" s="191"/>
      <c r="C477" s="191"/>
      <c r="D477" s="191"/>
      <c r="E477" s="191"/>
      <c r="F477" s="191"/>
      <c r="G477" s="191"/>
    </row>
    <row r="478" spans="1:7" ht="15.75">
      <c r="A478" s="190"/>
      <c r="B478" s="191"/>
      <c r="C478" s="191"/>
      <c r="D478" s="191"/>
      <c r="E478" s="191"/>
      <c r="F478" s="191"/>
      <c r="G478" s="191"/>
    </row>
    <row r="479" spans="1:7" ht="15.75">
      <c r="A479" s="190"/>
      <c r="B479" s="191"/>
      <c r="C479" s="191"/>
      <c r="D479" s="191"/>
      <c r="E479" s="191"/>
      <c r="F479" s="191"/>
      <c r="G479" s="191"/>
    </row>
    <row r="480" spans="1:7" ht="15.75">
      <c r="A480" s="190"/>
      <c r="B480" s="191"/>
      <c r="C480" s="191"/>
      <c r="D480" s="191"/>
      <c r="E480" s="191"/>
      <c r="F480" s="191"/>
      <c r="G480" s="191"/>
    </row>
    <row r="481" spans="1:7" ht="15.75">
      <c r="A481" s="190"/>
      <c r="B481" s="191"/>
      <c r="C481" s="191"/>
      <c r="D481" s="191"/>
      <c r="E481" s="191"/>
      <c r="F481" s="191"/>
      <c r="G481" s="191"/>
    </row>
    <row r="482" spans="1:7" ht="12.75" customHeight="1">
      <c r="A482" s="190"/>
      <c r="B482" s="191"/>
      <c r="C482" s="191"/>
      <c r="D482" s="191"/>
      <c r="E482" s="191"/>
      <c r="F482" s="191"/>
      <c r="G482" s="191"/>
    </row>
    <row r="483" spans="1:7" ht="12.75" customHeight="1">
      <c r="A483" s="190"/>
      <c r="B483" s="191"/>
      <c r="C483" s="191"/>
      <c r="D483" s="191"/>
      <c r="E483" s="191"/>
      <c r="F483" s="191"/>
      <c r="G483" s="191"/>
    </row>
    <row r="484" spans="1:7" ht="12.75" customHeight="1">
      <c r="A484" s="190"/>
      <c r="B484" s="191"/>
      <c r="C484" s="191"/>
      <c r="D484" s="191"/>
      <c r="E484" s="191"/>
      <c r="F484" s="191"/>
      <c r="G484" s="191"/>
    </row>
    <row r="485" spans="1:7" ht="12.75" customHeight="1">
      <c r="A485" s="190"/>
      <c r="B485" s="191"/>
      <c r="C485" s="191"/>
      <c r="D485" s="191"/>
      <c r="E485" s="191"/>
      <c r="F485" s="191"/>
      <c r="G485" s="191"/>
    </row>
    <row r="486" spans="1:7" ht="12.75" customHeight="1">
      <c r="A486" s="190"/>
      <c r="B486" s="191"/>
      <c r="C486" s="191"/>
      <c r="D486" s="191"/>
      <c r="E486" s="191"/>
      <c r="F486" s="191"/>
      <c r="G486" s="191"/>
    </row>
    <row r="487" spans="1:7" ht="12.75" customHeight="1">
      <c r="A487" s="190"/>
      <c r="B487" s="191"/>
      <c r="C487" s="191"/>
      <c r="D487" s="191"/>
      <c r="E487" s="191"/>
      <c r="F487" s="191"/>
      <c r="G487" s="191"/>
    </row>
    <row r="488" spans="1:7" ht="12.75" customHeight="1">
      <c r="A488" s="190"/>
      <c r="B488" s="191"/>
      <c r="C488" s="191"/>
      <c r="D488" s="191"/>
      <c r="E488" s="191"/>
      <c r="F488" s="191"/>
      <c r="G488" s="191"/>
    </row>
    <row r="489" spans="1:7" ht="12.75" customHeight="1">
      <c r="A489" s="190"/>
      <c r="B489" s="191"/>
      <c r="C489" s="191"/>
      <c r="D489" s="191"/>
      <c r="E489" s="191"/>
      <c r="F489" s="191"/>
      <c r="G489" s="191"/>
    </row>
    <row r="490" spans="1:7" ht="12.75" customHeight="1">
      <c r="A490" s="190"/>
      <c r="B490" s="191"/>
      <c r="C490" s="191"/>
      <c r="D490" s="191"/>
      <c r="E490" s="191"/>
      <c r="F490" s="191"/>
      <c r="G490" s="191"/>
    </row>
    <row r="491" spans="1:7" ht="12.75" customHeight="1">
      <c r="A491" s="190"/>
      <c r="B491" s="191"/>
      <c r="C491" s="191"/>
      <c r="D491" s="191"/>
      <c r="E491" s="191"/>
      <c r="F491" s="191"/>
      <c r="G491" s="191"/>
    </row>
    <row r="492" spans="1:7" ht="12.75" customHeight="1">
      <c r="A492" s="190"/>
      <c r="B492" s="191"/>
      <c r="C492" s="191"/>
      <c r="D492" s="191"/>
      <c r="E492" s="191"/>
      <c r="F492" s="191"/>
      <c r="G492" s="191"/>
    </row>
    <row r="493" spans="1:7" ht="12.75" customHeight="1">
      <c r="A493" s="190"/>
      <c r="B493" s="191"/>
      <c r="C493" s="191"/>
      <c r="D493" s="191"/>
      <c r="E493" s="191"/>
      <c r="F493" s="191"/>
      <c r="G493" s="191"/>
    </row>
    <row r="494" spans="1:7" ht="12.75" customHeight="1">
      <c r="A494" s="190"/>
      <c r="B494" s="191"/>
      <c r="C494" s="191"/>
      <c r="D494" s="191"/>
      <c r="E494" s="191"/>
      <c r="F494" s="191"/>
      <c r="G494" s="191"/>
    </row>
    <row r="495" spans="1:7" ht="12.75" customHeight="1">
      <c r="A495" s="190"/>
      <c r="B495" s="191"/>
      <c r="C495" s="191"/>
      <c r="D495" s="191"/>
      <c r="E495" s="191"/>
      <c r="F495" s="191"/>
      <c r="G495" s="191"/>
    </row>
    <row r="496" spans="1:7" ht="12.75" customHeight="1">
      <c r="A496" s="190"/>
      <c r="B496" s="191"/>
      <c r="C496" s="191"/>
      <c r="D496" s="191"/>
      <c r="E496" s="191"/>
      <c r="F496" s="191"/>
      <c r="G496" s="191"/>
    </row>
    <row r="497" spans="1:7" ht="12.75" customHeight="1">
      <c r="A497" s="190"/>
      <c r="B497" s="191"/>
      <c r="C497" s="191"/>
      <c r="D497" s="191"/>
      <c r="E497" s="191"/>
      <c r="F497" s="191"/>
      <c r="G497" s="191"/>
    </row>
    <row r="498" spans="1:7" ht="12.75" customHeight="1">
      <c r="A498" s="190"/>
      <c r="B498" s="191"/>
      <c r="C498" s="191"/>
      <c r="D498" s="191"/>
      <c r="E498" s="191"/>
      <c r="F498" s="191"/>
      <c r="G498" s="191"/>
    </row>
    <row r="499" spans="1:7" ht="12.75" customHeight="1">
      <c r="A499" s="190"/>
      <c r="B499" s="191"/>
      <c r="C499" s="191"/>
      <c r="D499" s="191"/>
      <c r="E499" s="191"/>
      <c r="F499" s="191"/>
      <c r="G499" s="191"/>
    </row>
    <row r="500" spans="1:7" ht="12.75" customHeight="1">
      <c r="A500" s="190"/>
      <c r="B500" s="191"/>
      <c r="C500" s="191"/>
      <c r="D500" s="191"/>
      <c r="E500" s="191"/>
      <c r="F500" s="191"/>
      <c r="G500" s="191"/>
    </row>
    <row r="501" spans="1:7" ht="12.75" customHeight="1">
      <c r="A501" s="190"/>
      <c r="B501" s="191"/>
      <c r="C501" s="191"/>
      <c r="D501" s="191"/>
      <c r="E501" s="191"/>
      <c r="F501" s="191"/>
      <c r="G501" s="191"/>
    </row>
    <row r="502" spans="1:7" ht="12.75" customHeight="1">
      <c r="A502" s="190"/>
      <c r="B502" s="191"/>
      <c r="C502" s="191"/>
      <c r="D502" s="191"/>
      <c r="E502" s="191"/>
      <c r="F502" s="191"/>
      <c r="G502" s="191"/>
    </row>
    <row r="503" spans="1:7" ht="12.75" customHeight="1">
      <c r="A503" s="190"/>
      <c r="B503" s="191"/>
      <c r="C503" s="191"/>
      <c r="D503" s="191"/>
      <c r="E503" s="191"/>
      <c r="F503" s="191"/>
      <c r="G503" s="191"/>
    </row>
    <row r="504" spans="1:7" ht="15.75">
      <c r="A504" s="190"/>
      <c r="B504" s="191"/>
      <c r="C504" s="191"/>
      <c r="D504" s="191"/>
      <c r="E504" s="191"/>
      <c r="F504" s="191"/>
      <c r="G504" s="191"/>
    </row>
    <row r="505" spans="1:7" ht="15.75">
      <c r="A505" s="190"/>
      <c r="B505" s="191"/>
      <c r="C505" s="191"/>
      <c r="D505" s="191"/>
      <c r="E505" s="191"/>
      <c r="F505" s="191"/>
      <c r="G505" s="191"/>
    </row>
    <row r="506" spans="1:7" ht="15.75">
      <c r="A506" s="190"/>
      <c r="B506" s="191"/>
      <c r="C506" s="191"/>
      <c r="D506" s="191"/>
      <c r="E506" s="191"/>
      <c r="F506" s="191"/>
      <c r="G506" s="191"/>
    </row>
    <row r="507" spans="1:7" ht="15.75">
      <c r="A507" s="190"/>
      <c r="B507" s="191"/>
      <c r="C507" s="191"/>
      <c r="D507" s="191"/>
      <c r="E507" s="191"/>
      <c r="F507" s="191"/>
      <c r="G507" s="191"/>
    </row>
    <row r="508" spans="1:7" ht="15.75">
      <c r="A508" s="190"/>
      <c r="B508" s="191"/>
      <c r="C508" s="191"/>
      <c r="D508" s="191"/>
      <c r="E508" s="191"/>
      <c r="F508" s="191"/>
      <c r="G508" s="191"/>
    </row>
    <row r="509" spans="1:7" ht="15.75">
      <c r="A509" s="190"/>
      <c r="B509" s="191"/>
      <c r="C509" s="191"/>
      <c r="D509" s="191"/>
      <c r="E509" s="191"/>
      <c r="F509" s="191"/>
      <c r="G509" s="191"/>
    </row>
    <row r="510" spans="1:7" ht="15.75">
      <c r="A510" s="190"/>
      <c r="B510" s="191"/>
      <c r="C510" s="191"/>
      <c r="D510" s="191"/>
      <c r="E510" s="191"/>
      <c r="F510" s="191"/>
      <c r="G510" s="191"/>
    </row>
    <row r="511" spans="1:7" ht="15.75">
      <c r="A511" s="190"/>
      <c r="B511" s="191"/>
      <c r="C511" s="191"/>
      <c r="D511" s="191"/>
      <c r="E511" s="191"/>
      <c r="F511" s="191"/>
      <c r="G511" s="191"/>
    </row>
    <row r="512" spans="1:7" ht="15.75">
      <c r="A512" s="190"/>
      <c r="B512" s="191"/>
      <c r="C512" s="191"/>
      <c r="D512" s="191"/>
      <c r="E512" s="191"/>
      <c r="F512" s="191"/>
      <c r="G512" s="191"/>
    </row>
    <row r="513" spans="1:7" ht="15.75">
      <c r="A513" s="190"/>
      <c r="B513" s="191"/>
      <c r="C513" s="191"/>
      <c r="D513" s="191"/>
      <c r="E513" s="191"/>
      <c r="F513" s="191"/>
      <c r="G513" s="191"/>
    </row>
    <row r="514" spans="1:7" ht="15.75">
      <c r="A514" s="190"/>
      <c r="B514" s="191"/>
      <c r="C514" s="191"/>
      <c r="D514" s="191"/>
      <c r="E514" s="191"/>
      <c r="F514" s="191"/>
      <c r="G514" s="191"/>
    </row>
    <row r="515" spans="1:7" ht="15.75">
      <c r="A515" s="190"/>
      <c r="B515" s="191"/>
      <c r="C515" s="191"/>
      <c r="D515" s="191"/>
      <c r="E515" s="191"/>
      <c r="F515" s="191"/>
      <c r="G515" s="191"/>
    </row>
    <row r="516" spans="1:7" ht="15.75">
      <c r="A516" s="190"/>
      <c r="B516" s="191"/>
      <c r="C516" s="191"/>
      <c r="D516" s="191"/>
      <c r="E516" s="191"/>
      <c r="F516" s="191"/>
      <c r="G516" s="191"/>
    </row>
    <row r="517" spans="1:7" ht="15.75">
      <c r="A517" s="190"/>
      <c r="B517" s="191"/>
      <c r="C517" s="191"/>
      <c r="D517" s="191"/>
      <c r="E517" s="191"/>
      <c r="F517" s="191"/>
      <c r="G517" s="191"/>
    </row>
    <row r="518" spans="1:7" ht="15.75">
      <c r="A518" s="190"/>
      <c r="B518" s="191"/>
      <c r="C518" s="191"/>
      <c r="D518" s="191"/>
      <c r="E518" s="191"/>
      <c r="F518" s="191"/>
      <c r="G518" s="191"/>
    </row>
    <row r="519" spans="1:7" ht="15.75">
      <c r="A519" s="190"/>
      <c r="B519" s="191"/>
      <c r="C519" s="191"/>
      <c r="D519" s="191"/>
      <c r="E519" s="191"/>
      <c r="F519" s="191"/>
      <c r="G519" s="191"/>
    </row>
    <row r="520" spans="1:7" ht="15.75">
      <c r="A520" s="190"/>
      <c r="B520" s="191"/>
      <c r="C520" s="191"/>
      <c r="D520" s="191"/>
      <c r="E520" s="191"/>
      <c r="F520" s="191"/>
      <c r="G520" s="191"/>
    </row>
    <row r="521" spans="1:7" ht="15.75">
      <c r="A521" s="190"/>
      <c r="B521" s="191"/>
      <c r="C521" s="191"/>
      <c r="D521" s="191"/>
      <c r="E521" s="191"/>
      <c r="F521" s="191"/>
      <c r="G521" s="191"/>
    </row>
    <row r="522" spans="1:7" ht="15.75">
      <c r="A522" s="190"/>
      <c r="B522" s="191"/>
      <c r="C522" s="191"/>
      <c r="D522" s="191"/>
      <c r="E522" s="191"/>
      <c r="F522" s="191"/>
      <c r="G522" s="191"/>
    </row>
    <row r="523" spans="1:7" ht="15.75">
      <c r="A523" s="190"/>
      <c r="B523" s="191"/>
      <c r="C523" s="191"/>
      <c r="D523" s="191"/>
      <c r="E523" s="191"/>
      <c r="F523" s="191"/>
      <c r="G523" s="191"/>
    </row>
    <row r="524" spans="1:7" ht="15.75">
      <c r="A524" s="190"/>
      <c r="B524" s="191"/>
      <c r="C524" s="191"/>
      <c r="D524" s="191"/>
      <c r="E524" s="191"/>
      <c r="F524" s="191"/>
      <c r="G524" s="191"/>
    </row>
    <row r="525" spans="1:7" ht="15.75">
      <c r="A525" s="190"/>
      <c r="B525" s="191"/>
      <c r="C525" s="191"/>
      <c r="D525" s="191"/>
      <c r="E525" s="191"/>
      <c r="F525" s="191"/>
      <c r="G525" s="191"/>
    </row>
    <row r="526" spans="1:7" ht="15.75">
      <c r="A526" s="190"/>
      <c r="B526" s="191"/>
      <c r="C526" s="191"/>
      <c r="D526" s="191"/>
      <c r="E526" s="191"/>
      <c r="F526" s="191"/>
      <c r="G526" s="191"/>
    </row>
    <row r="527" spans="1:7" ht="15.75">
      <c r="A527" s="190"/>
      <c r="B527" s="191"/>
      <c r="C527" s="191"/>
      <c r="D527" s="191"/>
      <c r="E527" s="191"/>
      <c r="F527" s="191"/>
      <c r="G527" s="191"/>
    </row>
    <row r="528" spans="1:7" ht="15.75">
      <c r="A528" s="190"/>
      <c r="B528" s="191"/>
      <c r="C528" s="191"/>
      <c r="D528" s="191"/>
      <c r="E528" s="191"/>
      <c r="F528" s="191"/>
      <c r="G528" s="191"/>
    </row>
    <row r="529" spans="1:7" ht="15.75">
      <c r="A529" s="190"/>
      <c r="B529" s="191"/>
      <c r="C529" s="191"/>
      <c r="D529" s="191"/>
      <c r="E529" s="191"/>
      <c r="F529" s="191"/>
      <c r="G529" s="191"/>
    </row>
    <row r="530" spans="1:7" ht="15.75">
      <c r="A530" s="190"/>
      <c r="B530" s="191"/>
      <c r="C530" s="191"/>
      <c r="D530" s="191"/>
      <c r="E530" s="191"/>
      <c r="F530" s="191"/>
      <c r="G530" s="191"/>
    </row>
    <row r="531" spans="1:7" ht="15.75">
      <c r="A531" s="190"/>
      <c r="B531" s="191"/>
      <c r="C531" s="191"/>
      <c r="D531" s="191"/>
      <c r="E531" s="191"/>
      <c r="F531" s="191"/>
      <c r="G531" s="191"/>
    </row>
    <row r="532" spans="1:7" ht="15.75">
      <c r="A532" s="190"/>
      <c r="B532" s="191"/>
      <c r="C532" s="191"/>
      <c r="D532" s="191"/>
      <c r="E532" s="191"/>
      <c r="F532" s="191"/>
      <c r="G532" s="191"/>
    </row>
    <row r="533" spans="1:7" ht="15.75">
      <c r="A533" s="190"/>
      <c r="B533" s="191"/>
      <c r="C533" s="191"/>
      <c r="D533" s="191"/>
      <c r="E533" s="191"/>
      <c r="F533" s="191"/>
      <c r="G533" s="191"/>
    </row>
    <row r="534" spans="1:7" ht="15.75">
      <c r="A534" s="190"/>
      <c r="B534" s="191"/>
      <c r="C534" s="191"/>
      <c r="D534" s="191"/>
      <c r="E534" s="191"/>
      <c r="F534" s="191"/>
      <c r="G534" s="191"/>
    </row>
    <row r="535" spans="1:7" ht="15.75">
      <c r="A535" s="190"/>
      <c r="B535" s="191"/>
      <c r="C535" s="191"/>
      <c r="D535" s="191"/>
      <c r="E535" s="191"/>
      <c r="F535" s="191"/>
      <c r="G535" s="191"/>
    </row>
    <row r="536" spans="1:7" ht="15.75">
      <c r="A536" s="190"/>
      <c r="B536" s="191"/>
      <c r="C536" s="191"/>
      <c r="D536" s="191"/>
      <c r="E536" s="191"/>
      <c r="F536" s="191"/>
      <c r="G536" s="191"/>
    </row>
    <row r="537" spans="1:7" ht="15.75">
      <c r="A537" s="190"/>
      <c r="B537" s="191"/>
      <c r="C537" s="191"/>
      <c r="D537" s="191"/>
      <c r="E537" s="191"/>
      <c r="F537" s="191"/>
      <c r="G537" s="191"/>
    </row>
    <row r="538" spans="1:7" ht="15.75">
      <c r="A538" s="190"/>
      <c r="B538" s="191"/>
      <c r="C538" s="191"/>
      <c r="D538" s="191"/>
      <c r="E538" s="191"/>
      <c r="F538" s="191"/>
      <c r="G538" s="191"/>
    </row>
    <row r="539" spans="1:7" ht="15.75">
      <c r="A539" s="190"/>
      <c r="B539" s="191"/>
      <c r="C539" s="191"/>
      <c r="D539" s="191"/>
      <c r="E539" s="191"/>
      <c r="F539" s="191"/>
      <c r="G539" s="191"/>
    </row>
    <row r="540" spans="1:7" ht="15.75">
      <c r="A540" s="190"/>
      <c r="B540" s="191"/>
      <c r="C540" s="191"/>
      <c r="D540" s="191"/>
      <c r="E540" s="191"/>
      <c r="F540" s="191"/>
      <c r="G540" s="191"/>
    </row>
    <row r="541" spans="1:7" ht="15.75">
      <c r="A541" s="190"/>
      <c r="B541" s="191"/>
      <c r="C541" s="191"/>
      <c r="D541" s="191"/>
      <c r="E541" s="191"/>
      <c r="F541" s="191"/>
      <c r="G541" s="191"/>
    </row>
    <row r="542" spans="1:7" ht="15.75">
      <c r="A542" s="190"/>
      <c r="B542" s="191"/>
      <c r="C542" s="191"/>
      <c r="D542" s="191"/>
      <c r="E542" s="191"/>
      <c r="F542" s="191"/>
      <c r="G542" s="191"/>
    </row>
    <row r="543" spans="1:7" ht="15.75">
      <c r="A543" s="190"/>
      <c r="B543" s="191"/>
      <c r="C543" s="191"/>
      <c r="D543" s="191"/>
      <c r="E543" s="191"/>
      <c r="F543" s="191"/>
      <c r="G543" s="191"/>
    </row>
    <row r="544" spans="1:7" ht="15.75">
      <c r="A544" s="190"/>
      <c r="B544" s="191"/>
      <c r="C544" s="191"/>
      <c r="D544" s="191"/>
      <c r="E544" s="191"/>
      <c r="F544" s="191"/>
      <c r="G544" s="191"/>
    </row>
    <row r="545" spans="1:7" ht="15.75">
      <c r="A545" s="190"/>
      <c r="B545" s="191"/>
      <c r="C545" s="191"/>
      <c r="D545" s="191"/>
      <c r="E545" s="191"/>
      <c r="F545" s="191"/>
      <c r="G545" s="191"/>
    </row>
    <row r="546" spans="1:7" ht="15.75">
      <c r="A546" s="190"/>
      <c r="B546" s="191"/>
      <c r="C546" s="191"/>
      <c r="D546" s="191"/>
      <c r="E546" s="191"/>
      <c r="F546" s="191"/>
      <c r="G546" s="191"/>
    </row>
    <row r="547" spans="1:7" ht="15.75">
      <c r="A547" s="190"/>
      <c r="B547" s="191"/>
      <c r="C547" s="191"/>
      <c r="D547" s="191"/>
      <c r="E547" s="191"/>
      <c r="F547" s="191"/>
      <c r="G547" s="191"/>
    </row>
    <row r="548" spans="1:7" ht="15.75">
      <c r="A548" s="190"/>
      <c r="B548" s="191"/>
      <c r="C548" s="191"/>
      <c r="D548" s="191"/>
      <c r="E548" s="191"/>
      <c r="F548" s="191"/>
      <c r="G548" s="191"/>
    </row>
    <row r="549" spans="1:7" ht="15.75">
      <c r="A549" s="190"/>
      <c r="B549" s="191"/>
      <c r="C549" s="191"/>
      <c r="D549" s="191"/>
      <c r="E549" s="191"/>
      <c r="F549" s="191"/>
      <c r="G549" s="191"/>
    </row>
    <row r="550" spans="1:7" ht="15.75">
      <c r="A550" s="190"/>
      <c r="B550" s="191"/>
      <c r="C550" s="191"/>
      <c r="D550" s="191"/>
      <c r="E550" s="191"/>
      <c r="F550" s="191"/>
      <c r="G550" s="191"/>
    </row>
    <row r="551" spans="1:7" ht="15.75">
      <c r="A551" s="190"/>
      <c r="B551" s="191"/>
      <c r="C551" s="191"/>
      <c r="D551" s="191"/>
      <c r="E551" s="191"/>
      <c r="F551" s="191"/>
      <c r="G551" s="191"/>
    </row>
    <row r="552" spans="1:7" ht="15.75">
      <c r="A552" s="190"/>
      <c r="B552" s="191"/>
      <c r="C552" s="191"/>
      <c r="D552" s="191"/>
      <c r="E552" s="191"/>
      <c r="F552" s="191"/>
      <c r="G552" s="191"/>
    </row>
    <row r="553" spans="1:7" ht="15.75">
      <c r="A553" s="190"/>
      <c r="B553" s="191"/>
      <c r="C553" s="191"/>
      <c r="D553" s="191"/>
      <c r="E553" s="191"/>
      <c r="F553" s="191"/>
      <c r="G553" s="191"/>
    </row>
    <row r="554" spans="1:7" ht="15.75">
      <c r="A554" s="190"/>
      <c r="B554" s="191"/>
      <c r="C554" s="191"/>
      <c r="D554" s="191"/>
      <c r="E554" s="191"/>
      <c r="F554" s="191"/>
      <c r="G554" s="191"/>
    </row>
    <row r="555" spans="1:7" ht="15.75">
      <c r="A555" s="190"/>
      <c r="B555" s="191"/>
      <c r="C555" s="191"/>
      <c r="D555" s="191"/>
      <c r="E555" s="191"/>
      <c r="F555" s="191"/>
      <c r="G555" s="191"/>
    </row>
    <row r="556" spans="1:7" ht="15.75">
      <c r="A556" s="190"/>
      <c r="B556" s="191"/>
      <c r="C556" s="191"/>
      <c r="D556" s="191"/>
      <c r="E556" s="191"/>
      <c r="F556" s="191"/>
      <c r="G556" s="191"/>
    </row>
    <row r="557" spans="1:7" ht="15.75">
      <c r="A557" s="190"/>
      <c r="B557" s="191"/>
      <c r="C557" s="191"/>
      <c r="D557" s="191"/>
      <c r="E557" s="191"/>
      <c r="F557" s="191"/>
      <c r="G557" s="191"/>
    </row>
    <row r="558" spans="1:7" ht="15.75">
      <c r="A558" s="190"/>
      <c r="B558" s="191"/>
      <c r="C558" s="191"/>
      <c r="D558" s="191"/>
      <c r="E558" s="191"/>
      <c r="F558" s="191"/>
      <c r="G558" s="191"/>
    </row>
    <row r="559" spans="1:7" ht="15.75">
      <c r="A559" s="190"/>
      <c r="B559" s="191"/>
      <c r="C559" s="191"/>
      <c r="D559" s="191"/>
      <c r="E559" s="191"/>
      <c r="F559" s="191"/>
      <c r="G559" s="191"/>
    </row>
    <row r="560" spans="1:7" ht="15.75">
      <c r="A560" s="190"/>
      <c r="B560" s="191"/>
      <c r="C560" s="191"/>
      <c r="D560" s="191"/>
      <c r="E560" s="191"/>
      <c r="F560" s="191"/>
      <c r="G560" s="191"/>
    </row>
    <row r="561" spans="1:7" ht="15.75">
      <c r="A561" s="190"/>
      <c r="B561" s="191"/>
      <c r="C561" s="191"/>
      <c r="D561" s="191"/>
      <c r="E561" s="191"/>
      <c r="F561" s="191"/>
      <c r="G561" s="191"/>
    </row>
    <row r="562" spans="1:7" ht="15.75">
      <c r="A562" s="190"/>
      <c r="B562" s="191"/>
      <c r="C562" s="191"/>
      <c r="D562" s="191"/>
      <c r="E562" s="191"/>
      <c r="F562" s="191"/>
      <c r="G562" s="191"/>
    </row>
    <row r="563" spans="1:7" ht="15.75">
      <c r="A563" s="190"/>
      <c r="B563" s="191"/>
      <c r="C563" s="191"/>
      <c r="D563" s="191"/>
      <c r="E563" s="191"/>
      <c r="F563" s="191"/>
      <c r="G563" s="191"/>
    </row>
    <row r="564" spans="1:7" ht="15.75">
      <c r="A564" s="190"/>
      <c r="B564" s="191"/>
      <c r="C564" s="191"/>
      <c r="D564" s="191"/>
      <c r="E564" s="191"/>
      <c r="F564" s="191"/>
      <c r="G564" s="191"/>
    </row>
    <row r="565" spans="1:7" ht="15.75">
      <c r="A565" s="190"/>
      <c r="B565" s="191"/>
      <c r="C565" s="191"/>
      <c r="D565" s="191"/>
      <c r="E565" s="191"/>
      <c r="F565" s="191"/>
      <c r="G565" s="191"/>
    </row>
    <row r="566" spans="1:7" ht="15.75">
      <c r="A566" s="190"/>
      <c r="B566" s="191"/>
      <c r="C566" s="191"/>
      <c r="D566" s="191"/>
      <c r="E566" s="191"/>
      <c r="F566" s="191"/>
      <c r="G566" s="191"/>
    </row>
    <row r="567" spans="1:7" ht="15.75">
      <c r="A567" s="190"/>
      <c r="B567" s="191"/>
      <c r="C567" s="191"/>
      <c r="D567" s="191"/>
      <c r="E567" s="191"/>
      <c r="F567" s="191"/>
      <c r="G567" s="191"/>
    </row>
    <row r="568" spans="1:7" ht="15.75">
      <c r="A568" s="190"/>
      <c r="B568" s="191"/>
      <c r="C568" s="191"/>
      <c r="D568" s="191"/>
      <c r="E568" s="191"/>
      <c r="F568" s="191"/>
      <c r="G568" s="191"/>
    </row>
    <row r="569" spans="1:7" ht="15.75">
      <c r="A569" s="190"/>
      <c r="B569" s="191"/>
      <c r="C569" s="191"/>
      <c r="D569" s="191"/>
      <c r="E569" s="191"/>
      <c r="F569" s="191"/>
      <c r="G569" s="191"/>
    </row>
    <row r="570" spans="1:7" ht="15.75">
      <c r="A570" s="190"/>
      <c r="B570" s="191"/>
      <c r="C570" s="191"/>
      <c r="D570" s="191"/>
      <c r="E570" s="191"/>
      <c r="F570" s="191"/>
      <c r="G570" s="191"/>
    </row>
    <row r="571" spans="1:7" ht="15.75">
      <c r="A571" s="190"/>
      <c r="B571" s="191"/>
      <c r="C571" s="191"/>
      <c r="D571" s="191"/>
      <c r="E571" s="191"/>
      <c r="F571" s="191"/>
      <c r="G571" s="191"/>
    </row>
    <row r="572" spans="1:7" ht="15.75">
      <c r="A572" s="190"/>
      <c r="B572" s="191"/>
      <c r="C572" s="191"/>
      <c r="D572" s="191"/>
      <c r="E572" s="191"/>
      <c r="F572" s="191"/>
      <c r="G572" s="191"/>
    </row>
    <row r="573" spans="1:7" ht="15.75">
      <c r="A573" s="190"/>
      <c r="B573" s="191"/>
      <c r="C573" s="191"/>
      <c r="D573" s="191"/>
      <c r="E573" s="191"/>
      <c r="F573" s="191"/>
      <c r="G573" s="191"/>
    </row>
    <row r="574" spans="1:7" ht="15.75">
      <c r="A574" s="190"/>
      <c r="B574" s="191"/>
      <c r="C574" s="191"/>
      <c r="D574" s="191"/>
      <c r="E574" s="191"/>
      <c r="F574" s="191"/>
      <c r="G574" s="191"/>
    </row>
    <row r="575" spans="1:7" ht="15.75">
      <c r="A575" s="190"/>
      <c r="B575" s="191"/>
      <c r="C575" s="191"/>
      <c r="D575" s="191"/>
      <c r="E575" s="191"/>
      <c r="F575" s="191"/>
      <c r="G575" s="191"/>
    </row>
    <row r="576" spans="1:7" ht="15.75">
      <c r="A576" s="190"/>
      <c r="B576" s="191"/>
      <c r="C576" s="191"/>
      <c r="D576" s="191"/>
      <c r="E576" s="191"/>
      <c r="F576" s="191"/>
      <c r="G576" s="191"/>
    </row>
    <row r="577" spans="1:7" ht="15.75">
      <c r="A577" s="190"/>
      <c r="B577" s="191"/>
      <c r="C577" s="191"/>
      <c r="D577" s="191"/>
      <c r="E577" s="191"/>
      <c r="F577" s="191"/>
      <c r="G577" s="191"/>
    </row>
    <row r="578" spans="1:7" ht="15.75">
      <c r="A578" s="190"/>
      <c r="B578" s="191"/>
      <c r="C578" s="191"/>
      <c r="D578" s="191"/>
      <c r="E578" s="191"/>
      <c r="F578" s="191"/>
      <c r="G578" s="191"/>
    </row>
    <row r="579" spans="1:7" ht="15.75">
      <c r="A579" s="190"/>
      <c r="B579" s="191"/>
      <c r="C579" s="191"/>
      <c r="D579" s="191"/>
      <c r="E579" s="191"/>
      <c r="F579" s="191"/>
      <c r="G579" s="191"/>
    </row>
    <row r="580" spans="1:7" ht="15.75">
      <c r="A580" s="190"/>
      <c r="B580" s="191"/>
      <c r="C580" s="191"/>
      <c r="D580" s="191"/>
      <c r="E580" s="191"/>
      <c r="F580" s="191"/>
      <c r="G580" s="191"/>
    </row>
    <row r="581" spans="1:7" ht="15.75">
      <c r="A581" s="190"/>
      <c r="B581" s="191"/>
      <c r="C581" s="191"/>
      <c r="D581" s="191"/>
      <c r="E581" s="191"/>
      <c r="F581" s="191"/>
      <c r="G581" s="191"/>
    </row>
    <row r="582" spans="1:7" ht="15.75">
      <c r="A582" s="190"/>
      <c r="B582" s="191"/>
      <c r="C582" s="191"/>
      <c r="D582" s="191"/>
      <c r="E582" s="191"/>
      <c r="F582" s="191"/>
      <c r="G582" s="191"/>
    </row>
    <row r="583" spans="1:7" ht="12.75" customHeight="1">
      <c r="A583" s="190"/>
      <c r="B583" s="191"/>
      <c r="C583" s="191"/>
      <c r="D583" s="191"/>
      <c r="E583" s="191"/>
      <c r="F583" s="191"/>
      <c r="G583" s="191"/>
    </row>
    <row r="584" spans="1:7" ht="12.75" customHeight="1">
      <c r="A584" s="190"/>
      <c r="B584" s="191"/>
      <c r="C584" s="191"/>
      <c r="D584" s="191"/>
      <c r="E584" s="191"/>
      <c r="F584" s="191"/>
      <c r="G584" s="191"/>
    </row>
    <row r="585" spans="1:7" ht="12.75" customHeight="1">
      <c r="A585" s="190"/>
      <c r="B585" s="191"/>
      <c r="C585" s="191"/>
      <c r="D585" s="191"/>
      <c r="E585" s="191"/>
      <c r="F585" s="191"/>
      <c r="G585" s="191"/>
    </row>
    <row r="586" spans="1:7" ht="12.75" customHeight="1">
      <c r="A586" s="190"/>
      <c r="B586" s="191"/>
      <c r="C586" s="191"/>
      <c r="D586" s="191"/>
      <c r="E586" s="191"/>
      <c r="F586" s="191"/>
      <c r="G586" s="191"/>
    </row>
    <row r="587" spans="1:7" ht="12.75" customHeight="1">
      <c r="A587" s="190"/>
      <c r="B587" s="191"/>
      <c r="C587" s="191"/>
      <c r="D587" s="191"/>
      <c r="E587" s="191"/>
      <c r="F587" s="191"/>
      <c r="G587" s="191"/>
    </row>
    <row r="588" spans="1:7" ht="12.75" customHeight="1">
      <c r="A588" s="190"/>
      <c r="B588" s="191"/>
      <c r="C588" s="191"/>
      <c r="D588" s="191"/>
      <c r="E588" s="191"/>
      <c r="F588" s="191"/>
      <c r="G588" s="191"/>
    </row>
    <row r="589" spans="1:7" ht="12.75" customHeight="1">
      <c r="A589" s="190"/>
      <c r="B589" s="191"/>
      <c r="C589" s="191"/>
      <c r="D589" s="191"/>
      <c r="E589" s="191"/>
      <c r="F589" s="191"/>
      <c r="G589" s="191"/>
    </row>
    <row r="590" spans="1:7" ht="12.75" customHeight="1">
      <c r="A590" s="190"/>
      <c r="B590" s="191"/>
      <c r="C590" s="191"/>
      <c r="D590" s="191"/>
      <c r="E590" s="191"/>
      <c r="F590" s="191"/>
      <c r="G590" s="191"/>
    </row>
    <row r="591" spans="1:7" ht="12.75" customHeight="1">
      <c r="A591" s="190"/>
      <c r="B591" s="191"/>
      <c r="C591" s="191"/>
      <c r="D591" s="191"/>
      <c r="E591" s="191"/>
      <c r="F591" s="191"/>
      <c r="G591" s="191"/>
    </row>
    <row r="592" spans="1:7" ht="12.75" customHeight="1">
      <c r="A592" s="190"/>
      <c r="B592" s="191"/>
      <c r="C592" s="191"/>
      <c r="D592" s="191"/>
      <c r="E592" s="191"/>
      <c r="F592" s="191"/>
      <c r="G592" s="191"/>
    </row>
    <row r="593" spans="1:7" ht="12.75" customHeight="1">
      <c r="A593" s="190"/>
      <c r="B593" s="191"/>
      <c r="C593" s="191"/>
      <c r="D593" s="191"/>
      <c r="E593" s="191"/>
      <c r="F593" s="191"/>
      <c r="G593" s="191"/>
    </row>
    <row r="594" spans="1:7" ht="12.75" customHeight="1">
      <c r="A594" s="190"/>
      <c r="B594" s="191"/>
      <c r="C594" s="191"/>
      <c r="D594" s="191"/>
      <c r="E594" s="191"/>
      <c r="F594" s="191"/>
      <c r="G594" s="191"/>
    </row>
    <row r="595" spans="1:7" ht="12.75" customHeight="1">
      <c r="A595" s="190"/>
      <c r="B595" s="191"/>
      <c r="C595" s="191"/>
      <c r="D595" s="191"/>
      <c r="E595" s="191"/>
      <c r="F595" s="191"/>
      <c r="G595" s="191"/>
    </row>
    <row r="596" spans="1:7" ht="12.75" customHeight="1">
      <c r="A596" s="190"/>
      <c r="B596" s="191"/>
      <c r="C596" s="191"/>
      <c r="D596" s="191"/>
      <c r="E596" s="191"/>
      <c r="F596" s="191"/>
      <c r="G596" s="191"/>
    </row>
    <row r="597" spans="1:7" ht="12.75" customHeight="1">
      <c r="A597" s="190"/>
      <c r="B597" s="191"/>
      <c r="C597" s="191"/>
      <c r="D597" s="191"/>
      <c r="E597" s="191"/>
      <c r="F597" s="191"/>
      <c r="G597" s="191"/>
    </row>
    <row r="598" spans="1:7" ht="12.75" customHeight="1">
      <c r="A598" s="190"/>
      <c r="B598" s="191"/>
      <c r="C598" s="191"/>
      <c r="D598" s="191"/>
      <c r="E598" s="191"/>
      <c r="F598" s="191"/>
      <c r="G598" s="191"/>
    </row>
    <row r="599" spans="1:7" ht="12.75" customHeight="1">
      <c r="A599" s="190"/>
      <c r="B599" s="191"/>
      <c r="C599" s="191"/>
      <c r="D599" s="191"/>
      <c r="E599" s="191"/>
      <c r="F599" s="191"/>
      <c r="G599" s="191"/>
    </row>
    <row r="600" spans="1:7" ht="12.75" customHeight="1">
      <c r="A600" s="190"/>
      <c r="B600" s="191"/>
      <c r="C600" s="191"/>
      <c r="D600" s="191"/>
      <c r="E600" s="191"/>
      <c r="F600" s="191"/>
      <c r="G600" s="191"/>
    </row>
    <row r="601" spans="1:7" ht="12.75" customHeight="1">
      <c r="A601" s="190"/>
      <c r="B601" s="191"/>
      <c r="C601" s="191"/>
      <c r="D601" s="191"/>
      <c r="E601" s="191"/>
      <c r="F601" s="191"/>
      <c r="G601" s="191"/>
    </row>
    <row r="602" spans="1:7" ht="12.75" customHeight="1">
      <c r="A602" s="190"/>
      <c r="B602" s="191"/>
      <c r="C602" s="191"/>
      <c r="D602" s="191"/>
      <c r="E602" s="191"/>
      <c r="F602" s="191"/>
      <c r="G602" s="191"/>
    </row>
    <row r="603" spans="1:7" ht="12.75" customHeight="1">
      <c r="A603" s="190"/>
      <c r="B603" s="191"/>
      <c r="C603" s="191"/>
      <c r="D603" s="191"/>
      <c r="E603" s="191"/>
      <c r="F603" s="191"/>
      <c r="G603" s="191"/>
    </row>
    <row r="604" spans="1:7" ht="12.75" customHeight="1">
      <c r="A604" s="190"/>
      <c r="B604" s="191"/>
      <c r="C604" s="191"/>
      <c r="D604" s="191"/>
      <c r="E604" s="191"/>
      <c r="F604" s="191"/>
      <c r="G604" s="191"/>
    </row>
    <row r="605" spans="1:7" ht="15.75">
      <c r="A605" s="190"/>
      <c r="B605" s="191"/>
      <c r="C605" s="191"/>
      <c r="D605" s="191"/>
      <c r="E605" s="191"/>
      <c r="F605" s="191"/>
      <c r="G605" s="191"/>
    </row>
    <row r="606" spans="1:7" ht="15.75">
      <c r="A606" s="190"/>
      <c r="B606" s="191"/>
      <c r="C606" s="191"/>
      <c r="D606" s="191"/>
      <c r="E606" s="191"/>
      <c r="F606" s="191"/>
      <c r="G606" s="191"/>
    </row>
    <row r="607" spans="1:7" ht="15.75">
      <c r="A607" s="190"/>
      <c r="B607" s="191"/>
      <c r="C607" s="191"/>
      <c r="D607" s="191"/>
      <c r="E607" s="191"/>
      <c r="F607" s="191"/>
      <c r="G607" s="191"/>
    </row>
    <row r="608" spans="1:7" ht="15.75">
      <c r="A608" s="190"/>
      <c r="B608" s="191"/>
      <c r="C608" s="191"/>
      <c r="D608" s="191"/>
      <c r="E608" s="191"/>
      <c r="F608" s="191"/>
      <c r="G608" s="191"/>
    </row>
    <row r="609" spans="1:7" ht="15.75">
      <c r="A609" s="190"/>
      <c r="B609" s="191"/>
      <c r="C609" s="191"/>
      <c r="D609" s="191"/>
      <c r="E609" s="191"/>
      <c r="F609" s="191"/>
      <c r="G609" s="191"/>
    </row>
    <row r="610" spans="1:7" ht="15.75">
      <c r="A610" s="190"/>
      <c r="B610" s="191"/>
      <c r="C610" s="191"/>
      <c r="D610" s="191"/>
      <c r="E610" s="191"/>
      <c r="F610" s="191"/>
      <c r="G610" s="191"/>
    </row>
    <row r="611" spans="1:7" ht="15.75">
      <c r="A611" s="190"/>
      <c r="B611" s="191"/>
      <c r="C611" s="191"/>
      <c r="D611" s="191"/>
      <c r="E611" s="191"/>
      <c r="F611" s="191"/>
      <c r="G611" s="191"/>
    </row>
    <row r="612" spans="1:7" ht="15.75">
      <c r="A612" s="190"/>
      <c r="B612" s="191"/>
      <c r="C612" s="191"/>
      <c r="D612" s="191"/>
      <c r="E612" s="191"/>
      <c r="F612" s="191"/>
      <c r="G612" s="191"/>
    </row>
    <row r="613" spans="1:7" ht="15.75">
      <c r="A613" s="190"/>
      <c r="B613" s="191"/>
      <c r="C613" s="191"/>
      <c r="D613" s="191"/>
      <c r="E613" s="191"/>
      <c r="F613" s="191"/>
      <c r="G613" s="191"/>
    </row>
    <row r="614" spans="1:7" ht="15.75">
      <c r="A614" s="190"/>
      <c r="B614" s="191"/>
      <c r="C614" s="191"/>
      <c r="D614" s="191"/>
      <c r="E614" s="191"/>
      <c r="F614" s="191"/>
      <c r="G614" s="191"/>
    </row>
    <row r="615" spans="1:7" ht="15.75">
      <c r="A615" s="190"/>
      <c r="B615" s="191"/>
      <c r="C615" s="191"/>
      <c r="D615" s="191"/>
      <c r="E615" s="191"/>
      <c r="F615" s="191"/>
      <c r="G615" s="191"/>
    </row>
    <row r="616" spans="1:7" ht="15.75">
      <c r="A616" s="190"/>
      <c r="B616" s="191"/>
      <c r="C616" s="191"/>
      <c r="D616" s="191"/>
      <c r="E616" s="191"/>
      <c r="F616" s="191"/>
      <c r="G616" s="191"/>
    </row>
    <row r="617" spans="1:7" ht="15.75">
      <c r="A617" s="190"/>
      <c r="B617" s="191"/>
      <c r="C617" s="191"/>
      <c r="D617" s="191"/>
      <c r="E617" s="191"/>
      <c r="F617" s="191"/>
      <c r="G617" s="191"/>
    </row>
    <row r="618" spans="1:7" ht="15.75">
      <c r="A618" s="190"/>
      <c r="B618" s="191"/>
      <c r="C618" s="191"/>
      <c r="D618" s="191"/>
      <c r="E618" s="191"/>
      <c r="F618" s="191"/>
      <c r="G618" s="191"/>
    </row>
    <row r="619" spans="1:7" ht="15.75">
      <c r="A619" s="190"/>
      <c r="B619" s="191"/>
      <c r="C619" s="191"/>
      <c r="D619" s="191"/>
      <c r="E619" s="191"/>
      <c r="F619" s="191"/>
      <c r="G619" s="191"/>
    </row>
    <row r="620" spans="1:7" ht="15.75">
      <c r="A620" s="190"/>
      <c r="B620" s="191"/>
      <c r="C620" s="191"/>
      <c r="D620" s="191"/>
      <c r="E620" s="191"/>
      <c r="F620" s="191"/>
      <c r="G620" s="191"/>
    </row>
    <row r="621" spans="1:7" ht="15.75">
      <c r="A621" s="190"/>
      <c r="B621" s="191"/>
      <c r="C621" s="191"/>
      <c r="D621" s="191"/>
      <c r="E621" s="191"/>
      <c r="F621" s="191"/>
      <c r="G621" s="191"/>
    </row>
    <row r="622" spans="1:7" ht="15.75">
      <c r="A622" s="190"/>
      <c r="B622" s="191"/>
      <c r="C622" s="191"/>
      <c r="D622" s="191"/>
      <c r="E622" s="191"/>
      <c r="F622" s="191"/>
      <c r="G622" s="191"/>
    </row>
    <row r="623" spans="1:7" ht="15.75">
      <c r="A623" s="190"/>
      <c r="B623" s="191"/>
      <c r="C623" s="191"/>
      <c r="D623" s="191"/>
      <c r="E623" s="191"/>
      <c r="F623" s="191"/>
      <c r="G623" s="191"/>
    </row>
    <row r="624" spans="1:7" ht="15.75">
      <c r="A624" s="190"/>
      <c r="B624" s="191"/>
      <c r="C624" s="191"/>
      <c r="D624" s="191"/>
      <c r="E624" s="191"/>
      <c r="F624" s="191"/>
      <c r="G624" s="191"/>
    </row>
    <row r="625" spans="1:7" ht="15.75">
      <c r="A625" s="190"/>
      <c r="B625" s="191"/>
      <c r="C625" s="191"/>
      <c r="D625" s="191"/>
      <c r="E625" s="191"/>
      <c r="F625" s="191"/>
      <c r="G625" s="191"/>
    </row>
    <row r="626" spans="1:7" ht="15.75">
      <c r="A626" s="190"/>
      <c r="B626" s="191"/>
      <c r="C626" s="191"/>
      <c r="D626" s="191"/>
      <c r="E626" s="191"/>
      <c r="F626" s="191"/>
      <c r="G626" s="191"/>
    </row>
    <row r="627" spans="1:7" ht="15.75">
      <c r="A627" s="190"/>
      <c r="B627" s="191"/>
      <c r="C627" s="191"/>
      <c r="D627" s="191"/>
      <c r="E627" s="191"/>
      <c r="F627" s="191"/>
      <c r="G627" s="191"/>
    </row>
    <row r="628" spans="1:7" ht="15.75">
      <c r="A628" s="190"/>
      <c r="B628" s="191"/>
      <c r="C628" s="191"/>
      <c r="D628" s="191"/>
      <c r="E628" s="191"/>
      <c r="F628" s="191"/>
      <c r="G628" s="191"/>
    </row>
    <row r="629" spans="1:7" ht="15.75">
      <c r="A629" s="190"/>
      <c r="B629" s="191"/>
      <c r="C629" s="191"/>
      <c r="D629" s="191"/>
      <c r="E629" s="191"/>
      <c r="F629" s="191"/>
      <c r="G629" s="191"/>
    </row>
    <row r="630" spans="1:7" ht="15.75">
      <c r="A630" s="190"/>
      <c r="B630" s="191"/>
      <c r="C630" s="191"/>
      <c r="D630" s="191"/>
      <c r="E630" s="191"/>
      <c r="F630" s="191"/>
      <c r="G630" s="191"/>
    </row>
    <row r="631" spans="1:7" ht="15.75">
      <c r="A631" s="190"/>
      <c r="B631" s="191"/>
      <c r="C631" s="191"/>
      <c r="D631" s="191"/>
      <c r="E631" s="191"/>
      <c r="F631" s="191"/>
      <c r="G631" s="191"/>
    </row>
    <row r="632" spans="1:7" ht="15.75">
      <c r="A632" s="190"/>
      <c r="B632" s="191"/>
      <c r="C632" s="191"/>
      <c r="D632" s="191"/>
      <c r="E632" s="191"/>
      <c r="F632" s="191"/>
      <c r="G632" s="191"/>
    </row>
    <row r="633" spans="1:7">
      <c r="B633" s="191"/>
      <c r="C633" s="191"/>
      <c r="D633" s="191"/>
      <c r="E633" s="191"/>
      <c r="F633" s="191"/>
      <c r="G633" s="191"/>
    </row>
    <row r="634" spans="1:7">
      <c r="B634" s="191"/>
      <c r="C634" s="191"/>
      <c r="D634" s="191"/>
      <c r="E634" s="191"/>
      <c r="F634" s="191"/>
      <c r="G634" s="191"/>
    </row>
    <row r="635" spans="1:7">
      <c r="B635" s="191"/>
      <c r="C635" s="191"/>
      <c r="D635" s="191"/>
      <c r="E635" s="191"/>
      <c r="F635" s="191"/>
      <c r="G635" s="191"/>
    </row>
    <row r="636" spans="1:7">
      <c r="B636" s="191"/>
      <c r="C636" s="191"/>
      <c r="D636" s="191"/>
      <c r="E636" s="191"/>
      <c r="F636" s="191"/>
      <c r="G636" s="191"/>
    </row>
    <row r="637" spans="1:7">
      <c r="B637" s="191"/>
      <c r="C637" s="191"/>
      <c r="D637" s="191"/>
      <c r="E637" s="191"/>
      <c r="F637" s="191"/>
      <c r="G637" s="191"/>
    </row>
    <row r="638" spans="1:7">
      <c r="B638" s="191"/>
      <c r="C638" s="191"/>
      <c r="D638" s="191"/>
      <c r="E638" s="191"/>
      <c r="F638" s="191"/>
      <c r="G638" s="191"/>
    </row>
    <row r="639" spans="1:7">
      <c r="B639" s="191"/>
      <c r="C639" s="191"/>
      <c r="D639" s="191"/>
      <c r="E639" s="191"/>
      <c r="F639" s="191"/>
      <c r="G639" s="191"/>
    </row>
    <row r="640" spans="1:7">
      <c r="B640" s="191"/>
      <c r="C640" s="191"/>
      <c r="D640" s="191"/>
      <c r="E640" s="191"/>
      <c r="F640" s="191"/>
      <c r="G640" s="191"/>
    </row>
    <row r="641" spans="2:7">
      <c r="B641" s="191"/>
      <c r="C641" s="191"/>
      <c r="D641" s="191"/>
      <c r="E641" s="191"/>
      <c r="F641" s="191"/>
      <c r="G641" s="191"/>
    </row>
    <row r="642" spans="2:7">
      <c r="B642" s="191"/>
      <c r="C642" s="191"/>
      <c r="D642" s="191"/>
      <c r="E642" s="191"/>
      <c r="F642" s="191"/>
      <c r="G642" s="191"/>
    </row>
    <row r="643" spans="2:7">
      <c r="B643" s="191"/>
      <c r="C643" s="191"/>
      <c r="D643" s="191"/>
      <c r="E643" s="191"/>
      <c r="F643" s="191"/>
      <c r="G643" s="191"/>
    </row>
    <row r="644" spans="2:7">
      <c r="B644" s="191"/>
      <c r="C644" s="191"/>
      <c r="D644" s="191"/>
      <c r="E644" s="191"/>
      <c r="F644" s="191"/>
      <c r="G644" s="191"/>
    </row>
    <row r="645" spans="2:7">
      <c r="B645" s="191"/>
      <c r="C645" s="191"/>
      <c r="D645" s="191"/>
      <c r="E645" s="191"/>
      <c r="F645" s="191"/>
      <c r="G645" s="191"/>
    </row>
    <row r="646" spans="2:7">
      <c r="B646" s="191"/>
      <c r="C646" s="191"/>
      <c r="D646" s="191"/>
      <c r="E646" s="191"/>
      <c r="F646" s="191"/>
      <c r="G646" s="191"/>
    </row>
    <row r="647" spans="2:7">
      <c r="B647" s="191"/>
      <c r="C647" s="191"/>
      <c r="D647" s="191"/>
      <c r="E647" s="191"/>
      <c r="F647" s="191"/>
      <c r="G647" s="191"/>
    </row>
    <row r="648" spans="2:7">
      <c r="B648" s="191"/>
      <c r="C648" s="191"/>
      <c r="D648" s="191"/>
      <c r="E648" s="191"/>
      <c r="F648" s="191"/>
      <c r="G648" s="191"/>
    </row>
    <row r="649" spans="2:7">
      <c r="B649" s="191"/>
      <c r="C649" s="191"/>
      <c r="D649" s="191"/>
      <c r="E649" s="191"/>
      <c r="F649" s="191"/>
      <c r="G649" s="191"/>
    </row>
    <row r="650" spans="2:7">
      <c r="B650" s="191"/>
      <c r="C650" s="191"/>
      <c r="D650" s="191"/>
      <c r="E650" s="191"/>
      <c r="F650" s="191"/>
      <c r="G650" s="191"/>
    </row>
    <row r="651" spans="2:7">
      <c r="B651" s="191"/>
      <c r="C651" s="191"/>
      <c r="D651" s="191"/>
      <c r="E651" s="191"/>
      <c r="F651" s="191"/>
      <c r="G651" s="191"/>
    </row>
    <row r="652" spans="2:7">
      <c r="B652" s="191"/>
      <c r="C652" s="191"/>
      <c r="D652" s="191"/>
      <c r="E652" s="191"/>
      <c r="F652" s="191"/>
      <c r="G652" s="191"/>
    </row>
    <row r="653" spans="2:7">
      <c r="B653" s="191"/>
      <c r="C653" s="191"/>
      <c r="D653" s="191"/>
      <c r="E653" s="191"/>
      <c r="F653" s="191"/>
      <c r="G653" s="191"/>
    </row>
    <row r="654" spans="2:7">
      <c r="B654" s="191"/>
      <c r="C654" s="191"/>
      <c r="D654" s="191"/>
      <c r="E654" s="191"/>
      <c r="F654" s="191"/>
      <c r="G654" s="191"/>
    </row>
    <row r="655" spans="2:7">
      <c r="B655" s="191"/>
      <c r="C655" s="191"/>
      <c r="D655" s="191"/>
      <c r="E655" s="191"/>
      <c r="F655" s="191"/>
      <c r="G655" s="191"/>
    </row>
    <row r="656" spans="2:7">
      <c r="B656" s="191"/>
      <c r="C656" s="191"/>
      <c r="D656" s="191"/>
      <c r="E656" s="191"/>
      <c r="F656" s="191"/>
      <c r="G656" s="191"/>
    </row>
    <row r="657" spans="2:7">
      <c r="B657" s="191"/>
      <c r="C657" s="191"/>
      <c r="D657" s="191"/>
      <c r="E657" s="191"/>
      <c r="F657" s="191"/>
      <c r="G657" s="191"/>
    </row>
    <row r="658" spans="2:7">
      <c r="B658" s="191"/>
      <c r="C658" s="191"/>
      <c r="D658" s="191"/>
      <c r="E658" s="191"/>
      <c r="F658" s="191"/>
      <c r="G658" s="191"/>
    </row>
    <row r="659" spans="2:7">
      <c r="B659" s="191"/>
      <c r="C659" s="191"/>
      <c r="D659" s="191"/>
      <c r="E659" s="191"/>
      <c r="F659" s="191"/>
      <c r="G659" s="191"/>
    </row>
    <row r="660" spans="2:7">
      <c r="B660" s="191"/>
      <c r="C660" s="191"/>
      <c r="D660" s="191"/>
      <c r="E660" s="191"/>
      <c r="F660" s="191"/>
      <c r="G660" s="191"/>
    </row>
    <row r="661" spans="2:7">
      <c r="B661" s="191"/>
      <c r="C661" s="191"/>
      <c r="D661" s="191"/>
      <c r="E661" s="191"/>
      <c r="F661" s="191"/>
      <c r="G661" s="191"/>
    </row>
    <row r="662" spans="2:7">
      <c r="B662" s="191"/>
      <c r="C662" s="191"/>
      <c r="D662" s="191"/>
      <c r="E662" s="191"/>
      <c r="F662" s="191"/>
      <c r="G662" s="191"/>
    </row>
    <row r="663" spans="2:7">
      <c r="B663" s="191"/>
      <c r="C663" s="191"/>
      <c r="D663" s="191"/>
      <c r="E663" s="191"/>
      <c r="F663" s="191"/>
      <c r="G663" s="191"/>
    </row>
    <row r="664" spans="2:7">
      <c r="B664" s="191"/>
      <c r="C664" s="191"/>
      <c r="D664" s="191"/>
      <c r="E664" s="191"/>
      <c r="F664" s="191"/>
      <c r="G664" s="191"/>
    </row>
    <row r="665" spans="2:7">
      <c r="B665" s="191"/>
      <c r="C665" s="191"/>
      <c r="D665" s="191"/>
      <c r="E665" s="191"/>
      <c r="F665" s="191"/>
      <c r="G665" s="191"/>
    </row>
    <row r="666" spans="2:7">
      <c r="B666" s="191"/>
      <c r="C666" s="191"/>
      <c r="D666" s="191"/>
      <c r="E666" s="191"/>
      <c r="F666" s="191"/>
      <c r="G666" s="191"/>
    </row>
    <row r="667" spans="2:7">
      <c r="B667" s="191"/>
      <c r="C667" s="191"/>
      <c r="D667" s="191"/>
      <c r="E667" s="191"/>
      <c r="F667" s="191"/>
      <c r="G667" s="191"/>
    </row>
    <row r="668" spans="2:7">
      <c r="B668" s="191"/>
      <c r="C668" s="191"/>
      <c r="D668" s="191"/>
      <c r="E668" s="191"/>
      <c r="F668" s="191"/>
      <c r="G668" s="191"/>
    </row>
    <row r="669" spans="2:7">
      <c r="B669" s="191"/>
      <c r="C669" s="191"/>
      <c r="D669" s="191"/>
      <c r="E669" s="191"/>
      <c r="F669" s="191"/>
      <c r="G669" s="191"/>
    </row>
    <row r="670" spans="2:7">
      <c r="B670" s="191"/>
      <c r="C670" s="191"/>
      <c r="D670" s="191"/>
      <c r="E670" s="191"/>
      <c r="F670" s="191"/>
      <c r="G670" s="191"/>
    </row>
    <row r="671" spans="2:7">
      <c r="B671" s="191"/>
      <c r="C671" s="191"/>
      <c r="D671" s="191"/>
      <c r="E671" s="191"/>
      <c r="F671" s="191"/>
      <c r="G671" s="191"/>
    </row>
    <row r="672" spans="2:7">
      <c r="B672" s="191"/>
      <c r="C672" s="191"/>
      <c r="D672" s="191"/>
      <c r="E672" s="191"/>
      <c r="F672" s="191"/>
      <c r="G672" s="191"/>
    </row>
    <row r="673" spans="2:7">
      <c r="B673" s="191"/>
      <c r="C673" s="191"/>
      <c r="D673" s="191"/>
      <c r="E673" s="191"/>
      <c r="F673" s="191"/>
      <c r="G673" s="191"/>
    </row>
    <row r="674" spans="2:7">
      <c r="B674" s="191"/>
      <c r="C674" s="191"/>
      <c r="D674" s="191"/>
      <c r="E674" s="191"/>
      <c r="F674" s="191"/>
      <c r="G674" s="191"/>
    </row>
    <row r="675" spans="2:7">
      <c r="B675" s="191"/>
      <c r="C675" s="191"/>
      <c r="D675" s="191"/>
      <c r="E675" s="191"/>
      <c r="F675" s="191"/>
      <c r="G675" s="191"/>
    </row>
    <row r="676" spans="2:7">
      <c r="B676" s="191"/>
      <c r="C676" s="191"/>
      <c r="D676" s="191"/>
      <c r="E676" s="191"/>
      <c r="F676" s="191"/>
      <c r="G676" s="191"/>
    </row>
    <row r="677" spans="2:7">
      <c r="B677" s="191"/>
      <c r="C677" s="191"/>
      <c r="D677" s="191"/>
      <c r="E677" s="191"/>
      <c r="F677" s="191"/>
      <c r="G677" s="191"/>
    </row>
    <row r="678" spans="2:7">
      <c r="B678" s="191"/>
      <c r="C678" s="191"/>
      <c r="D678" s="191"/>
      <c r="E678" s="191"/>
      <c r="F678" s="191"/>
      <c r="G678" s="191"/>
    </row>
    <row r="679" spans="2:7">
      <c r="B679" s="191"/>
      <c r="C679" s="191"/>
      <c r="D679" s="191"/>
      <c r="E679" s="191"/>
      <c r="F679" s="191"/>
      <c r="G679" s="191"/>
    </row>
    <row r="680" spans="2:7">
      <c r="B680" s="191"/>
      <c r="C680" s="191"/>
      <c r="D680" s="191"/>
      <c r="E680" s="191"/>
      <c r="F680" s="191"/>
      <c r="G680" s="191"/>
    </row>
    <row r="681" spans="2:7">
      <c r="B681" s="191"/>
      <c r="C681" s="191"/>
      <c r="D681" s="191"/>
      <c r="E681" s="191"/>
      <c r="F681" s="191"/>
      <c r="G681" s="191"/>
    </row>
    <row r="682" spans="2:7">
      <c r="B682" s="191"/>
      <c r="C682" s="191"/>
      <c r="D682" s="191"/>
      <c r="E682" s="191"/>
      <c r="F682" s="191"/>
      <c r="G682" s="191"/>
    </row>
    <row r="683" spans="2:7">
      <c r="B683" s="191"/>
      <c r="C683" s="191"/>
      <c r="D683" s="191"/>
      <c r="E683" s="191"/>
      <c r="F683" s="191"/>
      <c r="G683" s="191"/>
    </row>
    <row r="684" spans="2:7" ht="12.75" customHeight="1">
      <c r="B684" s="191"/>
      <c r="C684" s="191"/>
      <c r="D684" s="191"/>
      <c r="E684" s="191"/>
      <c r="F684" s="191"/>
      <c r="G684" s="191"/>
    </row>
    <row r="685" spans="2:7" ht="12.75" customHeight="1">
      <c r="B685" s="191"/>
      <c r="C685" s="191"/>
      <c r="D685" s="191"/>
      <c r="E685" s="191"/>
      <c r="F685" s="191"/>
      <c r="G685" s="191"/>
    </row>
    <row r="686" spans="2:7" ht="12.75" customHeight="1">
      <c r="B686" s="191"/>
      <c r="C686" s="191"/>
      <c r="D686" s="191"/>
      <c r="E686" s="191"/>
      <c r="F686" s="191"/>
      <c r="G686" s="191"/>
    </row>
    <row r="687" spans="2:7" ht="12.75" customHeight="1">
      <c r="B687" s="191"/>
      <c r="C687" s="191"/>
      <c r="D687" s="191"/>
      <c r="E687" s="191"/>
      <c r="F687" s="191"/>
      <c r="G687" s="191"/>
    </row>
    <row r="688" spans="2:7" ht="12.75" customHeight="1">
      <c r="B688" s="191"/>
      <c r="C688" s="191"/>
      <c r="D688" s="191"/>
      <c r="E688" s="191"/>
      <c r="F688" s="191"/>
      <c r="G688" s="191"/>
    </row>
    <row r="689" spans="2:7" ht="12.75" customHeight="1">
      <c r="B689" s="191"/>
      <c r="C689" s="191"/>
      <c r="D689" s="191"/>
      <c r="E689" s="191"/>
      <c r="F689" s="191"/>
      <c r="G689" s="191"/>
    </row>
    <row r="690" spans="2:7" ht="12.75" customHeight="1">
      <c r="B690" s="191"/>
      <c r="C690" s="191"/>
      <c r="D690" s="191"/>
      <c r="E690" s="191"/>
      <c r="F690" s="191"/>
      <c r="G690" s="191"/>
    </row>
    <row r="691" spans="2:7" ht="12.75" customHeight="1">
      <c r="B691" s="191"/>
      <c r="C691" s="191"/>
      <c r="D691" s="191"/>
      <c r="E691" s="191"/>
      <c r="F691" s="191"/>
      <c r="G691" s="191"/>
    </row>
    <row r="692" spans="2:7" ht="12.75" customHeight="1">
      <c r="B692" s="191"/>
      <c r="C692" s="191"/>
      <c r="D692" s="191"/>
      <c r="E692" s="191"/>
      <c r="F692" s="191"/>
      <c r="G692" s="191"/>
    </row>
    <row r="693" spans="2:7" ht="12.75" customHeight="1">
      <c r="B693" s="191"/>
      <c r="C693" s="191"/>
      <c r="D693" s="191"/>
      <c r="E693" s="191"/>
      <c r="F693" s="191"/>
      <c r="G693" s="191"/>
    </row>
    <row r="694" spans="2:7" ht="12.75" customHeight="1">
      <c r="B694" s="191"/>
      <c r="C694" s="191"/>
      <c r="D694" s="191"/>
      <c r="E694" s="191"/>
      <c r="F694" s="191"/>
      <c r="G694" s="191"/>
    </row>
    <row r="695" spans="2:7" ht="12.75" customHeight="1">
      <c r="B695" s="191"/>
      <c r="C695" s="191"/>
      <c r="D695" s="191"/>
      <c r="E695" s="191"/>
      <c r="F695" s="191"/>
      <c r="G695" s="191"/>
    </row>
    <row r="696" spans="2:7" ht="12.75" customHeight="1">
      <c r="B696" s="191"/>
      <c r="C696" s="191"/>
      <c r="D696" s="191"/>
      <c r="E696" s="191"/>
      <c r="F696" s="191"/>
      <c r="G696" s="191"/>
    </row>
    <row r="697" spans="2:7" ht="12.75" customHeight="1">
      <c r="B697" s="191"/>
      <c r="C697" s="191"/>
      <c r="D697" s="191"/>
      <c r="E697" s="191"/>
      <c r="F697" s="191"/>
      <c r="G697" s="191"/>
    </row>
    <row r="698" spans="2:7" ht="12.75" customHeight="1">
      <c r="B698" s="191"/>
      <c r="C698" s="191"/>
      <c r="D698" s="191"/>
      <c r="E698" s="191"/>
      <c r="F698" s="191"/>
      <c r="G698" s="191"/>
    </row>
    <row r="699" spans="2:7" ht="12.75" customHeight="1">
      <c r="B699" s="191"/>
      <c r="C699" s="191"/>
      <c r="D699" s="191"/>
      <c r="E699" s="191"/>
      <c r="F699" s="191"/>
      <c r="G699" s="191"/>
    </row>
    <row r="700" spans="2:7" ht="12.75" customHeight="1">
      <c r="B700" s="191"/>
      <c r="C700" s="191"/>
      <c r="D700" s="191"/>
      <c r="E700" s="191"/>
      <c r="F700" s="191"/>
      <c r="G700" s="191"/>
    </row>
    <row r="701" spans="2:7" ht="12.75" customHeight="1">
      <c r="B701" s="191"/>
      <c r="C701" s="191"/>
      <c r="D701" s="191"/>
      <c r="E701" s="191"/>
      <c r="F701" s="191"/>
      <c r="G701" s="191"/>
    </row>
    <row r="702" spans="2:7" ht="12.75" customHeight="1">
      <c r="B702" s="191"/>
      <c r="C702" s="191"/>
      <c r="D702" s="191"/>
      <c r="E702" s="191"/>
      <c r="F702" s="191"/>
      <c r="G702" s="191"/>
    </row>
    <row r="703" spans="2:7" ht="12.75" customHeight="1">
      <c r="B703" s="191"/>
      <c r="C703" s="191"/>
      <c r="D703" s="191"/>
      <c r="E703" s="191"/>
      <c r="F703" s="191"/>
      <c r="G703" s="191"/>
    </row>
    <row r="704" spans="2:7" ht="12.75" customHeight="1">
      <c r="B704" s="191"/>
      <c r="C704" s="191"/>
      <c r="D704" s="191"/>
      <c r="E704" s="191"/>
      <c r="F704" s="191"/>
      <c r="G704" s="191"/>
    </row>
    <row r="705" spans="2:7" ht="12.75" customHeight="1">
      <c r="B705" s="191"/>
      <c r="C705" s="191"/>
      <c r="D705" s="191"/>
      <c r="E705" s="191"/>
      <c r="F705" s="191"/>
      <c r="G705" s="191"/>
    </row>
    <row r="706" spans="2:7">
      <c r="B706" s="191"/>
      <c r="C706" s="191"/>
      <c r="D706" s="191"/>
      <c r="E706" s="191"/>
      <c r="F706" s="191"/>
      <c r="G706" s="191"/>
    </row>
    <row r="707" spans="2:7">
      <c r="B707" s="191"/>
      <c r="C707" s="191"/>
      <c r="D707" s="191"/>
      <c r="E707" s="191"/>
      <c r="F707" s="191"/>
      <c r="G707" s="191"/>
    </row>
    <row r="708" spans="2:7">
      <c r="B708" s="191"/>
      <c r="C708" s="191"/>
      <c r="D708" s="191"/>
      <c r="E708" s="191"/>
      <c r="F708" s="191"/>
      <c r="G708" s="191"/>
    </row>
    <row r="709" spans="2:7">
      <c r="B709" s="191"/>
      <c r="C709" s="191"/>
      <c r="D709" s="191"/>
      <c r="E709" s="191"/>
      <c r="F709" s="191"/>
      <c r="G709" s="191"/>
    </row>
    <row r="710" spans="2:7">
      <c r="B710" s="191"/>
      <c r="C710" s="191"/>
      <c r="D710" s="191"/>
      <c r="E710" s="191"/>
      <c r="F710" s="191"/>
      <c r="G710" s="191"/>
    </row>
    <row r="711" spans="2:7">
      <c r="B711" s="191"/>
      <c r="C711" s="191"/>
      <c r="D711" s="191"/>
      <c r="E711" s="191"/>
      <c r="F711" s="191"/>
      <c r="G711" s="191"/>
    </row>
    <row r="712" spans="2:7">
      <c r="B712" s="191"/>
      <c r="C712" s="191"/>
      <c r="D712" s="191"/>
      <c r="E712" s="191"/>
      <c r="F712" s="191"/>
      <c r="G712" s="191"/>
    </row>
    <row r="713" spans="2:7">
      <c r="B713" s="191"/>
      <c r="C713" s="191"/>
      <c r="D713" s="191"/>
      <c r="E713" s="191"/>
      <c r="F713" s="191"/>
      <c r="G713" s="191"/>
    </row>
    <row r="714" spans="2:7">
      <c r="B714" s="191"/>
      <c r="C714" s="191"/>
      <c r="D714" s="191"/>
      <c r="E714" s="191"/>
      <c r="F714" s="191"/>
      <c r="G714" s="191"/>
    </row>
    <row r="715" spans="2:7">
      <c r="B715" s="191"/>
      <c r="C715" s="191"/>
      <c r="D715" s="191"/>
      <c r="E715" s="191"/>
      <c r="F715" s="191"/>
      <c r="G715" s="191"/>
    </row>
    <row r="716" spans="2:7">
      <c r="B716" s="191"/>
      <c r="C716" s="191"/>
      <c r="D716" s="191"/>
      <c r="E716" s="191"/>
      <c r="F716" s="191"/>
      <c r="G716" s="191"/>
    </row>
    <row r="717" spans="2:7">
      <c r="B717" s="191"/>
      <c r="C717" s="191"/>
      <c r="D717" s="191"/>
      <c r="E717" s="191"/>
      <c r="F717" s="191"/>
      <c r="G717" s="191"/>
    </row>
    <row r="718" spans="2:7">
      <c r="B718" s="191"/>
      <c r="C718" s="191"/>
      <c r="D718" s="191"/>
      <c r="E718" s="191"/>
      <c r="F718" s="191"/>
      <c r="G718" s="191"/>
    </row>
    <row r="719" spans="2:7">
      <c r="B719" s="191"/>
      <c r="C719" s="191"/>
      <c r="D719" s="191"/>
      <c r="E719" s="191"/>
      <c r="F719" s="191"/>
      <c r="G719" s="191"/>
    </row>
    <row r="720" spans="2:7">
      <c r="B720" s="191"/>
      <c r="C720" s="191"/>
      <c r="D720" s="191"/>
      <c r="E720" s="191"/>
      <c r="F720" s="191"/>
      <c r="G720" s="191"/>
    </row>
    <row r="721" spans="2:7">
      <c r="B721" s="191"/>
      <c r="C721" s="191"/>
      <c r="D721" s="191"/>
      <c r="E721" s="191"/>
      <c r="F721" s="191"/>
      <c r="G721" s="191"/>
    </row>
    <row r="722" spans="2:7">
      <c r="B722" s="191"/>
      <c r="C722" s="191"/>
      <c r="D722" s="191"/>
      <c r="E722" s="191"/>
      <c r="F722" s="191"/>
      <c r="G722" s="191"/>
    </row>
    <row r="723" spans="2:7">
      <c r="B723" s="191"/>
      <c r="C723" s="191"/>
      <c r="D723" s="191"/>
      <c r="E723" s="191"/>
      <c r="F723" s="191"/>
      <c r="G723" s="191"/>
    </row>
    <row r="724" spans="2:7">
      <c r="B724" s="191"/>
      <c r="C724" s="191"/>
      <c r="D724" s="191"/>
      <c r="E724" s="191"/>
      <c r="F724" s="191"/>
      <c r="G724" s="191"/>
    </row>
    <row r="725" spans="2:7">
      <c r="B725" s="191"/>
      <c r="C725" s="191"/>
      <c r="D725" s="191"/>
      <c r="E725" s="191"/>
      <c r="F725" s="191"/>
      <c r="G725" s="191"/>
    </row>
    <row r="726" spans="2:7">
      <c r="B726" s="191"/>
      <c r="C726" s="191"/>
      <c r="D726" s="191"/>
      <c r="E726" s="191"/>
      <c r="F726" s="191"/>
      <c r="G726" s="191"/>
    </row>
    <row r="727" spans="2:7">
      <c r="B727" s="191"/>
      <c r="C727" s="191"/>
      <c r="D727" s="191"/>
      <c r="E727" s="191"/>
      <c r="F727" s="191"/>
      <c r="G727" s="191"/>
    </row>
    <row r="728" spans="2:7">
      <c r="B728" s="191"/>
      <c r="C728" s="191"/>
      <c r="D728" s="191"/>
      <c r="E728" s="191"/>
      <c r="F728" s="191"/>
      <c r="G728" s="191"/>
    </row>
    <row r="729" spans="2:7">
      <c r="B729" s="191"/>
      <c r="C729" s="191"/>
      <c r="D729" s="191"/>
      <c r="E729" s="191"/>
      <c r="F729" s="191"/>
      <c r="G729" s="191"/>
    </row>
    <row r="730" spans="2:7">
      <c r="B730" s="191"/>
      <c r="C730" s="191"/>
      <c r="D730" s="191"/>
      <c r="E730" s="191"/>
      <c r="F730" s="191"/>
      <c r="G730" s="191"/>
    </row>
    <row r="731" spans="2:7">
      <c r="B731" s="191"/>
      <c r="C731" s="191"/>
      <c r="D731" s="191"/>
      <c r="E731" s="191"/>
      <c r="F731" s="191"/>
      <c r="G731" s="191"/>
    </row>
    <row r="732" spans="2:7">
      <c r="B732" s="191"/>
      <c r="C732" s="191"/>
      <c r="D732" s="191"/>
      <c r="E732" s="191"/>
      <c r="F732" s="191"/>
      <c r="G732" s="191"/>
    </row>
    <row r="733" spans="2:7">
      <c r="B733" s="191"/>
      <c r="C733" s="191"/>
      <c r="D733" s="191"/>
      <c r="E733" s="191"/>
      <c r="F733" s="191"/>
      <c r="G733" s="191"/>
    </row>
    <row r="734" spans="2:7">
      <c r="B734" s="191"/>
      <c r="C734" s="191"/>
      <c r="D734" s="191"/>
      <c r="E734" s="191"/>
      <c r="F734" s="191"/>
      <c r="G734" s="191"/>
    </row>
    <row r="735" spans="2:7">
      <c r="B735" s="191"/>
      <c r="C735" s="191"/>
      <c r="D735" s="191"/>
      <c r="E735" s="191"/>
      <c r="F735" s="191"/>
      <c r="G735" s="191"/>
    </row>
    <row r="736" spans="2:7">
      <c r="B736" s="191"/>
      <c r="C736" s="191"/>
      <c r="D736" s="191"/>
      <c r="E736" s="191"/>
      <c r="F736" s="191"/>
      <c r="G736" s="191"/>
    </row>
    <row r="737" spans="2:7">
      <c r="B737" s="191"/>
      <c r="C737" s="191"/>
      <c r="D737" s="191"/>
      <c r="E737" s="191"/>
      <c r="F737" s="191"/>
      <c r="G737" s="191"/>
    </row>
    <row r="738" spans="2:7">
      <c r="B738" s="191"/>
      <c r="C738" s="191"/>
      <c r="D738" s="191"/>
      <c r="E738" s="191"/>
      <c r="F738" s="191"/>
      <c r="G738" s="191"/>
    </row>
    <row r="739" spans="2:7">
      <c r="B739" s="191"/>
      <c r="C739" s="191"/>
      <c r="D739" s="191"/>
      <c r="E739" s="191"/>
      <c r="F739" s="191"/>
      <c r="G739" s="191"/>
    </row>
    <row r="740" spans="2:7">
      <c r="B740" s="191"/>
      <c r="C740" s="191"/>
      <c r="D740" s="191"/>
      <c r="E740" s="191"/>
      <c r="F740" s="191"/>
      <c r="G740" s="191"/>
    </row>
    <row r="741" spans="2:7">
      <c r="B741" s="191"/>
      <c r="C741" s="191"/>
      <c r="D741" s="191"/>
      <c r="E741" s="191"/>
      <c r="F741" s="191"/>
      <c r="G741" s="191"/>
    </row>
    <row r="742" spans="2:7">
      <c r="B742" s="191"/>
      <c r="C742" s="191"/>
      <c r="D742" s="191"/>
      <c r="E742" s="191"/>
      <c r="F742" s="191"/>
      <c r="G742" s="191"/>
    </row>
    <row r="743" spans="2:7">
      <c r="B743" s="191"/>
      <c r="C743" s="191"/>
      <c r="D743" s="191"/>
      <c r="E743" s="191"/>
      <c r="F743" s="191"/>
      <c r="G743" s="191"/>
    </row>
    <row r="744" spans="2:7">
      <c r="B744" s="191"/>
      <c r="C744" s="191"/>
      <c r="D744" s="191"/>
      <c r="E744" s="191"/>
      <c r="F744" s="191"/>
      <c r="G744" s="191"/>
    </row>
    <row r="745" spans="2:7">
      <c r="B745" s="191"/>
      <c r="C745" s="191"/>
      <c r="D745" s="191"/>
      <c r="E745" s="191"/>
      <c r="F745" s="191"/>
      <c r="G745" s="191"/>
    </row>
    <row r="746" spans="2:7">
      <c r="B746" s="191"/>
      <c r="C746" s="191"/>
      <c r="D746" s="191"/>
      <c r="E746" s="191"/>
      <c r="F746" s="191"/>
      <c r="G746" s="191"/>
    </row>
    <row r="747" spans="2:7">
      <c r="B747" s="191"/>
      <c r="C747" s="191"/>
      <c r="D747" s="191"/>
      <c r="E747" s="191"/>
      <c r="F747" s="191"/>
      <c r="G747" s="191"/>
    </row>
    <row r="748" spans="2:7">
      <c r="B748" s="191"/>
      <c r="C748" s="191"/>
      <c r="D748" s="191"/>
      <c r="E748" s="191"/>
      <c r="F748" s="191"/>
      <c r="G748" s="191"/>
    </row>
    <row r="749" spans="2:7">
      <c r="B749" s="191"/>
      <c r="C749" s="191"/>
      <c r="D749" s="191"/>
      <c r="E749" s="191"/>
      <c r="F749" s="191"/>
      <c r="G749" s="191"/>
    </row>
    <row r="750" spans="2:7">
      <c r="B750" s="191"/>
      <c r="C750" s="191"/>
      <c r="D750" s="191"/>
      <c r="E750" s="191"/>
      <c r="F750" s="191"/>
      <c r="G750" s="191"/>
    </row>
    <row r="751" spans="2:7">
      <c r="B751" s="191"/>
      <c r="C751" s="191"/>
      <c r="D751" s="191"/>
      <c r="E751" s="191"/>
      <c r="F751" s="191"/>
      <c r="G751" s="191"/>
    </row>
    <row r="752" spans="2:7">
      <c r="B752" s="191"/>
      <c r="C752" s="191"/>
      <c r="D752" s="191"/>
      <c r="E752" s="191"/>
      <c r="F752" s="191"/>
      <c r="G752" s="191"/>
    </row>
    <row r="753" spans="2:7">
      <c r="B753" s="191"/>
      <c r="C753" s="191"/>
      <c r="D753" s="191"/>
      <c r="E753" s="191"/>
      <c r="F753" s="191"/>
      <c r="G753" s="191"/>
    </row>
    <row r="754" spans="2:7">
      <c r="B754" s="191"/>
      <c r="C754" s="191"/>
      <c r="D754" s="191"/>
      <c r="E754" s="191"/>
      <c r="F754" s="191"/>
      <c r="G754" s="191"/>
    </row>
    <row r="755" spans="2:7">
      <c r="B755" s="191"/>
      <c r="C755" s="191"/>
      <c r="D755" s="191"/>
      <c r="E755" s="191"/>
      <c r="F755" s="191"/>
      <c r="G755" s="191"/>
    </row>
    <row r="756" spans="2:7">
      <c r="B756" s="191"/>
      <c r="C756" s="191"/>
      <c r="D756" s="191"/>
      <c r="E756" s="191"/>
      <c r="F756" s="191"/>
      <c r="G756" s="191"/>
    </row>
    <row r="757" spans="2:7">
      <c r="B757" s="191"/>
      <c r="C757" s="191"/>
      <c r="D757" s="191"/>
      <c r="E757" s="191"/>
      <c r="F757" s="191"/>
      <c r="G757" s="191"/>
    </row>
    <row r="758" spans="2:7">
      <c r="B758" s="191"/>
      <c r="C758" s="191"/>
      <c r="D758" s="191"/>
      <c r="E758" s="191"/>
      <c r="F758" s="191"/>
      <c r="G758" s="191"/>
    </row>
    <row r="759" spans="2:7">
      <c r="B759" s="191"/>
      <c r="C759" s="191"/>
      <c r="D759" s="191"/>
      <c r="E759" s="191"/>
      <c r="F759" s="191"/>
      <c r="G759" s="191"/>
    </row>
    <row r="760" spans="2:7">
      <c r="B760" s="191"/>
      <c r="C760" s="191"/>
      <c r="D760" s="191"/>
      <c r="E760" s="191"/>
      <c r="F760" s="191"/>
      <c r="G760" s="191"/>
    </row>
    <row r="761" spans="2:7">
      <c r="B761" s="191"/>
      <c r="C761" s="191"/>
      <c r="D761" s="191"/>
      <c r="E761" s="191"/>
      <c r="F761" s="191"/>
      <c r="G761" s="191"/>
    </row>
    <row r="762" spans="2:7">
      <c r="B762" s="191"/>
      <c r="C762" s="191"/>
      <c r="D762" s="191"/>
      <c r="E762" s="191"/>
      <c r="F762" s="191"/>
      <c r="G762" s="191"/>
    </row>
    <row r="763" spans="2:7">
      <c r="B763" s="191"/>
      <c r="C763" s="191"/>
      <c r="D763" s="191"/>
      <c r="E763" s="191"/>
      <c r="F763" s="191"/>
      <c r="G763" s="191"/>
    </row>
    <row r="764" spans="2:7">
      <c r="B764" s="191"/>
      <c r="C764" s="191"/>
      <c r="D764" s="191"/>
      <c r="E764" s="191"/>
      <c r="F764" s="191"/>
      <c r="G764" s="191"/>
    </row>
    <row r="765" spans="2:7">
      <c r="B765" s="191"/>
      <c r="C765" s="191"/>
      <c r="D765" s="191"/>
      <c r="E765" s="191"/>
      <c r="F765" s="191"/>
      <c r="G765" s="191"/>
    </row>
    <row r="766" spans="2:7">
      <c r="B766" s="191"/>
      <c r="C766" s="191"/>
      <c r="D766" s="191"/>
      <c r="E766" s="191"/>
      <c r="F766" s="191"/>
      <c r="G766" s="191"/>
    </row>
    <row r="767" spans="2:7">
      <c r="B767" s="191"/>
      <c r="C767" s="191"/>
      <c r="D767" s="191"/>
      <c r="E767" s="191"/>
      <c r="F767" s="191"/>
      <c r="G767" s="191"/>
    </row>
    <row r="768" spans="2:7">
      <c r="B768" s="191"/>
      <c r="C768" s="191"/>
      <c r="D768" s="191"/>
      <c r="E768" s="191"/>
      <c r="F768" s="191"/>
      <c r="G768" s="191"/>
    </row>
    <row r="769" spans="2:7">
      <c r="B769" s="191"/>
      <c r="C769" s="191"/>
      <c r="D769" s="191"/>
      <c r="E769" s="191"/>
      <c r="F769" s="191"/>
      <c r="G769" s="191"/>
    </row>
    <row r="770" spans="2:7">
      <c r="B770" s="191"/>
      <c r="C770" s="191"/>
      <c r="D770" s="191"/>
      <c r="E770" s="191"/>
      <c r="F770" s="191"/>
      <c r="G770" s="191"/>
    </row>
    <row r="771" spans="2:7">
      <c r="B771" s="191"/>
      <c r="C771" s="191"/>
      <c r="D771" s="191"/>
      <c r="E771" s="191"/>
      <c r="F771" s="191"/>
      <c r="G771" s="191"/>
    </row>
    <row r="772" spans="2:7">
      <c r="B772" s="191"/>
      <c r="C772" s="191"/>
      <c r="D772" s="191"/>
      <c r="E772" s="191"/>
      <c r="F772" s="191"/>
      <c r="G772" s="191"/>
    </row>
    <row r="773" spans="2:7">
      <c r="B773" s="191"/>
      <c r="C773" s="191"/>
      <c r="D773" s="191"/>
      <c r="E773" s="191"/>
      <c r="F773" s="191"/>
      <c r="G773" s="191"/>
    </row>
    <row r="774" spans="2:7">
      <c r="B774" s="191"/>
      <c r="C774" s="191"/>
      <c r="D774" s="191"/>
      <c r="E774" s="191"/>
      <c r="F774" s="191"/>
      <c r="G774" s="191"/>
    </row>
    <row r="775" spans="2:7">
      <c r="B775" s="191"/>
      <c r="C775" s="191"/>
      <c r="D775" s="191"/>
      <c r="E775" s="191"/>
      <c r="F775" s="191"/>
      <c r="G775" s="191"/>
    </row>
    <row r="776" spans="2:7">
      <c r="B776" s="191"/>
      <c r="C776" s="191"/>
      <c r="D776" s="191"/>
      <c r="E776" s="191"/>
      <c r="F776" s="191"/>
      <c r="G776" s="191"/>
    </row>
    <row r="777" spans="2:7">
      <c r="B777" s="191"/>
      <c r="C777" s="191"/>
      <c r="D777" s="191"/>
      <c r="E777" s="191"/>
      <c r="F777" s="191"/>
      <c r="G777" s="191"/>
    </row>
    <row r="778" spans="2:7">
      <c r="B778" s="191"/>
      <c r="C778" s="191"/>
      <c r="D778" s="191"/>
      <c r="E778" s="191"/>
      <c r="F778" s="191"/>
      <c r="G778" s="191"/>
    </row>
    <row r="779" spans="2:7">
      <c r="B779" s="191"/>
      <c r="C779" s="191"/>
      <c r="D779" s="191"/>
      <c r="E779" s="191"/>
      <c r="F779" s="191"/>
      <c r="G779" s="191"/>
    </row>
    <row r="780" spans="2:7">
      <c r="B780" s="191"/>
      <c r="C780" s="191"/>
      <c r="D780" s="191"/>
      <c r="E780" s="191"/>
      <c r="F780" s="191"/>
      <c r="G780" s="191"/>
    </row>
    <row r="781" spans="2:7">
      <c r="B781" s="191"/>
      <c r="C781" s="191"/>
      <c r="D781" s="191"/>
      <c r="E781" s="191"/>
      <c r="F781" s="191"/>
      <c r="G781" s="191"/>
    </row>
    <row r="782" spans="2:7">
      <c r="B782" s="191"/>
      <c r="C782" s="191"/>
      <c r="D782" s="191"/>
      <c r="E782" s="191"/>
      <c r="F782" s="191"/>
      <c r="G782" s="191"/>
    </row>
    <row r="783" spans="2:7">
      <c r="B783" s="191"/>
      <c r="C783" s="191"/>
      <c r="D783" s="191"/>
      <c r="E783" s="191"/>
      <c r="F783" s="191"/>
      <c r="G783" s="191"/>
    </row>
    <row r="784" spans="2:7">
      <c r="B784" s="191"/>
      <c r="C784" s="191"/>
      <c r="D784" s="191"/>
      <c r="E784" s="191"/>
      <c r="F784" s="191"/>
      <c r="G784" s="191"/>
    </row>
    <row r="785" spans="2:7" ht="12.75" customHeight="1">
      <c r="B785" s="191"/>
      <c r="C785" s="191"/>
      <c r="D785" s="191"/>
      <c r="E785" s="191"/>
      <c r="F785" s="191"/>
      <c r="G785" s="191"/>
    </row>
    <row r="786" spans="2:7" ht="12.75" customHeight="1">
      <c r="B786" s="191"/>
      <c r="C786" s="191"/>
      <c r="D786" s="191"/>
      <c r="E786" s="191"/>
      <c r="F786" s="191"/>
      <c r="G786" s="191"/>
    </row>
    <row r="787" spans="2:7" ht="12.75" customHeight="1">
      <c r="B787" s="191"/>
      <c r="C787" s="191"/>
      <c r="D787" s="191"/>
      <c r="E787" s="191"/>
      <c r="F787" s="191"/>
      <c r="G787" s="191"/>
    </row>
    <row r="788" spans="2:7" ht="12.75" customHeight="1">
      <c r="B788" s="191"/>
      <c r="C788" s="191"/>
      <c r="D788" s="191"/>
      <c r="E788" s="191"/>
      <c r="F788" s="191"/>
      <c r="G788" s="191"/>
    </row>
    <row r="789" spans="2:7" ht="12.75" customHeight="1">
      <c r="B789" s="191"/>
      <c r="C789" s="191"/>
      <c r="D789" s="191"/>
      <c r="E789" s="191"/>
      <c r="F789" s="191"/>
      <c r="G789" s="191"/>
    </row>
    <row r="790" spans="2:7" ht="12.75" customHeight="1">
      <c r="B790" s="191"/>
      <c r="C790" s="191"/>
      <c r="D790" s="191"/>
      <c r="E790" s="191"/>
      <c r="F790" s="191"/>
      <c r="G790" s="191"/>
    </row>
    <row r="791" spans="2:7" ht="12.75" customHeight="1">
      <c r="B791" s="191"/>
      <c r="C791" s="191"/>
      <c r="D791" s="191"/>
      <c r="E791" s="191"/>
      <c r="F791" s="191"/>
      <c r="G791" s="191"/>
    </row>
    <row r="792" spans="2:7" ht="12.75" customHeight="1">
      <c r="B792" s="191"/>
      <c r="C792" s="191"/>
      <c r="D792" s="191"/>
      <c r="E792" s="191"/>
      <c r="F792" s="191"/>
      <c r="G792" s="191"/>
    </row>
    <row r="793" spans="2:7" ht="12.75" customHeight="1">
      <c r="B793" s="191"/>
      <c r="C793" s="191"/>
      <c r="D793" s="191"/>
      <c r="E793" s="191"/>
      <c r="F793" s="191"/>
      <c r="G793" s="191"/>
    </row>
    <row r="794" spans="2:7" ht="12.75" customHeight="1">
      <c r="B794" s="191"/>
      <c r="C794" s="191"/>
      <c r="D794" s="191"/>
      <c r="E794" s="191"/>
      <c r="F794" s="191"/>
      <c r="G794" s="191"/>
    </row>
    <row r="795" spans="2:7" ht="12.75" customHeight="1">
      <c r="B795" s="191"/>
      <c r="C795" s="191"/>
      <c r="D795" s="191"/>
      <c r="E795" s="191"/>
      <c r="F795" s="191"/>
      <c r="G795" s="191"/>
    </row>
    <row r="796" spans="2:7" ht="12.75" customHeight="1">
      <c r="B796" s="191"/>
      <c r="C796" s="191"/>
      <c r="D796" s="191"/>
      <c r="E796" s="191"/>
      <c r="F796" s="191"/>
      <c r="G796" s="191"/>
    </row>
    <row r="797" spans="2:7" ht="12.75" customHeight="1">
      <c r="B797" s="191"/>
      <c r="C797" s="191"/>
      <c r="D797" s="191"/>
      <c r="E797" s="191"/>
      <c r="F797" s="191"/>
      <c r="G797" s="191"/>
    </row>
    <row r="798" spans="2:7" ht="12.75" customHeight="1">
      <c r="B798" s="191"/>
      <c r="C798" s="191"/>
      <c r="D798" s="191"/>
      <c r="E798" s="191"/>
      <c r="F798" s="191"/>
      <c r="G798" s="191"/>
    </row>
    <row r="799" spans="2:7" ht="12.75" customHeight="1">
      <c r="B799" s="191"/>
      <c r="C799" s="191"/>
      <c r="D799" s="191"/>
      <c r="E799" s="191"/>
      <c r="F799" s="191"/>
      <c r="G799" s="191"/>
    </row>
    <row r="800" spans="2:7" ht="12.75" customHeight="1">
      <c r="B800" s="191"/>
      <c r="C800" s="191"/>
      <c r="D800" s="191"/>
      <c r="E800" s="191"/>
      <c r="F800" s="191"/>
      <c r="G800" s="191"/>
    </row>
    <row r="801" spans="2:7" ht="12.75" customHeight="1">
      <c r="B801" s="191"/>
      <c r="C801" s="191"/>
      <c r="D801" s="191"/>
      <c r="E801" s="191"/>
      <c r="F801" s="191"/>
      <c r="G801" s="191"/>
    </row>
    <row r="802" spans="2:7" ht="12.75" customHeight="1">
      <c r="B802" s="191"/>
      <c r="C802" s="191"/>
      <c r="D802" s="191"/>
      <c r="E802" s="191"/>
      <c r="F802" s="191"/>
      <c r="G802" s="191"/>
    </row>
    <row r="803" spans="2:7" ht="12.75" customHeight="1">
      <c r="B803" s="191"/>
      <c r="C803" s="191"/>
      <c r="D803" s="191"/>
      <c r="E803" s="191"/>
      <c r="F803" s="191"/>
      <c r="G803" s="191"/>
    </row>
    <row r="804" spans="2:7" ht="12.75" customHeight="1">
      <c r="B804" s="191"/>
      <c r="C804" s="191"/>
      <c r="D804" s="191"/>
      <c r="E804" s="191"/>
      <c r="F804" s="191"/>
      <c r="G804" s="191"/>
    </row>
    <row r="805" spans="2:7" ht="12.75" customHeight="1">
      <c r="B805" s="191"/>
      <c r="C805" s="191"/>
      <c r="D805" s="191"/>
      <c r="E805" s="191"/>
      <c r="F805" s="191"/>
      <c r="G805" s="191"/>
    </row>
    <row r="806" spans="2:7" ht="12.75" customHeight="1">
      <c r="B806" s="191"/>
      <c r="C806" s="191"/>
      <c r="D806" s="191"/>
      <c r="E806" s="191"/>
      <c r="F806" s="191"/>
      <c r="G806" s="191"/>
    </row>
    <row r="807" spans="2:7">
      <c r="B807" s="191"/>
      <c r="C807" s="191"/>
      <c r="D807" s="191"/>
      <c r="E807" s="191"/>
      <c r="F807" s="191"/>
      <c r="G807" s="191"/>
    </row>
    <row r="808" spans="2:7">
      <c r="B808" s="191"/>
      <c r="C808" s="191"/>
      <c r="D808" s="191"/>
      <c r="E808" s="191"/>
      <c r="F808" s="191"/>
      <c r="G808" s="191"/>
    </row>
    <row r="809" spans="2:7">
      <c r="B809" s="191"/>
      <c r="C809" s="191"/>
      <c r="D809" s="191"/>
      <c r="E809" s="191"/>
      <c r="F809" s="191"/>
      <c r="G809" s="191"/>
    </row>
    <row r="810" spans="2:7">
      <c r="B810" s="191"/>
      <c r="C810" s="191"/>
      <c r="D810" s="191"/>
      <c r="E810" s="191"/>
      <c r="F810" s="191"/>
      <c r="G810" s="191"/>
    </row>
    <row r="811" spans="2:7">
      <c r="B811" s="191"/>
      <c r="C811" s="191"/>
      <c r="D811" s="191"/>
      <c r="E811" s="191"/>
      <c r="F811" s="191"/>
      <c r="G811" s="191"/>
    </row>
    <row r="812" spans="2:7">
      <c r="B812" s="191"/>
      <c r="C812" s="191"/>
      <c r="D812" s="191"/>
      <c r="E812" s="191"/>
      <c r="F812" s="191"/>
      <c r="G812" s="191"/>
    </row>
    <row r="813" spans="2:7">
      <c r="B813" s="191"/>
      <c r="C813" s="191"/>
      <c r="D813" s="191"/>
      <c r="E813" s="191"/>
      <c r="F813" s="191"/>
      <c r="G813" s="191"/>
    </row>
    <row r="814" spans="2:7">
      <c r="B814" s="191"/>
      <c r="C814" s="191"/>
      <c r="D814" s="191"/>
      <c r="E814" s="191"/>
      <c r="F814" s="191"/>
      <c r="G814" s="191"/>
    </row>
    <row r="815" spans="2:7">
      <c r="B815" s="191"/>
      <c r="C815" s="191"/>
      <c r="D815" s="191"/>
      <c r="E815" s="191"/>
      <c r="F815" s="191"/>
      <c r="G815" s="191"/>
    </row>
    <row r="816" spans="2:7">
      <c r="B816" s="191"/>
      <c r="C816" s="191"/>
      <c r="D816" s="191"/>
      <c r="E816" s="191"/>
      <c r="F816" s="191"/>
      <c r="G816" s="191"/>
    </row>
    <row r="817" spans="2:7">
      <c r="B817" s="191"/>
      <c r="C817" s="191"/>
      <c r="D817" s="191"/>
      <c r="E817" s="191"/>
      <c r="F817" s="191"/>
      <c r="G817" s="191"/>
    </row>
    <row r="818" spans="2:7">
      <c r="B818" s="191"/>
      <c r="C818" s="191"/>
      <c r="D818" s="191"/>
      <c r="E818" s="191"/>
      <c r="F818" s="191"/>
      <c r="G818" s="191"/>
    </row>
    <row r="819" spans="2:7">
      <c r="B819" s="191"/>
      <c r="C819" s="191"/>
      <c r="D819" s="191"/>
      <c r="E819" s="191"/>
      <c r="F819" s="191"/>
      <c r="G819" s="191"/>
    </row>
    <row r="820" spans="2:7">
      <c r="B820" s="191"/>
      <c r="C820" s="191"/>
      <c r="D820" s="191"/>
      <c r="E820" s="191"/>
      <c r="F820" s="191"/>
      <c r="G820" s="191"/>
    </row>
    <row r="821" spans="2:7">
      <c r="B821" s="191"/>
      <c r="C821" s="191"/>
      <c r="D821" s="191"/>
      <c r="E821" s="191"/>
      <c r="F821" s="191"/>
      <c r="G821" s="191"/>
    </row>
    <row r="822" spans="2:7">
      <c r="B822" s="191"/>
      <c r="C822" s="191"/>
      <c r="D822" s="191"/>
      <c r="E822" s="191"/>
      <c r="F822" s="191"/>
      <c r="G822" s="191"/>
    </row>
    <row r="823" spans="2:7">
      <c r="B823" s="191"/>
      <c r="C823" s="191"/>
      <c r="D823" s="191"/>
      <c r="E823" s="191"/>
      <c r="F823" s="191"/>
      <c r="G823" s="191"/>
    </row>
    <row r="824" spans="2:7">
      <c r="B824" s="191"/>
      <c r="C824" s="191"/>
      <c r="D824" s="191"/>
      <c r="E824" s="191"/>
      <c r="F824" s="191"/>
      <c r="G824" s="191"/>
    </row>
    <row r="825" spans="2:7">
      <c r="B825" s="191"/>
      <c r="C825" s="191"/>
      <c r="D825" s="191"/>
      <c r="E825" s="191"/>
      <c r="F825" s="191"/>
      <c r="G825" s="191"/>
    </row>
    <row r="826" spans="2:7">
      <c r="B826" s="191"/>
      <c r="C826" s="191"/>
      <c r="D826" s="191"/>
      <c r="E826" s="191"/>
      <c r="F826" s="191"/>
      <c r="G826" s="191"/>
    </row>
    <row r="827" spans="2:7">
      <c r="B827" s="191"/>
      <c r="C827" s="191"/>
      <c r="D827" s="191"/>
      <c r="E827" s="191"/>
      <c r="F827" s="191"/>
      <c r="G827" s="191"/>
    </row>
    <row r="828" spans="2:7">
      <c r="B828" s="191"/>
      <c r="C828" s="191"/>
      <c r="D828" s="191"/>
      <c r="E828" s="191"/>
      <c r="F828" s="191"/>
      <c r="G828" s="191"/>
    </row>
    <row r="829" spans="2:7">
      <c r="B829" s="191"/>
      <c r="C829" s="191"/>
      <c r="D829" s="191"/>
      <c r="E829" s="191"/>
      <c r="F829" s="191"/>
      <c r="G829" s="191"/>
    </row>
    <row r="830" spans="2:7">
      <c r="B830" s="191"/>
      <c r="C830" s="191"/>
      <c r="D830" s="191"/>
      <c r="E830" s="191"/>
      <c r="F830" s="191"/>
      <c r="G830" s="191"/>
    </row>
    <row r="831" spans="2:7">
      <c r="B831" s="191"/>
      <c r="C831" s="191"/>
      <c r="D831" s="191"/>
      <c r="E831" s="191"/>
      <c r="F831" s="191"/>
      <c r="G831" s="191"/>
    </row>
    <row r="832" spans="2:7">
      <c r="B832" s="191"/>
      <c r="C832" s="191"/>
      <c r="D832" s="191"/>
      <c r="E832" s="191"/>
      <c r="F832" s="191"/>
      <c r="G832" s="191"/>
    </row>
    <row r="833" spans="2:7">
      <c r="B833" s="191"/>
      <c r="C833" s="191"/>
      <c r="D833" s="191"/>
      <c r="E833" s="191"/>
      <c r="F833" s="191"/>
      <c r="G833" s="191"/>
    </row>
    <row r="834" spans="2:7">
      <c r="B834" s="191"/>
      <c r="C834" s="191"/>
      <c r="D834" s="191"/>
      <c r="E834" s="191"/>
      <c r="F834" s="191"/>
      <c r="G834" s="191"/>
    </row>
    <row r="835" spans="2:7">
      <c r="B835" s="191"/>
      <c r="C835" s="191"/>
      <c r="D835" s="191"/>
      <c r="E835" s="191"/>
      <c r="F835" s="191"/>
      <c r="G835" s="191"/>
    </row>
    <row r="836" spans="2:7">
      <c r="B836" s="191"/>
      <c r="C836" s="191"/>
      <c r="D836" s="191"/>
      <c r="E836" s="191"/>
      <c r="F836" s="191"/>
      <c r="G836" s="191"/>
    </row>
    <row r="837" spans="2:7">
      <c r="B837" s="191"/>
      <c r="C837" s="191"/>
      <c r="D837" s="191"/>
      <c r="E837" s="191"/>
      <c r="F837" s="191"/>
      <c r="G837" s="191"/>
    </row>
    <row r="838" spans="2:7">
      <c r="B838" s="191"/>
      <c r="C838" s="191"/>
      <c r="D838" s="191"/>
      <c r="E838" s="191"/>
      <c r="F838" s="191"/>
      <c r="G838" s="191"/>
    </row>
    <row r="839" spans="2:7">
      <c r="B839" s="191"/>
      <c r="C839" s="191"/>
      <c r="D839" s="191"/>
      <c r="E839" s="191"/>
      <c r="F839" s="191"/>
      <c r="G839" s="191"/>
    </row>
    <row r="840" spans="2:7">
      <c r="B840" s="191"/>
      <c r="C840" s="191"/>
      <c r="D840" s="191"/>
      <c r="E840" s="191"/>
      <c r="F840" s="191"/>
      <c r="G840" s="191"/>
    </row>
    <row r="841" spans="2:7">
      <c r="B841" s="191"/>
      <c r="C841" s="191"/>
      <c r="D841" s="191"/>
      <c r="E841" s="191"/>
      <c r="F841" s="191"/>
      <c r="G841" s="191"/>
    </row>
    <row r="842" spans="2:7">
      <c r="B842" s="191"/>
      <c r="C842" s="191"/>
      <c r="D842" s="191"/>
      <c r="E842" s="191"/>
      <c r="F842" s="191"/>
      <c r="G842" s="191"/>
    </row>
    <row r="843" spans="2:7">
      <c r="B843" s="191"/>
      <c r="C843" s="191"/>
      <c r="D843" s="191"/>
      <c r="E843" s="191"/>
      <c r="F843" s="191"/>
      <c r="G843" s="191"/>
    </row>
    <row r="844" spans="2:7">
      <c r="B844" s="191"/>
      <c r="C844" s="191"/>
      <c r="D844" s="191"/>
      <c r="E844" s="191"/>
      <c r="F844" s="191"/>
      <c r="G844" s="191"/>
    </row>
    <row r="845" spans="2:7">
      <c r="B845" s="191"/>
      <c r="C845" s="191"/>
      <c r="D845" s="191"/>
      <c r="E845" s="191"/>
      <c r="F845" s="191"/>
      <c r="G845" s="191"/>
    </row>
    <row r="846" spans="2:7">
      <c r="B846" s="191"/>
      <c r="C846" s="191"/>
      <c r="D846" s="191"/>
      <c r="E846" s="191"/>
      <c r="F846" s="191"/>
      <c r="G846" s="191"/>
    </row>
    <row r="847" spans="2:7">
      <c r="B847" s="191"/>
      <c r="C847" s="191"/>
      <c r="D847" s="191"/>
      <c r="E847" s="191"/>
      <c r="F847" s="191"/>
      <c r="G847" s="191"/>
    </row>
    <row r="848" spans="2:7">
      <c r="B848" s="191"/>
      <c r="C848" s="191"/>
      <c r="D848" s="191"/>
      <c r="E848" s="191"/>
      <c r="F848" s="191"/>
      <c r="G848" s="191"/>
    </row>
    <row r="849" spans="2:7">
      <c r="B849" s="191"/>
      <c r="C849" s="191"/>
      <c r="D849" s="191"/>
      <c r="E849" s="191"/>
      <c r="F849" s="191"/>
      <c r="G849" s="191"/>
    </row>
    <row r="850" spans="2:7">
      <c r="B850" s="191"/>
      <c r="C850" s="191"/>
      <c r="D850" s="191"/>
      <c r="E850" s="191"/>
      <c r="F850" s="191"/>
      <c r="G850" s="191"/>
    </row>
    <row r="851" spans="2:7">
      <c r="B851" s="191"/>
      <c r="C851" s="191"/>
      <c r="D851" s="191"/>
      <c r="E851" s="191"/>
      <c r="F851" s="191"/>
      <c r="G851" s="191"/>
    </row>
    <row r="852" spans="2:7">
      <c r="B852" s="191"/>
      <c r="C852" s="191"/>
      <c r="D852" s="191"/>
      <c r="E852" s="191"/>
      <c r="F852" s="191"/>
      <c r="G852" s="191"/>
    </row>
    <row r="853" spans="2:7">
      <c r="B853" s="191"/>
      <c r="C853" s="191"/>
      <c r="D853" s="191"/>
      <c r="E853" s="191"/>
      <c r="F853" s="191"/>
      <c r="G853" s="191"/>
    </row>
    <row r="854" spans="2:7">
      <c r="B854" s="191"/>
      <c r="C854" s="191"/>
      <c r="D854" s="191"/>
      <c r="E854" s="191"/>
      <c r="F854" s="191"/>
      <c r="G854" s="191"/>
    </row>
    <row r="855" spans="2:7">
      <c r="B855" s="191"/>
      <c r="C855" s="191"/>
      <c r="D855" s="191"/>
      <c r="E855" s="191"/>
      <c r="F855" s="191"/>
      <c r="G855" s="191"/>
    </row>
    <row r="856" spans="2:7">
      <c r="B856" s="191"/>
      <c r="C856" s="191"/>
      <c r="D856" s="191"/>
      <c r="E856" s="191"/>
      <c r="F856" s="191"/>
      <c r="G856" s="191"/>
    </row>
    <row r="857" spans="2:7">
      <c r="B857" s="191"/>
      <c r="C857" s="191"/>
      <c r="D857" s="191"/>
      <c r="E857" s="191"/>
      <c r="F857" s="191"/>
      <c r="G857" s="191"/>
    </row>
    <row r="858" spans="2:7">
      <c r="B858" s="191"/>
      <c r="C858" s="191"/>
      <c r="D858" s="191"/>
      <c r="E858" s="191"/>
      <c r="F858" s="191"/>
      <c r="G858" s="191"/>
    </row>
    <row r="859" spans="2:7">
      <c r="B859" s="191"/>
      <c r="C859" s="191"/>
      <c r="D859" s="191"/>
      <c r="E859" s="191"/>
      <c r="F859" s="191"/>
      <c r="G859" s="191"/>
    </row>
    <row r="860" spans="2:7">
      <c r="B860" s="191"/>
      <c r="C860" s="191"/>
      <c r="D860" s="191"/>
      <c r="E860" s="191"/>
      <c r="F860" s="191"/>
      <c r="G860" s="191"/>
    </row>
    <row r="861" spans="2:7">
      <c r="B861" s="191"/>
      <c r="C861" s="191"/>
      <c r="D861" s="191"/>
      <c r="E861" s="191"/>
      <c r="F861" s="191"/>
      <c r="G861" s="191"/>
    </row>
    <row r="862" spans="2:7">
      <c r="B862" s="191"/>
      <c r="C862" s="191"/>
      <c r="D862" s="191"/>
      <c r="E862" s="191"/>
      <c r="F862" s="191"/>
      <c r="G862" s="191"/>
    </row>
    <row r="863" spans="2:7">
      <c r="B863" s="191"/>
      <c r="C863" s="191"/>
      <c r="D863" s="191"/>
      <c r="E863" s="191"/>
      <c r="F863" s="191"/>
      <c r="G863" s="191"/>
    </row>
    <row r="864" spans="2:7">
      <c r="B864" s="191"/>
      <c r="C864" s="191"/>
      <c r="D864" s="191"/>
      <c r="E864" s="191"/>
      <c r="F864" s="191"/>
      <c r="G864" s="191"/>
    </row>
    <row r="865" spans="2:7">
      <c r="B865" s="191"/>
      <c r="C865" s="191"/>
      <c r="D865" s="191"/>
      <c r="E865" s="191"/>
      <c r="F865" s="191"/>
      <c r="G865" s="191"/>
    </row>
    <row r="866" spans="2:7">
      <c r="B866" s="191"/>
      <c r="C866" s="191"/>
      <c r="D866" s="191"/>
      <c r="E866" s="191"/>
      <c r="F866" s="191"/>
      <c r="G866" s="191"/>
    </row>
    <row r="867" spans="2:7">
      <c r="B867" s="191"/>
      <c r="C867" s="191"/>
      <c r="D867" s="191"/>
      <c r="E867" s="191"/>
      <c r="F867" s="191"/>
      <c r="G867" s="191"/>
    </row>
    <row r="868" spans="2:7">
      <c r="B868" s="191"/>
      <c r="C868" s="191"/>
      <c r="D868" s="191"/>
      <c r="E868" s="191"/>
      <c r="F868" s="191"/>
      <c r="G868" s="191"/>
    </row>
    <row r="869" spans="2:7">
      <c r="B869" s="191"/>
      <c r="C869" s="191"/>
      <c r="D869" s="191"/>
      <c r="E869" s="191"/>
      <c r="F869" s="191"/>
      <c r="G869" s="191"/>
    </row>
    <row r="870" spans="2:7">
      <c r="B870" s="191"/>
      <c r="C870" s="191"/>
      <c r="D870" s="191"/>
      <c r="E870" s="191"/>
      <c r="F870" s="191"/>
      <c r="G870" s="191"/>
    </row>
    <row r="871" spans="2:7">
      <c r="B871" s="191"/>
      <c r="C871" s="191"/>
      <c r="D871" s="191"/>
      <c r="E871" s="191"/>
      <c r="F871" s="191"/>
      <c r="G871" s="191"/>
    </row>
    <row r="872" spans="2:7">
      <c r="B872" s="191"/>
      <c r="C872" s="191"/>
      <c r="D872" s="191"/>
      <c r="E872" s="191"/>
      <c r="F872" s="191"/>
      <c r="G872" s="191"/>
    </row>
    <row r="873" spans="2:7">
      <c r="B873" s="191"/>
      <c r="C873" s="191"/>
      <c r="D873" s="191"/>
      <c r="E873" s="191"/>
      <c r="F873" s="191"/>
      <c r="G873" s="191"/>
    </row>
    <row r="874" spans="2:7">
      <c r="B874" s="191"/>
      <c r="C874" s="191"/>
      <c r="D874" s="191"/>
      <c r="E874" s="191"/>
      <c r="F874" s="191"/>
      <c r="G874" s="191"/>
    </row>
    <row r="875" spans="2:7">
      <c r="B875" s="191"/>
      <c r="C875" s="191"/>
      <c r="D875" s="191"/>
      <c r="E875" s="191"/>
      <c r="F875" s="191"/>
      <c r="G875" s="191"/>
    </row>
    <row r="876" spans="2:7">
      <c r="B876" s="191"/>
      <c r="C876" s="191"/>
      <c r="D876" s="191"/>
      <c r="E876" s="191"/>
      <c r="F876" s="191"/>
      <c r="G876" s="191"/>
    </row>
    <row r="877" spans="2:7">
      <c r="B877" s="191"/>
      <c r="C877" s="191"/>
      <c r="D877" s="191"/>
      <c r="E877" s="191"/>
      <c r="F877" s="191"/>
      <c r="G877" s="191"/>
    </row>
    <row r="878" spans="2:7">
      <c r="B878" s="191"/>
      <c r="C878" s="191"/>
      <c r="D878" s="191"/>
      <c r="E878" s="191"/>
      <c r="F878" s="191"/>
      <c r="G878" s="191"/>
    </row>
    <row r="879" spans="2:7">
      <c r="B879" s="191"/>
      <c r="C879" s="191"/>
      <c r="D879" s="191"/>
      <c r="E879" s="191"/>
      <c r="F879" s="191"/>
      <c r="G879" s="191"/>
    </row>
    <row r="880" spans="2:7">
      <c r="B880" s="191"/>
      <c r="C880" s="191"/>
      <c r="D880" s="191"/>
      <c r="E880" s="191"/>
      <c r="F880" s="191"/>
      <c r="G880" s="191"/>
    </row>
    <row r="881" spans="2:7">
      <c r="B881" s="191"/>
      <c r="C881" s="191"/>
      <c r="D881" s="191"/>
      <c r="E881" s="191"/>
      <c r="F881" s="191"/>
      <c r="G881" s="191"/>
    </row>
    <row r="882" spans="2:7">
      <c r="B882" s="191"/>
      <c r="C882" s="191"/>
      <c r="D882" s="191"/>
      <c r="E882" s="191"/>
      <c r="F882" s="191"/>
      <c r="G882" s="191"/>
    </row>
    <row r="883" spans="2:7">
      <c r="B883" s="191"/>
      <c r="C883" s="191"/>
      <c r="D883" s="191"/>
      <c r="E883" s="191"/>
      <c r="F883" s="191"/>
      <c r="G883" s="191"/>
    </row>
    <row r="884" spans="2:7">
      <c r="B884" s="191"/>
      <c r="C884" s="191"/>
      <c r="D884" s="191"/>
      <c r="E884" s="191"/>
      <c r="F884" s="191"/>
      <c r="G884" s="191"/>
    </row>
    <row r="885" spans="2:7">
      <c r="B885" s="191"/>
      <c r="C885" s="191"/>
      <c r="D885" s="191"/>
      <c r="E885" s="191"/>
      <c r="F885" s="191"/>
      <c r="G885" s="191"/>
    </row>
    <row r="886" spans="2:7" ht="12.75" customHeight="1">
      <c r="B886" s="191"/>
      <c r="C886" s="191"/>
      <c r="D886" s="191"/>
      <c r="E886" s="191"/>
      <c r="F886" s="191"/>
      <c r="G886" s="191"/>
    </row>
    <row r="887" spans="2:7" ht="12.75" customHeight="1">
      <c r="B887" s="191"/>
      <c r="C887" s="191"/>
      <c r="D887" s="191"/>
      <c r="E887" s="191"/>
      <c r="F887" s="191"/>
      <c r="G887" s="191"/>
    </row>
    <row r="888" spans="2:7" ht="12.75" customHeight="1">
      <c r="B888" s="191"/>
      <c r="C888" s="191"/>
      <c r="D888" s="191"/>
      <c r="E888" s="191"/>
      <c r="F888" s="191"/>
      <c r="G888" s="191"/>
    </row>
    <row r="889" spans="2:7" ht="12.75" customHeight="1">
      <c r="B889" s="191"/>
      <c r="C889" s="191"/>
      <c r="D889" s="191"/>
      <c r="E889" s="191"/>
      <c r="F889" s="191"/>
      <c r="G889" s="191"/>
    </row>
    <row r="890" spans="2:7" ht="12.75" customHeight="1">
      <c r="B890" s="191"/>
      <c r="C890" s="191"/>
      <c r="D890" s="191"/>
      <c r="E890" s="191"/>
      <c r="F890" s="191"/>
      <c r="G890" s="191"/>
    </row>
    <row r="891" spans="2:7" ht="12.75" customHeight="1">
      <c r="B891" s="191"/>
      <c r="C891" s="191"/>
      <c r="D891" s="191"/>
      <c r="E891" s="191"/>
      <c r="F891" s="191"/>
      <c r="G891" s="191"/>
    </row>
    <row r="892" spans="2:7" ht="12.75" customHeight="1">
      <c r="B892" s="191"/>
      <c r="C892" s="191"/>
      <c r="D892" s="191"/>
      <c r="E892" s="191"/>
      <c r="F892" s="191"/>
      <c r="G892" s="191"/>
    </row>
    <row r="893" spans="2:7" ht="12.75" customHeight="1">
      <c r="B893" s="191"/>
      <c r="C893" s="191"/>
      <c r="D893" s="191"/>
      <c r="E893" s="191"/>
      <c r="F893" s="191"/>
      <c r="G893" s="191"/>
    </row>
    <row r="894" spans="2:7" ht="12.75" customHeight="1">
      <c r="B894" s="191"/>
      <c r="C894" s="191"/>
      <c r="D894" s="191"/>
      <c r="E894" s="191"/>
      <c r="F894" s="191"/>
      <c r="G894" s="191"/>
    </row>
    <row r="895" spans="2:7" ht="12.75" customHeight="1">
      <c r="B895" s="191"/>
      <c r="C895" s="191"/>
      <c r="D895" s="191"/>
      <c r="E895" s="191"/>
      <c r="F895" s="191"/>
      <c r="G895" s="191"/>
    </row>
    <row r="896" spans="2:7" ht="12.75" customHeight="1">
      <c r="B896" s="191"/>
      <c r="C896" s="191"/>
      <c r="D896" s="191"/>
      <c r="E896" s="191"/>
      <c r="F896" s="191"/>
      <c r="G896" s="191"/>
    </row>
    <row r="897" spans="2:7" ht="12.75" customHeight="1">
      <c r="B897" s="191"/>
      <c r="C897" s="191"/>
      <c r="D897" s="191"/>
      <c r="E897" s="191"/>
      <c r="F897" s="191"/>
      <c r="G897" s="191"/>
    </row>
    <row r="898" spans="2:7" ht="12.75" customHeight="1">
      <c r="B898" s="191"/>
      <c r="C898" s="191"/>
      <c r="D898" s="191"/>
      <c r="E898" s="191"/>
      <c r="F898" s="191"/>
      <c r="G898" s="191"/>
    </row>
    <row r="899" spans="2:7" ht="12.75" customHeight="1">
      <c r="B899" s="191"/>
      <c r="C899" s="191"/>
      <c r="D899" s="191"/>
      <c r="E899" s="191"/>
      <c r="F899" s="191"/>
      <c r="G899" s="191"/>
    </row>
    <row r="900" spans="2:7" ht="12.75" customHeight="1">
      <c r="B900" s="191"/>
      <c r="C900" s="191"/>
      <c r="D900" s="191"/>
      <c r="E900" s="191"/>
      <c r="F900" s="191"/>
      <c r="G900" s="191"/>
    </row>
    <row r="901" spans="2:7" ht="12.75" customHeight="1">
      <c r="B901" s="191"/>
      <c r="C901" s="191"/>
      <c r="D901" s="191"/>
      <c r="E901" s="191"/>
      <c r="F901" s="191"/>
      <c r="G901" s="191"/>
    </row>
    <row r="902" spans="2:7" ht="12.75" customHeight="1">
      <c r="B902" s="191"/>
      <c r="C902" s="191"/>
      <c r="D902" s="191"/>
      <c r="E902" s="191"/>
      <c r="F902" s="191"/>
      <c r="G902" s="191"/>
    </row>
    <row r="903" spans="2:7" ht="12.75" customHeight="1">
      <c r="B903" s="191"/>
      <c r="C903" s="191"/>
      <c r="D903" s="191"/>
      <c r="E903" s="191"/>
      <c r="F903" s="191"/>
      <c r="G903" s="191"/>
    </row>
    <row r="904" spans="2:7" ht="12.75" customHeight="1">
      <c r="B904" s="191"/>
      <c r="C904" s="191"/>
      <c r="D904" s="191"/>
      <c r="E904" s="191"/>
      <c r="F904" s="191"/>
      <c r="G904" s="191"/>
    </row>
    <row r="905" spans="2:7" ht="12.75" customHeight="1">
      <c r="B905" s="191"/>
      <c r="C905" s="191"/>
      <c r="D905" s="191"/>
      <c r="E905" s="191"/>
      <c r="F905" s="191"/>
      <c r="G905" s="191"/>
    </row>
    <row r="906" spans="2:7" ht="12.75" customHeight="1">
      <c r="B906" s="191"/>
      <c r="C906" s="191"/>
      <c r="D906" s="191"/>
      <c r="E906" s="191"/>
      <c r="F906" s="191"/>
      <c r="G906" s="191"/>
    </row>
    <row r="907" spans="2:7" ht="12.75" customHeight="1">
      <c r="B907" s="191"/>
      <c r="C907" s="191"/>
      <c r="D907" s="191"/>
      <c r="E907" s="191"/>
      <c r="F907" s="191"/>
      <c r="G907" s="191"/>
    </row>
    <row r="908" spans="2:7">
      <c r="B908" s="191"/>
      <c r="C908" s="191"/>
      <c r="D908" s="191"/>
      <c r="E908" s="191"/>
      <c r="F908" s="191"/>
      <c r="G908" s="191"/>
    </row>
    <row r="909" spans="2:7">
      <c r="B909" s="191"/>
      <c r="C909" s="191"/>
      <c r="D909" s="191"/>
      <c r="E909" s="191"/>
      <c r="F909" s="191"/>
      <c r="G909" s="191"/>
    </row>
    <row r="910" spans="2:7">
      <c r="B910" s="191"/>
      <c r="C910" s="191"/>
      <c r="D910" s="191"/>
      <c r="E910" s="191"/>
      <c r="F910" s="191"/>
      <c r="G910" s="191"/>
    </row>
    <row r="911" spans="2:7">
      <c r="B911" s="191"/>
      <c r="C911" s="191"/>
      <c r="D911" s="191"/>
      <c r="E911" s="191"/>
      <c r="F911" s="191"/>
      <c r="G911" s="191"/>
    </row>
    <row r="912" spans="2:7">
      <c r="B912" s="191"/>
      <c r="C912" s="191"/>
      <c r="D912" s="191"/>
      <c r="E912" s="191"/>
      <c r="F912" s="191"/>
      <c r="G912" s="191"/>
    </row>
    <row r="913" spans="2:7">
      <c r="B913" s="191"/>
      <c r="C913" s="191"/>
      <c r="D913" s="191"/>
      <c r="E913" s="191"/>
      <c r="F913" s="191"/>
      <c r="G913" s="191"/>
    </row>
    <row r="914" spans="2:7">
      <c r="B914" s="191"/>
      <c r="C914" s="191"/>
      <c r="D914" s="191"/>
      <c r="E914" s="191"/>
      <c r="F914" s="191"/>
      <c r="G914" s="191"/>
    </row>
    <row r="915" spans="2:7">
      <c r="B915" s="191"/>
      <c r="C915" s="191"/>
      <c r="D915" s="191"/>
      <c r="E915" s="191"/>
      <c r="F915" s="191"/>
      <c r="G915" s="191"/>
    </row>
    <row r="916" spans="2:7">
      <c r="B916" s="191"/>
      <c r="C916" s="191"/>
      <c r="D916" s="191"/>
      <c r="E916" s="191"/>
      <c r="F916" s="191"/>
      <c r="G916" s="191"/>
    </row>
    <row r="917" spans="2:7">
      <c r="B917" s="191"/>
      <c r="C917" s="191"/>
      <c r="D917" s="191"/>
      <c r="E917" s="191"/>
      <c r="F917" s="191"/>
      <c r="G917" s="191"/>
    </row>
    <row r="918" spans="2:7">
      <c r="B918" s="191"/>
      <c r="C918" s="191"/>
      <c r="D918" s="191"/>
      <c r="E918" s="191"/>
      <c r="F918" s="191"/>
      <c r="G918" s="191"/>
    </row>
    <row r="919" spans="2:7">
      <c r="B919" s="191"/>
      <c r="C919" s="191"/>
      <c r="D919" s="191"/>
      <c r="E919" s="191"/>
      <c r="F919" s="191"/>
      <c r="G919" s="191"/>
    </row>
    <row r="920" spans="2:7">
      <c r="B920" s="191"/>
      <c r="C920" s="191"/>
      <c r="D920" s="191"/>
      <c r="E920" s="191"/>
      <c r="F920" s="191"/>
      <c r="G920" s="191"/>
    </row>
    <row r="921" spans="2:7">
      <c r="B921" s="191"/>
      <c r="C921" s="191"/>
      <c r="D921" s="191"/>
      <c r="E921" s="191"/>
      <c r="F921" s="191"/>
      <c r="G921" s="191"/>
    </row>
    <row r="922" spans="2:7">
      <c r="B922" s="191"/>
      <c r="C922" s="191"/>
      <c r="D922" s="191"/>
      <c r="E922" s="191"/>
      <c r="F922" s="191"/>
      <c r="G922" s="191"/>
    </row>
    <row r="923" spans="2:7">
      <c r="B923" s="191"/>
      <c r="C923" s="191"/>
      <c r="D923" s="191"/>
      <c r="E923" s="191"/>
      <c r="F923" s="191"/>
      <c r="G923" s="191"/>
    </row>
    <row r="924" spans="2:7">
      <c r="B924" s="191"/>
      <c r="C924" s="191"/>
      <c r="D924" s="191"/>
      <c r="E924" s="191"/>
      <c r="F924" s="191"/>
      <c r="G924" s="191"/>
    </row>
    <row r="925" spans="2:7">
      <c r="B925" s="191"/>
      <c r="C925" s="191"/>
      <c r="D925" s="191"/>
      <c r="E925" s="191"/>
      <c r="F925" s="191"/>
      <c r="G925" s="191"/>
    </row>
    <row r="926" spans="2:7">
      <c r="B926" s="191"/>
      <c r="C926" s="191"/>
      <c r="D926" s="191"/>
      <c r="E926" s="191"/>
      <c r="F926" s="191"/>
      <c r="G926" s="191"/>
    </row>
    <row r="927" spans="2:7">
      <c r="B927" s="191"/>
      <c r="C927" s="191"/>
      <c r="D927" s="191"/>
      <c r="E927" s="191"/>
      <c r="F927" s="191"/>
      <c r="G927" s="191"/>
    </row>
    <row r="928" spans="2:7">
      <c r="B928" s="191"/>
      <c r="C928" s="191"/>
      <c r="D928" s="191"/>
      <c r="E928" s="191"/>
      <c r="F928" s="191"/>
      <c r="G928" s="191"/>
    </row>
    <row r="929" spans="2:7">
      <c r="B929" s="191"/>
      <c r="C929" s="191"/>
      <c r="D929" s="191"/>
      <c r="E929" s="191"/>
      <c r="F929" s="191"/>
      <c r="G929" s="191"/>
    </row>
    <row r="930" spans="2:7">
      <c r="B930" s="191"/>
      <c r="C930" s="191"/>
      <c r="D930" s="191"/>
      <c r="E930" s="191"/>
      <c r="F930" s="191"/>
      <c r="G930" s="191"/>
    </row>
    <row r="931" spans="2:7">
      <c r="B931" s="191"/>
      <c r="C931" s="191"/>
      <c r="D931" s="191"/>
      <c r="E931" s="191"/>
      <c r="F931" s="191"/>
      <c r="G931" s="191"/>
    </row>
    <row r="932" spans="2:7">
      <c r="B932" s="191"/>
      <c r="C932" s="191"/>
      <c r="D932" s="191"/>
      <c r="E932" s="191"/>
      <c r="F932" s="191"/>
      <c r="G932" s="191"/>
    </row>
    <row r="933" spans="2:7">
      <c r="B933" s="191"/>
      <c r="C933" s="191"/>
      <c r="D933" s="191"/>
      <c r="E933" s="191"/>
      <c r="F933" s="191"/>
      <c r="G933" s="191"/>
    </row>
    <row r="934" spans="2:7">
      <c r="B934" s="191"/>
      <c r="C934" s="191"/>
      <c r="D934" s="191"/>
      <c r="E934" s="191"/>
      <c r="F934" s="191"/>
      <c r="G934" s="191"/>
    </row>
    <row r="935" spans="2:7">
      <c r="B935" s="191"/>
      <c r="C935" s="191"/>
      <c r="D935" s="191"/>
      <c r="E935" s="191"/>
      <c r="F935" s="191"/>
      <c r="G935" s="191"/>
    </row>
    <row r="936" spans="2:7">
      <c r="B936" s="191"/>
      <c r="C936" s="191"/>
      <c r="D936" s="191"/>
      <c r="E936" s="191"/>
      <c r="F936" s="191"/>
      <c r="G936" s="191"/>
    </row>
    <row r="937" spans="2:7">
      <c r="B937" s="191"/>
      <c r="C937" s="191"/>
      <c r="D937" s="191"/>
      <c r="E937" s="191"/>
      <c r="F937" s="191"/>
      <c r="G937" s="191"/>
    </row>
    <row r="938" spans="2:7">
      <c r="B938" s="191"/>
      <c r="C938" s="191"/>
      <c r="D938" s="191"/>
      <c r="E938" s="191"/>
      <c r="F938" s="191"/>
      <c r="G938" s="191"/>
    </row>
    <row r="939" spans="2:7">
      <c r="B939" s="191"/>
      <c r="C939" s="191"/>
      <c r="D939" s="191"/>
      <c r="E939" s="191"/>
      <c r="F939" s="191"/>
      <c r="G939" s="191"/>
    </row>
    <row r="940" spans="2:7">
      <c r="B940" s="191"/>
      <c r="C940" s="191"/>
      <c r="D940" s="191"/>
      <c r="E940" s="191"/>
      <c r="F940" s="191"/>
      <c r="G940" s="191"/>
    </row>
    <row r="941" spans="2:7">
      <c r="B941" s="191"/>
      <c r="C941" s="191"/>
      <c r="D941" s="191"/>
      <c r="E941" s="191"/>
      <c r="F941" s="191"/>
      <c r="G941" s="191"/>
    </row>
    <row r="942" spans="2:7">
      <c r="B942" s="191"/>
      <c r="C942" s="191"/>
      <c r="D942" s="191"/>
      <c r="E942" s="191"/>
      <c r="F942" s="191"/>
      <c r="G942" s="191"/>
    </row>
    <row r="943" spans="2:7">
      <c r="B943" s="191"/>
      <c r="C943" s="191"/>
      <c r="D943" s="191"/>
      <c r="E943" s="191"/>
      <c r="F943" s="191"/>
      <c r="G943" s="191"/>
    </row>
    <row r="944" spans="2:7">
      <c r="B944" s="191"/>
      <c r="C944" s="191"/>
      <c r="D944" s="191"/>
      <c r="E944" s="191"/>
      <c r="F944" s="191"/>
      <c r="G944" s="191"/>
    </row>
    <row r="945" spans="2:7">
      <c r="B945" s="191"/>
      <c r="C945" s="191"/>
      <c r="D945" s="191"/>
      <c r="E945" s="191"/>
      <c r="F945" s="191"/>
      <c r="G945" s="191"/>
    </row>
    <row r="946" spans="2:7">
      <c r="B946" s="191"/>
      <c r="C946" s="191"/>
      <c r="D946" s="191"/>
      <c r="E946" s="191"/>
      <c r="F946" s="191"/>
      <c r="G946" s="191"/>
    </row>
    <row r="947" spans="2:7">
      <c r="B947" s="191"/>
      <c r="C947" s="191"/>
      <c r="D947" s="191"/>
      <c r="E947" s="191"/>
      <c r="F947" s="191"/>
      <c r="G947" s="191"/>
    </row>
    <row r="948" spans="2:7">
      <c r="B948" s="191"/>
      <c r="C948" s="191"/>
      <c r="D948" s="191"/>
      <c r="E948" s="191"/>
      <c r="F948" s="191"/>
      <c r="G948" s="191"/>
    </row>
    <row r="949" spans="2:7">
      <c r="B949" s="191"/>
      <c r="C949" s="191"/>
      <c r="D949" s="191"/>
      <c r="E949" s="191"/>
      <c r="F949" s="191"/>
      <c r="G949" s="191"/>
    </row>
    <row r="950" spans="2:7">
      <c r="B950" s="191"/>
      <c r="C950" s="191"/>
      <c r="D950" s="191"/>
      <c r="E950" s="191"/>
      <c r="F950" s="191"/>
      <c r="G950" s="191"/>
    </row>
    <row r="951" spans="2:7">
      <c r="B951" s="191"/>
      <c r="C951" s="191"/>
      <c r="D951" s="191"/>
      <c r="E951" s="191"/>
      <c r="F951" s="191"/>
      <c r="G951" s="191"/>
    </row>
    <row r="952" spans="2:7">
      <c r="B952" s="191"/>
      <c r="C952" s="191"/>
      <c r="D952" s="191"/>
      <c r="E952" s="191"/>
      <c r="F952" s="191"/>
      <c r="G952" s="191"/>
    </row>
    <row r="953" spans="2:7">
      <c r="B953" s="191"/>
      <c r="C953" s="191"/>
      <c r="D953" s="191"/>
      <c r="E953" s="191"/>
      <c r="F953" s="191"/>
      <c r="G953" s="191"/>
    </row>
    <row r="954" spans="2:7">
      <c r="B954" s="191"/>
      <c r="C954" s="191"/>
      <c r="D954" s="191"/>
      <c r="E954" s="191"/>
      <c r="F954" s="191"/>
      <c r="G954" s="191"/>
    </row>
    <row r="955" spans="2:7">
      <c r="B955" s="191"/>
      <c r="C955" s="191"/>
      <c r="D955" s="191"/>
      <c r="E955" s="191"/>
      <c r="F955" s="191"/>
      <c r="G955" s="191"/>
    </row>
    <row r="956" spans="2:7">
      <c r="B956" s="191"/>
      <c r="C956" s="191"/>
      <c r="D956" s="191"/>
      <c r="E956" s="191"/>
      <c r="F956" s="191"/>
      <c r="G956" s="191"/>
    </row>
    <row r="957" spans="2:7">
      <c r="B957" s="191"/>
      <c r="C957" s="191"/>
      <c r="D957" s="191"/>
      <c r="E957" s="191"/>
      <c r="F957" s="191"/>
      <c r="G957" s="191"/>
    </row>
    <row r="958" spans="2:7">
      <c r="B958" s="191"/>
      <c r="C958" s="191"/>
      <c r="D958" s="191"/>
      <c r="E958" s="191"/>
      <c r="F958" s="191"/>
      <c r="G958" s="191"/>
    </row>
    <row r="959" spans="2:7">
      <c r="B959" s="191"/>
      <c r="C959" s="191"/>
      <c r="D959" s="191"/>
      <c r="E959" s="191"/>
      <c r="F959" s="191"/>
      <c r="G959" s="191"/>
    </row>
    <row r="960" spans="2:7">
      <c r="B960" s="191"/>
      <c r="C960" s="191"/>
      <c r="D960" s="191"/>
      <c r="E960" s="191"/>
      <c r="F960" s="191"/>
      <c r="G960" s="191"/>
    </row>
    <row r="961" spans="2:7">
      <c r="B961" s="191"/>
      <c r="C961" s="191"/>
      <c r="D961" s="191"/>
      <c r="E961" s="191"/>
      <c r="F961" s="191"/>
      <c r="G961" s="191"/>
    </row>
    <row r="962" spans="2:7">
      <c r="B962" s="191"/>
      <c r="C962" s="191"/>
      <c r="D962" s="191"/>
      <c r="E962" s="191"/>
      <c r="F962" s="191"/>
      <c r="G962" s="191"/>
    </row>
    <row r="963" spans="2:7">
      <c r="B963" s="191"/>
      <c r="C963" s="191"/>
      <c r="D963" s="191"/>
      <c r="E963" s="191"/>
      <c r="F963" s="191"/>
      <c r="G963" s="191"/>
    </row>
    <row r="964" spans="2:7">
      <c r="B964" s="191"/>
      <c r="C964" s="191"/>
      <c r="D964" s="191"/>
      <c r="E964" s="191"/>
      <c r="F964" s="191"/>
      <c r="G964" s="191"/>
    </row>
    <row r="965" spans="2:7">
      <c r="B965" s="191"/>
      <c r="C965" s="191"/>
      <c r="D965" s="191"/>
      <c r="E965" s="191"/>
      <c r="F965" s="191"/>
      <c r="G965" s="191"/>
    </row>
    <row r="966" spans="2:7">
      <c r="B966" s="191"/>
      <c r="C966" s="191"/>
      <c r="D966" s="191"/>
      <c r="E966" s="191"/>
      <c r="F966" s="191"/>
      <c r="G966" s="191"/>
    </row>
    <row r="967" spans="2:7">
      <c r="B967" s="191"/>
      <c r="C967" s="191"/>
      <c r="D967" s="191"/>
      <c r="E967" s="191"/>
      <c r="F967" s="191"/>
      <c r="G967" s="191"/>
    </row>
    <row r="968" spans="2:7">
      <c r="B968" s="191"/>
      <c r="C968" s="191"/>
      <c r="D968" s="191"/>
      <c r="E968" s="191"/>
      <c r="F968" s="191"/>
      <c r="G968" s="191"/>
    </row>
    <row r="969" spans="2:7">
      <c r="B969" s="191"/>
      <c r="C969" s="191"/>
      <c r="D969" s="191"/>
      <c r="E969" s="191"/>
      <c r="F969" s="191"/>
      <c r="G969" s="191"/>
    </row>
    <row r="970" spans="2:7">
      <c r="B970" s="191"/>
      <c r="C970" s="191"/>
      <c r="D970" s="191"/>
      <c r="E970" s="191"/>
      <c r="F970" s="191"/>
      <c r="G970" s="191"/>
    </row>
    <row r="971" spans="2:7">
      <c r="B971" s="191"/>
      <c r="C971" s="191"/>
      <c r="D971" s="191"/>
      <c r="E971" s="191"/>
      <c r="F971" s="191"/>
      <c r="G971" s="191"/>
    </row>
    <row r="972" spans="2:7">
      <c r="B972" s="191"/>
      <c r="C972" s="191"/>
      <c r="D972" s="191"/>
      <c r="E972" s="191"/>
      <c r="F972" s="191"/>
      <c r="G972" s="191"/>
    </row>
    <row r="973" spans="2:7">
      <c r="B973" s="191"/>
      <c r="C973" s="191"/>
      <c r="D973" s="191"/>
      <c r="E973" s="191"/>
      <c r="F973" s="191"/>
      <c r="G973" s="191"/>
    </row>
    <row r="974" spans="2:7">
      <c r="B974" s="191"/>
      <c r="C974" s="191"/>
      <c r="D974" s="191"/>
      <c r="E974" s="191"/>
      <c r="F974" s="191"/>
      <c r="G974" s="191"/>
    </row>
    <row r="975" spans="2:7">
      <c r="B975" s="191"/>
      <c r="C975" s="191"/>
      <c r="D975" s="191"/>
      <c r="E975" s="191"/>
      <c r="F975" s="191"/>
      <c r="G975" s="191"/>
    </row>
    <row r="976" spans="2:7">
      <c r="B976" s="191"/>
      <c r="C976" s="191"/>
      <c r="D976" s="191"/>
      <c r="E976" s="191"/>
      <c r="F976" s="191"/>
      <c r="G976" s="191"/>
    </row>
    <row r="977" spans="2:7">
      <c r="B977" s="191"/>
      <c r="C977" s="191"/>
      <c r="D977" s="191"/>
      <c r="E977" s="191"/>
      <c r="F977" s="191"/>
      <c r="G977" s="191"/>
    </row>
    <row r="978" spans="2:7">
      <c r="B978" s="191"/>
      <c r="C978" s="191"/>
      <c r="D978" s="191"/>
      <c r="E978" s="191"/>
      <c r="F978" s="191"/>
      <c r="G978" s="191"/>
    </row>
    <row r="979" spans="2:7">
      <c r="B979" s="191"/>
      <c r="C979" s="191"/>
      <c r="D979" s="191"/>
      <c r="E979" s="191"/>
      <c r="F979" s="191"/>
      <c r="G979" s="191"/>
    </row>
    <row r="980" spans="2:7">
      <c r="B980" s="191"/>
      <c r="C980" s="191"/>
      <c r="D980" s="191"/>
      <c r="E980" s="191"/>
      <c r="F980" s="191"/>
      <c r="G980" s="191"/>
    </row>
    <row r="981" spans="2:7">
      <c r="B981" s="191"/>
      <c r="C981" s="191"/>
      <c r="D981" s="191"/>
      <c r="E981" s="191"/>
      <c r="F981" s="191"/>
      <c r="G981" s="191"/>
    </row>
    <row r="982" spans="2:7">
      <c r="B982" s="191"/>
      <c r="C982" s="191"/>
      <c r="D982" s="191"/>
      <c r="E982" s="191"/>
      <c r="F982" s="191"/>
      <c r="G982" s="191"/>
    </row>
    <row r="983" spans="2:7">
      <c r="B983" s="191"/>
      <c r="C983" s="191"/>
      <c r="D983" s="191"/>
      <c r="E983" s="191"/>
      <c r="F983" s="191"/>
      <c r="G983" s="191"/>
    </row>
    <row r="984" spans="2:7">
      <c r="B984" s="191"/>
      <c r="C984" s="191"/>
      <c r="D984" s="191"/>
      <c r="E984" s="191"/>
      <c r="F984" s="191"/>
      <c r="G984" s="191"/>
    </row>
    <row r="985" spans="2:7">
      <c r="B985" s="191"/>
      <c r="C985" s="191"/>
      <c r="D985" s="191"/>
      <c r="E985" s="191"/>
      <c r="F985" s="191"/>
      <c r="G985" s="191"/>
    </row>
    <row r="986" spans="2:7">
      <c r="B986" s="191"/>
      <c r="C986" s="191"/>
      <c r="D986" s="191"/>
      <c r="E986" s="191"/>
      <c r="F986" s="191"/>
      <c r="G986" s="191"/>
    </row>
    <row r="987" spans="2:7" ht="12.75" customHeight="1">
      <c r="B987" s="191"/>
      <c r="C987" s="191"/>
      <c r="D987" s="191"/>
      <c r="E987" s="191"/>
      <c r="F987" s="191"/>
      <c r="G987" s="191"/>
    </row>
    <row r="988" spans="2:7" ht="12.75" customHeight="1">
      <c r="B988" s="191"/>
      <c r="C988" s="191"/>
      <c r="D988" s="191"/>
      <c r="E988" s="191"/>
      <c r="F988" s="191"/>
      <c r="G988" s="191"/>
    </row>
    <row r="989" spans="2:7" ht="12.75" customHeight="1">
      <c r="B989" s="191"/>
      <c r="C989" s="191"/>
      <c r="D989" s="191"/>
      <c r="E989" s="191"/>
      <c r="F989" s="191"/>
      <c r="G989" s="191"/>
    </row>
    <row r="990" spans="2:7" ht="12.75" customHeight="1">
      <c r="B990" s="191"/>
      <c r="C990" s="191"/>
      <c r="D990" s="191"/>
      <c r="E990" s="191"/>
      <c r="F990" s="191"/>
      <c r="G990" s="191"/>
    </row>
    <row r="991" spans="2:7" ht="12.75" customHeight="1">
      <c r="B991" s="191"/>
      <c r="C991" s="191"/>
      <c r="D991" s="191"/>
      <c r="E991" s="191"/>
      <c r="F991" s="191"/>
      <c r="G991" s="191"/>
    </row>
    <row r="992" spans="2:7" ht="12.75" customHeight="1">
      <c r="B992" s="191"/>
      <c r="C992" s="191"/>
      <c r="D992" s="191"/>
      <c r="E992" s="191"/>
      <c r="F992" s="191"/>
      <c r="G992" s="191"/>
    </row>
    <row r="993" spans="2:7" ht="12.75" customHeight="1">
      <c r="B993" s="191"/>
      <c r="C993" s="191"/>
      <c r="D993" s="191"/>
      <c r="E993" s="191"/>
      <c r="F993" s="191"/>
      <c r="G993" s="191"/>
    </row>
    <row r="994" spans="2:7" ht="12.75" customHeight="1">
      <c r="B994" s="191"/>
      <c r="C994" s="191"/>
      <c r="D994" s="191"/>
      <c r="E994" s="191"/>
      <c r="F994" s="191"/>
      <c r="G994" s="191"/>
    </row>
    <row r="995" spans="2:7" ht="12.75" customHeight="1">
      <c r="B995" s="191"/>
      <c r="C995" s="191"/>
      <c r="D995" s="191"/>
      <c r="E995" s="191"/>
      <c r="F995" s="191"/>
      <c r="G995" s="191"/>
    </row>
    <row r="996" spans="2:7" ht="12.75" customHeight="1">
      <c r="B996" s="191"/>
      <c r="C996" s="191"/>
      <c r="D996" s="191"/>
      <c r="E996" s="191"/>
      <c r="F996" s="191"/>
      <c r="G996" s="191"/>
    </row>
    <row r="997" spans="2:7" ht="12.75" customHeight="1">
      <c r="B997" s="191"/>
      <c r="C997" s="191"/>
      <c r="D997" s="191"/>
      <c r="E997" s="191"/>
      <c r="F997" s="191"/>
      <c r="G997" s="191"/>
    </row>
    <row r="998" spans="2:7" ht="12.75" customHeight="1">
      <c r="B998" s="191"/>
      <c r="C998" s="191"/>
      <c r="D998" s="191"/>
      <c r="E998" s="191"/>
      <c r="F998" s="191"/>
      <c r="G998" s="191"/>
    </row>
    <row r="999" spans="2:7" ht="12.75" customHeight="1">
      <c r="B999" s="191"/>
      <c r="C999" s="191"/>
      <c r="D999" s="191"/>
      <c r="E999" s="191"/>
      <c r="F999" s="191"/>
      <c r="G999" s="191"/>
    </row>
    <row r="1000" spans="2:7" ht="12.75" customHeight="1">
      <c r="B1000" s="191"/>
      <c r="C1000" s="191"/>
      <c r="D1000" s="191"/>
      <c r="E1000" s="191"/>
      <c r="F1000" s="191"/>
      <c r="G1000" s="191"/>
    </row>
    <row r="1001" spans="2:7" ht="12.75" customHeight="1">
      <c r="B1001" s="191"/>
      <c r="C1001" s="191"/>
      <c r="D1001" s="191"/>
      <c r="E1001" s="191"/>
      <c r="F1001" s="191"/>
      <c r="G1001" s="191"/>
    </row>
    <row r="1002" spans="2:7" ht="12.75" customHeight="1">
      <c r="B1002" s="191"/>
      <c r="C1002" s="191"/>
      <c r="D1002" s="191"/>
      <c r="E1002" s="191"/>
      <c r="F1002" s="191"/>
      <c r="G1002" s="191"/>
    </row>
    <row r="1003" spans="2:7" ht="12.75" customHeight="1">
      <c r="B1003" s="191"/>
      <c r="C1003" s="191"/>
      <c r="D1003" s="191"/>
      <c r="E1003" s="191"/>
      <c r="F1003" s="191"/>
      <c r="G1003" s="191"/>
    </row>
    <row r="1004" spans="2:7" ht="12.75" customHeight="1">
      <c r="B1004" s="191"/>
      <c r="C1004" s="191"/>
      <c r="D1004" s="191"/>
      <c r="E1004" s="191"/>
      <c r="F1004" s="191"/>
      <c r="G1004" s="191"/>
    </row>
    <row r="1005" spans="2:7" ht="12.75" customHeight="1">
      <c r="B1005" s="191"/>
      <c r="C1005" s="191"/>
      <c r="D1005" s="191"/>
      <c r="E1005" s="191"/>
      <c r="F1005" s="191"/>
      <c r="G1005" s="191"/>
    </row>
    <row r="1006" spans="2:7" ht="12.75" customHeight="1">
      <c r="B1006" s="191"/>
      <c r="C1006" s="191"/>
      <c r="D1006" s="191"/>
      <c r="E1006" s="191"/>
      <c r="F1006" s="191"/>
      <c r="G1006" s="191"/>
    </row>
    <row r="1007" spans="2:7" ht="12.75" customHeight="1">
      <c r="B1007" s="191"/>
      <c r="C1007" s="191"/>
      <c r="D1007" s="191"/>
      <c r="E1007" s="191"/>
      <c r="F1007" s="191"/>
      <c r="G1007" s="191"/>
    </row>
    <row r="1008" spans="2:7" ht="12.75" customHeight="1">
      <c r="B1008" s="191"/>
      <c r="C1008" s="191"/>
      <c r="D1008" s="191"/>
      <c r="E1008" s="191"/>
      <c r="F1008" s="191"/>
      <c r="G1008" s="191"/>
    </row>
    <row r="1009" spans="2:7">
      <c r="B1009" s="191"/>
      <c r="C1009" s="191"/>
      <c r="D1009" s="191"/>
      <c r="E1009" s="191"/>
      <c r="F1009" s="191"/>
      <c r="G1009" s="191"/>
    </row>
    <row r="1010" spans="2:7">
      <c r="B1010" s="191"/>
      <c r="C1010" s="191"/>
      <c r="D1010" s="191"/>
      <c r="E1010" s="191"/>
      <c r="F1010" s="191"/>
      <c r="G1010" s="191"/>
    </row>
    <row r="1011" spans="2:7">
      <c r="B1011" s="191"/>
      <c r="C1011" s="191"/>
      <c r="D1011" s="191"/>
      <c r="E1011" s="191"/>
      <c r="F1011" s="191"/>
      <c r="G1011" s="191"/>
    </row>
    <row r="1012" spans="2:7">
      <c r="B1012" s="191"/>
      <c r="C1012" s="191"/>
      <c r="D1012" s="191"/>
      <c r="E1012" s="191"/>
      <c r="F1012" s="191"/>
      <c r="G1012" s="191"/>
    </row>
    <row r="1013" spans="2:7">
      <c r="B1013" s="191"/>
      <c r="C1013" s="191"/>
      <c r="D1013" s="191"/>
      <c r="E1013" s="191"/>
      <c r="F1013" s="191"/>
      <c r="G1013" s="191"/>
    </row>
    <row r="1014" spans="2:7">
      <c r="B1014" s="191"/>
      <c r="C1014" s="191"/>
      <c r="D1014" s="191"/>
      <c r="E1014" s="191"/>
      <c r="F1014" s="191"/>
      <c r="G1014" s="191"/>
    </row>
    <row r="1015" spans="2:7">
      <c r="B1015" s="191"/>
      <c r="C1015" s="191"/>
      <c r="D1015" s="191"/>
      <c r="E1015" s="191"/>
      <c r="F1015" s="191"/>
      <c r="G1015" s="191"/>
    </row>
    <row r="1016" spans="2:7">
      <c r="B1016" s="191"/>
      <c r="C1016" s="191"/>
      <c r="D1016" s="191"/>
      <c r="E1016" s="191"/>
      <c r="F1016" s="191"/>
      <c r="G1016" s="191"/>
    </row>
    <row r="1017" spans="2:7">
      <c r="B1017" s="191"/>
      <c r="C1017" s="191"/>
      <c r="D1017" s="191"/>
      <c r="E1017" s="191"/>
      <c r="F1017" s="191"/>
      <c r="G1017" s="191"/>
    </row>
    <row r="1018" spans="2:7">
      <c r="B1018" s="191"/>
      <c r="C1018" s="191"/>
      <c r="D1018" s="191"/>
      <c r="E1018" s="191"/>
      <c r="F1018" s="191"/>
      <c r="G1018" s="191"/>
    </row>
    <row r="1019" spans="2:7">
      <c r="B1019" s="191"/>
      <c r="C1019" s="191"/>
      <c r="D1019" s="191"/>
      <c r="E1019" s="191"/>
      <c r="F1019" s="191"/>
      <c r="G1019" s="191"/>
    </row>
    <row r="1020" spans="2:7">
      <c r="B1020" s="191"/>
      <c r="C1020" s="191"/>
      <c r="D1020" s="191"/>
      <c r="E1020" s="191"/>
      <c r="F1020" s="191"/>
      <c r="G1020" s="191"/>
    </row>
    <row r="1021" spans="2:7">
      <c r="B1021" s="191"/>
      <c r="C1021" s="191"/>
      <c r="D1021" s="191"/>
      <c r="E1021" s="191"/>
      <c r="F1021" s="191"/>
      <c r="G1021" s="191"/>
    </row>
    <row r="1022" spans="2:7">
      <c r="B1022" s="191"/>
      <c r="C1022" s="191"/>
      <c r="D1022" s="191"/>
      <c r="E1022" s="191"/>
      <c r="F1022" s="191"/>
      <c r="G1022" s="191"/>
    </row>
    <row r="1023" spans="2:7">
      <c r="B1023" s="191"/>
      <c r="C1023" s="191"/>
      <c r="D1023" s="191"/>
      <c r="E1023" s="191"/>
      <c r="F1023" s="191"/>
      <c r="G1023" s="191"/>
    </row>
    <row r="1024" spans="2:7">
      <c r="B1024" s="191"/>
      <c r="C1024" s="191"/>
      <c r="D1024" s="191"/>
      <c r="E1024" s="191"/>
      <c r="F1024" s="191"/>
      <c r="G1024" s="191"/>
    </row>
    <row r="1025" spans="2:7">
      <c r="B1025" s="191"/>
      <c r="C1025" s="191"/>
      <c r="D1025" s="191"/>
      <c r="E1025" s="191"/>
      <c r="F1025" s="191"/>
      <c r="G1025" s="191"/>
    </row>
    <row r="1026" spans="2:7">
      <c r="B1026" s="191"/>
      <c r="C1026" s="191"/>
      <c r="D1026" s="191"/>
      <c r="E1026" s="191"/>
      <c r="F1026" s="191"/>
      <c r="G1026" s="191"/>
    </row>
    <row r="1027" spans="2:7">
      <c r="B1027" s="191"/>
      <c r="C1027" s="191"/>
      <c r="D1027" s="191"/>
      <c r="E1027" s="191"/>
      <c r="F1027" s="191"/>
      <c r="G1027" s="191"/>
    </row>
    <row r="1028" spans="2:7">
      <c r="B1028" s="191"/>
      <c r="C1028" s="191"/>
      <c r="D1028" s="191"/>
      <c r="E1028" s="191"/>
      <c r="F1028" s="191"/>
      <c r="G1028" s="191"/>
    </row>
    <row r="1029" spans="2:7">
      <c r="B1029" s="191"/>
      <c r="C1029" s="191"/>
      <c r="D1029" s="191"/>
      <c r="E1029" s="191"/>
      <c r="F1029" s="191"/>
      <c r="G1029" s="191"/>
    </row>
    <row r="1030" spans="2:7">
      <c r="B1030" s="191"/>
      <c r="C1030" s="191"/>
      <c r="D1030" s="191"/>
      <c r="E1030" s="191"/>
      <c r="F1030" s="191"/>
      <c r="G1030" s="191"/>
    </row>
    <row r="1031" spans="2:7">
      <c r="B1031" s="191"/>
      <c r="C1031" s="191"/>
      <c r="D1031" s="191"/>
      <c r="E1031" s="191"/>
      <c r="F1031" s="191"/>
      <c r="G1031" s="191"/>
    </row>
    <row r="1032" spans="2:7">
      <c r="B1032" s="191"/>
      <c r="C1032" s="191"/>
      <c r="D1032" s="191"/>
      <c r="E1032" s="191"/>
      <c r="F1032" s="191"/>
      <c r="G1032" s="191"/>
    </row>
    <row r="1033" spans="2:7">
      <c r="B1033" s="191"/>
      <c r="C1033" s="191"/>
      <c r="D1033" s="191"/>
      <c r="E1033" s="191"/>
      <c r="F1033" s="191"/>
      <c r="G1033" s="191"/>
    </row>
    <row r="1034" spans="2:7">
      <c r="B1034" s="191"/>
      <c r="C1034" s="191"/>
      <c r="D1034" s="191"/>
      <c r="E1034" s="191"/>
      <c r="F1034" s="191"/>
      <c r="G1034" s="191"/>
    </row>
    <row r="1035" spans="2:7">
      <c r="B1035" s="191"/>
      <c r="C1035" s="191"/>
      <c r="D1035" s="191"/>
      <c r="E1035" s="191"/>
      <c r="F1035" s="191"/>
      <c r="G1035" s="191"/>
    </row>
    <row r="1036" spans="2:7">
      <c r="B1036" s="191"/>
      <c r="C1036" s="191"/>
      <c r="D1036" s="191"/>
      <c r="E1036" s="191"/>
      <c r="F1036" s="191"/>
      <c r="G1036" s="191"/>
    </row>
    <row r="1037" spans="2:7">
      <c r="B1037" s="191"/>
      <c r="C1037" s="191"/>
      <c r="D1037" s="191"/>
      <c r="E1037" s="191"/>
      <c r="F1037" s="191"/>
      <c r="G1037" s="191"/>
    </row>
    <row r="1038" spans="2:7">
      <c r="B1038" s="191"/>
      <c r="C1038" s="191"/>
      <c r="D1038" s="191"/>
      <c r="E1038" s="191"/>
      <c r="F1038" s="191"/>
      <c r="G1038" s="191"/>
    </row>
    <row r="1039" spans="2:7">
      <c r="B1039" s="191"/>
      <c r="C1039" s="191"/>
      <c r="D1039" s="191"/>
      <c r="E1039" s="191"/>
      <c r="F1039" s="191"/>
      <c r="G1039" s="191"/>
    </row>
    <row r="1040" spans="2:7">
      <c r="B1040" s="191"/>
      <c r="C1040" s="191"/>
      <c r="D1040" s="191"/>
      <c r="E1040" s="191"/>
      <c r="F1040" s="191"/>
      <c r="G1040" s="191"/>
    </row>
    <row r="1041" spans="2:7">
      <c r="B1041" s="191"/>
      <c r="C1041" s="191"/>
      <c r="D1041" s="191"/>
      <c r="E1041" s="191"/>
      <c r="F1041" s="191"/>
      <c r="G1041" s="191"/>
    </row>
    <row r="1042" spans="2:7">
      <c r="B1042" s="191"/>
      <c r="C1042" s="191"/>
      <c r="D1042" s="191"/>
      <c r="E1042" s="191"/>
      <c r="F1042" s="191"/>
      <c r="G1042" s="191"/>
    </row>
    <row r="1043" spans="2:7">
      <c r="B1043" s="191"/>
      <c r="C1043" s="191"/>
      <c r="D1043" s="191"/>
      <c r="E1043" s="191"/>
      <c r="F1043" s="191"/>
      <c r="G1043" s="191"/>
    </row>
    <row r="1044" spans="2:7">
      <c r="B1044" s="191"/>
      <c r="C1044" s="191"/>
      <c r="D1044" s="191"/>
      <c r="E1044" s="191"/>
      <c r="F1044" s="191"/>
      <c r="G1044" s="191"/>
    </row>
    <row r="1045" spans="2:7">
      <c r="B1045" s="191"/>
      <c r="C1045" s="191"/>
      <c r="D1045" s="191"/>
      <c r="E1045" s="191"/>
      <c r="F1045" s="191"/>
      <c r="G1045" s="191"/>
    </row>
    <row r="1046" spans="2:7">
      <c r="B1046" s="191"/>
      <c r="C1046" s="191"/>
      <c r="D1046" s="191"/>
      <c r="E1046" s="191"/>
      <c r="F1046" s="191"/>
      <c r="G1046" s="191"/>
    </row>
    <row r="1047" spans="2:7">
      <c r="B1047" s="191"/>
      <c r="C1047" s="191"/>
      <c r="D1047" s="191"/>
      <c r="E1047" s="191"/>
      <c r="F1047" s="191"/>
      <c r="G1047" s="191"/>
    </row>
    <row r="1048" spans="2:7">
      <c r="B1048" s="191"/>
      <c r="C1048" s="191"/>
      <c r="D1048" s="191"/>
      <c r="E1048" s="191"/>
      <c r="F1048" s="191"/>
      <c r="G1048" s="191"/>
    </row>
    <row r="1049" spans="2:7">
      <c r="B1049" s="191"/>
      <c r="C1049" s="191"/>
      <c r="D1049" s="191"/>
      <c r="E1049" s="191"/>
      <c r="F1049" s="191"/>
      <c r="G1049" s="191"/>
    </row>
    <row r="1050" spans="2:7">
      <c r="B1050" s="191"/>
      <c r="C1050" s="191"/>
      <c r="D1050" s="191"/>
      <c r="E1050" s="191"/>
      <c r="F1050" s="191"/>
      <c r="G1050" s="191"/>
    </row>
    <row r="1051" spans="2:7">
      <c r="B1051" s="191"/>
      <c r="C1051" s="191"/>
      <c r="D1051" s="191"/>
      <c r="E1051" s="191"/>
      <c r="F1051" s="191"/>
      <c r="G1051" s="191"/>
    </row>
    <row r="1052" spans="2:7">
      <c r="B1052" s="191"/>
      <c r="C1052" s="191"/>
      <c r="D1052" s="191"/>
      <c r="E1052" s="191"/>
      <c r="F1052" s="191"/>
      <c r="G1052" s="191"/>
    </row>
    <row r="1053" spans="2:7">
      <c r="B1053" s="191"/>
      <c r="C1053" s="191"/>
      <c r="D1053" s="191"/>
      <c r="E1053" s="191"/>
      <c r="F1053" s="191"/>
      <c r="G1053" s="191"/>
    </row>
    <row r="1054" spans="2:7">
      <c r="B1054" s="191"/>
      <c r="C1054" s="191"/>
      <c r="D1054" s="191"/>
      <c r="E1054" s="191"/>
      <c r="F1054" s="191"/>
      <c r="G1054" s="191"/>
    </row>
    <row r="1055" spans="2:7">
      <c r="B1055" s="191"/>
      <c r="C1055" s="191"/>
      <c r="D1055" s="191"/>
      <c r="E1055" s="191"/>
      <c r="F1055" s="191"/>
      <c r="G1055" s="191"/>
    </row>
    <row r="1056" spans="2:7">
      <c r="B1056" s="191"/>
      <c r="C1056" s="191"/>
      <c r="D1056" s="191"/>
      <c r="E1056" s="191"/>
      <c r="F1056" s="191"/>
      <c r="G1056" s="191"/>
    </row>
    <row r="1057" spans="2:7">
      <c r="B1057" s="191"/>
      <c r="C1057" s="191"/>
      <c r="D1057" s="191"/>
      <c r="E1057" s="191"/>
      <c r="F1057" s="191"/>
      <c r="G1057" s="191"/>
    </row>
    <row r="1058" spans="2:7">
      <c r="B1058" s="191"/>
      <c r="C1058" s="191"/>
      <c r="D1058" s="191"/>
      <c r="E1058" s="191"/>
      <c r="F1058" s="191"/>
      <c r="G1058" s="191"/>
    </row>
    <row r="1059" spans="2:7">
      <c r="B1059" s="191"/>
      <c r="C1059" s="191"/>
      <c r="D1059" s="191"/>
      <c r="E1059" s="191"/>
      <c r="F1059" s="191"/>
      <c r="G1059" s="191"/>
    </row>
    <row r="1060" spans="2:7">
      <c r="B1060" s="191"/>
      <c r="C1060" s="191"/>
      <c r="D1060" s="191"/>
      <c r="E1060" s="191"/>
      <c r="F1060" s="191"/>
      <c r="G1060" s="191"/>
    </row>
    <row r="1061" spans="2:7">
      <c r="B1061" s="191"/>
      <c r="C1061" s="191"/>
      <c r="D1061" s="191"/>
      <c r="E1061" s="191"/>
      <c r="F1061" s="191"/>
      <c r="G1061" s="191"/>
    </row>
    <row r="1062" spans="2:7">
      <c r="B1062" s="191"/>
      <c r="C1062" s="191"/>
      <c r="D1062" s="191"/>
      <c r="E1062" s="191"/>
      <c r="F1062" s="191"/>
      <c r="G1062" s="191"/>
    </row>
    <row r="1063" spans="2:7">
      <c r="B1063" s="191"/>
      <c r="C1063" s="191"/>
      <c r="D1063" s="191"/>
      <c r="E1063" s="191"/>
      <c r="F1063" s="191"/>
      <c r="G1063" s="191"/>
    </row>
    <row r="1064" spans="2:7">
      <c r="B1064" s="191"/>
      <c r="C1064" s="191"/>
      <c r="D1064" s="191"/>
      <c r="E1064" s="191"/>
      <c r="F1064" s="191"/>
      <c r="G1064" s="191"/>
    </row>
    <row r="1065" spans="2:7">
      <c r="B1065" s="191"/>
      <c r="C1065" s="191"/>
      <c r="D1065" s="191"/>
      <c r="E1065" s="191"/>
      <c r="F1065" s="191"/>
      <c r="G1065" s="191"/>
    </row>
    <row r="1066" spans="2:7">
      <c r="B1066" s="191"/>
      <c r="C1066" s="191"/>
      <c r="D1066" s="191"/>
      <c r="E1066" s="191"/>
      <c r="F1066" s="191"/>
      <c r="G1066" s="191"/>
    </row>
    <row r="1067" spans="2:7">
      <c r="B1067" s="191"/>
      <c r="C1067" s="191"/>
      <c r="D1067" s="191"/>
      <c r="E1067" s="191"/>
      <c r="F1067" s="191"/>
      <c r="G1067" s="191"/>
    </row>
    <row r="1068" spans="2:7">
      <c r="B1068" s="191"/>
      <c r="C1068" s="191"/>
      <c r="D1068" s="191"/>
      <c r="E1068" s="191"/>
      <c r="F1068" s="191"/>
      <c r="G1068" s="191"/>
    </row>
    <row r="1069" spans="2:7">
      <c r="B1069" s="191"/>
      <c r="C1069" s="191"/>
      <c r="D1069" s="191"/>
      <c r="E1069" s="191"/>
      <c r="F1069" s="191"/>
      <c r="G1069" s="191"/>
    </row>
    <row r="1070" spans="2:7">
      <c r="B1070" s="191"/>
      <c r="C1070" s="191"/>
      <c r="D1070" s="191"/>
      <c r="E1070" s="191"/>
      <c r="F1070" s="191"/>
      <c r="G1070" s="191"/>
    </row>
    <row r="1071" spans="2:7">
      <c r="B1071" s="191"/>
      <c r="C1071" s="191"/>
      <c r="D1071" s="191"/>
      <c r="E1071" s="191"/>
      <c r="F1071" s="191"/>
      <c r="G1071" s="191"/>
    </row>
    <row r="1072" spans="2:7">
      <c r="B1072" s="191"/>
      <c r="C1072" s="191"/>
      <c r="D1072" s="191"/>
      <c r="E1072" s="191"/>
      <c r="F1072" s="191"/>
      <c r="G1072" s="191"/>
    </row>
    <row r="1073" spans="2:7">
      <c r="B1073" s="191"/>
      <c r="C1073" s="191"/>
      <c r="D1073" s="191"/>
      <c r="E1073" s="191"/>
      <c r="F1073" s="191"/>
      <c r="G1073" s="191"/>
    </row>
    <row r="1074" spans="2:7">
      <c r="B1074" s="191"/>
      <c r="C1074" s="191"/>
      <c r="D1074" s="191"/>
      <c r="E1074" s="191"/>
      <c r="F1074" s="191"/>
      <c r="G1074" s="191"/>
    </row>
    <row r="1075" spans="2:7">
      <c r="B1075" s="191"/>
      <c r="C1075" s="191"/>
      <c r="D1075" s="191"/>
      <c r="E1075" s="191"/>
      <c r="F1075" s="191"/>
      <c r="G1075" s="191"/>
    </row>
    <row r="1076" spans="2:7">
      <c r="B1076" s="191"/>
      <c r="C1076" s="191"/>
      <c r="D1076" s="191"/>
      <c r="E1076" s="191"/>
      <c r="F1076" s="191"/>
      <c r="G1076" s="191"/>
    </row>
    <row r="1077" spans="2:7">
      <c r="B1077" s="191"/>
      <c r="C1077" s="191"/>
      <c r="D1077" s="191"/>
      <c r="E1077" s="191"/>
      <c r="F1077" s="191"/>
      <c r="G1077" s="191"/>
    </row>
    <row r="1078" spans="2:7">
      <c r="B1078" s="191"/>
      <c r="C1078" s="191"/>
      <c r="D1078" s="191"/>
      <c r="E1078" s="191"/>
      <c r="F1078" s="191"/>
      <c r="G1078" s="191"/>
    </row>
    <row r="1079" spans="2:7">
      <c r="B1079" s="191"/>
      <c r="C1079" s="191"/>
      <c r="D1079" s="191"/>
      <c r="E1079" s="191"/>
      <c r="F1079" s="191"/>
      <c r="G1079" s="191"/>
    </row>
    <row r="1080" spans="2:7">
      <c r="B1080" s="191"/>
      <c r="C1080" s="191"/>
      <c r="D1080" s="191"/>
      <c r="E1080" s="191"/>
      <c r="F1080" s="191"/>
      <c r="G1080" s="191"/>
    </row>
    <row r="1081" spans="2:7">
      <c r="B1081" s="191"/>
      <c r="C1081" s="191"/>
      <c r="D1081" s="191"/>
      <c r="E1081" s="191"/>
      <c r="F1081" s="191"/>
      <c r="G1081" s="191"/>
    </row>
    <row r="1082" spans="2:7">
      <c r="B1082" s="191"/>
      <c r="C1082" s="191"/>
      <c r="D1082" s="191"/>
      <c r="E1082" s="191"/>
      <c r="F1082" s="191"/>
      <c r="G1082" s="191"/>
    </row>
    <row r="1083" spans="2:7">
      <c r="B1083" s="191"/>
      <c r="C1083" s="191"/>
      <c r="D1083" s="191"/>
      <c r="E1083" s="191"/>
      <c r="F1083" s="191"/>
      <c r="G1083" s="191"/>
    </row>
    <row r="1084" spans="2:7">
      <c r="B1084" s="191"/>
      <c r="C1084" s="191"/>
      <c r="D1084" s="191"/>
      <c r="E1084" s="191"/>
      <c r="F1084" s="191"/>
      <c r="G1084" s="191"/>
    </row>
    <row r="1085" spans="2:7">
      <c r="B1085" s="191"/>
      <c r="C1085" s="191"/>
      <c r="D1085" s="191"/>
      <c r="E1085" s="191"/>
      <c r="F1085" s="191"/>
      <c r="G1085" s="191"/>
    </row>
    <row r="1086" spans="2:7">
      <c r="B1086" s="191"/>
      <c r="C1086" s="191"/>
      <c r="D1086" s="191"/>
      <c r="E1086" s="191"/>
      <c r="F1086" s="191"/>
      <c r="G1086" s="191"/>
    </row>
    <row r="1087" spans="2:7">
      <c r="B1087" s="191"/>
      <c r="C1087" s="191"/>
      <c r="D1087" s="191"/>
      <c r="E1087" s="191"/>
      <c r="F1087" s="191"/>
      <c r="G1087" s="191"/>
    </row>
    <row r="1088" spans="2:7" ht="12.75" customHeight="1">
      <c r="B1088" s="191"/>
      <c r="C1088" s="191"/>
      <c r="D1088" s="191"/>
      <c r="E1088" s="191"/>
      <c r="F1088" s="191"/>
      <c r="G1088" s="191"/>
    </row>
    <row r="1089" spans="2:7" ht="12.75" customHeight="1">
      <c r="B1089" s="191"/>
      <c r="C1089" s="191"/>
      <c r="D1089" s="191"/>
      <c r="E1089" s="191"/>
      <c r="F1089" s="191"/>
      <c r="G1089" s="191"/>
    </row>
    <row r="1090" spans="2:7" ht="12.75" customHeight="1">
      <c r="B1090" s="191"/>
      <c r="C1090" s="191"/>
      <c r="D1090" s="191"/>
      <c r="E1090" s="191"/>
      <c r="F1090" s="191"/>
      <c r="G1090" s="191"/>
    </row>
    <row r="1091" spans="2:7" ht="12.75" customHeight="1">
      <c r="B1091" s="191"/>
      <c r="C1091" s="191"/>
      <c r="D1091" s="191"/>
      <c r="E1091" s="191"/>
      <c r="F1091" s="191"/>
      <c r="G1091" s="191"/>
    </row>
    <row r="1092" spans="2:7" ht="12.75" customHeight="1">
      <c r="B1092" s="191"/>
      <c r="C1092" s="191"/>
      <c r="D1092" s="191"/>
      <c r="E1092" s="191"/>
      <c r="F1092" s="191"/>
      <c r="G1092" s="191"/>
    </row>
    <row r="1093" spans="2:7" ht="12.75" customHeight="1">
      <c r="B1093" s="191"/>
      <c r="C1093" s="191"/>
      <c r="D1093" s="191"/>
      <c r="E1093" s="191"/>
      <c r="F1093" s="191"/>
      <c r="G1093" s="191"/>
    </row>
    <row r="1094" spans="2:7" ht="12.75" customHeight="1">
      <c r="B1094" s="191"/>
      <c r="C1094" s="191"/>
      <c r="D1094" s="191"/>
      <c r="E1094" s="191"/>
      <c r="F1094" s="191"/>
      <c r="G1094" s="191"/>
    </row>
    <row r="1095" spans="2:7" ht="12.75" customHeight="1">
      <c r="B1095" s="191"/>
      <c r="C1095" s="191"/>
      <c r="D1095" s="191"/>
      <c r="E1095" s="191"/>
      <c r="F1095" s="191"/>
      <c r="G1095" s="191"/>
    </row>
    <row r="1096" spans="2:7" ht="12.75" customHeight="1">
      <c r="B1096" s="191"/>
      <c r="C1096" s="191"/>
      <c r="D1096" s="191"/>
      <c r="E1096" s="191"/>
      <c r="F1096" s="191"/>
      <c r="G1096" s="191"/>
    </row>
    <row r="1097" spans="2:7" ht="12.75" customHeight="1">
      <c r="B1097" s="191"/>
      <c r="C1097" s="191"/>
      <c r="D1097" s="191"/>
      <c r="E1097" s="191"/>
      <c r="F1097" s="191"/>
      <c r="G1097" s="191"/>
    </row>
    <row r="1098" spans="2:7" ht="12.75" customHeight="1">
      <c r="B1098" s="191"/>
      <c r="C1098" s="191"/>
      <c r="D1098" s="191"/>
      <c r="E1098" s="191"/>
      <c r="F1098" s="191"/>
      <c r="G1098" s="191"/>
    </row>
    <row r="1099" spans="2:7" ht="12.75" customHeight="1">
      <c r="B1099" s="191"/>
      <c r="C1099" s="191"/>
      <c r="D1099" s="191"/>
      <c r="E1099" s="191"/>
      <c r="F1099" s="191"/>
      <c r="G1099" s="191"/>
    </row>
    <row r="1100" spans="2:7" ht="12.75" customHeight="1">
      <c r="B1100" s="191"/>
      <c r="C1100" s="191"/>
      <c r="D1100" s="191"/>
      <c r="E1100" s="191"/>
      <c r="F1100" s="191"/>
      <c r="G1100" s="191"/>
    </row>
    <row r="1101" spans="2:7" ht="12.75" customHeight="1">
      <c r="B1101" s="191"/>
      <c r="C1101" s="191"/>
      <c r="D1101" s="191"/>
      <c r="E1101" s="191"/>
      <c r="F1101" s="191"/>
      <c r="G1101" s="191"/>
    </row>
    <row r="1102" spans="2:7" ht="12.75" customHeight="1">
      <c r="B1102" s="191"/>
      <c r="C1102" s="191"/>
      <c r="D1102" s="191"/>
      <c r="E1102" s="191"/>
      <c r="F1102" s="191"/>
      <c r="G1102" s="191"/>
    </row>
    <row r="1103" spans="2:7" ht="12.75" customHeight="1">
      <c r="B1103" s="191"/>
      <c r="C1103" s="191"/>
      <c r="D1103" s="191"/>
      <c r="E1103" s="191"/>
      <c r="F1103" s="191"/>
      <c r="G1103" s="191"/>
    </row>
    <row r="1104" spans="2:7" ht="12.75" customHeight="1">
      <c r="B1104" s="191"/>
      <c r="C1104" s="191"/>
      <c r="D1104" s="191"/>
      <c r="E1104" s="191"/>
      <c r="F1104" s="191"/>
      <c r="G1104" s="191"/>
    </row>
    <row r="1105" spans="2:7" ht="12.75" customHeight="1">
      <c r="B1105" s="191"/>
      <c r="C1105" s="191"/>
      <c r="D1105" s="191"/>
      <c r="E1105" s="191"/>
      <c r="F1105" s="191"/>
      <c r="G1105" s="191"/>
    </row>
    <row r="1106" spans="2:7" ht="12.75" customHeight="1">
      <c r="B1106" s="191"/>
      <c r="C1106" s="191"/>
      <c r="D1106" s="191"/>
      <c r="E1106" s="191"/>
      <c r="F1106" s="191"/>
      <c r="G1106" s="191"/>
    </row>
    <row r="1107" spans="2:7" ht="12.75" customHeight="1">
      <c r="B1107" s="191"/>
      <c r="C1107" s="191"/>
      <c r="D1107" s="191"/>
      <c r="E1107" s="191"/>
      <c r="F1107" s="191"/>
      <c r="G1107" s="191"/>
    </row>
    <row r="1108" spans="2:7" ht="12.75" customHeight="1">
      <c r="B1108" s="191"/>
      <c r="C1108" s="191"/>
      <c r="D1108" s="191"/>
      <c r="E1108" s="191"/>
      <c r="F1108" s="191"/>
      <c r="G1108" s="191"/>
    </row>
    <row r="1109" spans="2:7" ht="12.75" customHeight="1">
      <c r="B1109" s="191"/>
      <c r="C1109" s="191"/>
      <c r="D1109" s="191"/>
      <c r="E1109" s="191"/>
      <c r="F1109" s="191"/>
      <c r="G1109" s="191"/>
    </row>
    <row r="1110" spans="2:7">
      <c r="B1110" s="191"/>
      <c r="C1110" s="191"/>
      <c r="D1110" s="191"/>
      <c r="E1110" s="191"/>
      <c r="F1110" s="191"/>
      <c r="G1110" s="191"/>
    </row>
    <row r="1111" spans="2:7">
      <c r="B1111" s="191"/>
      <c r="C1111" s="191"/>
      <c r="D1111" s="191"/>
      <c r="E1111" s="191"/>
      <c r="F1111" s="191"/>
      <c r="G1111" s="191"/>
    </row>
    <row r="1112" spans="2:7">
      <c r="B1112" s="191"/>
      <c r="C1112" s="191"/>
      <c r="D1112" s="191"/>
      <c r="E1112" s="191"/>
      <c r="F1112" s="191"/>
      <c r="G1112" s="191"/>
    </row>
    <row r="1113" spans="2:7">
      <c r="B1113" s="191"/>
      <c r="C1113" s="191"/>
      <c r="D1113" s="191"/>
      <c r="E1113" s="191"/>
      <c r="F1113" s="191"/>
      <c r="G1113" s="191"/>
    </row>
    <row r="1114" spans="2:7">
      <c r="B1114" s="191"/>
      <c r="C1114" s="191"/>
      <c r="D1114" s="191"/>
      <c r="E1114" s="191"/>
      <c r="F1114" s="191"/>
      <c r="G1114" s="191"/>
    </row>
    <row r="1115" spans="2:7">
      <c r="B1115" s="191"/>
      <c r="C1115" s="191"/>
      <c r="D1115" s="191"/>
      <c r="E1115" s="191"/>
      <c r="F1115" s="191"/>
      <c r="G1115" s="191"/>
    </row>
    <row r="1116" spans="2:7">
      <c r="B1116" s="191"/>
      <c r="C1116" s="191"/>
      <c r="D1116" s="191"/>
      <c r="E1116" s="191"/>
      <c r="F1116" s="191"/>
      <c r="G1116" s="191"/>
    </row>
    <row r="1117" spans="2:7">
      <c r="B1117" s="191"/>
      <c r="C1117" s="191"/>
      <c r="D1117" s="191"/>
      <c r="E1117" s="191"/>
      <c r="F1117" s="191"/>
      <c r="G1117" s="191"/>
    </row>
    <row r="1118" spans="2:7">
      <c r="B1118" s="191"/>
      <c r="C1118" s="191"/>
      <c r="D1118" s="191"/>
      <c r="E1118" s="191"/>
      <c r="F1118" s="191"/>
      <c r="G1118" s="191"/>
    </row>
    <row r="1119" spans="2:7">
      <c r="B1119" s="191"/>
      <c r="C1119" s="191"/>
      <c r="D1119" s="191"/>
      <c r="E1119" s="191"/>
      <c r="F1119" s="191"/>
      <c r="G1119" s="191"/>
    </row>
    <row r="1120" spans="2:7">
      <c r="B1120" s="191"/>
      <c r="C1120" s="191"/>
      <c r="D1120" s="191"/>
      <c r="E1120" s="191"/>
      <c r="F1120" s="191"/>
      <c r="G1120" s="191"/>
    </row>
    <row r="1121" spans="2:7">
      <c r="B1121" s="191"/>
      <c r="C1121" s="191"/>
      <c r="D1121" s="191"/>
      <c r="E1121" s="191"/>
      <c r="F1121" s="191"/>
      <c r="G1121" s="191"/>
    </row>
    <row r="1122" spans="2:7">
      <c r="B1122" s="191"/>
      <c r="C1122" s="191"/>
      <c r="D1122" s="191"/>
      <c r="E1122" s="191"/>
      <c r="F1122" s="191"/>
      <c r="G1122" s="191"/>
    </row>
    <row r="1123" spans="2:7">
      <c r="B1123" s="191"/>
      <c r="C1123" s="191"/>
      <c r="D1123" s="191"/>
      <c r="E1123" s="191"/>
      <c r="F1123" s="191"/>
      <c r="G1123" s="191"/>
    </row>
    <row r="1124" spans="2:7">
      <c r="B1124" s="191"/>
      <c r="C1124" s="191"/>
      <c r="D1124" s="191"/>
      <c r="E1124" s="191"/>
      <c r="F1124" s="191"/>
      <c r="G1124" s="191"/>
    </row>
    <row r="1125" spans="2:7">
      <c r="B1125" s="191"/>
      <c r="C1125" s="191"/>
      <c r="D1125" s="191"/>
      <c r="E1125" s="191"/>
      <c r="F1125" s="191"/>
      <c r="G1125" s="191"/>
    </row>
    <row r="1126" spans="2:7">
      <c r="B1126" s="191"/>
      <c r="C1126" s="191"/>
      <c r="D1126" s="191"/>
      <c r="E1126" s="191"/>
      <c r="F1126" s="191"/>
      <c r="G1126" s="191"/>
    </row>
    <row r="1127" spans="2:7">
      <c r="B1127" s="191"/>
      <c r="C1127" s="191"/>
      <c r="D1127" s="191"/>
      <c r="E1127" s="191"/>
      <c r="F1127" s="191"/>
      <c r="G1127" s="191"/>
    </row>
    <row r="1128" spans="2:7">
      <c r="B1128" s="191"/>
      <c r="C1128" s="191"/>
      <c r="D1128" s="191"/>
      <c r="E1128" s="191"/>
      <c r="F1128" s="191"/>
      <c r="G1128" s="191"/>
    </row>
    <row r="1129" spans="2:7">
      <c r="B1129" s="191"/>
      <c r="C1129" s="191"/>
      <c r="D1129" s="191"/>
      <c r="E1129" s="191"/>
      <c r="F1129" s="191"/>
      <c r="G1129" s="191"/>
    </row>
    <row r="1130" spans="2:7">
      <c r="B1130" s="191"/>
      <c r="C1130" s="191"/>
      <c r="D1130" s="191"/>
      <c r="E1130" s="191"/>
      <c r="F1130" s="191"/>
      <c r="G1130" s="191"/>
    </row>
    <row r="1131" spans="2:7">
      <c r="B1131" s="191"/>
      <c r="C1131" s="191"/>
      <c r="D1131" s="191"/>
      <c r="E1131" s="191"/>
      <c r="F1131" s="191"/>
      <c r="G1131" s="191"/>
    </row>
    <row r="1132" spans="2:7">
      <c r="B1132" s="191"/>
      <c r="C1132" s="191"/>
      <c r="D1132" s="191"/>
      <c r="E1132" s="191"/>
      <c r="F1132" s="191"/>
      <c r="G1132" s="191"/>
    </row>
    <row r="1133" spans="2:7">
      <c r="B1133" s="191"/>
      <c r="C1133" s="191"/>
      <c r="D1133" s="191"/>
      <c r="E1133" s="191"/>
      <c r="F1133" s="191"/>
      <c r="G1133" s="191"/>
    </row>
    <row r="1134" spans="2:7">
      <c r="B1134" s="191"/>
      <c r="C1134" s="191"/>
      <c r="D1134" s="191"/>
      <c r="E1134" s="191"/>
      <c r="F1134" s="191"/>
      <c r="G1134" s="191"/>
    </row>
    <row r="1135" spans="2:7">
      <c r="B1135" s="191"/>
      <c r="C1135" s="191"/>
      <c r="D1135" s="191"/>
      <c r="E1135" s="191"/>
      <c r="F1135" s="191"/>
      <c r="G1135" s="191"/>
    </row>
    <row r="1136" spans="2:7">
      <c r="B1136" s="191"/>
      <c r="C1136" s="191"/>
      <c r="D1136" s="191"/>
      <c r="E1136" s="191"/>
      <c r="F1136" s="191"/>
      <c r="G1136" s="191"/>
    </row>
    <row r="1137" spans="2:7">
      <c r="B1137" s="191"/>
      <c r="C1137" s="191"/>
      <c r="D1137" s="191"/>
      <c r="E1137" s="191"/>
      <c r="F1137" s="191"/>
      <c r="G1137" s="191"/>
    </row>
    <row r="1138" spans="2:7">
      <c r="B1138" s="191"/>
      <c r="C1138" s="191"/>
      <c r="D1138" s="191"/>
      <c r="E1138" s="191"/>
      <c r="F1138" s="191"/>
      <c r="G1138" s="191"/>
    </row>
    <row r="1139" spans="2:7">
      <c r="B1139" s="191"/>
      <c r="C1139" s="191"/>
      <c r="D1139" s="191"/>
      <c r="E1139" s="191"/>
      <c r="F1139" s="191"/>
      <c r="G1139" s="191"/>
    </row>
    <row r="1140" spans="2:7">
      <c r="B1140" s="191"/>
      <c r="C1140" s="191"/>
      <c r="D1140" s="191"/>
      <c r="E1140" s="191"/>
      <c r="F1140" s="191"/>
      <c r="G1140" s="191"/>
    </row>
    <row r="1141" spans="2:7">
      <c r="B1141" s="191"/>
      <c r="C1141" s="191"/>
      <c r="D1141" s="191"/>
      <c r="E1141" s="191"/>
      <c r="F1141" s="191"/>
      <c r="G1141" s="191"/>
    </row>
    <row r="1142" spans="2:7">
      <c r="B1142" s="191"/>
      <c r="C1142" s="191"/>
      <c r="D1142" s="191"/>
      <c r="E1142" s="191"/>
      <c r="F1142" s="191"/>
      <c r="G1142" s="191"/>
    </row>
    <row r="1143" spans="2:7">
      <c r="B1143" s="191"/>
      <c r="C1143" s="191"/>
      <c r="D1143" s="191"/>
      <c r="E1143" s="191"/>
      <c r="F1143" s="191"/>
      <c r="G1143" s="191"/>
    </row>
    <row r="1144" spans="2:7">
      <c r="B1144" s="191"/>
      <c r="C1144" s="191"/>
      <c r="D1144" s="191"/>
      <c r="E1144" s="191"/>
      <c r="F1144" s="191"/>
      <c r="G1144" s="191"/>
    </row>
    <row r="1145" spans="2:7">
      <c r="B1145" s="191"/>
      <c r="C1145" s="191"/>
      <c r="D1145" s="191"/>
      <c r="E1145" s="191"/>
      <c r="F1145" s="191"/>
      <c r="G1145" s="191"/>
    </row>
    <row r="1146" spans="2:7">
      <c r="B1146" s="191"/>
      <c r="C1146" s="191"/>
      <c r="D1146" s="191"/>
      <c r="E1146" s="191"/>
      <c r="F1146" s="191"/>
      <c r="G1146" s="191"/>
    </row>
    <row r="1147" spans="2:7">
      <c r="B1147" s="191"/>
      <c r="C1147" s="191"/>
      <c r="D1147" s="191"/>
      <c r="E1147" s="191"/>
      <c r="F1147" s="191"/>
      <c r="G1147" s="191"/>
    </row>
    <row r="1148" spans="2:7">
      <c r="B1148" s="191"/>
      <c r="C1148" s="191"/>
      <c r="D1148" s="191"/>
      <c r="E1148" s="191"/>
      <c r="F1148" s="191"/>
      <c r="G1148" s="191"/>
    </row>
    <row r="1149" spans="2:7">
      <c r="B1149" s="191"/>
      <c r="C1149" s="191"/>
      <c r="D1149" s="191"/>
      <c r="E1149" s="191"/>
      <c r="F1149" s="191"/>
      <c r="G1149" s="191"/>
    </row>
    <row r="1150" spans="2:7">
      <c r="B1150" s="191"/>
      <c r="C1150" s="191"/>
      <c r="D1150" s="191"/>
      <c r="E1150" s="191"/>
      <c r="F1150" s="191"/>
      <c r="G1150" s="191"/>
    </row>
    <row r="1151" spans="2:7">
      <c r="B1151" s="191"/>
      <c r="C1151" s="191"/>
      <c r="D1151" s="191"/>
      <c r="E1151" s="191"/>
      <c r="F1151" s="191"/>
      <c r="G1151" s="191"/>
    </row>
    <row r="1152" spans="2:7">
      <c r="B1152" s="191"/>
      <c r="C1152" s="191"/>
      <c r="D1152" s="191"/>
      <c r="E1152" s="191"/>
      <c r="F1152" s="191"/>
      <c r="G1152" s="191"/>
    </row>
    <row r="1153" spans="2:7">
      <c r="B1153" s="191"/>
      <c r="C1153" s="191"/>
      <c r="D1153" s="191"/>
      <c r="E1153" s="191"/>
      <c r="F1153" s="191"/>
      <c r="G1153" s="191"/>
    </row>
    <row r="1154" spans="2:7">
      <c r="B1154" s="191"/>
      <c r="C1154" s="191"/>
      <c r="D1154" s="191"/>
      <c r="E1154" s="191"/>
      <c r="F1154" s="191"/>
      <c r="G1154" s="191"/>
    </row>
    <row r="1155" spans="2:7">
      <c r="B1155" s="191"/>
      <c r="C1155" s="191"/>
      <c r="D1155" s="191"/>
      <c r="E1155" s="191"/>
      <c r="F1155" s="191"/>
      <c r="G1155" s="191"/>
    </row>
    <row r="1156" spans="2:7">
      <c r="B1156" s="191"/>
      <c r="C1156" s="191"/>
      <c r="D1156" s="191"/>
      <c r="E1156" s="191"/>
      <c r="F1156" s="191"/>
      <c r="G1156" s="191"/>
    </row>
    <row r="1157" spans="2:7">
      <c r="B1157" s="191"/>
      <c r="C1157" s="191"/>
      <c r="D1157" s="191"/>
      <c r="E1157" s="191"/>
      <c r="F1157" s="191"/>
      <c r="G1157" s="191"/>
    </row>
    <row r="1158" spans="2:7">
      <c r="B1158" s="191"/>
      <c r="C1158" s="191"/>
      <c r="D1158" s="191"/>
      <c r="E1158" s="191"/>
      <c r="F1158" s="191"/>
      <c r="G1158" s="191"/>
    </row>
    <row r="1159" spans="2:7">
      <c r="B1159" s="191"/>
      <c r="C1159" s="191"/>
      <c r="D1159" s="191"/>
      <c r="E1159" s="191"/>
      <c r="F1159" s="191"/>
      <c r="G1159" s="191"/>
    </row>
    <row r="1160" spans="2:7">
      <c r="B1160" s="191"/>
      <c r="C1160" s="191"/>
      <c r="D1160" s="191"/>
      <c r="E1160" s="191"/>
      <c r="F1160" s="191"/>
      <c r="G1160" s="191"/>
    </row>
    <row r="1161" spans="2:7">
      <c r="B1161" s="191"/>
      <c r="C1161" s="191"/>
      <c r="D1161" s="191"/>
      <c r="E1161" s="191"/>
      <c r="F1161" s="191"/>
      <c r="G1161" s="191"/>
    </row>
    <row r="1162" spans="2:7">
      <c r="B1162" s="191"/>
      <c r="C1162" s="191"/>
      <c r="D1162" s="191"/>
      <c r="E1162" s="191"/>
      <c r="F1162" s="191"/>
      <c r="G1162" s="191"/>
    </row>
    <row r="1163" spans="2:7">
      <c r="B1163" s="191"/>
      <c r="C1163" s="191"/>
      <c r="D1163" s="191"/>
      <c r="E1163" s="191"/>
      <c r="F1163" s="191"/>
      <c r="G1163" s="191"/>
    </row>
    <row r="1164" spans="2:7">
      <c r="B1164" s="191"/>
      <c r="C1164" s="191"/>
      <c r="D1164" s="191"/>
      <c r="E1164" s="191"/>
      <c r="F1164" s="191"/>
      <c r="G1164" s="191"/>
    </row>
    <row r="1165" spans="2:7">
      <c r="B1165" s="191"/>
      <c r="C1165" s="191"/>
      <c r="D1165" s="191"/>
      <c r="E1165" s="191"/>
      <c r="F1165" s="191"/>
      <c r="G1165" s="191"/>
    </row>
    <row r="1166" spans="2:7">
      <c r="B1166" s="191"/>
      <c r="C1166" s="191"/>
      <c r="D1166" s="191"/>
      <c r="E1166" s="191"/>
      <c r="F1166" s="191"/>
      <c r="G1166" s="191"/>
    </row>
    <row r="1167" spans="2:7">
      <c r="B1167" s="191"/>
      <c r="C1167" s="191"/>
      <c r="D1167" s="191"/>
      <c r="E1167" s="191"/>
      <c r="F1167" s="191"/>
      <c r="G1167" s="191"/>
    </row>
    <row r="1168" spans="2:7">
      <c r="B1168" s="191"/>
      <c r="C1168" s="191"/>
      <c r="D1168" s="191"/>
      <c r="E1168" s="191"/>
      <c r="F1168" s="191"/>
      <c r="G1168" s="191"/>
    </row>
    <row r="1169" spans="2:7">
      <c r="B1169" s="191"/>
      <c r="C1169" s="191"/>
      <c r="D1169" s="191"/>
      <c r="E1169" s="191"/>
      <c r="F1169" s="191"/>
      <c r="G1169" s="191"/>
    </row>
    <row r="1170" spans="2:7">
      <c r="B1170" s="191"/>
      <c r="C1170" s="191"/>
      <c r="D1170" s="191"/>
      <c r="E1170" s="191"/>
      <c r="F1170" s="191"/>
      <c r="G1170" s="191"/>
    </row>
    <row r="1171" spans="2:7">
      <c r="B1171" s="191"/>
      <c r="C1171" s="191"/>
      <c r="D1171" s="191"/>
      <c r="E1171" s="191"/>
      <c r="F1171" s="191"/>
      <c r="G1171" s="191"/>
    </row>
    <row r="1172" spans="2:7">
      <c r="B1172" s="191"/>
      <c r="C1172" s="191"/>
      <c r="D1172" s="191"/>
      <c r="E1172" s="191"/>
      <c r="F1172" s="191"/>
      <c r="G1172" s="191"/>
    </row>
    <row r="1173" spans="2:7">
      <c r="B1173" s="191"/>
      <c r="C1173" s="191"/>
      <c r="D1173" s="191"/>
      <c r="E1173" s="191"/>
      <c r="F1173" s="191"/>
      <c r="G1173" s="191"/>
    </row>
    <row r="1174" spans="2:7">
      <c r="B1174" s="191"/>
      <c r="C1174" s="191"/>
      <c r="D1174" s="191"/>
      <c r="E1174" s="191"/>
      <c r="F1174" s="191"/>
      <c r="G1174" s="191"/>
    </row>
    <row r="1175" spans="2:7">
      <c r="B1175" s="191"/>
      <c r="C1175" s="191"/>
      <c r="D1175" s="191"/>
      <c r="E1175" s="191"/>
      <c r="F1175" s="191"/>
      <c r="G1175" s="191"/>
    </row>
    <row r="1176" spans="2:7">
      <c r="B1176" s="191"/>
      <c r="C1176" s="191"/>
      <c r="D1176" s="191"/>
      <c r="E1176" s="191"/>
      <c r="F1176" s="191"/>
      <c r="G1176" s="191"/>
    </row>
    <row r="1177" spans="2:7">
      <c r="B1177" s="191"/>
      <c r="C1177" s="191"/>
      <c r="D1177" s="191"/>
      <c r="E1177" s="191"/>
      <c r="F1177" s="191"/>
      <c r="G1177" s="191"/>
    </row>
    <row r="1178" spans="2:7">
      <c r="B1178" s="191"/>
      <c r="C1178" s="191"/>
      <c r="D1178" s="191"/>
      <c r="E1178" s="191"/>
      <c r="F1178" s="191"/>
      <c r="G1178" s="191"/>
    </row>
    <row r="1179" spans="2:7">
      <c r="B1179" s="191"/>
      <c r="C1179" s="191"/>
      <c r="D1179" s="191"/>
      <c r="E1179" s="191"/>
      <c r="F1179" s="191"/>
      <c r="G1179" s="191"/>
    </row>
    <row r="1180" spans="2:7">
      <c r="B1180" s="191"/>
      <c r="C1180" s="191"/>
      <c r="D1180" s="191"/>
      <c r="E1180" s="191"/>
      <c r="F1180" s="191"/>
      <c r="G1180" s="191"/>
    </row>
    <row r="1181" spans="2:7">
      <c r="B1181" s="191"/>
      <c r="C1181" s="191"/>
      <c r="D1181" s="191"/>
      <c r="E1181" s="191"/>
      <c r="F1181" s="191"/>
      <c r="G1181" s="191"/>
    </row>
    <row r="1182" spans="2:7">
      <c r="B1182" s="191"/>
      <c r="C1182" s="191"/>
      <c r="D1182" s="191"/>
      <c r="E1182" s="191"/>
      <c r="F1182" s="191"/>
      <c r="G1182" s="191"/>
    </row>
    <row r="1183" spans="2:7">
      <c r="B1183" s="191"/>
      <c r="C1183" s="191"/>
      <c r="D1183" s="191"/>
      <c r="E1183" s="191"/>
      <c r="F1183" s="191"/>
      <c r="G1183" s="191"/>
    </row>
    <row r="1184" spans="2:7">
      <c r="B1184" s="191"/>
      <c r="C1184" s="191"/>
      <c r="D1184" s="191"/>
      <c r="E1184" s="191"/>
      <c r="F1184" s="191"/>
      <c r="G1184" s="191"/>
    </row>
    <row r="1185" spans="2:7">
      <c r="B1185" s="191"/>
      <c r="C1185" s="191"/>
      <c r="D1185" s="191"/>
      <c r="E1185" s="191"/>
      <c r="F1185" s="191"/>
      <c r="G1185" s="191"/>
    </row>
    <row r="1186" spans="2:7">
      <c r="B1186" s="191"/>
      <c r="C1186" s="191"/>
      <c r="D1186" s="191"/>
      <c r="E1186" s="191"/>
      <c r="F1186" s="191"/>
      <c r="G1186" s="191"/>
    </row>
    <row r="1187" spans="2:7">
      <c r="B1187" s="191"/>
      <c r="C1187" s="191"/>
      <c r="D1187" s="191"/>
      <c r="E1187" s="191"/>
      <c r="F1187" s="191"/>
      <c r="G1187" s="191"/>
    </row>
    <row r="1188" spans="2:7">
      <c r="B1188" s="191"/>
      <c r="C1188" s="191"/>
      <c r="D1188" s="191"/>
      <c r="E1188" s="191"/>
      <c r="F1188" s="191"/>
      <c r="G1188" s="191"/>
    </row>
    <row r="1189" spans="2:7" ht="12.75" customHeight="1">
      <c r="B1189" s="191"/>
      <c r="C1189" s="191"/>
      <c r="D1189" s="191"/>
      <c r="E1189" s="191"/>
      <c r="F1189" s="191"/>
      <c r="G1189" s="191"/>
    </row>
    <row r="1190" spans="2:7" ht="12.75" customHeight="1">
      <c r="B1190" s="191"/>
      <c r="C1190" s="191"/>
      <c r="D1190" s="191"/>
      <c r="E1190" s="191"/>
      <c r="F1190" s="191"/>
      <c r="G1190" s="191"/>
    </row>
    <row r="1191" spans="2:7" ht="12.75" customHeight="1">
      <c r="B1191" s="191"/>
      <c r="C1191" s="191"/>
      <c r="D1191" s="191"/>
      <c r="E1191" s="191"/>
      <c r="F1191" s="191"/>
      <c r="G1191" s="191"/>
    </row>
    <row r="1192" spans="2:7" ht="12.75" customHeight="1">
      <c r="B1192" s="191"/>
      <c r="C1192" s="191"/>
      <c r="D1192" s="191"/>
      <c r="E1192" s="191"/>
      <c r="F1192" s="191"/>
      <c r="G1192" s="191"/>
    </row>
    <row r="1193" spans="2:7" ht="12.75" customHeight="1">
      <c r="B1193" s="191"/>
      <c r="C1193" s="191"/>
      <c r="D1193" s="191"/>
      <c r="E1193" s="191"/>
      <c r="F1193" s="191"/>
      <c r="G1193" s="191"/>
    </row>
    <row r="1194" spans="2:7" ht="12.75" customHeight="1">
      <c r="B1194" s="191"/>
      <c r="C1194" s="191"/>
      <c r="D1194" s="191"/>
      <c r="E1194" s="191"/>
      <c r="F1194" s="191"/>
      <c r="G1194" s="191"/>
    </row>
    <row r="1195" spans="2:7" ht="12.75" customHeight="1">
      <c r="B1195" s="191"/>
      <c r="C1195" s="191"/>
      <c r="D1195" s="191"/>
      <c r="E1195" s="191"/>
      <c r="F1195" s="191"/>
      <c r="G1195" s="191"/>
    </row>
    <row r="1196" spans="2:7" ht="12.75" customHeight="1">
      <c r="B1196" s="191"/>
      <c r="C1196" s="191"/>
      <c r="D1196" s="191"/>
      <c r="E1196" s="191"/>
      <c r="F1196" s="191"/>
      <c r="G1196" s="191"/>
    </row>
    <row r="1197" spans="2:7" ht="12.75" customHeight="1">
      <c r="B1197" s="191"/>
      <c r="C1197" s="191"/>
      <c r="D1197" s="191"/>
      <c r="E1197" s="191"/>
      <c r="F1197" s="191"/>
      <c r="G1197" s="191"/>
    </row>
    <row r="1198" spans="2:7" ht="12.75" customHeight="1">
      <c r="B1198" s="191"/>
      <c r="C1198" s="191"/>
      <c r="D1198" s="191"/>
      <c r="E1198" s="191"/>
      <c r="F1198" s="191"/>
      <c r="G1198" s="191"/>
    </row>
    <row r="1199" spans="2:7" ht="12.75" customHeight="1">
      <c r="B1199" s="191"/>
      <c r="C1199" s="191"/>
      <c r="D1199" s="191"/>
      <c r="E1199" s="191"/>
      <c r="F1199" s="191"/>
      <c r="G1199" s="191"/>
    </row>
    <row r="1200" spans="2:7" ht="12.75" customHeight="1">
      <c r="B1200" s="191"/>
      <c r="C1200" s="191"/>
      <c r="D1200" s="191"/>
      <c r="E1200" s="191"/>
      <c r="F1200" s="191"/>
      <c r="G1200" s="191"/>
    </row>
    <row r="1201" spans="2:7" ht="12.75" customHeight="1">
      <c r="B1201" s="191"/>
      <c r="C1201" s="191"/>
      <c r="D1201" s="191"/>
      <c r="E1201" s="191"/>
      <c r="F1201" s="191"/>
      <c r="G1201" s="191"/>
    </row>
    <row r="1202" spans="2:7" ht="12.75" customHeight="1">
      <c r="B1202" s="191"/>
      <c r="C1202" s="191"/>
      <c r="D1202" s="191"/>
      <c r="E1202" s="191"/>
      <c r="F1202" s="191"/>
      <c r="G1202" s="191"/>
    </row>
    <row r="1203" spans="2:7" ht="12.75" customHeight="1">
      <c r="B1203" s="191"/>
      <c r="C1203" s="191"/>
      <c r="D1203" s="191"/>
      <c r="E1203" s="191"/>
      <c r="F1203" s="191"/>
      <c r="G1203" s="191"/>
    </row>
    <row r="1204" spans="2:7" ht="12.75" customHeight="1">
      <c r="B1204" s="191"/>
      <c r="C1204" s="191"/>
      <c r="D1204" s="191"/>
      <c r="E1204" s="191"/>
      <c r="F1204" s="191"/>
      <c r="G1204" s="191"/>
    </row>
    <row r="1205" spans="2:7" ht="12.75" customHeight="1">
      <c r="B1205" s="191"/>
      <c r="C1205" s="191"/>
      <c r="D1205" s="191"/>
      <c r="E1205" s="191"/>
      <c r="F1205" s="191"/>
      <c r="G1205" s="191"/>
    </row>
    <row r="1206" spans="2:7" ht="12.75" customHeight="1">
      <c r="B1206" s="191"/>
      <c r="C1206" s="191"/>
      <c r="D1206" s="191"/>
      <c r="E1206" s="191"/>
      <c r="F1206" s="191"/>
      <c r="G1206" s="191"/>
    </row>
    <row r="1207" spans="2:7" ht="12.75" customHeight="1">
      <c r="B1207" s="191"/>
      <c r="C1207" s="191"/>
      <c r="D1207" s="191"/>
      <c r="E1207" s="191"/>
      <c r="F1207" s="191"/>
      <c r="G1207" s="191"/>
    </row>
    <row r="1208" spans="2:7" ht="12.75" customHeight="1">
      <c r="B1208" s="191"/>
      <c r="C1208" s="191"/>
      <c r="D1208" s="191"/>
      <c r="E1208" s="191"/>
      <c r="F1208" s="191"/>
      <c r="G1208" s="191"/>
    </row>
    <row r="1209" spans="2:7" ht="12.75" customHeight="1">
      <c r="B1209" s="191"/>
      <c r="C1209" s="191"/>
      <c r="D1209" s="191"/>
      <c r="E1209" s="191"/>
      <c r="F1209" s="191"/>
      <c r="G1209" s="191"/>
    </row>
    <row r="1210" spans="2:7" ht="12.75" customHeight="1">
      <c r="B1210" s="191"/>
      <c r="C1210" s="191"/>
      <c r="D1210" s="191"/>
      <c r="E1210" s="191"/>
      <c r="F1210" s="191"/>
      <c r="G1210" s="191"/>
    </row>
    <row r="1211" spans="2:7">
      <c r="B1211" s="191"/>
      <c r="C1211" s="191"/>
      <c r="D1211" s="191"/>
      <c r="E1211" s="191"/>
      <c r="F1211" s="191"/>
      <c r="G1211" s="191"/>
    </row>
    <row r="1212" spans="2:7">
      <c r="B1212" s="191"/>
      <c r="C1212" s="191"/>
      <c r="D1212" s="191"/>
      <c r="E1212" s="191"/>
      <c r="F1212" s="191"/>
      <c r="G1212" s="191"/>
    </row>
    <row r="1213" spans="2:7">
      <c r="B1213" s="191"/>
      <c r="C1213" s="191"/>
      <c r="D1213" s="191"/>
      <c r="E1213" s="191"/>
      <c r="F1213" s="191"/>
      <c r="G1213" s="191"/>
    </row>
    <row r="1214" spans="2:7">
      <c r="B1214" s="191"/>
      <c r="C1214" s="191"/>
      <c r="D1214" s="191"/>
      <c r="E1214" s="191"/>
      <c r="F1214" s="191"/>
      <c r="G1214" s="191"/>
    </row>
    <row r="1215" spans="2:7">
      <c r="B1215" s="191"/>
      <c r="C1215" s="191"/>
      <c r="D1215" s="191"/>
      <c r="E1215" s="191"/>
      <c r="F1215" s="191"/>
      <c r="G1215" s="191"/>
    </row>
    <row r="1216" spans="2:7">
      <c r="B1216" s="191"/>
      <c r="C1216" s="191"/>
      <c r="D1216" s="191"/>
      <c r="E1216" s="191"/>
      <c r="F1216" s="191"/>
      <c r="G1216" s="191"/>
    </row>
    <row r="1217" spans="2:7">
      <c r="B1217" s="191"/>
      <c r="C1217" s="191"/>
      <c r="D1217" s="191"/>
      <c r="E1217" s="191"/>
      <c r="F1217" s="191"/>
      <c r="G1217" s="191"/>
    </row>
    <row r="1218" spans="2:7">
      <c r="B1218" s="191"/>
      <c r="C1218" s="191"/>
      <c r="D1218" s="191"/>
      <c r="E1218" s="191"/>
      <c r="F1218" s="191"/>
      <c r="G1218" s="191"/>
    </row>
    <row r="1219" spans="2:7">
      <c r="B1219" s="191"/>
      <c r="C1219" s="191"/>
      <c r="D1219" s="191"/>
      <c r="E1219" s="191"/>
      <c r="F1219" s="191"/>
      <c r="G1219" s="191"/>
    </row>
    <row r="1220" spans="2:7">
      <c r="B1220" s="191"/>
      <c r="C1220" s="191"/>
      <c r="D1220" s="191"/>
      <c r="E1220" s="191"/>
      <c r="F1220" s="191"/>
      <c r="G1220" s="191"/>
    </row>
    <row r="1221" spans="2:7">
      <c r="B1221" s="191"/>
      <c r="C1221" s="191"/>
      <c r="D1221" s="191"/>
      <c r="E1221" s="191"/>
      <c r="F1221" s="191"/>
      <c r="G1221" s="191"/>
    </row>
    <row r="1222" spans="2:7">
      <c r="B1222" s="191"/>
      <c r="C1222" s="191"/>
      <c r="D1222" s="191"/>
      <c r="E1222" s="191"/>
      <c r="F1222" s="191"/>
      <c r="G1222" s="191"/>
    </row>
    <row r="1223" spans="2:7">
      <c r="B1223" s="191"/>
      <c r="C1223" s="191"/>
      <c r="D1223" s="191"/>
      <c r="E1223" s="191"/>
      <c r="F1223" s="191"/>
      <c r="G1223" s="191"/>
    </row>
    <row r="1224" spans="2:7">
      <c r="B1224" s="191"/>
      <c r="C1224" s="191"/>
      <c r="D1224" s="191"/>
      <c r="E1224" s="191"/>
      <c r="F1224" s="191"/>
      <c r="G1224" s="191"/>
    </row>
    <row r="1225" spans="2:7">
      <c r="B1225" s="191"/>
      <c r="C1225" s="191"/>
      <c r="D1225" s="191"/>
      <c r="E1225" s="191"/>
      <c r="F1225" s="191"/>
      <c r="G1225" s="191"/>
    </row>
    <row r="1226" spans="2:7">
      <c r="B1226" s="191"/>
      <c r="C1226" s="191"/>
      <c r="D1226" s="191"/>
      <c r="E1226" s="191"/>
      <c r="F1226" s="191"/>
      <c r="G1226" s="191"/>
    </row>
    <row r="1227" spans="2:7">
      <c r="B1227" s="191"/>
      <c r="C1227" s="191"/>
      <c r="D1227" s="191"/>
      <c r="E1227" s="191"/>
      <c r="F1227" s="191"/>
      <c r="G1227" s="191"/>
    </row>
    <row r="1228" spans="2:7">
      <c r="B1228" s="191"/>
      <c r="C1228" s="191"/>
      <c r="D1228" s="191"/>
      <c r="E1228" s="191"/>
      <c r="F1228" s="191"/>
      <c r="G1228" s="191"/>
    </row>
    <row r="1229" spans="2:7">
      <c r="B1229" s="191"/>
      <c r="C1229" s="191"/>
      <c r="D1229" s="191"/>
      <c r="E1229" s="191"/>
      <c r="F1229" s="191"/>
      <c r="G1229" s="191"/>
    </row>
    <row r="1230" spans="2:7">
      <c r="B1230" s="191"/>
      <c r="C1230" s="191"/>
      <c r="D1230" s="191"/>
      <c r="E1230" s="191"/>
      <c r="F1230" s="191"/>
      <c r="G1230" s="191"/>
    </row>
    <row r="1231" spans="2:7">
      <c r="B1231" s="191"/>
      <c r="C1231" s="191"/>
      <c r="D1231" s="191"/>
      <c r="E1231" s="191"/>
      <c r="F1231" s="191"/>
      <c r="G1231" s="191"/>
    </row>
    <row r="1232" spans="2:7">
      <c r="B1232" s="191"/>
      <c r="C1232" s="191"/>
      <c r="D1232" s="191"/>
      <c r="E1232" s="191"/>
      <c r="F1232" s="191"/>
      <c r="G1232" s="191"/>
    </row>
    <row r="1233" spans="2:7">
      <c r="B1233" s="191"/>
      <c r="C1233" s="191"/>
      <c r="D1233" s="191"/>
      <c r="E1233" s="191"/>
      <c r="F1233" s="191"/>
      <c r="G1233" s="191"/>
    </row>
    <row r="1234" spans="2:7">
      <c r="B1234" s="191"/>
      <c r="C1234" s="191"/>
      <c r="D1234" s="191"/>
      <c r="E1234" s="191"/>
      <c r="F1234" s="191"/>
      <c r="G1234" s="191"/>
    </row>
    <row r="1235" spans="2:7">
      <c r="B1235" s="191"/>
      <c r="C1235" s="191"/>
      <c r="D1235" s="191"/>
      <c r="E1235" s="191"/>
      <c r="F1235" s="191"/>
      <c r="G1235" s="191"/>
    </row>
    <row r="1236" spans="2:7">
      <c r="B1236" s="191"/>
      <c r="C1236" s="191"/>
      <c r="D1236" s="191"/>
      <c r="E1236" s="191"/>
      <c r="F1236" s="191"/>
      <c r="G1236" s="191"/>
    </row>
    <row r="1237" spans="2:7">
      <c r="B1237" s="191"/>
      <c r="C1237" s="191"/>
      <c r="D1237" s="191"/>
      <c r="E1237" s="191"/>
      <c r="F1237" s="191"/>
      <c r="G1237" s="191"/>
    </row>
    <row r="1238" spans="2:7">
      <c r="B1238" s="191"/>
      <c r="C1238" s="191"/>
      <c r="D1238" s="191"/>
      <c r="E1238" s="191"/>
      <c r="F1238" s="191"/>
      <c r="G1238" s="191"/>
    </row>
    <row r="1239" spans="2:7">
      <c r="B1239" s="191"/>
      <c r="C1239" s="191"/>
      <c r="D1239" s="191"/>
      <c r="E1239" s="191"/>
      <c r="F1239" s="191"/>
      <c r="G1239" s="191"/>
    </row>
    <row r="1240" spans="2:7">
      <c r="B1240" s="191"/>
      <c r="C1240" s="191"/>
      <c r="D1240" s="191"/>
      <c r="E1240" s="191"/>
      <c r="F1240" s="191"/>
      <c r="G1240" s="191"/>
    </row>
    <row r="1241" spans="2:7">
      <c r="B1241" s="191"/>
      <c r="C1241" s="191"/>
      <c r="D1241" s="191"/>
      <c r="E1241" s="191"/>
      <c r="F1241" s="191"/>
      <c r="G1241" s="191"/>
    </row>
    <row r="1242" spans="2:7">
      <c r="B1242" s="191"/>
      <c r="C1242" s="191"/>
      <c r="D1242" s="191"/>
      <c r="E1242" s="191"/>
      <c r="F1242" s="191"/>
      <c r="G1242" s="191"/>
    </row>
    <row r="1243" spans="2:7">
      <c r="B1243" s="191"/>
      <c r="C1243" s="191"/>
      <c r="D1243" s="191"/>
      <c r="E1243" s="191"/>
      <c r="F1243" s="191"/>
      <c r="G1243" s="191"/>
    </row>
    <row r="1244" spans="2:7">
      <c r="B1244" s="191"/>
      <c r="C1244" s="191"/>
      <c r="D1244" s="191"/>
      <c r="E1244" s="191"/>
      <c r="F1244" s="191"/>
      <c r="G1244" s="191"/>
    </row>
    <row r="1245" spans="2:7">
      <c r="B1245" s="191"/>
      <c r="C1245" s="191"/>
      <c r="D1245" s="191"/>
      <c r="E1245" s="191"/>
      <c r="F1245" s="191"/>
      <c r="G1245" s="191"/>
    </row>
    <row r="1246" spans="2:7">
      <c r="B1246" s="191"/>
      <c r="C1246" s="191"/>
      <c r="D1246" s="191"/>
      <c r="E1246" s="191"/>
      <c r="F1246" s="191"/>
      <c r="G1246" s="191"/>
    </row>
    <row r="1247" spans="2:7">
      <c r="B1247" s="191"/>
      <c r="C1247" s="191"/>
      <c r="D1247" s="191"/>
      <c r="E1247" s="191"/>
      <c r="F1247" s="191"/>
      <c r="G1247" s="191"/>
    </row>
    <row r="1248" spans="2:7">
      <c r="B1248" s="191"/>
      <c r="C1248" s="191"/>
      <c r="D1248" s="191"/>
      <c r="E1248" s="191"/>
      <c r="F1248" s="191"/>
      <c r="G1248" s="191"/>
    </row>
    <row r="1249" spans="2:7">
      <c r="B1249" s="191"/>
      <c r="C1249" s="191"/>
      <c r="D1249" s="191"/>
      <c r="E1249" s="191"/>
      <c r="F1249" s="191"/>
      <c r="G1249" s="191"/>
    </row>
    <row r="1250" spans="2:7">
      <c r="B1250" s="191"/>
      <c r="C1250" s="191"/>
      <c r="D1250" s="191"/>
      <c r="E1250" s="191"/>
      <c r="F1250" s="191"/>
      <c r="G1250" s="191"/>
    </row>
    <row r="1251" spans="2:7">
      <c r="B1251" s="191"/>
      <c r="C1251" s="191"/>
      <c r="D1251" s="191"/>
      <c r="E1251" s="191"/>
      <c r="F1251" s="191"/>
      <c r="G1251" s="191"/>
    </row>
    <row r="1252" spans="2:7">
      <c r="B1252" s="191"/>
      <c r="C1252" s="191"/>
      <c r="D1252" s="191"/>
      <c r="E1252" s="191"/>
      <c r="F1252" s="191"/>
      <c r="G1252" s="191"/>
    </row>
    <row r="1253" spans="2:7">
      <c r="B1253" s="191"/>
      <c r="C1253" s="191"/>
      <c r="D1253" s="191"/>
      <c r="E1253" s="191"/>
      <c r="F1253" s="191"/>
      <c r="G1253" s="191"/>
    </row>
    <row r="1254" spans="2:7">
      <c r="B1254" s="191"/>
      <c r="C1254" s="191"/>
      <c r="D1254" s="191"/>
      <c r="E1254" s="191"/>
      <c r="F1254" s="191"/>
      <c r="G1254" s="191"/>
    </row>
    <row r="1255" spans="2:7">
      <c r="B1255" s="191"/>
      <c r="C1255" s="191"/>
      <c r="D1255" s="191"/>
      <c r="E1255" s="191"/>
      <c r="F1255" s="191"/>
      <c r="G1255" s="191"/>
    </row>
    <row r="1256" spans="2:7">
      <c r="B1256" s="191"/>
      <c r="C1256" s="191"/>
      <c r="D1256" s="191"/>
      <c r="E1256" s="191"/>
      <c r="F1256" s="191"/>
      <c r="G1256" s="191"/>
    </row>
    <row r="1257" spans="2:7">
      <c r="B1257" s="191"/>
      <c r="C1257" s="191"/>
      <c r="D1257" s="191"/>
      <c r="E1257" s="191"/>
      <c r="F1257" s="191"/>
      <c r="G1257" s="191"/>
    </row>
    <row r="1258" spans="2:7">
      <c r="B1258" s="191"/>
      <c r="C1258" s="191"/>
      <c r="D1258" s="191"/>
      <c r="E1258" s="191"/>
      <c r="F1258" s="191"/>
      <c r="G1258" s="191"/>
    </row>
    <row r="1259" spans="2:7">
      <c r="B1259" s="191"/>
      <c r="C1259" s="191"/>
      <c r="D1259" s="191"/>
      <c r="E1259" s="191"/>
      <c r="F1259" s="191"/>
      <c r="G1259" s="191"/>
    </row>
    <row r="1260" spans="2:7">
      <c r="B1260" s="191"/>
      <c r="C1260" s="191"/>
      <c r="D1260" s="191"/>
      <c r="E1260" s="191"/>
      <c r="F1260" s="191"/>
      <c r="G1260" s="191"/>
    </row>
    <row r="1261" spans="2:7">
      <c r="B1261" s="191"/>
      <c r="C1261" s="191"/>
      <c r="D1261" s="191"/>
      <c r="E1261" s="191"/>
      <c r="F1261" s="191"/>
      <c r="G1261" s="191"/>
    </row>
    <row r="1262" spans="2:7">
      <c r="B1262" s="191"/>
      <c r="C1262" s="191"/>
      <c r="D1262" s="191"/>
      <c r="E1262" s="191"/>
      <c r="F1262" s="191"/>
      <c r="G1262" s="191"/>
    </row>
    <row r="1263" spans="2:7">
      <c r="B1263" s="191"/>
      <c r="C1263" s="191"/>
      <c r="D1263" s="191"/>
      <c r="E1263" s="191"/>
      <c r="F1263" s="191"/>
      <c r="G1263" s="191"/>
    </row>
    <row r="1264" spans="2:7">
      <c r="B1264" s="191"/>
      <c r="C1264" s="191"/>
      <c r="D1264" s="191"/>
      <c r="E1264" s="191"/>
      <c r="F1264" s="191"/>
      <c r="G1264" s="191"/>
    </row>
    <row r="1265" spans="2:7">
      <c r="B1265" s="191"/>
      <c r="C1265" s="191"/>
      <c r="D1265" s="191"/>
      <c r="E1265" s="191"/>
      <c r="F1265" s="191"/>
      <c r="G1265" s="191"/>
    </row>
    <row r="1266" spans="2:7">
      <c r="B1266" s="191"/>
      <c r="C1266" s="191"/>
      <c r="D1266" s="191"/>
      <c r="E1266" s="191"/>
      <c r="F1266" s="191"/>
      <c r="G1266" s="191"/>
    </row>
    <row r="1267" spans="2:7">
      <c r="B1267" s="191"/>
      <c r="C1267" s="191"/>
      <c r="D1267" s="191"/>
      <c r="E1267" s="191"/>
      <c r="F1267" s="191"/>
      <c r="G1267" s="191"/>
    </row>
    <row r="1268" spans="2:7">
      <c r="B1268" s="191"/>
      <c r="C1268" s="191"/>
      <c r="D1268" s="191"/>
      <c r="E1268" s="191"/>
      <c r="F1268" s="191"/>
      <c r="G1268" s="191"/>
    </row>
    <row r="1269" spans="2:7">
      <c r="B1269" s="191"/>
      <c r="C1269" s="191"/>
      <c r="D1269" s="191"/>
      <c r="E1269" s="191"/>
      <c r="F1269" s="191"/>
      <c r="G1269" s="191"/>
    </row>
    <row r="1270" spans="2:7">
      <c r="B1270" s="191"/>
      <c r="C1270" s="191"/>
      <c r="D1270" s="191"/>
      <c r="E1270" s="191"/>
      <c r="F1270" s="191"/>
      <c r="G1270" s="191"/>
    </row>
    <row r="1271" spans="2:7">
      <c r="B1271" s="191"/>
      <c r="C1271" s="191"/>
      <c r="D1271" s="191"/>
      <c r="E1271" s="191"/>
      <c r="F1271" s="191"/>
      <c r="G1271" s="191"/>
    </row>
    <row r="1272" spans="2:7">
      <c r="B1272" s="191"/>
      <c r="C1272" s="191"/>
      <c r="D1272" s="191"/>
      <c r="E1272" s="191"/>
      <c r="F1272" s="191"/>
      <c r="G1272" s="191"/>
    </row>
    <row r="1273" spans="2:7">
      <c r="B1273" s="191"/>
      <c r="C1273" s="191"/>
      <c r="D1273" s="191"/>
      <c r="E1273" s="191"/>
      <c r="F1273" s="191"/>
      <c r="G1273" s="191"/>
    </row>
    <row r="1274" spans="2:7">
      <c r="B1274" s="191"/>
      <c r="C1274" s="191"/>
      <c r="D1274" s="191"/>
      <c r="E1274" s="191"/>
      <c r="F1274" s="191"/>
      <c r="G1274" s="191"/>
    </row>
    <row r="1275" spans="2:7">
      <c r="B1275" s="191"/>
      <c r="C1275" s="191"/>
      <c r="D1275" s="191"/>
      <c r="E1275" s="191"/>
      <c r="F1275" s="191"/>
      <c r="G1275" s="191"/>
    </row>
    <row r="1276" spans="2:7">
      <c r="B1276" s="191"/>
      <c r="C1276" s="191"/>
      <c r="D1276" s="191"/>
      <c r="E1276" s="191"/>
      <c r="F1276" s="191"/>
      <c r="G1276" s="191"/>
    </row>
    <row r="1277" spans="2:7">
      <c r="B1277" s="191"/>
      <c r="C1277" s="191"/>
      <c r="D1277" s="191"/>
      <c r="E1277" s="191"/>
      <c r="F1277" s="191"/>
      <c r="G1277" s="191"/>
    </row>
    <row r="1278" spans="2:7">
      <c r="B1278" s="191"/>
      <c r="C1278" s="191"/>
      <c r="D1278" s="191"/>
      <c r="E1278" s="191"/>
      <c r="F1278" s="191"/>
      <c r="G1278" s="191"/>
    </row>
    <row r="1279" spans="2:7">
      <c r="B1279" s="191"/>
      <c r="C1279" s="191"/>
      <c r="D1279" s="191"/>
      <c r="E1279" s="191"/>
      <c r="F1279" s="191"/>
      <c r="G1279" s="191"/>
    </row>
    <row r="1280" spans="2:7">
      <c r="B1280" s="191"/>
      <c r="C1280" s="191"/>
      <c r="D1280" s="191"/>
      <c r="E1280" s="191"/>
      <c r="F1280" s="191"/>
      <c r="G1280" s="191"/>
    </row>
    <row r="1281" spans="2:7">
      <c r="B1281" s="191"/>
      <c r="C1281" s="191"/>
      <c r="D1281" s="191"/>
      <c r="E1281" s="191"/>
      <c r="F1281" s="191"/>
      <c r="G1281" s="191"/>
    </row>
    <row r="1282" spans="2:7">
      <c r="B1282" s="191"/>
      <c r="C1282" s="191"/>
      <c r="D1282" s="191"/>
      <c r="E1282" s="191"/>
      <c r="F1282" s="191"/>
      <c r="G1282" s="191"/>
    </row>
    <row r="1283" spans="2:7">
      <c r="B1283" s="191"/>
      <c r="C1283" s="191"/>
      <c r="D1283" s="191"/>
      <c r="E1283" s="191"/>
      <c r="F1283" s="191"/>
      <c r="G1283" s="191"/>
    </row>
    <row r="1284" spans="2:7">
      <c r="B1284" s="191"/>
      <c r="C1284" s="191"/>
      <c r="D1284" s="191"/>
      <c r="E1284" s="191"/>
      <c r="F1284" s="191"/>
      <c r="G1284" s="191"/>
    </row>
    <row r="1285" spans="2:7">
      <c r="B1285" s="191"/>
      <c r="C1285" s="191"/>
      <c r="D1285" s="191"/>
      <c r="E1285" s="191"/>
      <c r="F1285" s="191"/>
      <c r="G1285" s="191"/>
    </row>
    <row r="1286" spans="2:7">
      <c r="B1286" s="191"/>
      <c r="C1286" s="191"/>
      <c r="D1286" s="191"/>
      <c r="E1286" s="191"/>
      <c r="F1286" s="191"/>
      <c r="G1286" s="191"/>
    </row>
    <row r="1287" spans="2:7">
      <c r="B1287" s="191"/>
      <c r="C1287" s="191"/>
      <c r="D1287" s="191"/>
      <c r="E1287" s="191"/>
      <c r="F1287" s="191"/>
      <c r="G1287" s="191"/>
    </row>
    <row r="1288" spans="2:7">
      <c r="B1288" s="191"/>
      <c r="C1288" s="191"/>
      <c r="D1288" s="191"/>
      <c r="E1288" s="191"/>
      <c r="F1288" s="191"/>
      <c r="G1288" s="191"/>
    </row>
    <row r="1289" spans="2:7">
      <c r="B1289" s="191"/>
      <c r="C1289" s="191"/>
      <c r="D1289" s="191"/>
      <c r="E1289" s="191"/>
      <c r="F1289" s="191"/>
      <c r="G1289" s="191"/>
    </row>
    <row r="1290" spans="2:7" ht="12.75" customHeight="1">
      <c r="B1290" s="191"/>
      <c r="C1290" s="191"/>
      <c r="D1290" s="191"/>
      <c r="E1290" s="191"/>
      <c r="F1290" s="191"/>
      <c r="G1290" s="191"/>
    </row>
    <row r="1291" spans="2:7" ht="12.75" customHeight="1">
      <c r="B1291" s="191"/>
      <c r="C1291" s="191"/>
      <c r="D1291" s="191"/>
      <c r="E1291" s="191"/>
      <c r="F1291" s="191"/>
      <c r="G1291" s="191"/>
    </row>
    <row r="1292" spans="2:7" ht="12.75" customHeight="1">
      <c r="B1292" s="191"/>
      <c r="C1292" s="191"/>
      <c r="D1292" s="191"/>
      <c r="E1292" s="191"/>
      <c r="F1292" s="191"/>
      <c r="G1292" s="191"/>
    </row>
    <row r="1293" spans="2:7" ht="12.75" customHeight="1">
      <c r="B1293" s="191"/>
      <c r="C1293" s="191"/>
      <c r="D1293" s="191"/>
      <c r="E1293" s="191"/>
      <c r="F1293" s="191"/>
      <c r="G1293" s="191"/>
    </row>
    <row r="1294" spans="2:7" ht="12.75" customHeight="1">
      <c r="B1294" s="191"/>
      <c r="C1294" s="191"/>
      <c r="D1294" s="191"/>
      <c r="E1294" s="191"/>
      <c r="F1294" s="191"/>
      <c r="G1294" s="191"/>
    </row>
    <row r="1295" spans="2:7" ht="12.75" customHeight="1">
      <c r="B1295" s="191"/>
      <c r="C1295" s="191"/>
      <c r="D1295" s="191"/>
      <c r="E1295" s="191"/>
      <c r="F1295" s="191"/>
      <c r="G1295" s="191"/>
    </row>
    <row r="1296" spans="2:7" ht="12.75" customHeight="1">
      <c r="B1296" s="191"/>
      <c r="C1296" s="191"/>
      <c r="D1296" s="191"/>
      <c r="E1296" s="191"/>
      <c r="F1296" s="191"/>
      <c r="G1296" s="191"/>
    </row>
    <row r="1297" spans="2:7" ht="12.75" customHeight="1">
      <c r="B1297" s="191"/>
      <c r="C1297" s="191"/>
      <c r="D1297" s="191"/>
      <c r="E1297" s="191"/>
      <c r="F1297" s="191"/>
      <c r="G1297" s="191"/>
    </row>
    <row r="1298" spans="2:7" ht="12.75" customHeight="1">
      <c r="B1298" s="191"/>
      <c r="C1298" s="191"/>
      <c r="D1298" s="191"/>
      <c r="E1298" s="191"/>
      <c r="F1298" s="191"/>
      <c r="G1298" s="191"/>
    </row>
    <row r="1299" spans="2:7" ht="12.75" customHeight="1">
      <c r="B1299" s="191"/>
      <c r="C1299" s="191"/>
      <c r="D1299" s="191"/>
      <c r="E1299" s="191"/>
      <c r="F1299" s="191"/>
      <c r="G1299" s="191"/>
    </row>
    <row r="1300" spans="2:7" ht="12.75" customHeight="1">
      <c r="B1300" s="191"/>
      <c r="C1300" s="191"/>
      <c r="D1300" s="191"/>
      <c r="E1300" s="191"/>
      <c r="F1300" s="191"/>
      <c r="G1300" s="191"/>
    </row>
    <row r="1301" spans="2:7" ht="12.75" customHeight="1">
      <c r="B1301" s="191"/>
      <c r="C1301" s="191"/>
      <c r="D1301" s="191"/>
      <c r="E1301" s="191"/>
      <c r="F1301" s="191"/>
      <c r="G1301" s="191"/>
    </row>
    <row r="1302" spans="2:7" ht="12.75" customHeight="1">
      <c r="B1302" s="191"/>
      <c r="C1302" s="191"/>
      <c r="D1302" s="191"/>
      <c r="E1302" s="191"/>
      <c r="F1302" s="191"/>
      <c r="G1302" s="191"/>
    </row>
    <row r="1303" spans="2:7" ht="12.75" customHeight="1">
      <c r="B1303" s="191"/>
      <c r="C1303" s="191"/>
      <c r="D1303" s="191"/>
      <c r="E1303" s="191"/>
      <c r="F1303" s="191"/>
      <c r="G1303" s="191"/>
    </row>
    <row r="1304" spans="2:7" ht="12.75" customHeight="1">
      <c r="B1304" s="191"/>
      <c r="C1304" s="191"/>
      <c r="D1304" s="191"/>
      <c r="E1304" s="191"/>
      <c r="F1304" s="191"/>
      <c r="G1304" s="191"/>
    </row>
    <row r="1305" spans="2:7" ht="12.75" customHeight="1">
      <c r="B1305" s="191"/>
      <c r="C1305" s="191"/>
      <c r="D1305" s="191"/>
      <c r="E1305" s="191"/>
      <c r="F1305" s="191"/>
      <c r="G1305" s="191"/>
    </row>
    <row r="1306" spans="2:7" ht="12.75" customHeight="1">
      <c r="B1306" s="191"/>
      <c r="C1306" s="191"/>
      <c r="D1306" s="191"/>
      <c r="E1306" s="191"/>
      <c r="F1306" s="191"/>
      <c r="G1306" s="191"/>
    </row>
    <row r="1307" spans="2:7" ht="12.75" customHeight="1">
      <c r="B1307" s="191"/>
      <c r="C1307" s="191"/>
      <c r="D1307" s="191"/>
      <c r="E1307" s="191"/>
      <c r="F1307" s="191"/>
      <c r="G1307" s="191"/>
    </row>
    <row r="1308" spans="2:7" ht="12.75" customHeight="1">
      <c r="B1308" s="191"/>
      <c r="C1308" s="191"/>
      <c r="D1308" s="191"/>
      <c r="E1308" s="191"/>
      <c r="F1308" s="191"/>
      <c r="G1308" s="191"/>
    </row>
    <row r="1309" spans="2:7" ht="12.75" customHeight="1">
      <c r="B1309" s="191"/>
      <c r="C1309" s="191"/>
      <c r="D1309" s="191"/>
      <c r="E1309" s="191"/>
      <c r="F1309" s="191"/>
      <c r="G1309" s="191"/>
    </row>
    <row r="1310" spans="2:7" ht="12.75" customHeight="1">
      <c r="B1310" s="191"/>
      <c r="C1310" s="191"/>
      <c r="D1310" s="191"/>
      <c r="E1310" s="191"/>
      <c r="F1310" s="191"/>
      <c r="G1310" s="191"/>
    </row>
    <row r="1311" spans="2:7" ht="12.75" customHeight="1">
      <c r="B1311" s="191"/>
      <c r="C1311" s="191"/>
      <c r="D1311" s="191"/>
      <c r="E1311" s="191"/>
      <c r="F1311" s="191"/>
      <c r="G1311" s="191"/>
    </row>
    <row r="1312" spans="2:7">
      <c r="B1312" s="191"/>
      <c r="C1312" s="191"/>
      <c r="D1312" s="191"/>
      <c r="E1312" s="191"/>
      <c r="F1312" s="191"/>
      <c r="G1312" s="191"/>
    </row>
    <row r="1313" spans="2:7">
      <c r="B1313" s="191"/>
      <c r="C1313" s="191"/>
      <c r="D1313" s="191"/>
      <c r="E1313" s="191"/>
      <c r="F1313" s="191"/>
      <c r="G1313" s="191"/>
    </row>
    <row r="1314" spans="2:7">
      <c r="B1314" s="191"/>
      <c r="C1314" s="191"/>
      <c r="D1314" s="191"/>
      <c r="E1314" s="191"/>
      <c r="F1314" s="191"/>
      <c r="G1314" s="191"/>
    </row>
    <row r="1315" spans="2:7">
      <c r="B1315" s="191"/>
      <c r="C1315" s="191"/>
      <c r="D1315" s="191"/>
      <c r="E1315" s="191"/>
      <c r="F1315" s="191"/>
      <c r="G1315" s="191"/>
    </row>
    <row r="1316" spans="2:7">
      <c r="B1316" s="191"/>
      <c r="C1316" s="191"/>
      <c r="D1316" s="191"/>
      <c r="E1316" s="191"/>
      <c r="F1316" s="191"/>
      <c r="G1316" s="191"/>
    </row>
    <row r="1317" spans="2:7">
      <c r="B1317" s="191"/>
      <c r="C1317" s="191"/>
      <c r="D1317" s="191"/>
      <c r="E1317" s="191"/>
      <c r="F1317" s="191"/>
      <c r="G1317" s="191"/>
    </row>
    <row r="1318" spans="2:7">
      <c r="B1318" s="191"/>
      <c r="C1318" s="191"/>
      <c r="D1318" s="191"/>
      <c r="E1318" s="191"/>
      <c r="F1318" s="191"/>
      <c r="G1318" s="191"/>
    </row>
    <row r="1319" spans="2:7">
      <c r="B1319" s="191"/>
      <c r="C1319" s="191"/>
      <c r="D1319" s="191"/>
      <c r="E1319" s="191"/>
      <c r="F1319" s="191"/>
      <c r="G1319" s="191"/>
    </row>
    <row r="1320" spans="2:7">
      <c r="B1320" s="191"/>
      <c r="C1320" s="191"/>
      <c r="D1320" s="191"/>
      <c r="E1320" s="191"/>
      <c r="F1320" s="191"/>
      <c r="G1320" s="191"/>
    </row>
    <row r="1321" spans="2:7">
      <c r="B1321" s="191"/>
      <c r="C1321" s="191"/>
      <c r="D1321" s="191"/>
      <c r="E1321" s="191"/>
      <c r="F1321" s="191"/>
      <c r="G1321" s="191"/>
    </row>
    <row r="1322" spans="2:7">
      <c r="B1322" s="191"/>
      <c r="C1322" s="191"/>
      <c r="D1322" s="191"/>
      <c r="E1322" s="191"/>
      <c r="F1322" s="191"/>
      <c r="G1322" s="191"/>
    </row>
    <row r="1323" spans="2:7">
      <c r="B1323" s="191"/>
      <c r="C1323" s="191"/>
      <c r="D1323" s="191"/>
      <c r="E1323" s="191"/>
      <c r="F1323" s="191"/>
      <c r="G1323" s="191"/>
    </row>
    <row r="1324" spans="2:7">
      <c r="B1324" s="191"/>
      <c r="C1324" s="191"/>
      <c r="D1324" s="191"/>
      <c r="E1324" s="191"/>
      <c r="F1324" s="191"/>
      <c r="G1324" s="191"/>
    </row>
    <row r="1325" spans="2:7">
      <c r="B1325" s="191"/>
      <c r="C1325" s="191"/>
      <c r="D1325" s="191"/>
      <c r="E1325" s="191"/>
      <c r="F1325" s="191"/>
      <c r="G1325" s="191"/>
    </row>
    <row r="1326" spans="2:7">
      <c r="B1326" s="191"/>
      <c r="C1326" s="191"/>
      <c r="D1326" s="191"/>
      <c r="E1326" s="191"/>
      <c r="F1326" s="191"/>
      <c r="G1326" s="191"/>
    </row>
    <row r="1327" spans="2:7">
      <c r="B1327" s="191"/>
      <c r="C1327" s="191"/>
      <c r="D1327" s="191"/>
      <c r="E1327" s="191"/>
      <c r="F1327" s="191"/>
      <c r="G1327" s="191"/>
    </row>
    <row r="1328" spans="2:7">
      <c r="B1328" s="191"/>
      <c r="C1328" s="191"/>
      <c r="D1328" s="191"/>
      <c r="E1328" s="191"/>
      <c r="F1328" s="191"/>
      <c r="G1328" s="191"/>
    </row>
    <row r="1329" spans="2:7">
      <c r="B1329" s="191"/>
      <c r="C1329" s="191"/>
      <c r="D1329" s="191"/>
      <c r="E1329" s="191"/>
      <c r="F1329" s="191"/>
      <c r="G1329" s="191"/>
    </row>
    <row r="1330" spans="2:7">
      <c r="B1330" s="191"/>
      <c r="C1330" s="191"/>
      <c r="D1330" s="191"/>
      <c r="E1330" s="191"/>
      <c r="F1330" s="191"/>
      <c r="G1330" s="191"/>
    </row>
    <row r="1331" spans="2:7">
      <c r="B1331" s="191"/>
      <c r="C1331" s="191"/>
      <c r="D1331" s="191"/>
      <c r="E1331" s="191"/>
      <c r="F1331" s="191"/>
      <c r="G1331" s="191"/>
    </row>
    <row r="1332" spans="2:7">
      <c r="B1332" s="191"/>
      <c r="C1332" s="191"/>
      <c r="D1332" s="191"/>
      <c r="E1332" s="191"/>
      <c r="F1332" s="191"/>
      <c r="G1332" s="191"/>
    </row>
    <row r="1333" spans="2:7">
      <c r="B1333" s="191"/>
      <c r="C1333" s="191"/>
      <c r="D1333" s="191"/>
      <c r="E1333" s="191"/>
      <c r="F1333" s="191"/>
      <c r="G1333" s="191"/>
    </row>
    <row r="1334" spans="2:7">
      <c r="B1334" s="191"/>
      <c r="C1334" s="191"/>
      <c r="D1334" s="191"/>
      <c r="E1334" s="191"/>
      <c r="F1334" s="191"/>
      <c r="G1334" s="191"/>
    </row>
    <row r="1335" spans="2:7">
      <c r="B1335" s="191"/>
      <c r="C1335" s="191"/>
      <c r="D1335" s="191"/>
      <c r="E1335" s="191"/>
      <c r="F1335" s="191"/>
      <c r="G1335" s="191"/>
    </row>
    <row r="1336" spans="2:7">
      <c r="B1336" s="191"/>
      <c r="C1336" s="191"/>
      <c r="D1336" s="191"/>
      <c r="E1336" s="191"/>
      <c r="F1336" s="191"/>
      <c r="G1336" s="191"/>
    </row>
    <row r="1337" spans="2:7">
      <c r="B1337" s="191"/>
      <c r="C1337" s="191"/>
      <c r="D1337" s="191"/>
      <c r="E1337" s="191"/>
      <c r="F1337" s="191"/>
      <c r="G1337" s="191"/>
    </row>
    <row r="1338" spans="2:7">
      <c r="B1338" s="191"/>
      <c r="C1338" s="191"/>
      <c r="D1338" s="191"/>
      <c r="E1338" s="191"/>
      <c r="F1338" s="191"/>
      <c r="G1338" s="191"/>
    </row>
    <row r="1339" spans="2:7">
      <c r="B1339" s="191"/>
      <c r="C1339" s="191"/>
      <c r="D1339" s="191"/>
      <c r="E1339" s="191"/>
      <c r="F1339" s="191"/>
      <c r="G1339" s="191"/>
    </row>
    <row r="1340" spans="2:7">
      <c r="B1340" s="191"/>
      <c r="C1340" s="191"/>
      <c r="D1340" s="191"/>
      <c r="E1340" s="191"/>
      <c r="F1340" s="191"/>
      <c r="G1340" s="191"/>
    </row>
    <row r="1341" spans="2:7">
      <c r="B1341" s="191"/>
      <c r="C1341" s="191"/>
      <c r="D1341" s="191"/>
      <c r="E1341" s="191"/>
      <c r="F1341" s="191"/>
      <c r="G1341" s="191"/>
    </row>
    <row r="1342" spans="2:7">
      <c r="B1342" s="191"/>
      <c r="C1342" s="191"/>
      <c r="D1342" s="191"/>
      <c r="E1342" s="191"/>
      <c r="F1342" s="191"/>
      <c r="G1342" s="191"/>
    </row>
    <row r="1343" spans="2:7">
      <c r="B1343" s="191"/>
      <c r="C1343" s="191"/>
      <c r="D1343" s="191"/>
      <c r="E1343" s="191"/>
      <c r="F1343" s="191"/>
      <c r="G1343" s="191"/>
    </row>
    <row r="1344" spans="2:7">
      <c r="B1344" s="191"/>
      <c r="C1344" s="191"/>
      <c r="D1344" s="191"/>
      <c r="E1344" s="191"/>
      <c r="F1344" s="191"/>
      <c r="G1344" s="191"/>
    </row>
    <row r="1345" spans="2:7">
      <c r="B1345" s="191"/>
      <c r="C1345" s="191"/>
      <c r="D1345" s="191"/>
      <c r="E1345" s="191"/>
      <c r="F1345" s="191"/>
      <c r="G1345" s="191"/>
    </row>
    <row r="1346" spans="2:7">
      <c r="B1346" s="191"/>
      <c r="C1346" s="191"/>
      <c r="D1346" s="191"/>
      <c r="E1346" s="191"/>
      <c r="F1346" s="191"/>
      <c r="G1346" s="191"/>
    </row>
    <row r="1347" spans="2:7">
      <c r="B1347" s="191"/>
      <c r="C1347" s="191"/>
      <c r="D1347" s="191"/>
      <c r="E1347" s="191"/>
      <c r="F1347" s="191"/>
      <c r="G1347" s="191"/>
    </row>
    <row r="1348" spans="2:7">
      <c r="B1348" s="191"/>
      <c r="C1348" s="191"/>
      <c r="D1348" s="191"/>
      <c r="E1348" s="191"/>
      <c r="F1348" s="191"/>
      <c r="G1348" s="191"/>
    </row>
    <row r="1349" spans="2:7">
      <c r="B1349" s="191"/>
      <c r="C1349" s="191"/>
      <c r="D1349" s="191"/>
      <c r="E1349" s="191"/>
      <c r="F1349" s="191"/>
      <c r="G1349" s="191"/>
    </row>
    <row r="1350" spans="2:7">
      <c r="B1350" s="191"/>
      <c r="C1350" s="191"/>
      <c r="D1350" s="191"/>
      <c r="E1350" s="191"/>
      <c r="F1350" s="191"/>
      <c r="G1350" s="191"/>
    </row>
    <row r="1351" spans="2:7">
      <c r="B1351" s="191"/>
      <c r="C1351" s="191"/>
      <c r="D1351" s="191"/>
      <c r="E1351" s="191"/>
      <c r="F1351" s="191"/>
      <c r="G1351" s="191"/>
    </row>
    <row r="1352" spans="2:7">
      <c r="B1352" s="191"/>
      <c r="C1352" s="191"/>
      <c r="D1352" s="191"/>
      <c r="E1352" s="191"/>
      <c r="F1352" s="191"/>
      <c r="G1352" s="191"/>
    </row>
    <row r="1353" spans="2:7">
      <c r="B1353" s="191"/>
      <c r="C1353" s="191"/>
      <c r="D1353" s="191"/>
      <c r="E1353" s="191"/>
      <c r="F1353" s="191"/>
      <c r="G1353" s="191"/>
    </row>
    <row r="1354" spans="2:7">
      <c r="B1354" s="191"/>
      <c r="C1354" s="191"/>
      <c r="D1354" s="191"/>
      <c r="E1354" s="191"/>
      <c r="F1354" s="191"/>
      <c r="G1354" s="191"/>
    </row>
    <row r="1355" spans="2:7">
      <c r="B1355" s="191"/>
      <c r="C1355" s="191"/>
      <c r="D1355" s="191"/>
      <c r="E1355" s="191"/>
      <c r="F1355" s="191"/>
      <c r="G1355" s="191"/>
    </row>
    <row r="1356" spans="2:7">
      <c r="B1356" s="191"/>
      <c r="C1356" s="191"/>
      <c r="D1356" s="191"/>
      <c r="E1356" s="191"/>
      <c r="F1356" s="191"/>
      <c r="G1356" s="191"/>
    </row>
    <row r="1357" spans="2:7">
      <c r="B1357" s="191"/>
      <c r="C1357" s="191"/>
      <c r="D1357" s="191"/>
      <c r="E1357" s="191"/>
      <c r="F1357" s="191"/>
      <c r="G1357" s="191"/>
    </row>
    <row r="1358" spans="2:7">
      <c r="B1358" s="191"/>
      <c r="C1358" s="191"/>
      <c r="D1358" s="191"/>
      <c r="E1358" s="191"/>
      <c r="F1358" s="191"/>
      <c r="G1358" s="191"/>
    </row>
    <row r="1359" spans="2:7">
      <c r="B1359" s="191"/>
      <c r="C1359" s="191"/>
      <c r="D1359" s="191"/>
      <c r="E1359" s="191"/>
      <c r="F1359" s="191"/>
      <c r="G1359" s="191"/>
    </row>
    <row r="1360" spans="2:7">
      <c r="B1360" s="191"/>
      <c r="C1360" s="191"/>
      <c r="D1360" s="191"/>
      <c r="E1360" s="191"/>
      <c r="F1360" s="191"/>
      <c r="G1360" s="191"/>
    </row>
    <row r="1361" spans="2:7">
      <c r="B1361" s="191"/>
      <c r="C1361" s="191"/>
      <c r="D1361" s="191"/>
      <c r="E1361" s="191"/>
      <c r="F1361" s="191"/>
      <c r="G1361" s="191"/>
    </row>
    <row r="1362" spans="2:7">
      <c r="B1362" s="191"/>
      <c r="C1362" s="191"/>
      <c r="D1362" s="191"/>
      <c r="E1362" s="191"/>
      <c r="F1362" s="191"/>
      <c r="G1362" s="191"/>
    </row>
    <row r="1363" spans="2:7">
      <c r="B1363" s="191"/>
      <c r="C1363" s="191"/>
      <c r="D1363" s="191"/>
      <c r="E1363" s="191"/>
      <c r="F1363" s="191"/>
      <c r="G1363" s="191"/>
    </row>
    <row r="1364" spans="2:7">
      <c r="B1364" s="191"/>
      <c r="C1364" s="191"/>
      <c r="D1364" s="191"/>
      <c r="E1364" s="191"/>
      <c r="F1364" s="191"/>
      <c r="G1364" s="191"/>
    </row>
    <row r="1365" spans="2:7">
      <c r="B1365" s="191"/>
      <c r="C1365" s="191"/>
      <c r="D1365" s="191"/>
      <c r="E1365" s="191"/>
      <c r="F1365" s="191"/>
      <c r="G1365" s="191"/>
    </row>
    <row r="1366" spans="2:7">
      <c r="B1366" s="191"/>
      <c r="C1366" s="191"/>
      <c r="D1366" s="191"/>
      <c r="E1366" s="191"/>
      <c r="F1366" s="191"/>
      <c r="G1366" s="191"/>
    </row>
    <row r="1367" spans="2:7">
      <c r="B1367" s="191"/>
      <c r="C1367" s="191"/>
      <c r="D1367" s="191"/>
      <c r="E1367" s="191"/>
      <c r="F1367" s="191"/>
      <c r="G1367" s="191"/>
    </row>
    <row r="1368" spans="2:7">
      <c r="B1368" s="191"/>
      <c r="C1368" s="191"/>
      <c r="D1368" s="191"/>
      <c r="E1368" s="191"/>
      <c r="F1368" s="191"/>
      <c r="G1368" s="191"/>
    </row>
    <row r="1369" spans="2:7">
      <c r="B1369" s="191"/>
      <c r="C1369" s="191"/>
      <c r="D1369" s="191"/>
      <c r="E1369" s="191"/>
      <c r="F1369" s="191"/>
      <c r="G1369" s="191"/>
    </row>
    <row r="1370" spans="2:7">
      <c r="B1370" s="191"/>
      <c r="C1370" s="191"/>
      <c r="D1370" s="191"/>
      <c r="E1370" s="191"/>
      <c r="F1370" s="191"/>
      <c r="G1370" s="191"/>
    </row>
    <row r="1371" spans="2:7">
      <c r="B1371" s="191"/>
      <c r="C1371" s="191"/>
      <c r="D1371" s="191"/>
      <c r="E1371" s="191"/>
      <c r="F1371" s="191"/>
      <c r="G1371" s="191"/>
    </row>
    <row r="1372" spans="2:7">
      <c r="B1372" s="191"/>
      <c r="C1372" s="191"/>
      <c r="D1372" s="191"/>
      <c r="E1372" s="191"/>
      <c r="F1372" s="191"/>
      <c r="G1372" s="191"/>
    </row>
    <row r="1373" spans="2:7">
      <c r="B1373" s="191"/>
      <c r="C1373" s="191"/>
      <c r="D1373" s="191"/>
      <c r="E1373" s="191"/>
      <c r="F1373" s="191"/>
      <c r="G1373" s="191"/>
    </row>
    <row r="1374" spans="2:7">
      <c r="B1374" s="191"/>
      <c r="C1374" s="191"/>
      <c r="D1374" s="191"/>
      <c r="E1374" s="191"/>
      <c r="F1374" s="191"/>
      <c r="G1374" s="191"/>
    </row>
    <row r="1375" spans="2:7">
      <c r="B1375" s="191"/>
      <c r="C1375" s="191"/>
      <c r="D1375" s="191"/>
      <c r="E1375" s="191"/>
      <c r="F1375" s="191"/>
      <c r="G1375" s="191"/>
    </row>
    <row r="1376" spans="2:7">
      <c r="B1376" s="191"/>
      <c r="C1376" s="191"/>
      <c r="D1376" s="191"/>
      <c r="E1376" s="191"/>
      <c r="F1376" s="191"/>
      <c r="G1376" s="191"/>
    </row>
    <row r="1377" spans="2:7">
      <c r="B1377" s="191"/>
      <c r="C1377" s="191"/>
      <c r="D1377" s="191"/>
      <c r="E1377" s="191"/>
      <c r="F1377" s="191"/>
      <c r="G1377" s="191"/>
    </row>
    <row r="1378" spans="2:7">
      <c r="B1378" s="191"/>
      <c r="C1378" s="191"/>
      <c r="D1378" s="191"/>
      <c r="E1378" s="191"/>
      <c r="F1378" s="191"/>
      <c r="G1378" s="191"/>
    </row>
    <row r="1379" spans="2:7">
      <c r="B1379" s="191"/>
      <c r="C1379" s="191"/>
      <c r="D1379" s="191"/>
      <c r="E1379" s="191"/>
      <c r="F1379" s="191"/>
      <c r="G1379" s="191"/>
    </row>
    <row r="1380" spans="2:7">
      <c r="B1380" s="191"/>
      <c r="C1380" s="191"/>
      <c r="D1380" s="191"/>
      <c r="E1380" s="191"/>
      <c r="F1380" s="191"/>
      <c r="G1380" s="191"/>
    </row>
    <row r="1381" spans="2:7">
      <c r="B1381" s="191"/>
      <c r="C1381" s="191"/>
      <c r="D1381" s="191"/>
      <c r="E1381" s="191"/>
      <c r="F1381" s="191"/>
      <c r="G1381" s="191"/>
    </row>
    <row r="1382" spans="2:7">
      <c r="B1382" s="191"/>
      <c r="C1382" s="191"/>
      <c r="D1382" s="191"/>
      <c r="E1382" s="191"/>
      <c r="F1382" s="191"/>
      <c r="G1382" s="191"/>
    </row>
    <row r="1383" spans="2:7">
      <c r="B1383" s="191"/>
      <c r="C1383" s="191"/>
      <c r="D1383" s="191"/>
      <c r="E1383" s="191"/>
      <c r="F1383" s="191"/>
      <c r="G1383" s="191"/>
    </row>
    <row r="1384" spans="2:7">
      <c r="B1384" s="191"/>
      <c r="C1384" s="191"/>
      <c r="D1384" s="191"/>
      <c r="E1384" s="191"/>
      <c r="F1384" s="191"/>
      <c r="G1384" s="191"/>
    </row>
    <row r="1385" spans="2:7">
      <c r="B1385" s="191"/>
      <c r="C1385" s="191"/>
      <c r="D1385" s="191"/>
      <c r="E1385" s="191"/>
      <c r="F1385" s="191"/>
      <c r="G1385" s="191"/>
    </row>
    <row r="1386" spans="2:7">
      <c r="B1386" s="191"/>
      <c r="C1386" s="191"/>
      <c r="D1386" s="191"/>
      <c r="E1386" s="191"/>
      <c r="F1386" s="191"/>
      <c r="G1386" s="191"/>
    </row>
    <row r="1387" spans="2:7">
      <c r="B1387" s="191"/>
      <c r="C1387" s="191"/>
      <c r="D1387" s="191"/>
      <c r="E1387" s="191"/>
      <c r="F1387" s="191"/>
      <c r="G1387" s="191"/>
    </row>
    <row r="1388" spans="2:7">
      <c r="B1388" s="191"/>
      <c r="C1388" s="191"/>
      <c r="D1388" s="191"/>
      <c r="E1388" s="191"/>
      <c r="F1388" s="191"/>
      <c r="G1388" s="191"/>
    </row>
    <row r="1389" spans="2:7">
      <c r="B1389" s="191"/>
      <c r="C1389" s="191"/>
      <c r="D1389" s="191"/>
      <c r="E1389" s="191"/>
      <c r="F1389" s="191"/>
      <c r="G1389" s="191"/>
    </row>
    <row r="1390" spans="2:7">
      <c r="B1390" s="191"/>
      <c r="C1390" s="191"/>
      <c r="D1390" s="191"/>
      <c r="E1390" s="191"/>
      <c r="F1390" s="191"/>
      <c r="G1390" s="191"/>
    </row>
    <row r="1391" spans="2:7" ht="12.75" customHeight="1">
      <c r="B1391" s="191"/>
      <c r="C1391" s="191"/>
      <c r="D1391" s="191"/>
      <c r="E1391" s="191"/>
      <c r="F1391" s="191"/>
      <c r="G1391" s="191"/>
    </row>
    <row r="1392" spans="2:7" ht="12.75" customHeight="1">
      <c r="B1392" s="191"/>
      <c r="C1392" s="191"/>
      <c r="D1392" s="191"/>
      <c r="E1392" s="191"/>
      <c r="F1392" s="191"/>
      <c r="G1392" s="191"/>
    </row>
    <row r="1393" spans="2:7" ht="12.75" customHeight="1">
      <c r="B1393" s="191"/>
      <c r="C1393" s="191"/>
      <c r="D1393" s="191"/>
      <c r="E1393" s="191"/>
      <c r="F1393" s="191"/>
      <c r="G1393" s="191"/>
    </row>
    <row r="1394" spans="2:7" ht="12.75" customHeight="1">
      <c r="B1394" s="191"/>
      <c r="C1394" s="191"/>
      <c r="D1394" s="191"/>
      <c r="E1394" s="191"/>
      <c r="F1394" s="191"/>
      <c r="G1394" s="191"/>
    </row>
    <row r="1395" spans="2:7" ht="12.75" customHeight="1">
      <c r="B1395" s="191"/>
      <c r="C1395" s="191"/>
      <c r="D1395" s="191"/>
      <c r="E1395" s="191"/>
      <c r="F1395" s="191"/>
      <c r="G1395" s="191"/>
    </row>
    <row r="1396" spans="2:7" ht="12.75" customHeight="1">
      <c r="B1396" s="191"/>
      <c r="C1396" s="191"/>
      <c r="D1396" s="191"/>
      <c r="E1396" s="191"/>
      <c r="F1396" s="191"/>
      <c r="G1396" s="191"/>
    </row>
    <row r="1397" spans="2:7" ht="12.75" customHeight="1">
      <c r="B1397" s="191"/>
      <c r="C1397" s="191"/>
      <c r="D1397" s="191"/>
      <c r="E1397" s="191"/>
      <c r="F1397" s="191"/>
      <c r="G1397" s="191"/>
    </row>
    <row r="1398" spans="2:7" ht="12.75" customHeight="1">
      <c r="B1398" s="191"/>
      <c r="C1398" s="191"/>
      <c r="D1398" s="191"/>
      <c r="E1398" s="191"/>
      <c r="F1398" s="191"/>
      <c r="G1398" s="191"/>
    </row>
    <row r="1399" spans="2:7" ht="12.75" customHeight="1">
      <c r="B1399" s="191"/>
      <c r="C1399" s="191"/>
      <c r="D1399" s="191"/>
      <c r="E1399" s="191"/>
      <c r="F1399" s="191"/>
      <c r="G1399" s="191"/>
    </row>
    <row r="1400" spans="2:7" ht="12.75" customHeight="1">
      <c r="B1400" s="191"/>
      <c r="C1400" s="191"/>
      <c r="D1400" s="191"/>
      <c r="E1400" s="191"/>
      <c r="F1400" s="191"/>
      <c r="G1400" s="191"/>
    </row>
    <row r="1401" spans="2:7" ht="12.75" customHeight="1">
      <c r="B1401" s="191"/>
      <c r="C1401" s="191"/>
      <c r="D1401" s="191"/>
      <c r="E1401" s="191"/>
      <c r="F1401" s="191"/>
      <c r="G1401" s="191"/>
    </row>
    <row r="1402" spans="2:7" ht="12.75" customHeight="1">
      <c r="B1402" s="191"/>
      <c r="C1402" s="191"/>
      <c r="D1402" s="191"/>
      <c r="E1402" s="191"/>
      <c r="F1402" s="191"/>
      <c r="G1402" s="191"/>
    </row>
    <row r="1403" spans="2:7" ht="12.75" customHeight="1">
      <c r="B1403" s="191"/>
      <c r="C1403" s="191"/>
      <c r="D1403" s="191"/>
      <c r="E1403" s="191"/>
      <c r="F1403" s="191"/>
      <c r="G1403" s="191"/>
    </row>
    <row r="1404" spans="2:7" ht="12.75" customHeight="1">
      <c r="B1404" s="191"/>
      <c r="C1404" s="191"/>
      <c r="D1404" s="191"/>
      <c r="E1404" s="191"/>
      <c r="F1404" s="191"/>
      <c r="G1404" s="191"/>
    </row>
    <row r="1405" spans="2:7" ht="12.75" customHeight="1">
      <c r="B1405" s="191"/>
      <c r="C1405" s="191"/>
      <c r="D1405" s="191"/>
      <c r="E1405" s="191"/>
      <c r="F1405" s="191"/>
      <c r="G1405" s="191"/>
    </row>
    <row r="1406" spans="2:7" ht="12.75" customHeight="1">
      <c r="B1406" s="191"/>
      <c r="C1406" s="191"/>
      <c r="D1406" s="191"/>
      <c r="E1406" s="191"/>
      <c r="F1406" s="191"/>
      <c r="G1406" s="191"/>
    </row>
    <row r="1407" spans="2:7" ht="12.75" customHeight="1">
      <c r="B1407" s="191"/>
      <c r="C1407" s="191"/>
      <c r="D1407" s="191"/>
      <c r="E1407" s="191"/>
      <c r="F1407" s="191"/>
      <c r="G1407" s="191"/>
    </row>
    <row r="1408" spans="2:7" ht="12.75" customHeight="1">
      <c r="B1408" s="191"/>
      <c r="C1408" s="191"/>
      <c r="D1408" s="191"/>
      <c r="E1408" s="191"/>
      <c r="F1408" s="191"/>
      <c r="G1408" s="191"/>
    </row>
    <row r="1409" spans="2:7" ht="12.75" customHeight="1">
      <c r="B1409" s="191"/>
      <c r="C1409" s="191"/>
      <c r="D1409" s="191"/>
      <c r="E1409" s="191"/>
      <c r="F1409" s="191"/>
      <c r="G1409" s="191"/>
    </row>
    <row r="1410" spans="2:7" ht="12.75" customHeight="1">
      <c r="B1410" s="191"/>
      <c r="C1410" s="191"/>
      <c r="D1410" s="191"/>
      <c r="E1410" s="191"/>
      <c r="F1410" s="191"/>
      <c r="G1410" s="191"/>
    </row>
    <row r="1411" spans="2:7" ht="12.75" customHeight="1">
      <c r="B1411" s="191"/>
      <c r="C1411" s="191"/>
      <c r="D1411" s="191"/>
      <c r="E1411" s="191"/>
      <c r="F1411" s="191"/>
      <c r="G1411" s="191"/>
    </row>
    <row r="1412" spans="2:7" ht="12.75" customHeight="1">
      <c r="B1412" s="191"/>
      <c r="C1412" s="191"/>
      <c r="D1412" s="191"/>
      <c r="E1412" s="191"/>
      <c r="F1412" s="191"/>
      <c r="G1412" s="191"/>
    </row>
    <row r="1413" spans="2:7">
      <c r="B1413" s="191"/>
      <c r="C1413" s="191"/>
      <c r="D1413" s="191"/>
      <c r="E1413" s="191"/>
      <c r="F1413" s="191"/>
      <c r="G1413" s="191"/>
    </row>
    <row r="1414" spans="2:7">
      <c r="B1414" s="191"/>
      <c r="C1414" s="191"/>
      <c r="D1414" s="191"/>
      <c r="E1414" s="191"/>
      <c r="F1414" s="191"/>
      <c r="G1414" s="191"/>
    </row>
    <row r="1415" spans="2:7">
      <c r="B1415" s="191"/>
      <c r="C1415" s="191"/>
      <c r="D1415" s="191"/>
      <c r="E1415" s="191"/>
      <c r="F1415" s="191"/>
      <c r="G1415" s="191"/>
    </row>
    <row r="1416" spans="2:7">
      <c r="B1416" s="191"/>
      <c r="C1416" s="191"/>
      <c r="D1416" s="191"/>
      <c r="E1416" s="191"/>
      <c r="F1416" s="191"/>
      <c r="G1416" s="191"/>
    </row>
    <row r="1417" spans="2:7">
      <c r="B1417" s="191"/>
      <c r="C1417" s="191"/>
      <c r="D1417" s="191"/>
      <c r="E1417" s="191"/>
      <c r="F1417" s="191"/>
      <c r="G1417" s="191"/>
    </row>
    <row r="1418" spans="2:7">
      <c r="B1418" s="191"/>
      <c r="C1418" s="191"/>
      <c r="D1418" s="191"/>
      <c r="E1418" s="191"/>
      <c r="F1418" s="191"/>
      <c r="G1418" s="191"/>
    </row>
    <row r="1419" spans="2:7">
      <c r="B1419" s="191"/>
      <c r="C1419" s="191"/>
      <c r="D1419" s="191"/>
      <c r="E1419" s="191"/>
      <c r="F1419" s="191"/>
      <c r="G1419" s="191"/>
    </row>
    <row r="1420" spans="2:7">
      <c r="B1420" s="191"/>
      <c r="C1420" s="191"/>
      <c r="D1420" s="191"/>
      <c r="E1420" s="191"/>
      <c r="F1420" s="191"/>
      <c r="G1420" s="191"/>
    </row>
    <row r="1421" spans="2:7">
      <c r="B1421" s="191"/>
      <c r="C1421" s="191"/>
      <c r="D1421" s="191"/>
      <c r="E1421" s="191"/>
      <c r="F1421" s="191"/>
      <c r="G1421" s="191"/>
    </row>
    <row r="1422" spans="2:7">
      <c r="B1422" s="191"/>
      <c r="C1422" s="191"/>
      <c r="D1422" s="191"/>
      <c r="E1422" s="191"/>
      <c r="F1422" s="191"/>
      <c r="G1422" s="191"/>
    </row>
    <row r="1423" spans="2:7">
      <c r="B1423" s="191"/>
      <c r="C1423" s="191"/>
      <c r="D1423" s="191"/>
      <c r="E1423" s="191"/>
      <c r="F1423" s="191"/>
      <c r="G1423" s="191"/>
    </row>
    <row r="1424" spans="2:7">
      <c r="B1424" s="191"/>
      <c r="C1424" s="191"/>
      <c r="D1424" s="191"/>
      <c r="E1424" s="191"/>
      <c r="F1424" s="191"/>
      <c r="G1424" s="191"/>
    </row>
    <row r="1425" spans="2:7">
      <c r="B1425" s="191"/>
      <c r="C1425" s="191"/>
      <c r="D1425" s="191"/>
      <c r="E1425" s="191"/>
      <c r="F1425" s="191"/>
      <c r="G1425" s="191"/>
    </row>
    <row r="1426" spans="2:7">
      <c r="B1426" s="191"/>
      <c r="C1426" s="191"/>
      <c r="D1426" s="191"/>
      <c r="E1426" s="191"/>
      <c r="F1426" s="191"/>
      <c r="G1426" s="191"/>
    </row>
    <row r="1427" spans="2:7">
      <c r="B1427" s="191"/>
      <c r="C1427" s="191"/>
      <c r="D1427" s="191"/>
      <c r="E1427" s="191"/>
      <c r="F1427" s="191"/>
      <c r="G1427" s="191"/>
    </row>
    <row r="1428" spans="2:7">
      <c r="B1428" s="191"/>
      <c r="C1428" s="191"/>
      <c r="D1428" s="191"/>
      <c r="E1428" s="191"/>
      <c r="F1428" s="191"/>
      <c r="G1428" s="191"/>
    </row>
    <row r="1429" spans="2:7">
      <c r="B1429" s="191"/>
      <c r="C1429" s="191"/>
      <c r="D1429" s="191"/>
      <c r="E1429" s="191"/>
      <c r="F1429" s="191"/>
      <c r="G1429" s="191"/>
    </row>
    <row r="1430" spans="2:7">
      <c r="B1430" s="191"/>
      <c r="C1430" s="191"/>
      <c r="D1430" s="191"/>
      <c r="E1430" s="191"/>
      <c r="F1430" s="191"/>
      <c r="G1430" s="191"/>
    </row>
    <row r="1431" spans="2:7">
      <c r="B1431" s="191"/>
      <c r="C1431" s="191"/>
      <c r="D1431" s="191"/>
      <c r="E1431" s="191"/>
      <c r="F1431" s="191"/>
      <c r="G1431" s="191"/>
    </row>
    <row r="1432" spans="2:7">
      <c r="B1432" s="191"/>
      <c r="C1432" s="191"/>
      <c r="D1432" s="191"/>
      <c r="E1432" s="191"/>
      <c r="F1432" s="191"/>
      <c r="G1432" s="191"/>
    </row>
    <row r="1433" spans="2:7">
      <c r="B1433" s="191"/>
      <c r="C1433" s="191"/>
      <c r="D1433" s="191"/>
      <c r="E1433" s="191"/>
      <c r="F1433" s="191"/>
      <c r="G1433" s="191"/>
    </row>
    <row r="1434" spans="2:7">
      <c r="B1434" s="191"/>
      <c r="C1434" s="191"/>
      <c r="D1434" s="191"/>
      <c r="E1434" s="191"/>
      <c r="F1434" s="191"/>
      <c r="G1434" s="191"/>
    </row>
    <row r="1435" spans="2:7">
      <c r="B1435" s="191"/>
      <c r="C1435" s="191"/>
      <c r="D1435" s="191"/>
      <c r="E1435" s="191"/>
      <c r="F1435" s="191"/>
      <c r="G1435" s="191"/>
    </row>
    <row r="1436" spans="2:7">
      <c r="B1436" s="191"/>
      <c r="C1436" s="191"/>
      <c r="D1436" s="191"/>
      <c r="E1436" s="191"/>
      <c r="F1436" s="191"/>
      <c r="G1436" s="191"/>
    </row>
    <row r="1437" spans="2:7">
      <c r="B1437" s="191"/>
      <c r="C1437" s="191"/>
      <c r="D1437" s="191"/>
      <c r="E1437" s="191"/>
      <c r="F1437" s="191"/>
      <c r="G1437" s="191"/>
    </row>
    <row r="1438" spans="2:7">
      <c r="B1438" s="191"/>
      <c r="C1438" s="191"/>
      <c r="D1438" s="191"/>
      <c r="E1438" s="191"/>
      <c r="F1438" s="191"/>
      <c r="G1438" s="191"/>
    </row>
    <row r="1439" spans="2:7">
      <c r="B1439" s="191"/>
      <c r="C1439" s="191"/>
      <c r="D1439" s="191"/>
      <c r="E1439" s="191"/>
      <c r="F1439" s="191"/>
      <c r="G1439" s="191"/>
    </row>
    <row r="1440" spans="2:7">
      <c r="B1440" s="191"/>
      <c r="C1440" s="191"/>
      <c r="D1440" s="191"/>
      <c r="E1440" s="191"/>
      <c r="F1440" s="191"/>
      <c r="G1440" s="191"/>
    </row>
    <row r="1441" spans="2:7">
      <c r="B1441" s="191"/>
      <c r="C1441" s="191"/>
      <c r="D1441" s="191"/>
      <c r="E1441" s="191"/>
      <c r="F1441" s="191"/>
      <c r="G1441" s="191"/>
    </row>
    <row r="1442" spans="2:7">
      <c r="B1442" s="191"/>
      <c r="C1442" s="191"/>
      <c r="D1442" s="191"/>
      <c r="E1442" s="191"/>
      <c r="F1442" s="191"/>
      <c r="G1442" s="191"/>
    </row>
    <row r="1443" spans="2:7">
      <c r="B1443" s="191"/>
      <c r="C1443" s="191"/>
      <c r="D1443" s="191"/>
      <c r="E1443" s="191"/>
      <c r="F1443" s="191"/>
      <c r="G1443" s="191"/>
    </row>
    <row r="1444" spans="2:7">
      <c r="B1444" s="191"/>
      <c r="C1444" s="191"/>
      <c r="D1444" s="191"/>
      <c r="E1444" s="191"/>
      <c r="F1444" s="191"/>
      <c r="G1444" s="191"/>
    </row>
    <row r="1445" spans="2:7">
      <c r="B1445" s="191"/>
      <c r="C1445" s="191"/>
      <c r="D1445" s="191"/>
      <c r="E1445" s="191"/>
      <c r="F1445" s="191"/>
      <c r="G1445" s="191"/>
    </row>
    <row r="1446" spans="2:7">
      <c r="B1446" s="191"/>
      <c r="C1446" s="191"/>
      <c r="D1446" s="191"/>
      <c r="E1446" s="191"/>
      <c r="F1446" s="191"/>
      <c r="G1446" s="191"/>
    </row>
    <row r="1447" spans="2:7">
      <c r="B1447" s="191"/>
      <c r="C1447" s="191"/>
      <c r="D1447" s="191"/>
      <c r="E1447" s="191"/>
      <c r="F1447" s="191"/>
      <c r="G1447" s="191"/>
    </row>
    <row r="1448" spans="2:7">
      <c r="B1448" s="191"/>
      <c r="C1448" s="191"/>
      <c r="D1448" s="191"/>
      <c r="E1448" s="191"/>
      <c r="F1448" s="191"/>
      <c r="G1448" s="191"/>
    </row>
    <row r="1449" spans="2:7">
      <c r="B1449" s="191"/>
      <c r="C1449" s="191"/>
      <c r="D1449" s="191"/>
      <c r="E1449" s="191"/>
      <c r="F1449" s="191"/>
      <c r="G1449" s="191"/>
    </row>
    <row r="1450" spans="2:7">
      <c r="B1450" s="191"/>
      <c r="C1450" s="191"/>
      <c r="D1450" s="191"/>
      <c r="E1450" s="191"/>
      <c r="F1450" s="191"/>
      <c r="G1450" s="191"/>
    </row>
    <row r="1451" spans="2:7">
      <c r="B1451" s="191"/>
      <c r="C1451" s="191"/>
      <c r="D1451" s="191"/>
      <c r="E1451" s="191"/>
      <c r="F1451" s="191"/>
      <c r="G1451" s="191"/>
    </row>
    <row r="1452" spans="2:7">
      <c r="B1452" s="191"/>
      <c r="C1452" s="191"/>
      <c r="D1452" s="191"/>
      <c r="E1452" s="191"/>
      <c r="F1452" s="191"/>
      <c r="G1452" s="191"/>
    </row>
    <row r="1453" spans="2:7">
      <c r="B1453" s="191"/>
      <c r="C1453" s="191"/>
      <c r="D1453" s="191"/>
      <c r="E1453" s="191"/>
      <c r="F1453" s="191"/>
      <c r="G1453" s="191"/>
    </row>
    <row r="1454" spans="2:7">
      <c r="B1454" s="191"/>
      <c r="C1454" s="191"/>
      <c r="D1454" s="191"/>
      <c r="E1454" s="191"/>
      <c r="F1454" s="191"/>
      <c r="G1454" s="191"/>
    </row>
    <row r="1455" spans="2:7">
      <c r="B1455" s="191"/>
      <c r="C1455" s="191"/>
      <c r="D1455" s="191"/>
      <c r="E1455" s="191"/>
      <c r="F1455" s="191"/>
      <c r="G1455" s="191"/>
    </row>
    <row r="1456" spans="2:7">
      <c r="B1456" s="191"/>
      <c r="C1456" s="191"/>
      <c r="D1456" s="191"/>
      <c r="E1456" s="191"/>
      <c r="F1456" s="191"/>
      <c r="G1456" s="191"/>
    </row>
    <row r="1457" spans="2:7">
      <c r="B1457" s="191"/>
      <c r="C1457" s="191"/>
      <c r="D1457" s="191"/>
      <c r="E1457" s="191"/>
      <c r="F1457" s="191"/>
      <c r="G1457" s="191"/>
    </row>
    <row r="1458" spans="2:7">
      <c r="B1458" s="191"/>
      <c r="C1458" s="191"/>
      <c r="D1458" s="191"/>
      <c r="E1458" s="191"/>
      <c r="F1458" s="191"/>
      <c r="G1458" s="191"/>
    </row>
    <row r="1459" spans="2:7">
      <c r="B1459" s="191"/>
      <c r="C1459" s="191"/>
      <c r="D1459" s="191"/>
      <c r="E1459" s="191"/>
      <c r="F1459" s="191"/>
      <c r="G1459" s="191"/>
    </row>
    <row r="1460" spans="2:7">
      <c r="B1460" s="191"/>
      <c r="C1460" s="191"/>
      <c r="D1460" s="191"/>
      <c r="E1460" s="191"/>
      <c r="F1460" s="191"/>
      <c r="G1460" s="191"/>
    </row>
    <row r="1461" spans="2:7">
      <c r="B1461" s="191"/>
      <c r="C1461" s="191"/>
      <c r="D1461" s="191"/>
      <c r="E1461" s="191"/>
      <c r="F1461" s="191"/>
      <c r="G1461" s="191"/>
    </row>
    <row r="1462" spans="2:7">
      <c r="B1462" s="191"/>
      <c r="C1462" s="191"/>
      <c r="D1462" s="191"/>
      <c r="E1462" s="191"/>
      <c r="F1462" s="191"/>
      <c r="G1462" s="191"/>
    </row>
    <row r="1463" spans="2:7">
      <c r="B1463" s="191"/>
      <c r="C1463" s="191"/>
      <c r="D1463" s="191"/>
      <c r="E1463" s="191"/>
      <c r="F1463" s="191"/>
      <c r="G1463" s="191"/>
    </row>
    <row r="1464" spans="2:7">
      <c r="B1464" s="191"/>
      <c r="C1464" s="191"/>
      <c r="D1464" s="191"/>
      <c r="E1464" s="191"/>
      <c r="F1464" s="191"/>
      <c r="G1464" s="191"/>
    </row>
    <row r="1465" spans="2:7">
      <c r="B1465" s="191"/>
      <c r="C1465" s="191"/>
      <c r="D1465" s="191"/>
      <c r="E1465" s="191"/>
      <c r="F1465" s="191"/>
      <c r="G1465" s="191"/>
    </row>
    <row r="1466" spans="2:7">
      <c r="B1466" s="191"/>
      <c r="C1466" s="191"/>
      <c r="D1466" s="191"/>
      <c r="E1466" s="191"/>
      <c r="F1466" s="191"/>
      <c r="G1466" s="191"/>
    </row>
    <row r="1467" spans="2:7">
      <c r="B1467" s="191"/>
      <c r="C1467" s="191"/>
      <c r="D1467" s="191"/>
      <c r="E1467" s="191"/>
      <c r="F1467" s="191"/>
      <c r="G1467" s="191"/>
    </row>
    <row r="1468" spans="2:7">
      <c r="B1468" s="191"/>
      <c r="C1468" s="191"/>
      <c r="D1468" s="191"/>
      <c r="E1468" s="191"/>
      <c r="F1468" s="191"/>
      <c r="G1468" s="191"/>
    </row>
    <row r="1469" spans="2:7">
      <c r="B1469" s="191"/>
      <c r="C1469" s="191"/>
      <c r="D1469" s="191"/>
      <c r="E1469" s="191"/>
      <c r="F1469" s="191"/>
      <c r="G1469" s="191"/>
    </row>
    <row r="1470" spans="2:7">
      <c r="B1470" s="191"/>
      <c r="C1470" s="191"/>
      <c r="D1470" s="191"/>
      <c r="E1470" s="191"/>
      <c r="F1470" s="191"/>
      <c r="G1470" s="191"/>
    </row>
    <row r="1471" spans="2:7">
      <c r="B1471" s="191"/>
      <c r="C1471" s="191"/>
      <c r="D1471" s="191"/>
      <c r="E1471" s="191"/>
      <c r="F1471" s="191"/>
      <c r="G1471" s="191"/>
    </row>
    <row r="1472" spans="2:7">
      <c r="B1472" s="191"/>
      <c r="C1472" s="191"/>
      <c r="D1472" s="191"/>
      <c r="E1472" s="191"/>
      <c r="F1472" s="191"/>
      <c r="G1472" s="191"/>
    </row>
    <row r="1473" spans="2:7">
      <c r="B1473" s="191"/>
      <c r="C1473" s="191"/>
      <c r="D1473" s="191"/>
      <c r="E1473" s="191"/>
      <c r="F1473" s="191"/>
      <c r="G1473" s="191"/>
    </row>
    <row r="1474" spans="2:7">
      <c r="B1474" s="191"/>
      <c r="C1474" s="191"/>
      <c r="D1474" s="191"/>
      <c r="E1474" s="191"/>
      <c r="F1474" s="191"/>
      <c r="G1474" s="191"/>
    </row>
    <row r="1475" spans="2:7">
      <c r="B1475" s="191"/>
      <c r="C1475" s="191"/>
      <c r="D1475" s="191"/>
      <c r="E1475" s="191"/>
      <c r="F1475" s="191"/>
      <c r="G1475" s="191"/>
    </row>
    <row r="1476" spans="2:7">
      <c r="B1476" s="191"/>
      <c r="C1476" s="191"/>
      <c r="D1476" s="191"/>
      <c r="E1476" s="191"/>
      <c r="F1476" s="191"/>
      <c r="G1476" s="191"/>
    </row>
    <row r="1477" spans="2:7">
      <c r="B1477" s="191"/>
      <c r="C1477" s="191"/>
      <c r="D1477" s="191"/>
      <c r="E1477" s="191"/>
      <c r="F1477" s="191"/>
      <c r="G1477" s="191"/>
    </row>
    <row r="1478" spans="2:7">
      <c r="B1478" s="191"/>
      <c r="C1478" s="191"/>
      <c r="D1478" s="191"/>
      <c r="E1478" s="191"/>
      <c r="F1478" s="191"/>
      <c r="G1478" s="191"/>
    </row>
    <row r="1479" spans="2:7">
      <c r="B1479" s="191"/>
      <c r="C1479" s="191"/>
      <c r="D1479" s="191"/>
      <c r="E1479" s="191"/>
      <c r="F1479" s="191"/>
      <c r="G1479" s="191"/>
    </row>
    <row r="1480" spans="2:7">
      <c r="B1480" s="191"/>
      <c r="C1480" s="191"/>
      <c r="D1480" s="191"/>
      <c r="E1480" s="191"/>
      <c r="F1480" s="191"/>
      <c r="G1480" s="191"/>
    </row>
    <row r="1481" spans="2:7">
      <c r="B1481" s="191"/>
      <c r="C1481" s="191"/>
      <c r="D1481" s="191"/>
      <c r="E1481" s="191"/>
      <c r="F1481" s="191"/>
      <c r="G1481" s="191"/>
    </row>
    <row r="1482" spans="2:7">
      <c r="B1482" s="191"/>
      <c r="C1482" s="191"/>
      <c r="D1482" s="191"/>
      <c r="E1482" s="191"/>
      <c r="F1482" s="191"/>
      <c r="G1482" s="191"/>
    </row>
    <row r="1483" spans="2:7">
      <c r="B1483" s="191"/>
      <c r="C1483" s="191"/>
      <c r="D1483" s="191"/>
      <c r="E1483" s="191"/>
      <c r="F1483" s="191"/>
      <c r="G1483" s="191"/>
    </row>
    <row r="1484" spans="2:7">
      <c r="B1484" s="191"/>
      <c r="C1484" s="191"/>
      <c r="D1484" s="191"/>
      <c r="E1484" s="191"/>
      <c r="F1484" s="191"/>
      <c r="G1484" s="191"/>
    </row>
    <row r="1485" spans="2:7">
      <c r="B1485" s="191"/>
      <c r="C1485" s="191"/>
      <c r="D1485" s="191"/>
      <c r="E1485" s="191"/>
      <c r="F1485" s="191"/>
      <c r="G1485" s="191"/>
    </row>
    <row r="1486" spans="2:7">
      <c r="B1486" s="191"/>
      <c r="C1486" s="191"/>
      <c r="D1486" s="191"/>
      <c r="E1486" s="191"/>
      <c r="F1486" s="191"/>
      <c r="G1486" s="191"/>
    </row>
    <row r="1487" spans="2:7">
      <c r="B1487" s="191"/>
      <c r="C1487" s="191"/>
      <c r="D1487" s="191"/>
      <c r="E1487" s="191"/>
      <c r="F1487" s="191"/>
      <c r="G1487" s="191"/>
    </row>
    <row r="1488" spans="2:7">
      <c r="B1488" s="191"/>
      <c r="C1488" s="191"/>
      <c r="D1488" s="191"/>
      <c r="E1488" s="191"/>
      <c r="F1488" s="191"/>
      <c r="G1488" s="191"/>
    </row>
    <row r="1489" spans="2:7">
      <c r="B1489" s="191"/>
      <c r="C1489" s="191"/>
      <c r="D1489" s="191"/>
      <c r="E1489" s="191"/>
      <c r="F1489" s="191"/>
      <c r="G1489" s="191"/>
    </row>
    <row r="1490" spans="2:7">
      <c r="B1490" s="191"/>
      <c r="C1490" s="191"/>
      <c r="D1490" s="191"/>
      <c r="E1490" s="191"/>
      <c r="F1490" s="191"/>
      <c r="G1490" s="191"/>
    </row>
    <row r="1491" spans="2:7">
      <c r="B1491" s="191"/>
      <c r="C1491" s="191"/>
      <c r="D1491" s="191"/>
      <c r="E1491" s="191"/>
      <c r="F1491" s="191"/>
      <c r="G1491" s="191"/>
    </row>
    <row r="1492" spans="2:7" ht="12.75" customHeight="1">
      <c r="B1492" s="191"/>
      <c r="C1492" s="191"/>
      <c r="D1492" s="191"/>
      <c r="E1492" s="191"/>
      <c r="F1492" s="191"/>
      <c r="G1492" s="191"/>
    </row>
    <row r="1493" spans="2:7" ht="12.75" customHeight="1">
      <c r="B1493" s="191"/>
      <c r="C1493" s="191"/>
      <c r="D1493" s="191"/>
      <c r="E1493" s="191"/>
      <c r="F1493" s="191"/>
      <c r="G1493" s="191"/>
    </row>
    <row r="1494" spans="2:7" ht="12.75" customHeight="1">
      <c r="B1494" s="191"/>
      <c r="C1494" s="191"/>
      <c r="D1494" s="191"/>
      <c r="E1494" s="191"/>
      <c r="F1494" s="191"/>
      <c r="G1494" s="191"/>
    </row>
    <row r="1495" spans="2:7" ht="12.75" customHeight="1">
      <c r="B1495" s="191"/>
      <c r="C1495" s="191"/>
      <c r="D1495" s="191"/>
      <c r="E1495" s="191"/>
      <c r="F1495" s="191"/>
      <c r="G1495" s="191"/>
    </row>
    <row r="1496" spans="2:7" ht="12.75" customHeight="1">
      <c r="B1496" s="191"/>
      <c r="C1496" s="191"/>
      <c r="D1496" s="191"/>
      <c r="E1496" s="191"/>
      <c r="F1496" s="191"/>
      <c r="G1496" s="191"/>
    </row>
    <row r="1497" spans="2:7" ht="12.75" customHeight="1">
      <c r="B1497" s="191"/>
      <c r="C1497" s="191"/>
      <c r="D1497" s="191"/>
      <c r="E1497" s="191"/>
      <c r="F1497" s="191"/>
      <c r="G1497" s="191"/>
    </row>
    <row r="1498" spans="2:7" ht="12.75" customHeight="1">
      <c r="B1498" s="191"/>
      <c r="C1498" s="191"/>
      <c r="D1498" s="191"/>
      <c r="E1498" s="191"/>
      <c r="F1498" s="191"/>
      <c r="G1498" s="191"/>
    </row>
    <row r="1499" spans="2:7" ht="12.75" customHeight="1">
      <c r="B1499" s="191"/>
      <c r="C1499" s="191"/>
      <c r="D1499" s="191"/>
      <c r="E1499" s="191"/>
      <c r="F1499" s="191"/>
      <c r="G1499" s="191"/>
    </row>
    <row r="1500" spans="2:7" ht="12.75" customHeight="1">
      <c r="B1500" s="191"/>
      <c r="C1500" s="191"/>
      <c r="D1500" s="191"/>
      <c r="E1500" s="191"/>
      <c r="F1500" s="191"/>
      <c r="G1500" s="191"/>
    </row>
    <row r="1501" spans="2:7" ht="12.75" customHeight="1">
      <c r="B1501" s="191"/>
      <c r="C1501" s="191"/>
      <c r="D1501" s="191"/>
      <c r="E1501" s="191"/>
      <c r="F1501" s="191"/>
      <c r="G1501" s="191"/>
    </row>
    <row r="1502" spans="2:7" ht="12.75" customHeight="1">
      <c r="B1502" s="191"/>
      <c r="C1502" s="191"/>
      <c r="D1502" s="191"/>
      <c r="E1502" s="191"/>
      <c r="F1502" s="191"/>
      <c r="G1502" s="191"/>
    </row>
    <row r="1503" spans="2:7" ht="12.75" customHeight="1">
      <c r="B1503" s="191"/>
      <c r="C1503" s="191"/>
      <c r="D1503" s="191"/>
      <c r="E1503" s="191"/>
      <c r="F1503" s="191"/>
      <c r="G1503" s="191"/>
    </row>
    <row r="1504" spans="2:7" ht="12.75" customHeight="1">
      <c r="B1504" s="191"/>
      <c r="C1504" s="191"/>
      <c r="D1504" s="191"/>
      <c r="E1504" s="191"/>
      <c r="F1504" s="191"/>
      <c r="G1504" s="191"/>
    </row>
    <row r="1505" spans="2:7" ht="12.75" customHeight="1">
      <c r="B1505" s="191"/>
      <c r="C1505" s="191"/>
      <c r="D1505" s="191"/>
      <c r="E1505" s="191"/>
      <c r="F1505" s="191"/>
      <c r="G1505" s="191"/>
    </row>
    <row r="1506" spans="2:7" ht="12.75" customHeight="1">
      <c r="B1506" s="191"/>
      <c r="C1506" s="191"/>
      <c r="D1506" s="191"/>
      <c r="E1506" s="191"/>
      <c r="F1506" s="191"/>
      <c r="G1506" s="191"/>
    </row>
    <row r="1507" spans="2:7" ht="12.75" customHeight="1">
      <c r="B1507" s="191"/>
      <c r="C1507" s="191"/>
      <c r="D1507" s="191"/>
      <c r="E1507" s="191"/>
      <c r="F1507" s="191"/>
      <c r="G1507" s="191"/>
    </row>
    <row r="1508" spans="2:7" ht="12.75" customHeight="1">
      <c r="B1508" s="191"/>
      <c r="C1508" s="191"/>
      <c r="D1508" s="191"/>
      <c r="E1508" s="191"/>
      <c r="F1508" s="191"/>
      <c r="G1508" s="191"/>
    </row>
    <row r="1509" spans="2:7" ht="12.75" customHeight="1">
      <c r="B1509" s="191"/>
      <c r="C1509" s="191"/>
      <c r="D1509" s="191"/>
      <c r="E1509" s="191"/>
      <c r="F1509" s="191"/>
      <c r="G1509" s="191"/>
    </row>
    <row r="1510" spans="2:7" ht="12.75" customHeight="1">
      <c r="B1510" s="191"/>
      <c r="C1510" s="191"/>
      <c r="D1510" s="191"/>
      <c r="E1510" s="191"/>
      <c r="F1510" s="191"/>
      <c r="G1510" s="191"/>
    </row>
    <row r="1511" spans="2:7" ht="12.75" customHeight="1">
      <c r="B1511" s="191"/>
      <c r="C1511" s="191"/>
      <c r="D1511" s="191"/>
      <c r="E1511" s="191"/>
      <c r="F1511" s="191"/>
      <c r="G1511" s="191"/>
    </row>
    <row r="1512" spans="2:7" ht="12.75" customHeight="1">
      <c r="B1512" s="191"/>
      <c r="C1512" s="191"/>
      <c r="D1512" s="191"/>
      <c r="E1512" s="191"/>
      <c r="F1512" s="191"/>
      <c r="G1512" s="191"/>
    </row>
    <row r="1513" spans="2:7" ht="12.75" customHeight="1">
      <c r="B1513" s="191"/>
      <c r="C1513" s="191"/>
      <c r="D1513" s="191"/>
      <c r="E1513" s="191"/>
      <c r="F1513" s="191"/>
      <c r="G1513" s="191"/>
    </row>
    <row r="1514" spans="2:7">
      <c r="B1514" s="191"/>
      <c r="C1514" s="191"/>
      <c r="D1514" s="191"/>
      <c r="E1514" s="191"/>
      <c r="F1514" s="191"/>
      <c r="G1514" s="191"/>
    </row>
    <row r="1515" spans="2:7">
      <c r="B1515" s="191"/>
      <c r="C1515" s="191"/>
      <c r="D1515" s="191"/>
      <c r="E1515" s="191"/>
      <c r="F1515" s="191"/>
      <c r="G1515" s="191"/>
    </row>
    <row r="1516" spans="2:7">
      <c r="B1516" s="191"/>
      <c r="C1516" s="191"/>
      <c r="D1516" s="191"/>
      <c r="E1516" s="191"/>
      <c r="F1516" s="191"/>
      <c r="G1516" s="191"/>
    </row>
    <row r="1517" spans="2:7">
      <c r="B1517" s="191"/>
      <c r="C1517" s="191"/>
      <c r="D1517" s="191"/>
      <c r="E1517" s="191"/>
      <c r="F1517" s="191"/>
      <c r="G1517" s="191"/>
    </row>
    <row r="1518" spans="2:7">
      <c r="B1518" s="191"/>
      <c r="C1518" s="191"/>
      <c r="D1518" s="191"/>
      <c r="E1518" s="191"/>
      <c r="F1518" s="191"/>
      <c r="G1518" s="191"/>
    </row>
    <row r="1519" spans="2:7">
      <c r="B1519" s="191"/>
      <c r="C1519" s="191"/>
      <c r="D1519" s="191"/>
      <c r="E1519" s="191"/>
      <c r="F1519" s="191"/>
      <c r="G1519" s="191"/>
    </row>
    <row r="1520" spans="2:7">
      <c r="B1520" s="191"/>
      <c r="C1520" s="191"/>
      <c r="D1520" s="191"/>
      <c r="E1520" s="191"/>
      <c r="F1520" s="191"/>
      <c r="G1520" s="191"/>
    </row>
    <row r="1521" spans="2:7">
      <c r="B1521" s="191"/>
      <c r="C1521" s="191"/>
      <c r="D1521" s="191"/>
      <c r="E1521" s="191"/>
      <c r="F1521" s="191"/>
      <c r="G1521" s="191"/>
    </row>
    <row r="1522" spans="2:7">
      <c r="B1522" s="191"/>
      <c r="C1522" s="191"/>
      <c r="D1522" s="191"/>
      <c r="E1522" s="191"/>
      <c r="F1522" s="191"/>
      <c r="G1522" s="191"/>
    </row>
    <row r="1523" spans="2:7">
      <c r="B1523" s="191"/>
      <c r="C1523" s="191"/>
      <c r="D1523" s="191"/>
      <c r="E1523" s="191"/>
      <c r="F1523" s="191"/>
      <c r="G1523" s="191"/>
    </row>
    <row r="1524" spans="2:7">
      <c r="B1524" s="191"/>
      <c r="C1524" s="191"/>
      <c r="D1524" s="191"/>
      <c r="E1524" s="191"/>
      <c r="F1524" s="191"/>
      <c r="G1524" s="191"/>
    </row>
    <row r="1525" spans="2:7">
      <c r="B1525" s="191"/>
      <c r="C1525" s="191"/>
      <c r="D1525" s="191"/>
      <c r="E1525" s="191"/>
      <c r="F1525" s="191"/>
      <c r="G1525" s="191"/>
    </row>
    <row r="1526" spans="2:7">
      <c r="B1526" s="191"/>
      <c r="C1526" s="191"/>
      <c r="D1526" s="191"/>
      <c r="E1526" s="191"/>
      <c r="F1526" s="191"/>
      <c r="G1526" s="191"/>
    </row>
    <row r="1527" spans="2:7">
      <c r="B1527" s="191"/>
      <c r="C1527" s="191"/>
      <c r="D1527" s="191"/>
      <c r="E1527" s="191"/>
      <c r="F1527" s="191"/>
      <c r="G1527" s="191"/>
    </row>
    <row r="1528" spans="2:7">
      <c r="B1528" s="191"/>
      <c r="C1528" s="191"/>
      <c r="D1528" s="191"/>
      <c r="E1528" s="191"/>
      <c r="F1528" s="191"/>
      <c r="G1528" s="191"/>
    </row>
    <row r="1529" spans="2:7">
      <c r="B1529" s="191"/>
      <c r="C1529" s="191"/>
      <c r="D1529" s="191"/>
      <c r="E1529" s="191"/>
      <c r="F1529" s="191"/>
      <c r="G1529" s="191"/>
    </row>
    <row r="1530" spans="2:7">
      <c r="B1530" s="191"/>
      <c r="C1530" s="191"/>
      <c r="D1530" s="191"/>
      <c r="E1530" s="191"/>
      <c r="F1530" s="191"/>
      <c r="G1530" s="191"/>
    </row>
    <row r="1531" spans="2:7">
      <c r="B1531" s="191"/>
      <c r="C1531" s="191"/>
      <c r="D1531" s="191"/>
      <c r="E1531" s="191"/>
      <c r="F1531" s="191"/>
      <c r="G1531" s="191"/>
    </row>
    <row r="1532" spans="2:7">
      <c r="B1532" s="191"/>
      <c r="C1532" s="191"/>
      <c r="D1532" s="191"/>
      <c r="E1532" s="191"/>
      <c r="F1532" s="191"/>
      <c r="G1532" s="191"/>
    </row>
    <row r="1533" spans="2:7">
      <c r="B1533" s="191"/>
      <c r="C1533" s="191"/>
      <c r="D1533" s="191"/>
      <c r="E1533" s="191"/>
      <c r="F1533" s="191"/>
      <c r="G1533" s="191"/>
    </row>
    <row r="1534" spans="2:7">
      <c r="B1534" s="191"/>
      <c r="C1534" s="191"/>
      <c r="D1534" s="191"/>
      <c r="E1534" s="191"/>
      <c r="F1534" s="191"/>
      <c r="G1534" s="191"/>
    </row>
    <row r="1535" spans="2:7">
      <c r="B1535" s="191"/>
      <c r="C1535" s="191"/>
      <c r="D1535" s="191"/>
      <c r="E1535" s="191"/>
      <c r="F1535" s="191"/>
      <c r="G1535" s="191"/>
    </row>
    <row r="1536" spans="2:7">
      <c r="B1536" s="191"/>
      <c r="C1536" s="191"/>
      <c r="D1536" s="191"/>
      <c r="E1536" s="191"/>
      <c r="F1536" s="191"/>
      <c r="G1536" s="191"/>
    </row>
    <row r="1537" spans="2:7">
      <c r="B1537" s="191"/>
      <c r="C1537" s="191"/>
      <c r="D1537" s="191"/>
      <c r="E1537" s="191"/>
      <c r="F1537" s="191"/>
      <c r="G1537" s="191"/>
    </row>
    <row r="1538" spans="2:7">
      <c r="B1538" s="191"/>
      <c r="C1538" s="191"/>
      <c r="D1538" s="191"/>
      <c r="E1538" s="191"/>
      <c r="F1538" s="191"/>
      <c r="G1538" s="191"/>
    </row>
    <row r="1539" spans="2:7">
      <c r="B1539" s="191"/>
      <c r="C1539" s="191"/>
      <c r="D1539" s="191"/>
      <c r="E1539" s="191"/>
      <c r="F1539" s="191"/>
      <c r="G1539" s="191"/>
    </row>
    <row r="1540" spans="2:7">
      <c r="B1540" s="191"/>
      <c r="C1540" s="191"/>
      <c r="D1540" s="191"/>
      <c r="E1540" s="191"/>
      <c r="F1540" s="191"/>
      <c r="G1540" s="191"/>
    </row>
    <row r="1541" spans="2:7">
      <c r="B1541" s="191"/>
      <c r="C1541" s="191"/>
      <c r="D1541" s="191"/>
      <c r="E1541" s="191"/>
      <c r="F1541" s="191"/>
      <c r="G1541" s="191"/>
    </row>
    <row r="1542" spans="2:7">
      <c r="B1542" s="191"/>
      <c r="C1542" s="191"/>
      <c r="D1542" s="191"/>
      <c r="E1542" s="191"/>
      <c r="F1542" s="191"/>
      <c r="G1542" s="191"/>
    </row>
    <row r="1543" spans="2:7">
      <c r="B1543" s="191"/>
      <c r="C1543" s="191"/>
      <c r="D1543" s="191"/>
      <c r="E1543" s="191"/>
      <c r="F1543" s="191"/>
      <c r="G1543" s="191"/>
    </row>
    <row r="1544" spans="2:7">
      <c r="B1544" s="191"/>
      <c r="C1544" s="191"/>
      <c r="D1544" s="191"/>
      <c r="E1544" s="191"/>
      <c r="F1544" s="191"/>
      <c r="G1544" s="191"/>
    </row>
    <row r="1545" spans="2:7">
      <c r="B1545" s="191"/>
      <c r="C1545" s="191"/>
      <c r="D1545" s="191"/>
      <c r="E1545" s="191"/>
      <c r="F1545" s="191"/>
      <c r="G1545" s="191"/>
    </row>
    <row r="1546" spans="2:7">
      <c r="B1546" s="191"/>
      <c r="C1546" s="191"/>
      <c r="D1546" s="191"/>
      <c r="E1546" s="191"/>
      <c r="F1546" s="191"/>
      <c r="G1546" s="191"/>
    </row>
    <row r="1547" spans="2:7">
      <c r="B1547" s="191"/>
      <c r="C1547" s="191"/>
      <c r="D1547" s="191"/>
      <c r="E1547" s="191"/>
      <c r="F1547" s="191"/>
      <c r="G1547" s="191"/>
    </row>
    <row r="1548" spans="2:7">
      <c r="B1548" s="191"/>
      <c r="C1548" s="191"/>
      <c r="D1548" s="191"/>
      <c r="E1548" s="191"/>
      <c r="F1548" s="191"/>
      <c r="G1548" s="191"/>
    </row>
    <row r="1549" spans="2:7">
      <c r="B1549" s="191"/>
      <c r="C1549" s="191"/>
      <c r="D1549" s="191"/>
      <c r="E1549" s="191"/>
      <c r="F1549" s="191"/>
      <c r="G1549" s="191"/>
    </row>
    <row r="1550" spans="2:7">
      <c r="B1550" s="191"/>
      <c r="C1550" s="191"/>
      <c r="D1550" s="191"/>
      <c r="E1550" s="191"/>
      <c r="F1550" s="191"/>
      <c r="G1550" s="191"/>
    </row>
    <row r="1551" spans="2:7">
      <c r="B1551" s="191"/>
      <c r="C1551" s="191"/>
      <c r="D1551" s="191"/>
      <c r="E1551" s="191"/>
      <c r="F1551" s="191"/>
      <c r="G1551" s="191"/>
    </row>
    <row r="1552" spans="2:7">
      <c r="B1552" s="191"/>
      <c r="C1552" s="191"/>
      <c r="D1552" s="191"/>
      <c r="E1552" s="191"/>
      <c r="F1552" s="191"/>
      <c r="G1552" s="191"/>
    </row>
    <row r="1553" spans="2:7">
      <c r="B1553" s="191"/>
      <c r="C1553" s="191"/>
      <c r="D1553" s="191"/>
      <c r="E1553" s="191"/>
      <c r="F1553" s="191"/>
      <c r="G1553" s="191"/>
    </row>
    <row r="1554" spans="2:7">
      <c r="B1554" s="191"/>
      <c r="C1554" s="191"/>
      <c r="D1554" s="191"/>
      <c r="E1554" s="191"/>
      <c r="F1554" s="191"/>
      <c r="G1554" s="191"/>
    </row>
    <row r="1555" spans="2:7">
      <c r="B1555" s="191"/>
      <c r="C1555" s="191"/>
      <c r="D1555" s="191"/>
      <c r="E1555" s="191"/>
      <c r="F1555" s="191"/>
      <c r="G1555" s="191"/>
    </row>
    <row r="1556" spans="2:7">
      <c r="B1556" s="191"/>
      <c r="C1556" s="191"/>
      <c r="D1556" s="191"/>
      <c r="E1556" s="191"/>
      <c r="F1556" s="191"/>
      <c r="G1556" s="191"/>
    </row>
    <row r="1557" spans="2:7">
      <c r="B1557" s="191"/>
      <c r="C1557" s="191"/>
      <c r="D1557" s="191"/>
      <c r="E1557" s="191"/>
      <c r="F1557" s="191"/>
      <c r="G1557" s="191"/>
    </row>
    <row r="1558" spans="2:7">
      <c r="B1558" s="191"/>
      <c r="C1558" s="191"/>
      <c r="D1558" s="191"/>
      <c r="E1558" s="191"/>
      <c r="F1558" s="191"/>
      <c r="G1558" s="191"/>
    </row>
    <row r="1559" spans="2:7">
      <c r="B1559" s="191"/>
      <c r="C1559" s="191"/>
      <c r="D1559" s="191"/>
      <c r="E1559" s="191"/>
      <c r="F1559" s="191"/>
      <c r="G1559" s="191"/>
    </row>
    <row r="1560" spans="2:7">
      <c r="B1560" s="191"/>
      <c r="C1560" s="191"/>
      <c r="D1560" s="191"/>
      <c r="E1560" s="191"/>
      <c r="F1560" s="191"/>
      <c r="G1560" s="191"/>
    </row>
    <row r="1561" spans="2:7">
      <c r="B1561" s="191"/>
      <c r="C1561" s="191"/>
      <c r="D1561" s="191"/>
      <c r="E1561" s="191"/>
      <c r="F1561" s="191"/>
      <c r="G1561" s="191"/>
    </row>
    <row r="1562" spans="2:7">
      <c r="B1562" s="191"/>
      <c r="C1562" s="191"/>
      <c r="D1562" s="191"/>
      <c r="E1562" s="191"/>
      <c r="F1562" s="191"/>
      <c r="G1562" s="191"/>
    </row>
    <row r="1563" spans="2:7">
      <c r="B1563" s="191"/>
      <c r="C1563" s="191"/>
      <c r="D1563" s="191"/>
      <c r="E1563" s="191"/>
      <c r="F1563" s="191"/>
      <c r="G1563" s="191"/>
    </row>
    <row r="1564" spans="2:7">
      <c r="B1564" s="191"/>
      <c r="C1564" s="191"/>
      <c r="D1564" s="191"/>
      <c r="E1564" s="191"/>
      <c r="F1564" s="191"/>
      <c r="G1564" s="191"/>
    </row>
    <row r="1565" spans="2:7">
      <c r="B1565" s="191"/>
      <c r="C1565" s="191"/>
      <c r="D1565" s="191"/>
      <c r="E1565" s="191"/>
      <c r="F1565" s="191"/>
      <c r="G1565" s="191"/>
    </row>
    <row r="1566" spans="2:7">
      <c r="B1566" s="191"/>
      <c r="C1566" s="191"/>
      <c r="D1566" s="191"/>
      <c r="E1566" s="191"/>
      <c r="F1566" s="191"/>
      <c r="G1566" s="191"/>
    </row>
    <row r="1567" spans="2:7">
      <c r="B1567" s="191"/>
      <c r="C1567" s="191"/>
      <c r="D1567" s="191"/>
      <c r="E1567" s="191"/>
      <c r="F1567" s="191"/>
      <c r="G1567" s="191"/>
    </row>
    <row r="1568" spans="2:7">
      <c r="B1568" s="191"/>
      <c r="C1568" s="191"/>
      <c r="D1568" s="191"/>
      <c r="E1568" s="191"/>
      <c r="F1568" s="191"/>
      <c r="G1568" s="191"/>
    </row>
    <row r="1569" spans="2:7">
      <c r="B1569" s="191"/>
      <c r="C1569" s="191"/>
      <c r="D1569" s="191"/>
      <c r="E1569" s="191"/>
      <c r="F1569" s="191"/>
      <c r="G1569" s="191"/>
    </row>
    <row r="1570" spans="2:7">
      <c r="B1570" s="191"/>
      <c r="C1570" s="191"/>
      <c r="D1570" s="191"/>
      <c r="E1570" s="191"/>
      <c r="F1570" s="191"/>
      <c r="G1570" s="191"/>
    </row>
    <row r="1571" spans="2:7">
      <c r="B1571" s="191"/>
      <c r="C1571" s="191"/>
      <c r="D1571" s="191"/>
      <c r="E1571" s="191"/>
      <c r="F1571" s="191"/>
      <c r="G1571" s="191"/>
    </row>
    <row r="1572" spans="2:7">
      <c r="B1572" s="191"/>
      <c r="C1572" s="191"/>
      <c r="D1572" s="191"/>
      <c r="E1572" s="191"/>
      <c r="F1572" s="191"/>
      <c r="G1572" s="191"/>
    </row>
    <row r="1573" spans="2:7">
      <c r="B1573" s="191"/>
      <c r="C1573" s="191"/>
      <c r="D1573" s="191"/>
      <c r="E1573" s="191"/>
      <c r="F1573" s="191"/>
      <c r="G1573" s="191"/>
    </row>
    <row r="1574" spans="2:7">
      <c r="B1574" s="191"/>
      <c r="C1574" s="191"/>
      <c r="D1574" s="191"/>
      <c r="E1574" s="191"/>
      <c r="F1574" s="191"/>
      <c r="G1574" s="191"/>
    </row>
    <row r="1575" spans="2:7">
      <c r="B1575" s="191"/>
      <c r="C1575" s="191"/>
      <c r="D1575" s="191"/>
      <c r="E1575" s="191"/>
      <c r="F1575" s="191"/>
      <c r="G1575" s="191"/>
    </row>
    <row r="1576" spans="2:7">
      <c r="B1576" s="191"/>
      <c r="C1576" s="191"/>
      <c r="D1576" s="191"/>
      <c r="E1576" s="191"/>
      <c r="F1576" s="191"/>
      <c r="G1576" s="191"/>
    </row>
    <row r="1577" spans="2:7">
      <c r="B1577" s="191"/>
      <c r="C1577" s="191"/>
      <c r="D1577" s="191"/>
      <c r="E1577" s="191"/>
      <c r="F1577" s="191"/>
      <c r="G1577" s="191"/>
    </row>
    <row r="1578" spans="2:7">
      <c r="B1578" s="191"/>
      <c r="C1578" s="191"/>
      <c r="D1578" s="191"/>
      <c r="E1578" s="191"/>
      <c r="F1578" s="191"/>
      <c r="G1578" s="191"/>
    </row>
    <row r="1579" spans="2:7">
      <c r="B1579" s="191"/>
      <c r="C1579" s="191"/>
      <c r="D1579" s="191"/>
      <c r="E1579" s="191"/>
      <c r="F1579" s="191"/>
      <c r="G1579" s="191"/>
    </row>
    <row r="1580" spans="2:7">
      <c r="B1580" s="191"/>
      <c r="C1580" s="191"/>
      <c r="D1580" s="191"/>
      <c r="E1580" s="191"/>
      <c r="F1580" s="191"/>
      <c r="G1580" s="191"/>
    </row>
    <row r="1581" spans="2:7">
      <c r="B1581" s="191"/>
      <c r="C1581" s="191"/>
      <c r="D1581" s="191"/>
      <c r="E1581" s="191"/>
      <c r="F1581" s="191"/>
      <c r="G1581" s="191"/>
    </row>
    <row r="1582" spans="2:7">
      <c r="B1582" s="191"/>
      <c r="C1582" s="191"/>
      <c r="D1582" s="191"/>
      <c r="E1582" s="191"/>
      <c r="F1582" s="191"/>
      <c r="G1582" s="191"/>
    </row>
    <row r="1583" spans="2:7">
      <c r="B1583" s="191"/>
      <c r="C1583" s="191"/>
      <c r="D1583" s="191"/>
      <c r="E1583" s="191"/>
      <c r="F1583" s="191"/>
      <c r="G1583" s="191"/>
    </row>
    <row r="1584" spans="2:7">
      <c r="B1584" s="191"/>
      <c r="C1584" s="191"/>
      <c r="D1584" s="191"/>
      <c r="E1584" s="191"/>
      <c r="F1584" s="191"/>
      <c r="G1584" s="191"/>
    </row>
    <row r="1585" spans="2:7">
      <c r="B1585" s="191"/>
      <c r="C1585" s="191"/>
      <c r="D1585" s="191"/>
      <c r="E1585" s="191"/>
      <c r="F1585" s="191"/>
      <c r="G1585" s="191"/>
    </row>
    <row r="1586" spans="2:7">
      <c r="B1586" s="191"/>
      <c r="C1586" s="191"/>
      <c r="D1586" s="191"/>
      <c r="E1586" s="191"/>
      <c r="F1586" s="191"/>
      <c r="G1586" s="191"/>
    </row>
    <row r="1587" spans="2:7">
      <c r="B1587" s="191"/>
      <c r="C1587" s="191"/>
      <c r="D1587" s="191"/>
      <c r="E1587" s="191"/>
      <c r="F1587" s="191"/>
      <c r="G1587" s="191"/>
    </row>
    <row r="1588" spans="2:7">
      <c r="B1588" s="191"/>
      <c r="C1588" s="191"/>
      <c r="D1588" s="191"/>
      <c r="E1588" s="191"/>
      <c r="F1588" s="191"/>
      <c r="G1588" s="191"/>
    </row>
    <row r="1589" spans="2:7">
      <c r="B1589" s="191"/>
      <c r="C1589" s="191"/>
      <c r="D1589" s="191"/>
      <c r="E1589" s="191"/>
      <c r="F1589" s="191"/>
      <c r="G1589" s="191"/>
    </row>
    <row r="1590" spans="2:7">
      <c r="B1590" s="191"/>
      <c r="C1590" s="191"/>
      <c r="D1590" s="191"/>
      <c r="E1590" s="191"/>
      <c r="F1590" s="191"/>
      <c r="G1590" s="191"/>
    </row>
    <row r="1591" spans="2:7">
      <c r="B1591" s="191"/>
      <c r="C1591" s="191"/>
      <c r="D1591" s="191"/>
      <c r="E1591" s="191"/>
      <c r="F1591" s="191"/>
      <c r="G1591" s="191"/>
    </row>
    <row r="1592" spans="2:7">
      <c r="B1592" s="191"/>
      <c r="C1592" s="191"/>
      <c r="D1592" s="191"/>
      <c r="E1592" s="191"/>
      <c r="F1592" s="191"/>
      <c r="G1592" s="191"/>
    </row>
    <row r="1593" spans="2:7" ht="12.75" customHeight="1">
      <c r="B1593" s="191"/>
      <c r="C1593" s="191"/>
      <c r="D1593" s="191"/>
      <c r="E1593" s="191"/>
      <c r="F1593" s="191"/>
      <c r="G1593" s="191"/>
    </row>
    <row r="1594" spans="2:7" ht="12.75" customHeight="1">
      <c r="B1594" s="191"/>
      <c r="C1594" s="191"/>
      <c r="D1594" s="191"/>
      <c r="E1594" s="191"/>
      <c r="F1594" s="191"/>
      <c r="G1594" s="191"/>
    </row>
    <row r="1595" spans="2:7" ht="12.75" customHeight="1">
      <c r="B1595" s="191"/>
      <c r="C1595" s="191"/>
      <c r="D1595" s="191"/>
      <c r="E1595" s="191"/>
      <c r="F1595" s="191"/>
      <c r="G1595" s="191"/>
    </row>
    <row r="1596" spans="2:7" ht="12.75" customHeight="1">
      <c r="B1596" s="191"/>
      <c r="C1596" s="191"/>
      <c r="D1596" s="191"/>
      <c r="E1596" s="191"/>
      <c r="F1596" s="191"/>
      <c r="G1596" s="191"/>
    </row>
    <row r="1597" spans="2:7" ht="12.75" customHeight="1">
      <c r="B1597" s="191"/>
      <c r="C1597" s="191"/>
      <c r="D1597" s="191"/>
      <c r="E1597" s="191"/>
      <c r="F1597" s="191"/>
      <c r="G1597" s="191"/>
    </row>
    <row r="1598" spans="2:7" ht="12.75" customHeight="1">
      <c r="B1598" s="191"/>
      <c r="C1598" s="191"/>
      <c r="D1598" s="191"/>
      <c r="E1598" s="191"/>
      <c r="F1598" s="191"/>
      <c r="G1598" s="191"/>
    </row>
    <row r="1599" spans="2:7" ht="12.75" customHeight="1">
      <c r="B1599" s="191"/>
      <c r="C1599" s="191"/>
      <c r="D1599" s="191"/>
      <c r="E1599" s="191"/>
      <c r="F1599" s="191"/>
      <c r="G1599" s="191"/>
    </row>
    <row r="1600" spans="2:7" ht="12.75" customHeight="1">
      <c r="B1600" s="191"/>
      <c r="C1600" s="191"/>
      <c r="D1600" s="191"/>
      <c r="E1600" s="191"/>
      <c r="F1600" s="191"/>
      <c r="G1600" s="191"/>
    </row>
    <row r="1601" spans="2:7" ht="12.75" customHeight="1">
      <c r="B1601" s="191"/>
      <c r="C1601" s="191"/>
      <c r="D1601" s="191"/>
      <c r="E1601" s="191"/>
      <c r="F1601" s="191"/>
      <c r="G1601" s="191"/>
    </row>
    <row r="1602" spans="2:7" ht="12.75" customHeight="1">
      <c r="B1602" s="191"/>
      <c r="C1602" s="191"/>
      <c r="D1602" s="191"/>
      <c r="E1602" s="191"/>
      <c r="F1602" s="191"/>
      <c r="G1602" s="191"/>
    </row>
    <row r="1603" spans="2:7" ht="12.75" customHeight="1">
      <c r="B1603" s="191"/>
      <c r="C1603" s="191"/>
      <c r="D1603" s="191"/>
      <c r="E1603" s="191"/>
      <c r="F1603" s="191"/>
      <c r="G1603" s="191"/>
    </row>
    <row r="1604" spans="2:7" ht="12.75" customHeight="1">
      <c r="B1604" s="191"/>
      <c r="C1604" s="191"/>
      <c r="D1604" s="191"/>
      <c r="E1604" s="191"/>
      <c r="F1604" s="191"/>
      <c r="G1604" s="191"/>
    </row>
    <row r="1605" spans="2:7" ht="12.75" customHeight="1">
      <c r="B1605" s="191"/>
      <c r="C1605" s="191"/>
      <c r="D1605" s="191"/>
      <c r="E1605" s="191"/>
      <c r="F1605" s="191"/>
      <c r="G1605" s="191"/>
    </row>
    <row r="1606" spans="2:7" ht="12.75" customHeight="1">
      <c r="B1606" s="191"/>
      <c r="C1606" s="191"/>
      <c r="D1606" s="191"/>
      <c r="E1606" s="191"/>
      <c r="F1606" s="191"/>
      <c r="G1606" s="191"/>
    </row>
    <row r="1607" spans="2:7" ht="12.75" customHeight="1">
      <c r="B1607" s="191"/>
      <c r="C1607" s="191"/>
      <c r="D1607" s="191"/>
      <c r="E1607" s="191"/>
      <c r="F1607" s="191"/>
      <c r="G1607" s="191"/>
    </row>
    <row r="1608" spans="2:7" ht="12.75" customHeight="1">
      <c r="B1608" s="191"/>
      <c r="C1608" s="191"/>
      <c r="D1608" s="191"/>
      <c r="E1608" s="191"/>
      <c r="F1608" s="191"/>
      <c r="G1608" s="191"/>
    </row>
    <row r="1609" spans="2:7" ht="12.75" customHeight="1">
      <c r="B1609" s="191"/>
      <c r="C1609" s="191"/>
      <c r="D1609" s="191"/>
      <c r="E1609" s="191"/>
      <c r="F1609" s="191"/>
      <c r="G1609" s="191"/>
    </row>
    <row r="1610" spans="2:7" ht="12.75" customHeight="1">
      <c r="B1610" s="191"/>
      <c r="C1610" s="191"/>
      <c r="D1610" s="191"/>
      <c r="E1610" s="191"/>
      <c r="F1610" s="191"/>
      <c r="G1610" s="191"/>
    </row>
    <row r="1611" spans="2:7" ht="12.75" customHeight="1">
      <c r="B1611" s="191"/>
      <c r="C1611" s="191"/>
      <c r="D1611" s="191"/>
      <c r="E1611" s="191"/>
      <c r="F1611" s="191"/>
      <c r="G1611" s="191"/>
    </row>
    <row r="1612" spans="2:7" ht="12.75" customHeight="1">
      <c r="B1612" s="191"/>
      <c r="C1612" s="191"/>
      <c r="D1612" s="191"/>
      <c r="E1612" s="191"/>
      <c r="F1612" s="191"/>
      <c r="G1612" s="191"/>
    </row>
    <row r="1613" spans="2:7" ht="12.75" customHeight="1">
      <c r="B1613" s="191"/>
      <c r="C1613" s="191"/>
      <c r="D1613" s="191"/>
      <c r="E1613" s="191"/>
      <c r="F1613" s="191"/>
      <c r="G1613" s="191"/>
    </row>
    <row r="1614" spans="2:7" ht="12.75" customHeight="1">
      <c r="B1614" s="191"/>
      <c r="C1614" s="191"/>
      <c r="D1614" s="191"/>
      <c r="E1614" s="191"/>
      <c r="F1614" s="191"/>
      <c r="G1614" s="191"/>
    </row>
    <row r="1615" spans="2:7">
      <c r="B1615" s="191"/>
      <c r="C1615" s="191"/>
      <c r="D1615" s="191"/>
      <c r="E1615" s="191"/>
      <c r="F1615" s="191"/>
      <c r="G1615" s="191"/>
    </row>
    <row r="1616" spans="2:7">
      <c r="B1616" s="191"/>
      <c r="C1616" s="191"/>
      <c r="D1616" s="191"/>
      <c r="E1616" s="191"/>
      <c r="F1616" s="191"/>
      <c r="G1616" s="191"/>
    </row>
    <row r="1617" spans="2:7">
      <c r="B1617" s="191"/>
      <c r="C1617" s="191"/>
      <c r="D1617" s="191"/>
      <c r="E1617" s="191"/>
      <c r="F1617" s="191"/>
      <c r="G1617" s="191"/>
    </row>
    <row r="1618" spans="2:7">
      <c r="B1618" s="191"/>
      <c r="C1618" s="191"/>
      <c r="D1618" s="191"/>
      <c r="E1618" s="191"/>
      <c r="F1618" s="191"/>
      <c r="G1618" s="191"/>
    </row>
    <row r="1619" spans="2:7">
      <c r="B1619" s="191"/>
      <c r="C1619" s="191"/>
      <c r="D1619" s="191"/>
      <c r="E1619" s="191"/>
      <c r="F1619" s="191"/>
      <c r="G1619" s="191"/>
    </row>
    <row r="1620" spans="2:7">
      <c r="B1620" s="191"/>
      <c r="C1620" s="191"/>
      <c r="D1620" s="191"/>
      <c r="E1620" s="191"/>
      <c r="F1620" s="191"/>
      <c r="G1620" s="191"/>
    </row>
    <row r="1621" spans="2:7">
      <c r="B1621" s="191"/>
      <c r="C1621" s="191"/>
      <c r="D1621" s="191"/>
      <c r="E1621" s="191"/>
      <c r="F1621" s="191"/>
      <c r="G1621" s="191"/>
    </row>
    <row r="1622" spans="2:7">
      <c r="B1622" s="191"/>
      <c r="C1622" s="191"/>
      <c r="D1622" s="191"/>
      <c r="E1622" s="191"/>
      <c r="F1622" s="191"/>
      <c r="G1622" s="191"/>
    </row>
    <row r="1623" spans="2:7">
      <c r="B1623" s="191"/>
      <c r="C1623" s="191"/>
      <c r="D1623" s="191"/>
      <c r="E1623" s="191"/>
      <c r="F1623" s="191"/>
      <c r="G1623" s="191"/>
    </row>
    <row r="1624" spans="2:7">
      <c r="B1624" s="191"/>
      <c r="C1624" s="191"/>
      <c r="D1624" s="191"/>
      <c r="E1624" s="191"/>
      <c r="F1624" s="191"/>
      <c r="G1624" s="191"/>
    </row>
    <row r="1625" spans="2:7">
      <c r="B1625" s="191"/>
      <c r="C1625" s="191"/>
      <c r="D1625" s="191"/>
      <c r="E1625" s="191"/>
      <c r="F1625" s="191"/>
      <c r="G1625" s="191"/>
    </row>
    <row r="1626" spans="2:7">
      <c r="B1626" s="191"/>
      <c r="C1626" s="191"/>
      <c r="D1626" s="191"/>
      <c r="E1626" s="191"/>
      <c r="F1626" s="191"/>
      <c r="G1626" s="191"/>
    </row>
    <row r="1627" spans="2:7">
      <c r="B1627" s="191"/>
      <c r="C1627" s="191"/>
      <c r="D1627" s="191"/>
      <c r="E1627" s="191"/>
      <c r="F1627" s="191"/>
      <c r="G1627" s="191"/>
    </row>
    <row r="1628" spans="2:7">
      <c r="B1628" s="191"/>
      <c r="C1628" s="191"/>
      <c r="D1628" s="191"/>
      <c r="E1628" s="191"/>
      <c r="F1628" s="191"/>
      <c r="G1628" s="191"/>
    </row>
    <row r="1629" spans="2:7">
      <c r="B1629" s="191"/>
      <c r="C1629" s="191"/>
      <c r="D1629" s="191"/>
      <c r="E1629" s="191"/>
      <c r="F1629" s="191"/>
      <c r="G1629" s="191"/>
    </row>
    <row r="1630" spans="2:7">
      <c r="B1630" s="191"/>
      <c r="C1630" s="191"/>
      <c r="D1630" s="191"/>
      <c r="E1630" s="191"/>
      <c r="F1630" s="191"/>
      <c r="G1630" s="191"/>
    </row>
    <row r="1631" spans="2:7">
      <c r="B1631" s="191"/>
      <c r="C1631" s="191"/>
      <c r="D1631" s="191"/>
      <c r="E1631" s="191"/>
      <c r="F1631" s="191"/>
      <c r="G1631" s="191"/>
    </row>
    <row r="1632" spans="2:7">
      <c r="B1632" s="191"/>
      <c r="C1632" s="191"/>
      <c r="D1632" s="191"/>
      <c r="E1632" s="191"/>
      <c r="F1632" s="191"/>
      <c r="G1632" s="191"/>
    </row>
    <row r="1633" spans="2:7">
      <c r="B1633" s="191"/>
      <c r="C1633" s="191"/>
      <c r="D1633" s="191"/>
      <c r="E1633" s="191"/>
      <c r="F1633" s="191"/>
      <c r="G1633" s="191"/>
    </row>
    <row r="1634" spans="2:7">
      <c r="B1634" s="191"/>
      <c r="C1634" s="191"/>
      <c r="D1634" s="191"/>
      <c r="E1634" s="191"/>
      <c r="F1634" s="191"/>
      <c r="G1634" s="191"/>
    </row>
    <row r="1635" spans="2:7">
      <c r="B1635" s="191"/>
      <c r="C1635" s="191"/>
      <c r="D1635" s="191"/>
      <c r="E1635" s="191"/>
      <c r="F1635" s="191"/>
      <c r="G1635" s="191"/>
    </row>
    <row r="1636" spans="2:7">
      <c r="B1636" s="191"/>
      <c r="C1636" s="191"/>
      <c r="D1636" s="191"/>
      <c r="E1636" s="191"/>
      <c r="F1636" s="191"/>
      <c r="G1636" s="191"/>
    </row>
    <row r="1637" spans="2:7">
      <c r="B1637" s="191"/>
      <c r="C1637" s="191"/>
      <c r="D1637" s="191"/>
      <c r="E1637" s="191"/>
      <c r="F1637" s="191"/>
      <c r="G1637" s="191"/>
    </row>
    <row r="1638" spans="2:7">
      <c r="B1638" s="191"/>
      <c r="C1638" s="191"/>
      <c r="D1638" s="191"/>
      <c r="E1638" s="191"/>
      <c r="F1638" s="191"/>
      <c r="G1638" s="191"/>
    </row>
    <row r="1639" spans="2:7">
      <c r="B1639" s="191"/>
      <c r="C1639" s="191"/>
      <c r="D1639" s="191"/>
      <c r="E1639" s="191"/>
      <c r="F1639" s="191"/>
      <c r="G1639" s="191"/>
    </row>
    <row r="1640" spans="2:7">
      <c r="B1640" s="191"/>
      <c r="C1640" s="191"/>
      <c r="D1640" s="191"/>
      <c r="E1640" s="191"/>
      <c r="F1640" s="191"/>
      <c r="G1640" s="191"/>
    </row>
    <row r="1641" spans="2:7">
      <c r="B1641" s="191"/>
      <c r="C1641" s="191"/>
      <c r="D1641" s="191"/>
      <c r="E1641" s="191"/>
      <c r="F1641" s="191"/>
      <c r="G1641" s="191"/>
    </row>
    <row r="1642" spans="2:7">
      <c r="B1642" s="191"/>
      <c r="C1642" s="191"/>
      <c r="D1642" s="191"/>
      <c r="E1642" s="191"/>
      <c r="F1642" s="191"/>
      <c r="G1642" s="191"/>
    </row>
    <row r="1643" spans="2:7">
      <c r="B1643" s="191"/>
      <c r="C1643" s="191"/>
      <c r="D1643" s="191"/>
      <c r="E1643" s="191"/>
      <c r="F1643" s="191"/>
      <c r="G1643" s="191"/>
    </row>
    <row r="1644" spans="2:7">
      <c r="B1644" s="191"/>
      <c r="C1644" s="191"/>
      <c r="D1644" s="191"/>
      <c r="E1644" s="191"/>
      <c r="F1644" s="191"/>
      <c r="G1644" s="191"/>
    </row>
    <row r="1645" spans="2:7">
      <c r="B1645" s="191"/>
      <c r="C1645" s="191"/>
      <c r="D1645" s="191"/>
      <c r="E1645" s="191"/>
      <c r="F1645" s="191"/>
      <c r="G1645" s="191"/>
    </row>
    <row r="1646" spans="2:7">
      <c r="B1646" s="191"/>
      <c r="C1646" s="191"/>
      <c r="D1646" s="191"/>
      <c r="E1646" s="191"/>
      <c r="F1646" s="191"/>
      <c r="G1646" s="191"/>
    </row>
    <row r="1647" spans="2:7">
      <c r="B1647" s="191"/>
      <c r="C1647" s="191"/>
      <c r="D1647" s="191"/>
      <c r="E1647" s="191"/>
      <c r="F1647" s="191"/>
      <c r="G1647" s="191"/>
    </row>
    <row r="1648" spans="2:7">
      <c r="B1648" s="191"/>
      <c r="C1648" s="191"/>
      <c r="D1648" s="191"/>
      <c r="E1648" s="191"/>
      <c r="F1648" s="191"/>
      <c r="G1648" s="191"/>
    </row>
    <row r="1649" spans="2:7">
      <c r="B1649" s="191"/>
      <c r="C1649" s="191"/>
      <c r="D1649" s="191"/>
      <c r="E1649" s="191"/>
      <c r="F1649" s="191"/>
      <c r="G1649" s="191"/>
    </row>
    <row r="1650" spans="2:7">
      <c r="B1650" s="191"/>
      <c r="C1650" s="191"/>
      <c r="D1650" s="191"/>
      <c r="E1650" s="191"/>
      <c r="F1650" s="191"/>
      <c r="G1650" s="191"/>
    </row>
    <row r="1651" spans="2:7">
      <c r="B1651" s="191"/>
      <c r="C1651" s="191"/>
      <c r="D1651" s="191"/>
      <c r="E1651" s="191"/>
      <c r="F1651" s="191"/>
      <c r="G1651" s="191"/>
    </row>
    <row r="1652" spans="2:7">
      <c r="B1652" s="191"/>
      <c r="C1652" s="191"/>
      <c r="D1652" s="191"/>
      <c r="E1652" s="191"/>
      <c r="F1652" s="191"/>
      <c r="G1652" s="191"/>
    </row>
    <row r="1653" spans="2:7">
      <c r="B1653" s="191"/>
      <c r="C1653" s="191"/>
      <c r="D1653" s="191"/>
      <c r="E1653" s="191"/>
      <c r="F1653" s="191"/>
      <c r="G1653" s="191"/>
    </row>
    <row r="1654" spans="2:7">
      <c r="B1654" s="191"/>
      <c r="C1654" s="191"/>
      <c r="D1654" s="191"/>
      <c r="E1654" s="191"/>
      <c r="F1654" s="191"/>
      <c r="G1654" s="191"/>
    </row>
    <row r="1655" spans="2:7">
      <c r="B1655" s="191"/>
      <c r="C1655" s="191"/>
      <c r="D1655" s="191"/>
      <c r="E1655" s="191"/>
      <c r="F1655" s="191"/>
      <c r="G1655" s="191"/>
    </row>
    <row r="1656" spans="2:7">
      <c r="B1656" s="191"/>
      <c r="C1656" s="191"/>
      <c r="D1656" s="191"/>
      <c r="E1656" s="191"/>
      <c r="F1656" s="191"/>
      <c r="G1656" s="191"/>
    </row>
    <row r="1657" spans="2:7">
      <c r="B1657" s="191"/>
      <c r="C1657" s="191"/>
      <c r="D1657" s="191"/>
      <c r="E1657" s="191"/>
      <c r="F1657" s="191"/>
      <c r="G1657" s="191"/>
    </row>
    <row r="1658" spans="2:7">
      <c r="B1658" s="191"/>
      <c r="C1658" s="191"/>
      <c r="D1658" s="191"/>
      <c r="E1658" s="191"/>
      <c r="F1658" s="191"/>
      <c r="G1658" s="191"/>
    </row>
    <row r="1659" spans="2:7">
      <c r="B1659" s="191"/>
      <c r="C1659" s="191"/>
      <c r="D1659" s="191"/>
      <c r="E1659" s="191"/>
      <c r="F1659" s="191"/>
      <c r="G1659" s="191"/>
    </row>
    <row r="1660" spans="2:7">
      <c r="B1660" s="191"/>
      <c r="C1660" s="191"/>
      <c r="D1660" s="191"/>
      <c r="E1660" s="191"/>
      <c r="F1660" s="191"/>
      <c r="G1660" s="191"/>
    </row>
    <row r="1661" spans="2:7">
      <c r="B1661" s="191"/>
      <c r="C1661" s="191"/>
      <c r="D1661" s="191"/>
      <c r="E1661" s="191"/>
      <c r="F1661" s="191"/>
      <c r="G1661" s="191"/>
    </row>
    <row r="1662" spans="2:7">
      <c r="B1662" s="191"/>
      <c r="C1662" s="191"/>
      <c r="D1662" s="191"/>
      <c r="E1662" s="191"/>
      <c r="F1662" s="191"/>
      <c r="G1662" s="191"/>
    </row>
    <row r="1663" spans="2:7">
      <c r="B1663" s="191"/>
      <c r="C1663" s="191"/>
      <c r="D1663" s="191"/>
      <c r="E1663" s="191"/>
      <c r="F1663" s="191"/>
      <c r="G1663" s="191"/>
    </row>
    <row r="1664" spans="2:7">
      <c r="B1664" s="191"/>
      <c r="C1664" s="191"/>
      <c r="D1664" s="191"/>
      <c r="E1664" s="191"/>
      <c r="F1664" s="191"/>
      <c r="G1664" s="191"/>
    </row>
    <row r="1665" spans="2:7">
      <c r="B1665" s="191"/>
      <c r="C1665" s="191"/>
      <c r="D1665" s="191"/>
      <c r="E1665" s="191"/>
      <c r="F1665" s="191"/>
      <c r="G1665" s="191"/>
    </row>
    <row r="1666" spans="2:7">
      <c r="B1666" s="191"/>
      <c r="C1666" s="191"/>
      <c r="D1666" s="191"/>
      <c r="E1666" s="191"/>
      <c r="F1666" s="191"/>
      <c r="G1666" s="191"/>
    </row>
    <row r="1667" spans="2:7">
      <c r="B1667" s="191"/>
      <c r="C1667" s="191"/>
      <c r="D1667" s="191"/>
      <c r="E1667" s="191"/>
      <c r="F1667" s="191"/>
      <c r="G1667" s="191"/>
    </row>
    <row r="1668" spans="2:7">
      <c r="B1668" s="191"/>
      <c r="C1668" s="191"/>
      <c r="D1668" s="191"/>
      <c r="E1668" s="191"/>
      <c r="F1668" s="191"/>
      <c r="G1668" s="191"/>
    </row>
    <row r="1669" spans="2:7">
      <c r="B1669" s="191"/>
      <c r="C1669" s="191"/>
      <c r="D1669" s="191"/>
      <c r="E1669" s="191"/>
      <c r="F1669" s="191"/>
      <c r="G1669" s="191"/>
    </row>
    <row r="1670" spans="2:7">
      <c r="B1670" s="191"/>
      <c r="C1670" s="191"/>
      <c r="D1670" s="191"/>
      <c r="E1670" s="191"/>
      <c r="F1670" s="191"/>
      <c r="G1670" s="191"/>
    </row>
    <row r="1671" spans="2:7">
      <c r="B1671" s="191"/>
      <c r="C1671" s="191"/>
      <c r="D1671" s="191"/>
      <c r="E1671" s="191"/>
      <c r="F1671" s="191"/>
      <c r="G1671" s="191"/>
    </row>
    <row r="1672" spans="2:7">
      <c r="B1672" s="191"/>
      <c r="C1672" s="191"/>
      <c r="D1672" s="191"/>
      <c r="E1672" s="191"/>
      <c r="F1672" s="191"/>
      <c r="G1672" s="191"/>
    </row>
    <row r="1673" spans="2:7">
      <c r="B1673" s="191"/>
      <c r="C1673" s="191"/>
      <c r="D1673" s="191"/>
      <c r="E1673" s="191"/>
      <c r="F1673" s="191"/>
      <c r="G1673" s="191"/>
    </row>
    <row r="1674" spans="2:7">
      <c r="B1674" s="191"/>
      <c r="C1674" s="191"/>
      <c r="D1674" s="191"/>
      <c r="E1674" s="191"/>
      <c r="F1674" s="191"/>
      <c r="G1674" s="191"/>
    </row>
    <row r="1675" spans="2:7">
      <c r="B1675" s="191"/>
      <c r="C1675" s="191"/>
      <c r="D1675" s="191"/>
      <c r="E1675" s="191"/>
      <c r="F1675" s="191"/>
      <c r="G1675" s="191"/>
    </row>
    <row r="1676" spans="2:7">
      <c r="B1676" s="191"/>
      <c r="C1676" s="191"/>
      <c r="D1676" s="191"/>
      <c r="E1676" s="191"/>
      <c r="F1676" s="191"/>
      <c r="G1676" s="191"/>
    </row>
    <row r="1677" spans="2:7">
      <c r="B1677" s="191"/>
      <c r="C1677" s="191"/>
      <c r="D1677" s="191"/>
      <c r="E1677" s="191"/>
      <c r="F1677" s="191"/>
      <c r="G1677" s="191"/>
    </row>
    <row r="1678" spans="2:7">
      <c r="B1678" s="191"/>
      <c r="C1678" s="191"/>
      <c r="D1678" s="191"/>
      <c r="E1678" s="191"/>
      <c r="F1678" s="191"/>
      <c r="G1678" s="191"/>
    </row>
    <row r="1679" spans="2:7">
      <c r="B1679" s="191"/>
      <c r="C1679" s="191"/>
      <c r="D1679" s="191"/>
      <c r="E1679" s="191"/>
      <c r="F1679" s="191"/>
      <c r="G1679" s="191"/>
    </row>
    <row r="1680" spans="2:7">
      <c r="B1680" s="191"/>
      <c r="C1680" s="191"/>
      <c r="D1680" s="191"/>
      <c r="E1680" s="191"/>
      <c r="F1680" s="191"/>
      <c r="G1680" s="191"/>
    </row>
    <row r="1681" spans="2:7">
      <c r="B1681" s="191"/>
      <c r="C1681" s="191"/>
      <c r="D1681" s="191"/>
      <c r="E1681" s="191"/>
      <c r="F1681" s="191"/>
      <c r="G1681" s="191"/>
    </row>
    <row r="1682" spans="2:7">
      <c r="B1682" s="191"/>
      <c r="C1682" s="191"/>
      <c r="D1682" s="191"/>
      <c r="E1682" s="191"/>
      <c r="F1682" s="191"/>
      <c r="G1682" s="191"/>
    </row>
    <row r="1683" spans="2:7">
      <c r="B1683" s="191"/>
      <c r="C1683" s="191"/>
      <c r="D1683" s="191"/>
      <c r="E1683" s="191"/>
      <c r="F1683" s="191"/>
      <c r="G1683" s="191"/>
    </row>
    <row r="1684" spans="2:7">
      <c r="B1684" s="191"/>
      <c r="C1684" s="191"/>
      <c r="D1684" s="191"/>
      <c r="E1684" s="191"/>
      <c r="F1684" s="191"/>
      <c r="G1684" s="191"/>
    </row>
    <row r="1685" spans="2:7">
      <c r="B1685" s="191"/>
      <c r="C1685" s="191"/>
      <c r="D1685" s="191"/>
      <c r="E1685" s="191"/>
      <c r="F1685" s="191"/>
      <c r="G1685" s="191"/>
    </row>
    <row r="1686" spans="2:7">
      <c r="B1686" s="191"/>
      <c r="C1686" s="191"/>
      <c r="D1686" s="191"/>
      <c r="E1686" s="191"/>
      <c r="F1686" s="191"/>
      <c r="G1686" s="191"/>
    </row>
    <row r="1687" spans="2:7">
      <c r="B1687" s="191"/>
      <c r="C1687" s="191"/>
      <c r="D1687" s="191"/>
      <c r="E1687" s="191"/>
      <c r="F1687" s="191"/>
      <c r="G1687" s="191"/>
    </row>
    <row r="1688" spans="2:7">
      <c r="B1688" s="191"/>
      <c r="C1688" s="191"/>
      <c r="D1688" s="191"/>
      <c r="E1688" s="191"/>
      <c r="F1688" s="191"/>
      <c r="G1688" s="191"/>
    </row>
    <row r="1689" spans="2:7">
      <c r="B1689" s="191"/>
      <c r="C1689" s="191"/>
      <c r="D1689" s="191"/>
      <c r="E1689" s="191"/>
      <c r="F1689" s="191"/>
      <c r="G1689" s="191"/>
    </row>
    <row r="1690" spans="2:7">
      <c r="B1690" s="191"/>
      <c r="C1690" s="191"/>
      <c r="D1690" s="191"/>
      <c r="E1690" s="191"/>
      <c r="F1690" s="191"/>
      <c r="G1690" s="191"/>
    </row>
    <row r="1691" spans="2:7">
      <c r="B1691" s="191"/>
      <c r="C1691" s="191"/>
      <c r="D1691" s="191"/>
      <c r="E1691" s="191"/>
      <c r="F1691" s="191"/>
      <c r="G1691" s="191"/>
    </row>
    <row r="1692" spans="2:7">
      <c r="B1692" s="191"/>
      <c r="C1692" s="191"/>
      <c r="D1692" s="191"/>
      <c r="E1692" s="191"/>
      <c r="F1692" s="191"/>
      <c r="G1692" s="191"/>
    </row>
    <row r="1693" spans="2:7">
      <c r="B1693" s="191"/>
      <c r="C1693" s="191"/>
      <c r="D1693" s="191"/>
      <c r="E1693" s="191"/>
      <c r="F1693" s="191"/>
      <c r="G1693" s="191"/>
    </row>
    <row r="1694" spans="2:7" ht="12.75" customHeight="1">
      <c r="B1694" s="191"/>
      <c r="C1694" s="191"/>
      <c r="D1694" s="191"/>
      <c r="E1694" s="191"/>
      <c r="F1694" s="191"/>
      <c r="G1694" s="191"/>
    </row>
    <row r="1695" spans="2:7" ht="12.75" customHeight="1">
      <c r="B1695" s="191"/>
      <c r="C1695" s="191"/>
      <c r="D1695" s="191"/>
      <c r="E1695" s="191"/>
      <c r="F1695" s="191"/>
      <c r="G1695" s="191"/>
    </row>
    <row r="1696" spans="2:7" ht="12.75" customHeight="1">
      <c r="B1696" s="191"/>
      <c r="C1696" s="191"/>
      <c r="D1696" s="191"/>
      <c r="E1696" s="191"/>
      <c r="F1696" s="191"/>
      <c r="G1696" s="191"/>
    </row>
    <row r="1697" spans="2:7" ht="12.75" customHeight="1">
      <c r="B1697" s="191"/>
      <c r="C1697" s="191"/>
      <c r="D1697" s="191"/>
      <c r="E1697" s="191"/>
      <c r="F1697" s="191"/>
      <c r="G1697" s="191"/>
    </row>
    <row r="1698" spans="2:7" ht="12.75" customHeight="1">
      <c r="B1698" s="191"/>
      <c r="C1698" s="191"/>
      <c r="D1698" s="191"/>
      <c r="E1698" s="191"/>
      <c r="F1698" s="191"/>
      <c r="G1698" s="191"/>
    </row>
    <row r="1699" spans="2:7" ht="12.75" customHeight="1">
      <c r="B1699" s="191"/>
      <c r="C1699" s="191"/>
      <c r="D1699" s="191"/>
      <c r="E1699" s="191"/>
      <c r="F1699" s="191"/>
      <c r="G1699" s="191"/>
    </row>
    <row r="1700" spans="2:7" ht="12.75" customHeight="1">
      <c r="B1700" s="191"/>
      <c r="C1700" s="191"/>
      <c r="D1700" s="191"/>
      <c r="E1700" s="191"/>
      <c r="F1700" s="191"/>
      <c r="G1700" s="191"/>
    </row>
    <row r="1701" spans="2:7" ht="12.75" customHeight="1">
      <c r="B1701" s="191"/>
      <c r="C1701" s="191"/>
      <c r="D1701" s="191"/>
      <c r="E1701" s="191"/>
      <c r="F1701" s="191"/>
      <c r="G1701" s="191"/>
    </row>
    <row r="1702" spans="2:7" ht="12.75" customHeight="1">
      <c r="B1702" s="191"/>
      <c r="C1702" s="191"/>
      <c r="D1702" s="191"/>
      <c r="E1702" s="191"/>
      <c r="F1702" s="191"/>
      <c r="G1702" s="191"/>
    </row>
    <row r="1703" spans="2:7" ht="12.75" customHeight="1">
      <c r="B1703" s="191"/>
      <c r="C1703" s="191"/>
      <c r="D1703" s="191"/>
      <c r="E1703" s="191"/>
      <c r="F1703" s="191"/>
      <c r="G1703" s="191"/>
    </row>
    <row r="1704" spans="2:7" ht="12.75" customHeight="1">
      <c r="B1704" s="191"/>
      <c r="C1704" s="191"/>
      <c r="D1704" s="191"/>
      <c r="E1704" s="191"/>
      <c r="F1704" s="191"/>
      <c r="G1704" s="191"/>
    </row>
    <row r="1705" spans="2:7" ht="12.75" customHeight="1">
      <c r="B1705" s="191"/>
      <c r="C1705" s="191"/>
      <c r="D1705" s="191"/>
      <c r="E1705" s="191"/>
      <c r="F1705" s="191"/>
      <c r="G1705" s="191"/>
    </row>
    <row r="1706" spans="2:7" ht="12.75" customHeight="1">
      <c r="B1706" s="191"/>
      <c r="C1706" s="191"/>
      <c r="D1706" s="191"/>
      <c r="E1706" s="191"/>
      <c r="F1706" s="191"/>
      <c r="G1706" s="191"/>
    </row>
    <row r="1707" spans="2:7" ht="12.75" customHeight="1">
      <c r="B1707" s="191"/>
      <c r="C1707" s="191"/>
      <c r="D1707" s="191"/>
      <c r="E1707" s="191"/>
      <c r="F1707" s="191"/>
      <c r="G1707" s="191"/>
    </row>
    <row r="1708" spans="2:7" ht="12.75" customHeight="1">
      <c r="B1708" s="191"/>
      <c r="C1708" s="191"/>
      <c r="D1708" s="191"/>
      <c r="E1708" s="191"/>
      <c r="F1708" s="191"/>
      <c r="G1708" s="191"/>
    </row>
    <row r="1709" spans="2:7" ht="12.75" customHeight="1">
      <c r="B1709" s="191"/>
      <c r="C1709" s="191"/>
      <c r="D1709" s="191"/>
      <c r="E1709" s="191"/>
      <c r="F1709" s="191"/>
      <c r="G1709" s="191"/>
    </row>
    <row r="1710" spans="2:7" ht="12.75" customHeight="1">
      <c r="B1710" s="191"/>
      <c r="C1710" s="191"/>
      <c r="D1710" s="191"/>
      <c r="E1710" s="191"/>
      <c r="F1710" s="191"/>
      <c r="G1710" s="191"/>
    </row>
    <row r="1711" spans="2:7" ht="12.75" customHeight="1">
      <c r="B1711" s="191"/>
      <c r="C1711" s="191"/>
      <c r="D1711" s="191"/>
      <c r="E1711" s="191"/>
      <c r="F1711" s="191"/>
      <c r="G1711" s="191"/>
    </row>
    <row r="1712" spans="2:7" ht="12.75" customHeight="1">
      <c r="B1712" s="191"/>
      <c r="C1712" s="191"/>
      <c r="D1712" s="191"/>
      <c r="E1712" s="191"/>
      <c r="F1712" s="191"/>
      <c r="G1712" s="191"/>
    </row>
    <row r="1713" spans="2:7" ht="12.75" customHeight="1">
      <c r="B1713" s="191"/>
      <c r="C1713" s="191"/>
      <c r="D1713" s="191"/>
      <c r="E1713" s="191"/>
      <c r="F1713" s="191"/>
      <c r="G1713" s="191"/>
    </row>
    <row r="1714" spans="2:7" ht="12.75" customHeight="1">
      <c r="B1714" s="191"/>
      <c r="C1714" s="191"/>
      <c r="D1714" s="191"/>
      <c r="E1714" s="191"/>
      <c r="F1714" s="191"/>
      <c r="G1714" s="191"/>
    </row>
    <row r="1715" spans="2:7" ht="12.75" customHeight="1">
      <c r="B1715" s="191"/>
      <c r="C1715" s="191"/>
      <c r="D1715" s="191"/>
      <c r="E1715" s="191"/>
      <c r="F1715" s="191"/>
      <c r="G1715" s="191"/>
    </row>
    <row r="1716" spans="2:7">
      <c r="B1716" s="191"/>
      <c r="C1716" s="191"/>
      <c r="D1716" s="191"/>
      <c r="E1716" s="191"/>
      <c r="F1716" s="191"/>
      <c r="G1716" s="191"/>
    </row>
    <row r="1717" spans="2:7">
      <c r="B1717" s="191"/>
      <c r="C1717" s="191"/>
      <c r="D1717" s="191"/>
      <c r="E1717" s="191"/>
      <c r="F1717" s="191"/>
      <c r="G1717" s="191"/>
    </row>
    <row r="1718" spans="2:7">
      <c r="B1718" s="191"/>
      <c r="C1718" s="191"/>
      <c r="D1718" s="191"/>
      <c r="E1718" s="191"/>
      <c r="F1718" s="191"/>
      <c r="G1718" s="191"/>
    </row>
    <row r="1719" spans="2:7">
      <c r="B1719" s="191"/>
      <c r="C1719" s="191"/>
      <c r="D1719" s="191"/>
      <c r="E1719" s="191"/>
      <c r="F1719" s="191"/>
      <c r="G1719" s="191"/>
    </row>
    <row r="1720" spans="2:7">
      <c r="B1720" s="191"/>
      <c r="C1720" s="191"/>
      <c r="D1720" s="191"/>
      <c r="E1720" s="191"/>
      <c r="F1720" s="191"/>
      <c r="G1720" s="191"/>
    </row>
    <row r="1721" spans="2:7">
      <c r="B1721" s="191"/>
      <c r="C1721" s="191"/>
      <c r="D1721" s="191"/>
      <c r="E1721" s="191"/>
      <c r="F1721" s="191"/>
      <c r="G1721" s="191"/>
    </row>
    <row r="1722" spans="2:7">
      <c r="B1722" s="191"/>
      <c r="C1722" s="191"/>
      <c r="D1722" s="191"/>
      <c r="E1722" s="191"/>
      <c r="F1722" s="191"/>
      <c r="G1722" s="191"/>
    </row>
    <row r="1723" spans="2:7">
      <c r="B1723" s="191"/>
      <c r="C1723" s="191"/>
      <c r="D1723" s="191"/>
      <c r="E1723" s="191"/>
      <c r="F1723" s="191"/>
      <c r="G1723" s="191"/>
    </row>
    <row r="1724" spans="2:7">
      <c r="B1724" s="191"/>
      <c r="C1724" s="191"/>
      <c r="D1724" s="191"/>
      <c r="E1724" s="191"/>
      <c r="F1724" s="191"/>
      <c r="G1724" s="191"/>
    </row>
    <row r="1725" spans="2:7">
      <c r="B1725" s="191"/>
      <c r="C1725" s="191"/>
      <c r="D1725" s="191"/>
      <c r="E1725" s="191"/>
      <c r="F1725" s="191"/>
      <c r="G1725" s="191"/>
    </row>
    <row r="1726" spans="2:7">
      <c r="B1726" s="191"/>
      <c r="C1726" s="191"/>
      <c r="D1726" s="191"/>
      <c r="E1726" s="191"/>
      <c r="F1726" s="191"/>
      <c r="G1726" s="191"/>
    </row>
    <row r="1727" spans="2:7">
      <c r="B1727" s="191"/>
      <c r="C1727" s="191"/>
      <c r="D1727" s="191"/>
      <c r="E1727" s="191"/>
      <c r="F1727" s="191"/>
      <c r="G1727" s="191"/>
    </row>
    <row r="1728" spans="2:7">
      <c r="B1728" s="191"/>
      <c r="C1728" s="191"/>
      <c r="D1728" s="191"/>
      <c r="E1728" s="191"/>
      <c r="F1728" s="191"/>
      <c r="G1728" s="191"/>
    </row>
    <row r="1729" spans="2:7">
      <c r="B1729" s="191"/>
      <c r="C1729" s="191"/>
      <c r="D1729" s="191"/>
      <c r="E1729" s="191"/>
      <c r="F1729" s="191"/>
      <c r="G1729" s="191"/>
    </row>
    <row r="1730" spans="2:7">
      <c r="B1730" s="191"/>
      <c r="C1730" s="191"/>
      <c r="D1730" s="191"/>
      <c r="E1730" s="191"/>
      <c r="F1730" s="191"/>
      <c r="G1730" s="191"/>
    </row>
    <row r="1731" spans="2:7">
      <c r="B1731" s="191"/>
      <c r="C1731" s="191"/>
      <c r="D1731" s="191"/>
      <c r="E1731" s="191"/>
      <c r="F1731" s="191"/>
      <c r="G1731" s="191"/>
    </row>
    <row r="1732" spans="2:7">
      <c r="B1732" s="191"/>
      <c r="C1732" s="191"/>
      <c r="D1732" s="191"/>
      <c r="E1732" s="191"/>
      <c r="F1732" s="191"/>
      <c r="G1732" s="191"/>
    </row>
    <row r="1733" spans="2:7">
      <c r="B1733" s="191"/>
      <c r="C1733" s="191"/>
      <c r="D1733" s="191"/>
      <c r="E1733" s="191"/>
      <c r="F1733" s="191"/>
      <c r="G1733" s="191"/>
    </row>
    <row r="1734" spans="2:7">
      <c r="B1734" s="191"/>
      <c r="C1734" s="191"/>
      <c r="D1734" s="191"/>
      <c r="E1734" s="191"/>
      <c r="F1734" s="191"/>
      <c r="G1734" s="191"/>
    </row>
    <row r="1735" spans="2:7">
      <c r="B1735" s="191"/>
      <c r="C1735" s="191"/>
      <c r="D1735" s="191"/>
      <c r="E1735" s="191"/>
      <c r="F1735" s="191"/>
      <c r="G1735" s="191"/>
    </row>
    <row r="1736" spans="2:7">
      <c r="B1736" s="191"/>
      <c r="C1736" s="191"/>
      <c r="D1736" s="191"/>
      <c r="E1736" s="191"/>
      <c r="F1736" s="191"/>
      <c r="G1736" s="191"/>
    </row>
    <row r="1737" spans="2:7">
      <c r="B1737" s="191"/>
      <c r="C1737" s="191"/>
      <c r="D1737" s="191"/>
      <c r="E1737" s="191"/>
      <c r="F1737" s="191"/>
      <c r="G1737" s="191"/>
    </row>
    <row r="1738" spans="2:7">
      <c r="B1738" s="191"/>
      <c r="C1738" s="191"/>
      <c r="D1738" s="191"/>
      <c r="E1738" s="191"/>
      <c r="F1738" s="191"/>
      <c r="G1738" s="191"/>
    </row>
    <row r="1739" spans="2:7">
      <c r="B1739" s="191"/>
      <c r="C1739" s="191"/>
      <c r="D1739" s="191"/>
      <c r="E1739" s="191"/>
      <c r="F1739" s="191"/>
      <c r="G1739" s="191"/>
    </row>
    <row r="1740" spans="2:7">
      <c r="B1740" s="191"/>
      <c r="C1740" s="191"/>
      <c r="D1740" s="191"/>
      <c r="E1740" s="191"/>
      <c r="F1740" s="191"/>
      <c r="G1740" s="191"/>
    </row>
    <row r="1741" spans="2:7">
      <c r="B1741" s="191"/>
      <c r="C1741" s="191"/>
      <c r="D1741" s="191"/>
      <c r="E1741" s="191"/>
      <c r="F1741" s="191"/>
      <c r="G1741" s="191"/>
    </row>
    <row r="1742" spans="2:7">
      <c r="B1742" s="191"/>
      <c r="C1742" s="191"/>
      <c r="D1742" s="191"/>
      <c r="E1742" s="191"/>
      <c r="F1742" s="191"/>
      <c r="G1742" s="191"/>
    </row>
    <row r="1743" spans="2:7">
      <c r="B1743" s="191"/>
      <c r="C1743" s="191"/>
      <c r="D1743" s="191"/>
      <c r="E1743" s="191"/>
      <c r="F1743" s="191"/>
      <c r="G1743" s="191"/>
    </row>
    <row r="1744" spans="2:7">
      <c r="B1744" s="191"/>
      <c r="C1744" s="191"/>
      <c r="D1744" s="191"/>
      <c r="E1744" s="191"/>
      <c r="F1744" s="191"/>
      <c r="G1744" s="191"/>
    </row>
    <row r="1745" spans="2:7">
      <c r="B1745" s="191"/>
      <c r="C1745" s="191"/>
      <c r="D1745" s="191"/>
      <c r="E1745" s="191"/>
      <c r="F1745" s="191"/>
      <c r="G1745" s="191"/>
    </row>
    <row r="1746" spans="2:7">
      <c r="B1746" s="191"/>
      <c r="C1746" s="191"/>
      <c r="D1746" s="191"/>
      <c r="E1746" s="191"/>
      <c r="F1746" s="191"/>
      <c r="G1746" s="191"/>
    </row>
    <row r="1747" spans="2:7">
      <c r="B1747" s="191"/>
      <c r="C1747" s="191"/>
      <c r="D1747" s="191"/>
      <c r="E1747" s="191"/>
      <c r="F1747" s="191"/>
      <c r="G1747" s="191"/>
    </row>
    <row r="1748" spans="2:7">
      <c r="B1748" s="191"/>
      <c r="C1748" s="191"/>
      <c r="D1748" s="191"/>
      <c r="E1748" s="191"/>
      <c r="F1748" s="191"/>
      <c r="G1748" s="191"/>
    </row>
    <row r="1749" spans="2:7">
      <c r="B1749" s="191"/>
      <c r="C1749" s="191"/>
      <c r="D1749" s="191"/>
      <c r="E1749" s="191"/>
      <c r="F1749" s="191"/>
      <c r="G1749" s="191"/>
    </row>
    <row r="1750" spans="2:7">
      <c r="B1750" s="191"/>
      <c r="C1750" s="191"/>
      <c r="D1750" s="191"/>
      <c r="E1750" s="191"/>
      <c r="F1750" s="191"/>
      <c r="G1750" s="191"/>
    </row>
    <row r="1751" spans="2:7">
      <c r="B1751" s="191"/>
      <c r="C1751" s="191"/>
      <c r="D1751" s="191"/>
      <c r="E1751" s="191"/>
      <c r="F1751" s="191"/>
      <c r="G1751" s="191"/>
    </row>
    <row r="1752" spans="2:7">
      <c r="B1752" s="191"/>
      <c r="C1752" s="191"/>
      <c r="D1752" s="191"/>
      <c r="E1752" s="191"/>
      <c r="F1752" s="191"/>
      <c r="G1752" s="191"/>
    </row>
    <row r="1753" spans="2:7">
      <c r="B1753" s="191"/>
      <c r="C1753" s="191"/>
      <c r="D1753" s="191"/>
      <c r="E1753" s="191"/>
      <c r="F1753" s="191"/>
      <c r="G1753" s="191"/>
    </row>
    <row r="1754" spans="2:7">
      <c r="B1754" s="191"/>
      <c r="C1754" s="191"/>
      <c r="D1754" s="191"/>
      <c r="E1754" s="191"/>
      <c r="F1754" s="191"/>
      <c r="G1754" s="191"/>
    </row>
    <row r="1755" spans="2:7">
      <c r="B1755" s="191"/>
      <c r="C1755" s="191"/>
      <c r="D1755" s="191"/>
      <c r="E1755" s="191"/>
      <c r="F1755" s="191"/>
      <c r="G1755" s="191"/>
    </row>
    <row r="1756" spans="2:7">
      <c r="B1756" s="191"/>
      <c r="C1756" s="191"/>
      <c r="D1756" s="191"/>
      <c r="E1756" s="191"/>
      <c r="F1756" s="191"/>
      <c r="G1756" s="191"/>
    </row>
    <row r="1757" spans="2:7">
      <c r="B1757" s="191"/>
      <c r="C1757" s="191"/>
      <c r="D1757" s="191"/>
      <c r="E1757" s="191"/>
      <c r="F1757" s="191"/>
      <c r="G1757" s="191"/>
    </row>
    <row r="1758" spans="2:7">
      <c r="B1758" s="191"/>
      <c r="C1758" s="191"/>
      <c r="D1758" s="191"/>
      <c r="E1758" s="191"/>
      <c r="F1758" s="191"/>
      <c r="G1758" s="191"/>
    </row>
    <row r="1759" spans="2:7">
      <c r="B1759" s="191"/>
      <c r="C1759" s="191"/>
      <c r="D1759" s="191"/>
      <c r="E1759" s="191"/>
      <c r="F1759" s="191"/>
      <c r="G1759" s="191"/>
    </row>
    <row r="1760" spans="2:7">
      <c r="B1760" s="191"/>
      <c r="C1760" s="191"/>
      <c r="D1760" s="191"/>
      <c r="E1760" s="191"/>
      <c r="F1760" s="191"/>
      <c r="G1760" s="191"/>
    </row>
    <row r="1761" spans="2:7">
      <c r="B1761" s="191"/>
      <c r="C1761" s="191"/>
      <c r="D1761" s="191"/>
      <c r="E1761" s="191"/>
      <c r="F1761" s="191"/>
      <c r="G1761" s="191"/>
    </row>
    <row r="1762" spans="2:7">
      <c r="B1762" s="191"/>
      <c r="C1762" s="191"/>
      <c r="D1762" s="191"/>
      <c r="E1762" s="191"/>
      <c r="F1762" s="191"/>
      <c r="G1762" s="191"/>
    </row>
    <row r="1763" spans="2:7">
      <c r="B1763" s="191"/>
      <c r="C1763" s="191"/>
      <c r="D1763" s="191"/>
      <c r="E1763" s="191"/>
      <c r="F1763" s="191"/>
      <c r="G1763" s="191"/>
    </row>
    <row r="1764" spans="2:7">
      <c r="B1764" s="191"/>
      <c r="C1764" s="191"/>
      <c r="D1764" s="191"/>
      <c r="E1764" s="191"/>
      <c r="F1764" s="191"/>
      <c r="G1764" s="191"/>
    </row>
    <row r="1765" spans="2:7">
      <c r="B1765" s="191"/>
      <c r="C1765" s="191"/>
      <c r="D1765" s="191"/>
      <c r="E1765" s="191"/>
      <c r="F1765" s="191"/>
      <c r="G1765" s="191"/>
    </row>
    <row r="1766" spans="2:7">
      <c r="B1766" s="191"/>
      <c r="C1766" s="191"/>
      <c r="D1766" s="191"/>
      <c r="E1766" s="191"/>
      <c r="F1766" s="191"/>
      <c r="G1766" s="191"/>
    </row>
    <row r="1767" spans="2:7">
      <c r="B1767" s="191"/>
      <c r="C1767" s="191"/>
      <c r="D1767" s="191"/>
      <c r="E1767" s="191"/>
      <c r="F1767" s="191"/>
      <c r="G1767" s="191"/>
    </row>
    <row r="1768" spans="2:7">
      <c r="B1768" s="191"/>
      <c r="C1768" s="191"/>
      <c r="D1768" s="191"/>
      <c r="E1768" s="191"/>
      <c r="F1768" s="191"/>
      <c r="G1768" s="191"/>
    </row>
    <row r="1769" spans="2:7">
      <c r="B1769" s="191"/>
      <c r="C1769" s="191"/>
      <c r="D1769" s="191"/>
      <c r="E1769" s="191"/>
      <c r="F1769" s="191"/>
      <c r="G1769" s="191"/>
    </row>
    <row r="1770" spans="2:7">
      <c r="B1770" s="191"/>
      <c r="C1770" s="191"/>
      <c r="D1770" s="191"/>
      <c r="E1770" s="191"/>
      <c r="F1770" s="191"/>
      <c r="G1770" s="191"/>
    </row>
    <row r="1771" spans="2:7">
      <c r="B1771" s="191"/>
      <c r="C1771" s="191"/>
      <c r="D1771" s="191"/>
      <c r="E1771" s="191"/>
      <c r="F1771" s="191"/>
      <c r="G1771" s="191"/>
    </row>
    <row r="1772" spans="2:7">
      <c r="B1772" s="191"/>
      <c r="C1772" s="191"/>
      <c r="D1772" s="191"/>
      <c r="E1772" s="191"/>
      <c r="F1772" s="191"/>
      <c r="G1772" s="191"/>
    </row>
    <row r="1773" spans="2:7">
      <c r="B1773" s="191"/>
      <c r="C1773" s="191"/>
      <c r="D1773" s="191"/>
      <c r="E1773" s="191"/>
      <c r="F1773" s="191"/>
      <c r="G1773" s="191"/>
    </row>
    <row r="1774" spans="2:7">
      <c r="B1774" s="191"/>
      <c r="C1774" s="191"/>
      <c r="D1774" s="191"/>
      <c r="E1774" s="191"/>
      <c r="F1774" s="191"/>
      <c r="G1774" s="191"/>
    </row>
    <row r="1775" spans="2:7">
      <c r="B1775" s="191"/>
      <c r="C1775" s="191"/>
      <c r="D1775" s="191"/>
      <c r="E1775" s="191"/>
      <c r="F1775" s="191"/>
      <c r="G1775" s="191"/>
    </row>
    <row r="1776" spans="2:7">
      <c r="B1776" s="191"/>
      <c r="C1776" s="191"/>
      <c r="D1776" s="191"/>
      <c r="E1776" s="191"/>
      <c r="F1776" s="191"/>
      <c r="G1776" s="191"/>
    </row>
    <row r="1777" spans="2:7">
      <c r="B1777" s="191"/>
      <c r="C1777" s="191"/>
      <c r="D1777" s="191"/>
      <c r="E1777" s="191"/>
      <c r="F1777" s="191"/>
      <c r="G1777" s="191"/>
    </row>
    <row r="1778" spans="2:7">
      <c r="B1778" s="191"/>
      <c r="C1778" s="191"/>
      <c r="D1778" s="191"/>
      <c r="E1778" s="191"/>
      <c r="F1778" s="191"/>
      <c r="G1778" s="191"/>
    </row>
    <row r="1779" spans="2:7">
      <c r="B1779" s="191"/>
      <c r="C1779" s="191"/>
      <c r="D1779" s="191"/>
      <c r="E1779" s="191"/>
      <c r="F1779" s="191"/>
      <c r="G1779" s="191"/>
    </row>
    <row r="1780" spans="2:7">
      <c r="B1780" s="191"/>
      <c r="C1780" s="191"/>
      <c r="D1780" s="191"/>
      <c r="E1780" s="191"/>
      <c r="F1780" s="191"/>
      <c r="G1780" s="191"/>
    </row>
    <row r="1781" spans="2:7">
      <c r="B1781" s="191"/>
      <c r="C1781" s="191"/>
      <c r="D1781" s="191"/>
      <c r="E1781" s="191"/>
      <c r="F1781" s="191"/>
      <c r="G1781" s="191"/>
    </row>
    <row r="1782" spans="2:7">
      <c r="B1782" s="191"/>
      <c r="C1782" s="191"/>
      <c r="D1782" s="191"/>
      <c r="E1782" s="191"/>
      <c r="F1782" s="191"/>
      <c r="G1782" s="191"/>
    </row>
    <row r="1783" spans="2:7">
      <c r="B1783" s="191"/>
      <c r="C1783" s="191"/>
      <c r="D1783" s="191"/>
      <c r="E1783" s="191"/>
      <c r="F1783" s="191"/>
      <c r="G1783" s="191"/>
    </row>
    <row r="1784" spans="2:7">
      <c r="B1784" s="191"/>
      <c r="C1784" s="191"/>
      <c r="D1784" s="191"/>
      <c r="E1784" s="191"/>
      <c r="F1784" s="191"/>
      <c r="G1784" s="191"/>
    </row>
    <row r="1785" spans="2:7">
      <c r="B1785" s="191"/>
      <c r="C1785" s="191"/>
      <c r="D1785" s="191"/>
      <c r="E1785" s="191"/>
      <c r="F1785" s="191"/>
      <c r="G1785" s="191"/>
    </row>
    <row r="1786" spans="2:7">
      <c r="B1786" s="191"/>
      <c r="C1786" s="191"/>
      <c r="D1786" s="191"/>
      <c r="E1786" s="191"/>
      <c r="F1786" s="191"/>
      <c r="G1786" s="191"/>
    </row>
    <row r="1787" spans="2:7">
      <c r="B1787" s="191"/>
      <c r="C1787" s="191"/>
      <c r="D1787" s="191"/>
      <c r="E1787" s="191"/>
      <c r="F1787" s="191"/>
      <c r="G1787" s="191"/>
    </row>
    <row r="1788" spans="2:7">
      <c r="B1788" s="191"/>
      <c r="C1788" s="191"/>
      <c r="D1788" s="191"/>
      <c r="E1788" s="191"/>
      <c r="F1788" s="191"/>
      <c r="G1788" s="191"/>
    </row>
    <row r="1789" spans="2:7">
      <c r="B1789" s="191"/>
      <c r="C1789" s="191"/>
      <c r="D1789" s="191"/>
      <c r="E1789" s="191"/>
      <c r="F1789" s="191"/>
      <c r="G1789" s="191"/>
    </row>
    <row r="1790" spans="2:7">
      <c r="B1790" s="191"/>
      <c r="C1790" s="191"/>
      <c r="D1790" s="191"/>
      <c r="E1790" s="191"/>
      <c r="F1790" s="191"/>
      <c r="G1790" s="191"/>
    </row>
    <row r="1791" spans="2:7">
      <c r="B1791" s="191"/>
      <c r="C1791" s="191"/>
      <c r="D1791" s="191"/>
      <c r="E1791" s="191"/>
      <c r="F1791" s="191"/>
      <c r="G1791" s="191"/>
    </row>
    <row r="1792" spans="2:7">
      <c r="B1792" s="191"/>
      <c r="C1792" s="191"/>
      <c r="D1792" s="191"/>
      <c r="E1792" s="191"/>
      <c r="F1792" s="191"/>
      <c r="G1792" s="191"/>
    </row>
    <row r="1793" spans="2:7">
      <c r="B1793" s="191"/>
      <c r="C1793" s="191"/>
      <c r="D1793" s="191"/>
      <c r="E1793" s="191"/>
      <c r="F1793" s="191"/>
      <c r="G1793" s="191"/>
    </row>
    <row r="1794" spans="2:7">
      <c r="B1794" s="191"/>
      <c r="C1794" s="191"/>
      <c r="D1794" s="191"/>
      <c r="E1794" s="191"/>
      <c r="F1794" s="191"/>
      <c r="G1794" s="191"/>
    </row>
    <row r="1795" spans="2:7" ht="12.75" customHeight="1">
      <c r="B1795" s="191"/>
      <c r="C1795" s="191"/>
      <c r="D1795" s="191"/>
      <c r="E1795" s="191"/>
      <c r="F1795" s="191"/>
      <c r="G1795" s="191"/>
    </row>
    <row r="1796" spans="2:7" ht="12.75" customHeight="1">
      <c r="B1796" s="191"/>
      <c r="C1796" s="191"/>
      <c r="D1796" s="191"/>
      <c r="E1796" s="191"/>
      <c r="F1796" s="191"/>
      <c r="G1796" s="191"/>
    </row>
    <row r="1797" spans="2:7" ht="12.75" customHeight="1">
      <c r="B1797" s="191"/>
      <c r="C1797" s="191"/>
      <c r="D1797" s="191"/>
      <c r="E1797" s="191"/>
      <c r="F1797" s="191"/>
      <c r="G1797" s="191"/>
    </row>
    <row r="1798" spans="2:7" ht="12.75" customHeight="1">
      <c r="B1798" s="191"/>
      <c r="C1798" s="191"/>
      <c r="D1798" s="191"/>
      <c r="E1798" s="191"/>
      <c r="F1798" s="191"/>
      <c r="G1798" s="191"/>
    </row>
    <row r="1799" spans="2:7" ht="12.75" customHeight="1">
      <c r="B1799" s="191"/>
      <c r="C1799" s="191"/>
      <c r="D1799" s="191"/>
      <c r="E1799" s="191"/>
      <c r="F1799" s="191"/>
      <c r="G1799" s="191"/>
    </row>
    <row r="1800" spans="2:7" ht="12.75" customHeight="1">
      <c r="B1800" s="191"/>
      <c r="C1800" s="191"/>
      <c r="D1800" s="191"/>
      <c r="E1800" s="191"/>
      <c r="F1800" s="191"/>
      <c r="G1800" s="191"/>
    </row>
    <row r="1801" spans="2:7" ht="12.75" customHeight="1">
      <c r="B1801" s="191"/>
      <c r="C1801" s="191"/>
      <c r="D1801" s="191"/>
      <c r="E1801" s="191"/>
      <c r="F1801" s="191"/>
      <c r="G1801" s="191"/>
    </row>
    <row r="1802" spans="2:7" ht="12.75" customHeight="1">
      <c r="B1802" s="191"/>
      <c r="C1802" s="191"/>
      <c r="D1802" s="191"/>
      <c r="E1802" s="191"/>
      <c r="F1802" s="191"/>
      <c r="G1802" s="191"/>
    </row>
    <row r="1803" spans="2:7" ht="12.75" customHeight="1">
      <c r="B1803" s="191"/>
      <c r="C1803" s="191"/>
      <c r="D1803" s="191"/>
      <c r="E1803" s="191"/>
      <c r="F1803" s="191"/>
      <c r="G1803" s="191"/>
    </row>
    <row r="1804" spans="2:7" ht="12.75" customHeight="1">
      <c r="B1804" s="191"/>
      <c r="C1804" s="191"/>
      <c r="D1804" s="191"/>
      <c r="E1804" s="191"/>
      <c r="F1804" s="191"/>
      <c r="G1804" s="191"/>
    </row>
    <row r="1805" spans="2:7" ht="12.75" customHeight="1">
      <c r="B1805" s="191"/>
      <c r="C1805" s="191"/>
      <c r="D1805" s="191"/>
      <c r="E1805" s="191"/>
      <c r="F1805" s="191"/>
      <c r="G1805" s="191"/>
    </row>
    <row r="1806" spans="2:7" ht="12.75" customHeight="1">
      <c r="B1806" s="191"/>
      <c r="C1806" s="191"/>
      <c r="D1806" s="191"/>
      <c r="E1806" s="191"/>
      <c r="F1806" s="191"/>
      <c r="G1806" s="191"/>
    </row>
    <row r="1807" spans="2:7" ht="12.75" customHeight="1">
      <c r="B1807" s="191"/>
      <c r="C1807" s="191"/>
      <c r="D1807" s="191"/>
      <c r="E1807" s="191"/>
      <c r="F1807" s="191"/>
      <c r="G1807" s="191"/>
    </row>
    <row r="1808" spans="2:7" ht="12.75" customHeight="1">
      <c r="B1808" s="191"/>
      <c r="C1808" s="191"/>
      <c r="D1808" s="191"/>
      <c r="E1808" s="191"/>
      <c r="F1808" s="191"/>
      <c r="G1808" s="191"/>
    </row>
    <row r="1809" spans="2:7" ht="12.75" customHeight="1">
      <c r="B1809" s="191"/>
      <c r="C1809" s="191"/>
      <c r="D1809" s="191"/>
      <c r="E1809" s="191"/>
      <c r="F1809" s="191"/>
      <c r="G1809" s="191"/>
    </row>
    <row r="1810" spans="2:7" ht="12.75" customHeight="1">
      <c r="B1810" s="191"/>
      <c r="C1810" s="191"/>
      <c r="D1810" s="191"/>
      <c r="E1810" s="191"/>
      <c r="F1810" s="191"/>
      <c r="G1810" s="191"/>
    </row>
    <row r="1811" spans="2:7" ht="12.75" customHeight="1">
      <c r="B1811" s="191"/>
      <c r="C1811" s="191"/>
      <c r="D1811" s="191"/>
      <c r="E1811" s="191"/>
      <c r="F1811" s="191"/>
      <c r="G1811" s="191"/>
    </row>
    <row r="1812" spans="2:7" ht="12.75" customHeight="1">
      <c r="B1812" s="191"/>
      <c r="C1812" s="191"/>
      <c r="D1812" s="191"/>
      <c r="E1812" s="191"/>
      <c r="F1812" s="191"/>
      <c r="G1812" s="191"/>
    </row>
    <row r="1813" spans="2:7" ht="12.75" customHeight="1">
      <c r="B1813" s="191"/>
      <c r="C1813" s="191"/>
      <c r="D1813" s="191"/>
      <c r="E1813" s="191"/>
      <c r="F1813" s="191"/>
      <c r="G1813" s="191"/>
    </row>
    <row r="1814" spans="2:7" ht="12.75" customHeight="1">
      <c r="B1814" s="191"/>
      <c r="C1814" s="191"/>
      <c r="D1814" s="191"/>
      <c r="E1814" s="191"/>
      <c r="F1814" s="191"/>
      <c r="G1814" s="191"/>
    </row>
    <row r="1815" spans="2:7" ht="12.75" customHeight="1">
      <c r="B1815" s="191"/>
      <c r="C1815" s="191"/>
      <c r="D1815" s="191"/>
      <c r="E1815" s="191"/>
      <c r="F1815" s="191"/>
      <c r="G1815" s="191"/>
    </row>
    <row r="1816" spans="2:7" ht="12.75" customHeight="1">
      <c r="B1816" s="191"/>
      <c r="C1816" s="191"/>
      <c r="D1816" s="191"/>
      <c r="E1816" s="191"/>
      <c r="F1816" s="191"/>
      <c r="G1816" s="191"/>
    </row>
    <row r="1817" spans="2:7">
      <c r="B1817" s="191"/>
      <c r="C1817" s="191"/>
      <c r="D1817" s="191"/>
      <c r="E1817" s="191"/>
      <c r="F1817" s="191"/>
      <c r="G1817" s="191"/>
    </row>
    <row r="1818" spans="2:7">
      <c r="B1818" s="191"/>
      <c r="C1818" s="191"/>
      <c r="D1818" s="191"/>
      <c r="E1818" s="191"/>
      <c r="F1818" s="191"/>
      <c r="G1818" s="191"/>
    </row>
    <row r="1819" spans="2:7">
      <c r="B1819" s="191"/>
      <c r="C1819" s="191"/>
      <c r="D1819" s="191"/>
      <c r="E1819" s="191"/>
      <c r="F1819" s="191"/>
      <c r="G1819" s="191"/>
    </row>
    <row r="1820" spans="2:7">
      <c r="B1820" s="191"/>
      <c r="C1820" s="191"/>
      <c r="D1820" s="191"/>
      <c r="E1820" s="191"/>
      <c r="F1820" s="191"/>
      <c r="G1820" s="191"/>
    </row>
    <row r="1821" spans="2:7">
      <c r="B1821" s="191"/>
      <c r="C1821" s="191"/>
      <c r="D1821" s="191"/>
      <c r="E1821" s="191"/>
      <c r="F1821" s="191"/>
      <c r="G1821" s="191"/>
    </row>
    <row r="1822" spans="2:7">
      <c r="B1822" s="191"/>
      <c r="C1822" s="191"/>
      <c r="D1822" s="191"/>
      <c r="E1822" s="191"/>
      <c r="F1822" s="191"/>
      <c r="G1822" s="191"/>
    </row>
    <row r="1823" spans="2:7">
      <c r="B1823" s="191"/>
      <c r="C1823" s="191"/>
      <c r="D1823" s="191"/>
      <c r="E1823" s="191"/>
      <c r="F1823" s="191"/>
      <c r="G1823" s="191"/>
    </row>
    <row r="1824" spans="2:7">
      <c r="B1824" s="191"/>
      <c r="C1824" s="191"/>
      <c r="D1824" s="191"/>
      <c r="E1824" s="191"/>
      <c r="F1824" s="191"/>
      <c r="G1824" s="191"/>
    </row>
    <row r="1825" spans="2:7">
      <c r="B1825" s="191"/>
      <c r="C1825" s="191"/>
      <c r="D1825" s="191"/>
      <c r="E1825" s="191"/>
      <c r="F1825" s="191"/>
      <c r="G1825" s="191"/>
    </row>
    <row r="1826" spans="2:7">
      <c r="B1826" s="191"/>
      <c r="C1826" s="191"/>
      <c r="D1826" s="191"/>
      <c r="E1826" s="191"/>
      <c r="F1826" s="191"/>
      <c r="G1826" s="191"/>
    </row>
    <row r="1827" spans="2:7">
      <c r="B1827" s="191"/>
      <c r="C1827" s="191"/>
      <c r="D1827" s="191"/>
      <c r="E1827" s="191"/>
      <c r="F1827" s="191"/>
      <c r="G1827" s="191"/>
    </row>
    <row r="1828" spans="2:7">
      <c r="B1828" s="191"/>
      <c r="C1828" s="191"/>
      <c r="D1828" s="191"/>
      <c r="E1828" s="191"/>
      <c r="F1828" s="191"/>
      <c r="G1828" s="191"/>
    </row>
    <row r="1829" spans="2:7">
      <c r="B1829" s="191"/>
      <c r="C1829" s="191"/>
      <c r="D1829" s="191"/>
      <c r="E1829" s="191"/>
      <c r="F1829" s="191"/>
      <c r="G1829" s="191"/>
    </row>
    <row r="1830" spans="2:7">
      <c r="B1830" s="191"/>
      <c r="C1830" s="191"/>
      <c r="D1830" s="191"/>
      <c r="E1830" s="191"/>
      <c r="F1830" s="191"/>
      <c r="G1830" s="191"/>
    </row>
    <row r="1831" spans="2:7">
      <c r="B1831" s="191"/>
      <c r="C1831" s="191"/>
      <c r="D1831" s="191"/>
      <c r="E1831" s="191"/>
      <c r="F1831" s="191"/>
      <c r="G1831" s="191"/>
    </row>
    <row r="1832" spans="2:7">
      <c r="B1832" s="191"/>
      <c r="C1832" s="191"/>
      <c r="D1832" s="191"/>
      <c r="E1832" s="191"/>
      <c r="F1832" s="191"/>
      <c r="G1832" s="191"/>
    </row>
    <row r="1833" spans="2:7">
      <c r="B1833" s="191"/>
      <c r="C1833" s="191"/>
      <c r="D1833" s="191"/>
      <c r="E1833" s="191"/>
      <c r="F1833" s="191"/>
      <c r="G1833" s="191"/>
    </row>
    <row r="1834" spans="2:7">
      <c r="B1834" s="191"/>
      <c r="C1834" s="191"/>
      <c r="D1834" s="191"/>
      <c r="E1834" s="191"/>
      <c r="F1834" s="191"/>
      <c r="G1834" s="191"/>
    </row>
    <row r="1835" spans="2:7">
      <c r="B1835" s="191"/>
      <c r="C1835" s="191"/>
      <c r="D1835" s="191"/>
      <c r="E1835" s="191"/>
      <c r="F1835" s="191"/>
      <c r="G1835" s="191"/>
    </row>
    <row r="1836" spans="2:7">
      <c r="B1836" s="191"/>
      <c r="C1836" s="191"/>
      <c r="D1836" s="191"/>
      <c r="E1836" s="191"/>
      <c r="F1836" s="191"/>
      <c r="G1836" s="191"/>
    </row>
    <row r="1837" spans="2:7">
      <c r="B1837" s="191"/>
      <c r="C1837" s="191"/>
      <c r="D1837" s="191"/>
      <c r="E1837" s="191"/>
      <c r="F1837" s="191"/>
      <c r="G1837" s="191"/>
    </row>
    <row r="1838" spans="2:7">
      <c r="B1838" s="191"/>
      <c r="C1838" s="191"/>
      <c r="D1838" s="191"/>
      <c r="E1838" s="191"/>
      <c r="F1838" s="191"/>
      <c r="G1838" s="191"/>
    </row>
    <row r="1839" spans="2:7">
      <c r="B1839" s="191"/>
      <c r="C1839" s="191"/>
      <c r="D1839" s="191"/>
      <c r="E1839" s="191"/>
      <c r="F1839" s="191"/>
      <c r="G1839" s="191"/>
    </row>
    <row r="1840" spans="2:7">
      <c r="B1840" s="191"/>
      <c r="C1840" s="191"/>
      <c r="D1840" s="191"/>
      <c r="E1840" s="191"/>
      <c r="F1840" s="191"/>
      <c r="G1840" s="191"/>
    </row>
    <row r="1841" spans="2:7">
      <c r="B1841" s="191"/>
      <c r="C1841" s="191"/>
      <c r="D1841" s="191"/>
      <c r="E1841" s="191"/>
      <c r="F1841" s="191"/>
      <c r="G1841" s="191"/>
    </row>
    <row r="1842" spans="2:7">
      <c r="B1842" s="191"/>
      <c r="C1842" s="191"/>
      <c r="D1842" s="191"/>
      <c r="E1842" s="191"/>
      <c r="F1842" s="191"/>
      <c r="G1842" s="191"/>
    </row>
    <row r="1843" spans="2:7">
      <c r="B1843" s="191"/>
      <c r="C1843" s="191"/>
      <c r="D1843" s="191"/>
      <c r="E1843" s="191"/>
      <c r="F1843" s="191"/>
      <c r="G1843" s="191"/>
    </row>
    <row r="1844" spans="2:7">
      <c r="B1844" s="191"/>
      <c r="C1844" s="191"/>
      <c r="D1844" s="191"/>
      <c r="E1844" s="191"/>
      <c r="F1844" s="191"/>
      <c r="G1844" s="191"/>
    </row>
    <row r="1845" spans="2:7">
      <c r="B1845" s="191"/>
      <c r="C1845" s="191"/>
      <c r="D1845" s="191"/>
      <c r="E1845" s="191"/>
      <c r="F1845" s="191"/>
      <c r="G1845" s="191"/>
    </row>
    <row r="1846" spans="2:7">
      <c r="B1846" s="191"/>
      <c r="C1846" s="191"/>
      <c r="D1846" s="191"/>
      <c r="E1846" s="191"/>
      <c r="F1846" s="191"/>
      <c r="G1846" s="191"/>
    </row>
    <row r="1847" spans="2:7">
      <c r="B1847" s="191"/>
      <c r="C1847" s="191"/>
      <c r="D1847" s="191"/>
      <c r="E1847" s="191"/>
      <c r="F1847" s="191"/>
      <c r="G1847" s="191"/>
    </row>
    <row r="1848" spans="2:7">
      <c r="B1848" s="191"/>
      <c r="C1848" s="191"/>
      <c r="D1848" s="191"/>
      <c r="E1848" s="191"/>
      <c r="F1848" s="191"/>
      <c r="G1848" s="191"/>
    </row>
    <row r="1849" spans="2:7">
      <c r="B1849" s="191"/>
      <c r="C1849" s="191"/>
      <c r="D1849" s="191"/>
      <c r="E1849" s="191"/>
      <c r="F1849" s="191"/>
      <c r="G1849" s="191"/>
    </row>
    <row r="1850" spans="2:7">
      <c r="B1850" s="191"/>
      <c r="C1850" s="191"/>
      <c r="D1850" s="191"/>
      <c r="E1850" s="191"/>
      <c r="F1850" s="191"/>
      <c r="G1850" s="191"/>
    </row>
    <row r="1851" spans="2:7">
      <c r="B1851" s="191"/>
      <c r="C1851" s="191"/>
      <c r="D1851" s="191"/>
      <c r="E1851" s="191"/>
      <c r="F1851" s="191"/>
      <c r="G1851" s="191"/>
    </row>
    <row r="1852" spans="2:7">
      <c r="B1852" s="191"/>
      <c r="C1852" s="191"/>
      <c r="D1852" s="191"/>
      <c r="E1852" s="191"/>
      <c r="F1852" s="191"/>
      <c r="G1852" s="191"/>
    </row>
    <row r="1853" spans="2:7">
      <c r="B1853" s="191"/>
      <c r="C1853" s="191"/>
      <c r="D1853" s="191"/>
      <c r="E1853" s="191"/>
      <c r="F1853" s="191"/>
      <c r="G1853" s="191"/>
    </row>
    <row r="1854" spans="2:7">
      <c r="B1854" s="191"/>
      <c r="C1854" s="191"/>
      <c r="D1854" s="191"/>
      <c r="E1854" s="191"/>
      <c r="F1854" s="191"/>
      <c r="G1854" s="191"/>
    </row>
    <row r="1855" spans="2:7">
      <c r="B1855" s="191"/>
      <c r="C1855" s="191"/>
      <c r="D1855" s="191"/>
      <c r="E1855" s="191"/>
      <c r="F1855" s="191"/>
      <c r="G1855" s="191"/>
    </row>
    <row r="1856" spans="2:7">
      <c r="B1856" s="191"/>
      <c r="C1856" s="191"/>
      <c r="D1856" s="191"/>
      <c r="E1856" s="191"/>
      <c r="F1856" s="191"/>
      <c r="G1856" s="191"/>
    </row>
    <row r="1857" spans="2:7">
      <c r="B1857" s="191"/>
      <c r="C1857" s="191"/>
      <c r="D1857" s="191"/>
      <c r="E1857" s="191"/>
      <c r="F1857" s="191"/>
      <c r="G1857" s="191"/>
    </row>
    <row r="1858" spans="2:7">
      <c r="B1858" s="191"/>
      <c r="C1858" s="191"/>
      <c r="D1858" s="191"/>
      <c r="E1858" s="191"/>
      <c r="F1858" s="191"/>
      <c r="G1858" s="191"/>
    </row>
    <row r="1859" spans="2:7">
      <c r="B1859" s="191"/>
      <c r="C1859" s="191"/>
      <c r="D1859" s="191"/>
      <c r="E1859" s="191"/>
      <c r="F1859" s="191"/>
      <c r="G1859" s="191"/>
    </row>
    <row r="1860" spans="2:7">
      <c r="B1860" s="191"/>
      <c r="C1860" s="191"/>
      <c r="D1860" s="191"/>
      <c r="E1860" s="191"/>
      <c r="F1860" s="191"/>
      <c r="G1860" s="191"/>
    </row>
    <row r="1861" spans="2:7">
      <c r="B1861" s="191"/>
      <c r="C1861" s="191"/>
      <c r="D1861" s="191"/>
      <c r="E1861" s="191"/>
      <c r="F1861" s="191"/>
      <c r="G1861" s="191"/>
    </row>
    <row r="1862" spans="2:7">
      <c r="B1862" s="191"/>
      <c r="C1862" s="191"/>
      <c r="D1862" s="191"/>
      <c r="E1862" s="191"/>
      <c r="F1862" s="191"/>
      <c r="G1862" s="191"/>
    </row>
    <row r="1863" spans="2:7">
      <c r="B1863" s="191"/>
      <c r="C1863" s="191"/>
      <c r="D1863" s="191"/>
      <c r="E1863" s="191"/>
      <c r="F1863" s="191"/>
      <c r="G1863" s="191"/>
    </row>
    <row r="1864" spans="2:7">
      <c r="B1864" s="191"/>
      <c r="C1864" s="191"/>
      <c r="D1864" s="191"/>
      <c r="E1864" s="191"/>
      <c r="F1864" s="191"/>
      <c r="G1864" s="191"/>
    </row>
    <row r="1865" spans="2:7">
      <c r="B1865" s="191"/>
      <c r="C1865" s="191"/>
      <c r="D1865" s="191"/>
      <c r="E1865" s="191"/>
      <c r="F1865" s="191"/>
      <c r="G1865" s="191"/>
    </row>
    <row r="1866" spans="2:7">
      <c r="B1866" s="191"/>
      <c r="C1866" s="191"/>
      <c r="D1866" s="191"/>
      <c r="E1866" s="191"/>
      <c r="F1866" s="191"/>
      <c r="G1866" s="191"/>
    </row>
    <row r="1867" spans="2:7">
      <c r="B1867" s="191"/>
      <c r="C1867" s="191"/>
      <c r="D1867" s="191"/>
      <c r="E1867" s="191"/>
      <c r="F1867" s="191"/>
      <c r="G1867" s="191"/>
    </row>
    <row r="1868" spans="2:7">
      <c r="B1868" s="191"/>
      <c r="C1868" s="191"/>
      <c r="D1868" s="191"/>
      <c r="E1868" s="191"/>
      <c r="F1868" s="191"/>
      <c r="G1868" s="191"/>
    </row>
    <row r="1869" spans="2:7">
      <c r="B1869" s="191"/>
      <c r="C1869" s="191"/>
      <c r="D1869" s="191"/>
      <c r="E1869" s="191"/>
      <c r="F1869" s="191"/>
      <c r="G1869" s="191"/>
    </row>
    <row r="1870" spans="2:7">
      <c r="B1870" s="191"/>
      <c r="C1870" s="191"/>
      <c r="D1870" s="191"/>
      <c r="E1870" s="191"/>
      <c r="F1870" s="191"/>
      <c r="G1870" s="191"/>
    </row>
    <row r="1871" spans="2:7">
      <c r="B1871" s="191"/>
      <c r="C1871" s="191"/>
      <c r="D1871" s="191"/>
      <c r="E1871" s="191"/>
      <c r="F1871" s="191"/>
      <c r="G1871" s="191"/>
    </row>
    <row r="1872" spans="2:7">
      <c r="B1872" s="191"/>
      <c r="C1872" s="191"/>
      <c r="D1872" s="191"/>
      <c r="E1872" s="191"/>
      <c r="F1872" s="191"/>
      <c r="G1872" s="191"/>
    </row>
    <row r="1873" spans="2:7">
      <c r="B1873" s="191"/>
      <c r="C1873" s="191"/>
      <c r="D1873" s="191"/>
      <c r="E1873" s="191"/>
      <c r="F1873" s="191"/>
      <c r="G1873" s="191"/>
    </row>
    <row r="1874" spans="2:7">
      <c r="B1874" s="191"/>
      <c r="C1874" s="191"/>
      <c r="D1874" s="191"/>
      <c r="E1874" s="191"/>
      <c r="F1874" s="191"/>
      <c r="G1874" s="191"/>
    </row>
    <row r="1875" spans="2:7">
      <c r="B1875" s="191"/>
      <c r="C1875" s="191"/>
      <c r="D1875" s="191"/>
      <c r="E1875" s="191"/>
      <c r="F1875" s="191"/>
      <c r="G1875" s="191"/>
    </row>
    <row r="1876" spans="2:7">
      <c r="B1876" s="191"/>
      <c r="C1876" s="191"/>
      <c r="D1876" s="191"/>
      <c r="E1876" s="191"/>
      <c r="F1876" s="191"/>
      <c r="G1876" s="191"/>
    </row>
    <row r="1877" spans="2:7">
      <c r="B1877" s="191"/>
      <c r="C1877" s="191"/>
      <c r="D1877" s="191"/>
      <c r="E1877" s="191"/>
      <c r="F1877" s="191"/>
      <c r="G1877" s="191"/>
    </row>
    <row r="1878" spans="2:7">
      <c r="B1878" s="191"/>
      <c r="C1878" s="191"/>
      <c r="D1878" s="191"/>
      <c r="E1878" s="191"/>
      <c r="F1878" s="191"/>
      <c r="G1878" s="191"/>
    </row>
    <row r="1879" spans="2:7">
      <c r="B1879" s="191"/>
      <c r="C1879" s="191"/>
      <c r="D1879" s="191"/>
      <c r="E1879" s="191"/>
      <c r="F1879" s="191"/>
      <c r="G1879" s="191"/>
    </row>
    <row r="1880" spans="2:7">
      <c r="B1880" s="191"/>
      <c r="C1880" s="191"/>
      <c r="D1880" s="191"/>
      <c r="E1880" s="191"/>
      <c r="F1880" s="191"/>
      <c r="G1880" s="191"/>
    </row>
    <row r="1881" spans="2:7">
      <c r="B1881" s="191"/>
      <c r="C1881" s="191"/>
      <c r="D1881" s="191"/>
      <c r="E1881" s="191"/>
      <c r="F1881" s="191"/>
      <c r="G1881" s="191"/>
    </row>
    <row r="1882" spans="2:7">
      <c r="B1882" s="191"/>
      <c r="C1882" s="191"/>
      <c r="D1882" s="191"/>
      <c r="E1882" s="191"/>
      <c r="F1882" s="191"/>
      <c r="G1882" s="191"/>
    </row>
    <row r="1883" spans="2:7">
      <c r="B1883" s="191"/>
      <c r="C1883" s="191"/>
      <c r="D1883" s="191"/>
      <c r="E1883" s="191"/>
      <c r="F1883" s="191"/>
      <c r="G1883" s="191"/>
    </row>
    <row r="1884" spans="2:7">
      <c r="B1884" s="191"/>
      <c r="C1884" s="191"/>
      <c r="D1884" s="191"/>
      <c r="E1884" s="191"/>
      <c r="F1884" s="191"/>
      <c r="G1884" s="191"/>
    </row>
    <row r="1885" spans="2:7">
      <c r="B1885" s="191"/>
      <c r="C1885" s="191"/>
      <c r="D1885" s="191"/>
      <c r="E1885" s="191"/>
      <c r="F1885" s="191"/>
      <c r="G1885" s="191"/>
    </row>
    <row r="1886" spans="2:7">
      <c r="B1886" s="191"/>
      <c r="C1886" s="191"/>
      <c r="D1886" s="191"/>
      <c r="E1886" s="191"/>
      <c r="F1886" s="191"/>
      <c r="G1886" s="191"/>
    </row>
    <row r="1887" spans="2:7">
      <c r="B1887" s="191"/>
      <c r="C1887" s="191"/>
      <c r="D1887" s="191"/>
      <c r="E1887" s="191"/>
      <c r="F1887" s="191"/>
      <c r="G1887" s="191"/>
    </row>
    <row r="1888" spans="2:7">
      <c r="B1888" s="191"/>
      <c r="C1888" s="191"/>
      <c r="D1888" s="191"/>
      <c r="E1888" s="191"/>
      <c r="F1888" s="191"/>
      <c r="G1888" s="191"/>
    </row>
    <row r="1889" spans="2:7">
      <c r="B1889" s="191"/>
      <c r="C1889" s="191"/>
      <c r="D1889" s="191"/>
      <c r="E1889" s="191"/>
      <c r="F1889" s="191"/>
      <c r="G1889" s="191"/>
    </row>
    <row r="1896" spans="2:7" ht="12.75" customHeight="1"/>
    <row r="1897" spans="2:7" ht="12.75" customHeight="1"/>
    <row r="1898" spans="2:7" ht="12.75" customHeight="1"/>
    <row r="1899" spans="2:7" ht="12.75" customHeight="1"/>
    <row r="1900" spans="2:7" ht="12.75" customHeight="1"/>
    <row r="1901" spans="2:7" ht="12.75" customHeight="1"/>
    <row r="1902" spans="2:7" ht="12.75" customHeight="1"/>
    <row r="1903" spans="2:7" ht="12.75" customHeight="1"/>
    <row r="1904" spans="2:7" ht="12.75" customHeight="1"/>
    <row r="1905" ht="12.75" customHeight="1"/>
    <row r="1906" ht="12.75" customHeight="1"/>
    <row r="1907" ht="12.75" customHeight="1"/>
    <row r="1908" ht="12.75" customHeight="1"/>
    <row r="1909" ht="12.75" customHeight="1"/>
    <row r="1910" ht="12.75" customHeight="1"/>
    <row r="1911" ht="12.75" customHeight="1"/>
    <row r="1912" ht="12.75" customHeight="1"/>
    <row r="1913" ht="12.75" customHeight="1"/>
    <row r="1914" ht="12.75" customHeight="1"/>
    <row r="1915" ht="12.75" customHeight="1"/>
    <row r="1916" ht="12.75" customHeight="1"/>
    <row r="1917" ht="12.75" customHeight="1"/>
    <row r="1997" ht="12.75" customHeight="1"/>
    <row r="1998" ht="12.75" customHeight="1"/>
    <row r="1999" ht="12.75" customHeight="1"/>
    <row r="2000" ht="12.75" customHeight="1"/>
    <row r="2001" ht="12.75" customHeight="1"/>
    <row r="2002" ht="12.75" customHeight="1"/>
    <row r="2003" ht="12.75" customHeight="1"/>
    <row r="2004" ht="12.75" customHeight="1"/>
    <row r="2005" ht="12.75" customHeight="1"/>
    <row r="2006" ht="12.75" customHeight="1"/>
    <row r="2007" ht="12.75" customHeight="1"/>
    <row r="2008" ht="12.75" customHeight="1"/>
    <row r="2009" ht="12.75" customHeight="1"/>
    <row r="2010" ht="12.75" customHeight="1"/>
    <row r="2011" ht="12.75" customHeight="1"/>
    <row r="2012" ht="12.75" customHeight="1"/>
    <row r="2013" ht="12.75" customHeight="1"/>
    <row r="2014" ht="12.75" customHeight="1"/>
    <row r="2015" ht="12.75" customHeight="1"/>
    <row r="2016" ht="12.75" customHeight="1"/>
    <row r="2017" ht="12.75" customHeight="1"/>
    <row r="2018" ht="12.75" customHeight="1"/>
    <row r="2098" ht="12.75" customHeight="1"/>
    <row r="2099" ht="12.75" customHeight="1"/>
    <row r="2100" ht="12.75" customHeight="1"/>
    <row r="2101" ht="12.75" customHeight="1"/>
    <row r="2102" ht="12.75" customHeight="1"/>
    <row r="2103" ht="12.75" customHeight="1"/>
    <row r="2104" ht="12.75" customHeight="1"/>
    <row r="2105" ht="12.75" customHeight="1"/>
    <row r="2106" ht="12.75" customHeight="1"/>
    <row r="2107" ht="12.75" customHeight="1"/>
    <row r="2108" ht="12.75" customHeight="1"/>
    <row r="2109" ht="12.75" customHeight="1"/>
    <row r="2110" ht="12.75" customHeight="1"/>
    <row r="2111" ht="12.75" customHeight="1"/>
    <row r="2112" ht="12.75" customHeight="1"/>
    <row r="2113" ht="12.75" customHeight="1"/>
    <row r="2114" ht="12.75" customHeight="1"/>
    <row r="2115" ht="12.75" customHeight="1"/>
    <row r="2116" ht="12.75" customHeight="1"/>
    <row r="2117" ht="12.75" customHeight="1"/>
    <row r="2118" ht="12.75" customHeight="1"/>
    <row r="2119" ht="12.75" customHeight="1"/>
    <row r="2199" ht="12.75" customHeight="1"/>
    <row r="2200" ht="12.75" customHeight="1"/>
    <row r="2201" ht="12.75" customHeight="1"/>
    <row r="2202" ht="12.75" customHeight="1"/>
    <row r="2203" ht="12.75" customHeight="1"/>
    <row r="2204" ht="12.75" customHeight="1"/>
    <row r="2205" ht="12.75" customHeight="1"/>
    <row r="2206" ht="12.75" customHeight="1"/>
    <row r="2207" ht="12.75" customHeight="1"/>
    <row r="2208" ht="12.75" customHeight="1"/>
    <row r="2209" ht="12.75" customHeight="1"/>
    <row r="2210" ht="12.75" customHeight="1"/>
    <row r="2211" ht="12.75" customHeight="1"/>
    <row r="2212" ht="12.75" customHeight="1"/>
    <row r="2213" ht="12.75" customHeight="1"/>
    <row r="2214" ht="12.75" customHeight="1"/>
    <row r="2215" ht="12.75" customHeight="1"/>
    <row r="2216" ht="12.75" customHeight="1"/>
    <row r="2217" ht="12.75" customHeight="1"/>
    <row r="2218" ht="12.75" customHeight="1"/>
    <row r="2219" ht="12.75" customHeight="1"/>
    <row r="2220" ht="12.75" customHeight="1"/>
    <row r="2300" ht="12.75" customHeight="1"/>
    <row r="2301" ht="12.75" customHeight="1"/>
    <row r="2302" ht="12.75" customHeight="1"/>
    <row r="2303" ht="12.75" customHeight="1"/>
    <row r="2304" ht="12.75" customHeight="1"/>
    <row r="2305" ht="12.75" customHeight="1"/>
    <row r="2306" ht="12.75" customHeight="1"/>
    <row r="2307" ht="12.75" customHeight="1"/>
    <row r="2308" ht="12.75" customHeight="1"/>
    <row r="2309" ht="12.75" customHeight="1"/>
    <row r="2310" ht="12.75" customHeight="1"/>
    <row r="2311" ht="12.75" customHeight="1"/>
    <row r="2312" ht="12.75" customHeight="1"/>
    <row r="2313" ht="12.75" customHeight="1"/>
    <row r="2314" ht="12.75" customHeight="1"/>
    <row r="2315" ht="12.75" customHeight="1"/>
    <row r="2316" ht="12.75" customHeight="1"/>
    <row r="2317" ht="12.75" customHeight="1"/>
    <row r="2318" ht="12.75" customHeight="1"/>
    <row r="2319" ht="12.75" customHeight="1"/>
    <row r="2320" ht="12.75" customHeight="1"/>
    <row r="2321" ht="12.75" customHeight="1"/>
    <row r="2401" ht="12.75" customHeight="1"/>
    <row r="2402" ht="12.75" customHeight="1"/>
    <row r="2403" ht="12.75" customHeight="1"/>
    <row r="2404" ht="12.75" customHeight="1"/>
    <row r="2405" ht="12.75" customHeight="1"/>
    <row r="2406" ht="12.75" customHeight="1"/>
    <row r="2407" ht="12.75" customHeight="1"/>
    <row r="2408" ht="12.75" customHeight="1"/>
    <row r="2409" ht="12.75" customHeight="1"/>
    <row r="2410" ht="12.75" customHeight="1"/>
    <row r="2411" ht="12.75" customHeight="1"/>
    <row r="2412" ht="12.75" customHeight="1"/>
    <row r="2413" ht="12.75" customHeight="1"/>
    <row r="2414" ht="12.75" customHeight="1"/>
    <row r="2415" ht="12.75" customHeight="1"/>
    <row r="2416" ht="12.75" customHeight="1"/>
    <row r="2417" ht="12.75" customHeight="1"/>
    <row r="2418" ht="12.75" customHeight="1"/>
    <row r="2419" ht="12.75" customHeight="1"/>
    <row r="2420" ht="12.75" customHeight="1"/>
    <row r="2421" ht="12.75" customHeight="1"/>
    <row r="2422" ht="12.75" customHeight="1"/>
    <row r="2502" ht="12.75" customHeight="1"/>
    <row r="2503" ht="12.75" customHeight="1"/>
    <row r="2504" ht="12.75" customHeight="1"/>
    <row r="2505" ht="12.75" customHeight="1"/>
    <row r="2506" ht="12.75" customHeight="1"/>
    <row r="2507" ht="12.75" customHeight="1"/>
    <row r="2508" ht="12.75" customHeight="1"/>
    <row r="2509" ht="12.75" customHeight="1"/>
    <row r="2510" ht="12.75" customHeight="1"/>
    <row r="2511" ht="12.75" customHeight="1"/>
    <row r="2512" ht="12.75" customHeight="1"/>
    <row r="2513" ht="12.75" customHeight="1"/>
    <row r="2514" ht="12.75" customHeight="1"/>
    <row r="2515" ht="12.75" customHeight="1"/>
    <row r="2516" ht="12.75" customHeight="1"/>
    <row r="2517" ht="12.75" customHeight="1"/>
    <row r="2518" ht="12.75" customHeight="1"/>
    <row r="2519" ht="12.75" customHeight="1"/>
    <row r="2520" ht="12.75" customHeight="1"/>
    <row r="2521" ht="12.75" customHeight="1"/>
    <row r="2522" ht="12.75" customHeight="1"/>
    <row r="2523" ht="12.75" customHeight="1"/>
    <row r="2603" ht="12.75" customHeight="1"/>
    <row r="2604" ht="12.75" customHeight="1"/>
    <row r="2605" ht="12.75" customHeight="1"/>
    <row r="2606" ht="12.75" customHeight="1"/>
    <row r="2607" ht="12.75" customHeight="1"/>
    <row r="2608" ht="12.75" customHeight="1"/>
    <row r="2609" ht="12.75" customHeight="1"/>
    <row r="2610" ht="12.75" customHeight="1"/>
    <row r="2611" ht="12.75" customHeight="1"/>
    <row r="2612" ht="12.75" customHeight="1"/>
    <row r="2613" ht="12.75" customHeight="1"/>
    <row r="2614" ht="12.75" customHeight="1"/>
    <row r="2615" ht="12.75" customHeight="1"/>
    <row r="2616" ht="12.75" customHeight="1"/>
    <row r="2617" ht="12.75" customHeight="1"/>
    <row r="2618" ht="12.75" customHeight="1"/>
    <row r="2619" ht="12.75" customHeight="1"/>
    <row r="2620" ht="12.75" customHeight="1"/>
    <row r="2621" ht="12.75" customHeight="1"/>
    <row r="2622" ht="12.75" customHeight="1"/>
    <row r="2623" ht="12.75" customHeight="1"/>
    <row r="2624" ht="12.75" customHeight="1"/>
    <row r="2704" ht="12.75" customHeight="1"/>
    <row r="2705" ht="12.75" customHeight="1"/>
    <row r="2706" ht="12.75" customHeight="1"/>
    <row r="2707" ht="12.75" customHeight="1"/>
    <row r="2708" ht="12.75" customHeight="1"/>
    <row r="2709" ht="12.75" customHeight="1"/>
    <row r="2710" ht="12.75" customHeight="1"/>
    <row r="2711" ht="12.75" customHeight="1"/>
    <row r="2712" ht="12.75" customHeight="1"/>
    <row r="2713" ht="12.75" customHeight="1"/>
    <row r="2714" ht="12.75" customHeight="1"/>
    <row r="2715" ht="12.75" customHeight="1"/>
    <row r="2716" ht="12.75" customHeight="1"/>
    <row r="2717" ht="12.75" customHeight="1"/>
    <row r="2718" ht="12.75" customHeight="1"/>
    <row r="2719" ht="12.75" customHeight="1"/>
    <row r="2720" ht="12.75" customHeight="1"/>
    <row r="2721" ht="12.75" customHeight="1"/>
    <row r="2722" ht="12.75" customHeight="1"/>
    <row r="2723" ht="12.75" customHeight="1"/>
    <row r="2724" ht="12.75" customHeight="1"/>
    <row r="2725" ht="12.75" customHeight="1"/>
    <row r="2805" ht="12.75" customHeight="1"/>
    <row r="2806" ht="12.75" customHeight="1"/>
    <row r="2807" ht="12.75" customHeight="1"/>
    <row r="2808" ht="12.75" customHeight="1"/>
    <row r="2809" ht="12.75" customHeight="1"/>
    <row r="2810" ht="12.75" customHeight="1"/>
    <row r="2811" ht="12.75" customHeight="1"/>
    <row r="2812" ht="12.75" customHeight="1"/>
    <row r="2813" ht="12.75" customHeight="1"/>
    <row r="2814" ht="12.75" customHeight="1"/>
    <row r="2815" ht="12.75" customHeight="1"/>
    <row r="2816" ht="12.75" customHeight="1"/>
    <row r="2817" ht="12.75" customHeight="1"/>
    <row r="2818" ht="12.75" customHeight="1"/>
    <row r="2819" ht="12.75" customHeight="1"/>
    <row r="2820" ht="12.75" customHeight="1"/>
    <row r="2821" ht="12.75" customHeight="1"/>
    <row r="2822" ht="12.75" customHeight="1"/>
    <row r="2823" ht="12.75" customHeight="1"/>
    <row r="2824" ht="12.75" customHeight="1"/>
    <row r="2825" ht="12.75" customHeight="1"/>
    <row r="2826" ht="12.75" customHeight="1"/>
    <row r="2906" ht="12.75" customHeight="1"/>
    <row r="2907" ht="12.75" customHeight="1"/>
    <row r="2908" ht="12.75" customHeight="1"/>
    <row r="2909" ht="12.75" customHeight="1"/>
    <row r="2910" ht="12.75" customHeight="1"/>
    <row r="2911" ht="12.75" customHeight="1"/>
    <row r="2912" ht="12.75" customHeight="1"/>
    <row r="2913" ht="12.75" customHeight="1"/>
    <row r="2914" ht="12.75" customHeight="1"/>
    <row r="2915" ht="12.75" customHeight="1"/>
    <row r="2916" ht="12.75" customHeight="1"/>
    <row r="2917" ht="12.75" customHeight="1"/>
    <row r="2918" ht="12.75" customHeight="1"/>
    <row r="2919" ht="12.75" customHeight="1"/>
    <row r="2920" ht="12.75" customHeight="1"/>
    <row r="2921" ht="12.75" customHeight="1"/>
    <row r="2922" ht="12.75" customHeight="1"/>
    <row r="2923" ht="12.75" customHeight="1"/>
    <row r="2924" ht="12.75" customHeight="1"/>
    <row r="2925" ht="12.75" customHeight="1"/>
    <row r="2926" ht="12.75" customHeight="1"/>
    <row r="2927" ht="12.75" customHeight="1"/>
    <row r="3007" ht="12.75" customHeight="1"/>
    <row r="3008" ht="12.75" customHeight="1"/>
    <row r="3009" ht="12.75" customHeight="1"/>
    <row r="3010" ht="12.75" customHeight="1"/>
    <row r="3011" ht="12.75" customHeight="1"/>
    <row r="3012" ht="12.75" customHeight="1"/>
    <row r="3013" ht="12.75" customHeight="1"/>
    <row r="3014" ht="12.75" customHeight="1"/>
    <row r="3015" ht="12.75" customHeight="1"/>
    <row r="3016" ht="12.75" customHeight="1"/>
    <row r="3017" ht="12.75" customHeight="1"/>
    <row r="3018" ht="12.75" customHeight="1"/>
    <row r="3019" ht="12.75" customHeight="1"/>
    <row r="3020" ht="12.75" customHeight="1"/>
    <row r="3021" ht="12.75" customHeight="1"/>
    <row r="3022" ht="12.75" customHeight="1"/>
    <row r="3023" ht="12.75" customHeight="1"/>
    <row r="3024" ht="12.75" customHeight="1"/>
    <row r="3025" ht="12.75" customHeight="1"/>
    <row r="3026" ht="12.75" customHeight="1"/>
    <row r="3027" ht="12.75" customHeight="1"/>
    <row r="3028" ht="12.75" customHeight="1"/>
    <row r="3108" ht="12.75" customHeight="1"/>
    <row r="3109" ht="12.75" customHeight="1"/>
    <row r="3110" ht="12.75" customHeight="1"/>
    <row r="3111" ht="12.75" customHeight="1"/>
    <row r="3112" ht="12.75" customHeight="1"/>
    <row r="3113" ht="12.75" customHeight="1"/>
    <row r="3114" ht="12.75" customHeight="1"/>
    <row r="3115" ht="12.75" customHeight="1"/>
    <row r="3116" ht="12.75" customHeight="1"/>
    <row r="3117" ht="12.75" customHeight="1"/>
    <row r="3118" ht="12.75" customHeight="1"/>
    <row r="3119" ht="12.75" customHeight="1"/>
    <row r="3120" ht="12.75" customHeight="1"/>
    <row r="3121" ht="12.75" customHeight="1"/>
    <row r="3122" ht="12.75" customHeight="1"/>
    <row r="3123" ht="12.75" customHeight="1"/>
    <row r="3124" ht="12.75" customHeight="1"/>
    <row r="3125" ht="12.75" customHeight="1"/>
    <row r="3126" ht="12.75" customHeight="1"/>
    <row r="3127" ht="12.75" customHeight="1"/>
    <row r="3128" ht="12.75" customHeight="1"/>
    <row r="3129" ht="12.75" customHeight="1"/>
    <row r="3209" ht="12.75" customHeight="1"/>
    <row r="3210" ht="12.75" customHeight="1"/>
    <row r="3211" ht="12.75" customHeight="1"/>
    <row r="3212" ht="12.75" customHeight="1"/>
    <row r="3213" ht="12.75" customHeight="1"/>
    <row r="3214" ht="12.75" customHeight="1"/>
    <row r="3215" ht="12.75" customHeight="1"/>
    <row r="3216" ht="12.75" customHeight="1"/>
    <row r="3217" ht="12.75" customHeight="1"/>
    <row r="3218" ht="12.75" customHeight="1"/>
    <row r="3219" ht="12.75" customHeight="1"/>
    <row r="3220" ht="12.75" customHeight="1"/>
    <row r="3221" ht="12.75" customHeight="1"/>
    <row r="3222" ht="12.75" customHeight="1"/>
    <row r="3223" ht="12.75" customHeight="1"/>
    <row r="3224" ht="12.75" customHeight="1"/>
    <row r="3225" ht="12.75" customHeight="1"/>
    <row r="3226" ht="12.75" customHeight="1"/>
    <row r="3227" ht="12.75" customHeight="1"/>
    <row r="3228" ht="12.75" customHeight="1"/>
    <row r="3229" ht="12.75" customHeight="1"/>
    <row r="3230" ht="12.75" customHeight="1"/>
    <row r="3310" ht="12.75" customHeight="1"/>
    <row r="3311" ht="12.75" customHeight="1"/>
    <row r="3312" ht="12.75" customHeight="1"/>
    <row r="3313" ht="12.75" customHeight="1"/>
    <row r="3314" ht="12.75" customHeight="1"/>
    <row r="3315" ht="12.75" customHeight="1"/>
    <row r="3316" ht="12.75" customHeight="1"/>
    <row r="3317" ht="12.75" customHeight="1"/>
    <row r="3318" ht="12.75" customHeight="1"/>
    <row r="3319" ht="12.75" customHeight="1"/>
    <row r="3320" ht="12.75" customHeight="1"/>
    <row r="3321" ht="12.75" customHeight="1"/>
    <row r="3322" ht="12.75" customHeight="1"/>
    <row r="3323" ht="12.75" customHeight="1"/>
    <row r="3324" ht="12.75" customHeight="1"/>
    <row r="3325" ht="12.75" customHeight="1"/>
    <row r="3326" ht="12.75" customHeight="1"/>
    <row r="3327" ht="12.75" customHeight="1"/>
    <row r="3328" ht="12.75" customHeight="1"/>
    <row r="3329" ht="12.75" customHeight="1"/>
    <row r="3330" ht="12.75" customHeight="1"/>
    <row r="3331" ht="12.75" customHeight="1"/>
    <row r="3411" ht="12.75" customHeight="1"/>
    <row r="3412" ht="12.75" customHeight="1"/>
    <row r="3413" ht="12.75" customHeight="1"/>
    <row r="3414" ht="12.75" customHeight="1"/>
    <row r="3415" ht="12.75" customHeight="1"/>
    <row r="3416" ht="12.75" customHeight="1"/>
    <row r="3417" ht="12.75" customHeight="1"/>
    <row r="3418" ht="12.75" customHeight="1"/>
    <row r="3419" ht="12.75" customHeight="1"/>
    <row r="3420" ht="12.75" customHeight="1"/>
    <row r="3421" ht="12.75" customHeight="1"/>
    <row r="3422" ht="12.75" customHeight="1"/>
    <row r="3423" ht="12.75" customHeight="1"/>
    <row r="3424" ht="12.75" customHeight="1"/>
    <row r="3425" ht="12.75" customHeight="1"/>
    <row r="3426" ht="12.75" customHeight="1"/>
    <row r="3427" ht="12.75" customHeight="1"/>
    <row r="3428" ht="12.75" customHeight="1"/>
    <row r="3429" ht="12.75" customHeight="1"/>
    <row r="3430" ht="12.75" customHeight="1"/>
    <row r="3431" ht="12.75" customHeight="1"/>
    <row r="3432" ht="12.75" customHeight="1"/>
    <row r="3512" ht="12.75" customHeight="1"/>
    <row r="3513" ht="12.75" customHeight="1"/>
    <row r="3514" ht="12.75" customHeight="1"/>
    <row r="3515" ht="12.75" customHeight="1"/>
    <row r="3516" ht="12.75" customHeight="1"/>
    <row r="3517" ht="12.75" customHeight="1"/>
    <row r="3518" ht="12.75" customHeight="1"/>
    <row r="3519" ht="12.75" customHeight="1"/>
    <row r="3520" ht="12.75" customHeight="1"/>
    <row r="3521" ht="12.75" customHeight="1"/>
    <row r="3522" ht="12.75" customHeight="1"/>
    <row r="3523" ht="12.75" customHeight="1"/>
    <row r="3524" ht="12.75" customHeight="1"/>
    <row r="3525" ht="12.75" customHeight="1"/>
    <row r="3526" ht="12.75" customHeight="1"/>
    <row r="3527" ht="12.75" customHeight="1"/>
    <row r="3528" ht="12.75" customHeight="1"/>
    <row r="3529" ht="12.75" customHeight="1"/>
    <row r="3530" ht="12.75" customHeight="1"/>
    <row r="3531" ht="12.75" customHeight="1"/>
    <row r="3532" ht="12.75" customHeight="1"/>
    <row r="3533" ht="12.75" customHeight="1"/>
    <row r="3613" ht="12.75" customHeight="1"/>
    <row r="3614" ht="12.75" customHeight="1"/>
    <row r="3615" ht="12.75" customHeight="1"/>
    <row r="3616" ht="12.75" customHeight="1"/>
    <row r="3617" ht="12.75" customHeight="1"/>
    <row r="3618" ht="12.75" customHeight="1"/>
    <row r="3619" ht="12.75" customHeight="1"/>
    <row r="3620" ht="12.75" customHeight="1"/>
    <row r="3621" ht="12.75" customHeight="1"/>
    <row r="3622" ht="12.75" customHeight="1"/>
    <row r="3623" ht="12.75" customHeight="1"/>
    <row r="3624" ht="12.75" customHeight="1"/>
    <row r="3625" ht="12.75" customHeight="1"/>
    <row r="3626" ht="12.75" customHeight="1"/>
    <row r="3627" ht="12.75" customHeight="1"/>
    <row r="3628" ht="12.75" customHeight="1"/>
    <row r="3629" ht="12.75" customHeight="1"/>
    <row r="3630" ht="12.75" customHeight="1"/>
    <row r="3631" ht="12.75" customHeight="1"/>
    <row r="3632" ht="12.75" customHeight="1"/>
    <row r="3633" ht="12.75" customHeight="1"/>
    <row r="3634" ht="12.75" customHeight="1"/>
    <row r="3714" ht="12.75" customHeight="1"/>
    <row r="3715" ht="12.75" customHeight="1"/>
    <row r="3716" ht="12.75" customHeight="1"/>
    <row r="3717" ht="12.75" customHeight="1"/>
    <row r="3718" ht="12.75" customHeight="1"/>
    <row r="3719" ht="12.75" customHeight="1"/>
    <row r="3720" ht="12.75" customHeight="1"/>
    <row r="3721" ht="12.75" customHeight="1"/>
    <row r="3722" ht="12.75" customHeight="1"/>
    <row r="3723" ht="12.75" customHeight="1"/>
    <row r="3724" ht="12.75" customHeight="1"/>
    <row r="3725" ht="12.75" customHeight="1"/>
    <row r="3726" ht="12.75" customHeight="1"/>
    <row r="3727" ht="12.75" customHeight="1"/>
    <row r="3728" ht="12.75" customHeight="1"/>
    <row r="3729" ht="12.75" customHeight="1"/>
    <row r="3730" ht="12.75" customHeight="1"/>
    <row r="3731" ht="12.75" customHeight="1"/>
    <row r="3732" ht="12.75" customHeight="1"/>
    <row r="3733" ht="12.75" customHeight="1"/>
    <row r="3734" ht="12.75" customHeight="1"/>
    <row r="3735" ht="12.75" customHeight="1"/>
    <row r="3815" ht="12.75" customHeight="1"/>
    <row r="3816" ht="12.75" customHeight="1"/>
    <row r="3817" ht="12.75" customHeight="1"/>
    <row r="3818" ht="12.75" customHeight="1"/>
    <row r="3819" ht="12.75" customHeight="1"/>
    <row r="3820" ht="12.75" customHeight="1"/>
    <row r="3821" ht="12.75" customHeight="1"/>
    <row r="3822" ht="12.75" customHeight="1"/>
    <row r="3823" ht="12.75" customHeight="1"/>
    <row r="3824" ht="12.75" customHeight="1"/>
    <row r="3825" ht="12.75" customHeight="1"/>
    <row r="3826" ht="12.75" customHeight="1"/>
    <row r="3827" ht="12.75" customHeight="1"/>
    <row r="3828" ht="12.75" customHeight="1"/>
    <row r="3829" ht="12.75" customHeight="1"/>
    <row r="3830" ht="12.75" customHeight="1"/>
    <row r="3831" ht="12.75" customHeight="1"/>
    <row r="3832" ht="12.75" customHeight="1"/>
    <row r="3833" ht="12.75" customHeight="1"/>
    <row r="3834" ht="12.75" customHeight="1"/>
    <row r="3835" ht="12.75" customHeight="1"/>
    <row r="3836" ht="12.75" customHeight="1"/>
    <row r="3916" ht="12.75" customHeight="1"/>
    <row r="3917" ht="12.75" customHeight="1"/>
    <row r="3918" ht="12.75" customHeight="1"/>
    <row r="3919" ht="12.75" customHeight="1"/>
    <row r="3920" ht="12.75" customHeight="1"/>
    <row r="3921" ht="12.75" customHeight="1"/>
    <row r="3922" ht="12.75" customHeight="1"/>
    <row r="3923" ht="12.75" customHeight="1"/>
    <row r="3924" ht="12.75" customHeight="1"/>
    <row r="3925" ht="12.75" customHeight="1"/>
    <row r="3926" ht="12.75" customHeight="1"/>
    <row r="3927" ht="12.75" customHeight="1"/>
    <row r="3928" ht="12.75" customHeight="1"/>
    <row r="3929" ht="12.75" customHeight="1"/>
    <row r="3930" ht="12.75" customHeight="1"/>
    <row r="3931" ht="12.75" customHeight="1"/>
    <row r="3932" ht="12.75" customHeight="1"/>
    <row r="3933" ht="12.75" customHeight="1"/>
    <row r="3934" ht="12.75" customHeight="1"/>
    <row r="3935" ht="12.75" customHeight="1"/>
    <row r="3936" ht="12.75" customHeight="1"/>
    <row r="3937" ht="12.75" customHeight="1"/>
    <row r="4017" ht="12.75" customHeight="1"/>
    <row r="4018" ht="12.75" customHeight="1"/>
    <row r="4019" ht="12.75" customHeight="1"/>
    <row r="4020" ht="12.75" customHeight="1"/>
    <row r="4021" ht="12.75" customHeight="1"/>
    <row r="4022" ht="12.75" customHeight="1"/>
    <row r="4023" ht="12.75" customHeight="1"/>
    <row r="4024" ht="12.75" customHeight="1"/>
    <row r="4025" ht="12.75" customHeight="1"/>
    <row r="4026" ht="12.75" customHeight="1"/>
    <row r="4027" ht="12.75" customHeight="1"/>
    <row r="4028" ht="12.75" customHeight="1"/>
    <row r="4029" ht="12.75" customHeight="1"/>
    <row r="4030" ht="12.75" customHeight="1"/>
    <row r="4031" ht="12.75" customHeight="1"/>
    <row r="4032" ht="12.75" customHeight="1"/>
    <row r="4033" ht="12.75" customHeight="1"/>
    <row r="4034" ht="12.75" customHeight="1"/>
    <row r="4035" ht="12.75" customHeight="1"/>
    <row r="4036" ht="12.75" customHeight="1"/>
    <row r="4037" ht="12.75" customHeight="1"/>
    <row r="4038" ht="12.75" customHeight="1"/>
    <row r="4118" ht="12.75" customHeight="1"/>
    <row r="4119" ht="12.75" customHeight="1"/>
    <row r="4120" ht="12.75" customHeight="1"/>
    <row r="4121" ht="12.75" customHeight="1"/>
    <row r="4122" ht="12.75" customHeight="1"/>
    <row r="4123" ht="12.75" customHeight="1"/>
    <row r="4124" ht="12.75" customHeight="1"/>
    <row r="4125" ht="12.75" customHeight="1"/>
    <row r="4126" ht="12.75" customHeight="1"/>
    <row r="4127" ht="12.75" customHeight="1"/>
    <row r="4128" ht="12.75" customHeight="1"/>
    <row r="4129" ht="12.75" customHeight="1"/>
    <row r="4130" ht="12.75" customHeight="1"/>
    <row r="4131" ht="12.75" customHeight="1"/>
    <row r="4132" ht="12.75" customHeight="1"/>
    <row r="4133" ht="12.75" customHeight="1"/>
    <row r="4134" ht="12.75" customHeight="1"/>
    <row r="4135" ht="12.75" customHeight="1"/>
    <row r="4136" ht="12.75" customHeight="1"/>
    <row r="4137" ht="12.75" customHeight="1"/>
    <row r="4138" ht="12.75" customHeight="1"/>
    <row r="4139" ht="12.75" customHeight="1"/>
    <row r="4219" ht="12.75" customHeight="1"/>
    <row r="4220" ht="12.75" customHeight="1"/>
    <row r="4221" ht="12.75" customHeight="1"/>
    <row r="4222" ht="12.75" customHeight="1"/>
    <row r="4223" ht="12.75" customHeight="1"/>
    <row r="4224" ht="12.75" customHeight="1"/>
    <row r="4225" ht="12.75" customHeight="1"/>
    <row r="4226" ht="12.75" customHeight="1"/>
    <row r="4227" ht="12.75" customHeight="1"/>
    <row r="4228" ht="12.75" customHeight="1"/>
    <row r="4229" ht="12.75" customHeight="1"/>
    <row r="4230" ht="12.75" customHeight="1"/>
    <row r="4231" ht="12.75" customHeight="1"/>
    <row r="4232" ht="12.75" customHeight="1"/>
    <row r="4233" ht="12.75" customHeight="1"/>
    <row r="4234" ht="12.75" customHeight="1"/>
    <row r="4235" ht="12.75" customHeight="1"/>
    <row r="4236" ht="12.75" customHeight="1"/>
    <row r="4237" ht="12.75" customHeight="1"/>
    <row r="4238" ht="12.75" customHeight="1"/>
    <row r="4239" ht="12.75" customHeight="1"/>
    <row r="4240" ht="12.75" customHeight="1"/>
    <row r="4320" ht="12.75" customHeight="1"/>
    <row r="4321" ht="12.75" customHeight="1"/>
    <row r="4322" ht="12.75" customHeight="1"/>
    <row r="4323" ht="12.75" customHeight="1"/>
    <row r="4324" ht="12.75" customHeight="1"/>
    <row r="4325" ht="12.75" customHeight="1"/>
    <row r="4326" ht="12.75" customHeight="1"/>
    <row r="4327" ht="12.75" customHeight="1"/>
    <row r="4328" ht="12.75" customHeight="1"/>
    <row r="4329" ht="12.75" customHeight="1"/>
    <row r="4330" ht="12.75" customHeight="1"/>
    <row r="4331" ht="12.75" customHeight="1"/>
    <row r="4332" ht="12.75" customHeight="1"/>
    <row r="4333" ht="12.75" customHeight="1"/>
    <row r="4334" ht="12.75" customHeight="1"/>
    <row r="4335" ht="12.75" customHeight="1"/>
    <row r="4336" ht="12.75" customHeight="1"/>
    <row r="4337" ht="12.75" customHeight="1"/>
    <row r="4338" ht="12.75" customHeight="1"/>
    <row r="4339" ht="12.75" customHeight="1"/>
    <row r="4340" ht="12.75" customHeight="1"/>
    <row r="4341" ht="12.75" customHeight="1"/>
    <row r="4421" ht="12.75" customHeight="1"/>
    <row r="4422" ht="12.75" customHeight="1"/>
    <row r="4423" ht="12.75" customHeight="1"/>
    <row r="4424" ht="12.75" customHeight="1"/>
    <row r="4425" ht="12.75" customHeight="1"/>
    <row r="4426" ht="12.75" customHeight="1"/>
    <row r="4427" ht="12.75" customHeight="1"/>
    <row r="4428" ht="12.75" customHeight="1"/>
    <row r="4429" ht="12.75" customHeight="1"/>
    <row r="4430" ht="12.75" customHeight="1"/>
    <row r="4431" ht="12.75" customHeight="1"/>
    <row r="4432" ht="12.75" customHeight="1"/>
    <row r="4433" ht="12.75" customHeight="1"/>
    <row r="4434" ht="12.75" customHeight="1"/>
    <row r="4435" ht="12.75" customHeight="1"/>
    <row r="4436" ht="12.75" customHeight="1"/>
    <row r="4437" ht="12.75" customHeight="1"/>
    <row r="4438" ht="12.75" customHeight="1"/>
    <row r="4439" ht="12.75" customHeight="1"/>
    <row r="4440" ht="12.75" customHeight="1"/>
    <row r="4441" ht="12.75" customHeight="1"/>
    <row r="4442" ht="12.75" customHeight="1"/>
    <row r="4522" ht="12.75" customHeight="1"/>
    <row r="4523" ht="12.75" customHeight="1"/>
    <row r="4524" ht="12.75" customHeight="1"/>
    <row r="4525" ht="12.75" customHeight="1"/>
    <row r="4526" ht="12.75" customHeight="1"/>
    <row r="4527" ht="12.75" customHeight="1"/>
    <row r="4528" ht="12.75" customHeight="1"/>
    <row r="4529" ht="12.75" customHeight="1"/>
    <row r="4530" ht="12.75" customHeight="1"/>
    <row r="4531" ht="12.75" customHeight="1"/>
    <row r="4532" ht="12.75" customHeight="1"/>
    <row r="4533" ht="12.75" customHeight="1"/>
    <row r="4534" ht="12.75" customHeight="1"/>
    <row r="4535" ht="12.75" customHeight="1"/>
    <row r="4536" ht="12.75" customHeight="1"/>
    <row r="4537" ht="12.75" customHeight="1"/>
    <row r="4538" ht="12.75" customHeight="1"/>
    <row r="4539" ht="12.75" customHeight="1"/>
    <row r="4540" ht="12.75" customHeight="1"/>
    <row r="4541" ht="12.75" customHeight="1"/>
    <row r="4542" ht="12.75" customHeight="1"/>
    <row r="4543" ht="12.75" customHeight="1"/>
    <row r="4623" ht="12.75" customHeight="1"/>
    <row r="4624" ht="12.75" customHeight="1"/>
    <row r="4625" ht="12.75" customHeight="1"/>
    <row r="4626" ht="12.75" customHeight="1"/>
    <row r="4627" ht="12.75" customHeight="1"/>
    <row r="4628" ht="12.75" customHeight="1"/>
    <row r="4629" ht="12.75" customHeight="1"/>
    <row r="4630" ht="12.75" customHeight="1"/>
    <row r="4631" ht="12.75" customHeight="1"/>
    <row r="4632" ht="12.75" customHeight="1"/>
    <row r="4633" ht="12.75" customHeight="1"/>
    <row r="4634" ht="12.75" customHeight="1"/>
    <row r="4635" ht="12.75" customHeight="1"/>
    <row r="4636" ht="12.75" customHeight="1"/>
    <row r="4637" ht="12.75" customHeight="1"/>
    <row r="4638" ht="12.75" customHeight="1"/>
    <row r="4639" ht="12.75" customHeight="1"/>
    <row r="4640" ht="12.75" customHeight="1"/>
    <row r="4641" ht="12.75" customHeight="1"/>
    <row r="4642" ht="12.75" customHeight="1"/>
    <row r="4643" ht="12.75" customHeight="1"/>
    <row r="4644" ht="12.75" customHeight="1"/>
    <row r="4724" ht="12.75" customHeight="1"/>
    <row r="4725" ht="12.75" customHeight="1"/>
    <row r="4726" ht="12.75" customHeight="1"/>
    <row r="4727" ht="12.75" customHeight="1"/>
    <row r="4728" ht="12.75" customHeight="1"/>
    <row r="4729" ht="12.75" customHeight="1"/>
    <row r="4730" ht="12.75" customHeight="1"/>
    <row r="4731" ht="12.75" customHeight="1"/>
    <row r="4732" ht="12.75" customHeight="1"/>
    <row r="4733" ht="12.75" customHeight="1"/>
    <row r="4734" ht="12.75" customHeight="1"/>
    <row r="4735" ht="12.75" customHeight="1"/>
    <row r="4736" ht="12.75" customHeight="1"/>
    <row r="4737" ht="12.75" customHeight="1"/>
    <row r="4738" ht="12.75" customHeight="1"/>
    <row r="4739" ht="12.75" customHeight="1"/>
    <row r="4740" ht="12.75" customHeight="1"/>
    <row r="4741" ht="12.75" customHeight="1"/>
    <row r="4742" ht="12.75" customHeight="1"/>
    <row r="4743" ht="12.75" customHeight="1"/>
    <row r="4744" ht="12.75" customHeight="1"/>
    <row r="4745" ht="12.75" customHeight="1"/>
    <row r="4825" ht="12.75" customHeight="1"/>
    <row r="4826" ht="12.75" customHeight="1"/>
    <row r="4827" ht="12.75" customHeight="1"/>
    <row r="4828" ht="12.75" customHeight="1"/>
    <row r="4829" ht="12.75" customHeight="1"/>
    <row r="4830" ht="12.75" customHeight="1"/>
    <row r="4831" ht="12.75" customHeight="1"/>
    <row r="4832" ht="12.75" customHeight="1"/>
    <row r="4833" ht="12.75" customHeight="1"/>
    <row r="4834" ht="12.75" customHeight="1"/>
    <row r="4835" ht="12.75" customHeight="1"/>
    <row r="4836" ht="12.75" customHeight="1"/>
    <row r="4837" ht="12.75" customHeight="1"/>
    <row r="4838" ht="12.75" customHeight="1"/>
    <row r="4839" ht="12.75" customHeight="1"/>
    <row r="4840" ht="12.75" customHeight="1"/>
    <row r="4841" ht="12.75" customHeight="1"/>
    <row r="4842" ht="12.75" customHeight="1"/>
    <row r="4843" ht="12.75" customHeight="1"/>
    <row r="4844" ht="12.75" customHeight="1"/>
    <row r="4845" ht="12.75" customHeight="1"/>
    <row r="4846" ht="12.75" customHeight="1"/>
    <row r="4926" ht="12.75" customHeight="1"/>
    <row r="4927" ht="12.75" customHeight="1"/>
    <row r="4928" ht="12.75" customHeight="1"/>
    <row r="4929" ht="12.75" customHeight="1"/>
    <row r="4930" ht="12.75" customHeight="1"/>
    <row r="4931" ht="12.75" customHeight="1"/>
    <row r="4932" ht="12.75" customHeight="1"/>
    <row r="4933" ht="12.75" customHeight="1"/>
    <row r="4934" ht="12.75" customHeight="1"/>
    <row r="4935" ht="12.75" customHeight="1"/>
    <row r="4936" ht="12.75" customHeight="1"/>
    <row r="4937" ht="12.75" customHeight="1"/>
    <row r="4938" ht="12.75" customHeight="1"/>
    <row r="4939" ht="12.75" customHeight="1"/>
    <row r="4940" ht="12.75" customHeight="1"/>
    <row r="4941" ht="12.75" customHeight="1"/>
    <row r="4942" ht="12.75" customHeight="1"/>
    <row r="4943" ht="12.75" customHeight="1"/>
    <row r="4944" ht="12.75" customHeight="1"/>
    <row r="4945" ht="12.75" customHeight="1"/>
    <row r="4946" ht="12.75" customHeight="1"/>
    <row r="4947" ht="12.75" customHeight="1"/>
    <row r="5027" ht="12.75" customHeight="1"/>
    <row r="5028" ht="12.75" customHeight="1"/>
    <row r="5029" ht="12.75" customHeight="1"/>
    <row r="5030" ht="12.75" customHeight="1"/>
    <row r="5031" ht="12.75" customHeight="1"/>
    <row r="5032" ht="12.75" customHeight="1"/>
    <row r="5033" ht="12.75" customHeight="1"/>
    <row r="5034" ht="12.75" customHeight="1"/>
    <row r="5035" ht="12.75" customHeight="1"/>
    <row r="5036" ht="12.75" customHeight="1"/>
    <row r="5037" ht="12.75" customHeight="1"/>
    <row r="5038" ht="12.75" customHeight="1"/>
    <row r="5039" ht="12.75" customHeight="1"/>
    <row r="5040" ht="12.75" customHeight="1"/>
    <row r="5041" ht="12.75" customHeight="1"/>
    <row r="5042" ht="12.75" customHeight="1"/>
    <row r="5043" ht="12.75" customHeight="1"/>
    <row r="5044" ht="12.75" customHeight="1"/>
    <row r="5045" ht="12.75" customHeight="1"/>
    <row r="5046" ht="12.75" customHeight="1"/>
    <row r="5047" ht="12.75" customHeight="1"/>
    <row r="5048" ht="12.75" customHeight="1"/>
    <row r="5128" ht="12.75" customHeight="1"/>
    <row r="5129" ht="12.75" customHeight="1"/>
    <row r="5130" ht="12.75" customHeight="1"/>
    <row r="5131" ht="12.75" customHeight="1"/>
    <row r="5132" ht="12.75" customHeight="1"/>
    <row r="5133" ht="12.75" customHeight="1"/>
    <row r="5134" ht="12.75" customHeight="1"/>
    <row r="5135" ht="12.75" customHeight="1"/>
    <row r="5136" ht="12.75" customHeight="1"/>
    <row r="5137" ht="12.75" customHeight="1"/>
    <row r="5138" ht="12.75" customHeight="1"/>
    <row r="5139" ht="12.75" customHeight="1"/>
    <row r="5140" ht="12.75" customHeight="1"/>
    <row r="5141" ht="12.75" customHeight="1"/>
    <row r="5142" ht="12.75" customHeight="1"/>
    <row r="5143" ht="12.75" customHeight="1"/>
    <row r="5144" ht="12.75" customHeight="1"/>
    <row r="5145" ht="12.75" customHeight="1"/>
    <row r="5146" ht="12.75" customHeight="1"/>
    <row r="5147" ht="12.75" customHeight="1"/>
    <row r="5148" ht="12.75" customHeight="1"/>
    <row r="5149" ht="12.75" customHeight="1"/>
    <row r="5229" ht="12.75" customHeight="1"/>
    <row r="5230" ht="12.75" customHeight="1"/>
    <row r="5231" ht="12.75" customHeight="1"/>
    <row r="5232" ht="12.75" customHeight="1"/>
    <row r="5233" ht="12.75" customHeight="1"/>
    <row r="5234" ht="12.75" customHeight="1"/>
    <row r="5235" ht="12.75" customHeight="1"/>
    <row r="5236" ht="12.75" customHeight="1"/>
    <row r="5237" ht="12.75" customHeight="1"/>
    <row r="5238" ht="12.75" customHeight="1"/>
    <row r="5239" ht="12.75" customHeight="1"/>
    <row r="5240" ht="12.75" customHeight="1"/>
    <row r="5241" ht="12.75" customHeight="1"/>
    <row r="5242" ht="12.75" customHeight="1"/>
    <row r="5243" ht="12.75" customHeight="1"/>
    <row r="5244" ht="12.75" customHeight="1"/>
    <row r="5245" ht="12.75" customHeight="1"/>
    <row r="5246" ht="12.75" customHeight="1"/>
    <row r="5247" ht="12.75" customHeight="1"/>
    <row r="5248" ht="12.75" customHeight="1"/>
    <row r="5249" ht="12.75" customHeight="1"/>
    <row r="5250" ht="12.75" customHeight="1"/>
    <row r="5330" ht="12.75" customHeight="1"/>
    <row r="5331" ht="12.75" customHeight="1"/>
    <row r="5332" ht="12.75" customHeight="1"/>
    <row r="5333" ht="12.75" customHeight="1"/>
    <row r="5334" ht="12.75" customHeight="1"/>
    <row r="5335" ht="12.75" customHeight="1"/>
    <row r="5336" ht="12.75" customHeight="1"/>
    <row r="5337" ht="12.75" customHeight="1"/>
    <row r="5338" ht="12.75" customHeight="1"/>
    <row r="5339" ht="12.75" customHeight="1"/>
    <row r="5340" ht="12.75" customHeight="1"/>
    <row r="5341" ht="12.75" customHeight="1"/>
    <row r="5342" ht="12.75" customHeight="1"/>
    <row r="5343" ht="12.75" customHeight="1"/>
    <row r="5344" ht="12.75" customHeight="1"/>
    <row r="5345" ht="12.75" customHeight="1"/>
    <row r="5346" ht="12.75" customHeight="1"/>
    <row r="5347" ht="12.75" customHeight="1"/>
    <row r="5348" ht="12.75" customHeight="1"/>
    <row r="5349" ht="12.75" customHeight="1"/>
    <row r="5350" ht="12.75" customHeight="1"/>
    <row r="5351" ht="12.75" customHeight="1"/>
    <row r="5431" ht="12.75" customHeight="1"/>
    <row r="5432" ht="12.75" customHeight="1"/>
    <row r="5433" ht="12.75" customHeight="1"/>
    <row r="5434" ht="12.75" customHeight="1"/>
    <row r="5435" ht="12.75" customHeight="1"/>
    <row r="5436" ht="12.75" customHeight="1"/>
    <row r="5437" ht="12.75" customHeight="1"/>
    <row r="5438" ht="12.75" customHeight="1"/>
    <row r="5439" ht="12.75" customHeight="1"/>
    <row r="5440" ht="12.75" customHeight="1"/>
    <row r="5441" ht="12.75" customHeight="1"/>
    <row r="5442" ht="12.75" customHeight="1"/>
    <row r="5443" ht="12.75" customHeight="1"/>
    <row r="5444" ht="12.75" customHeight="1"/>
    <row r="5445" ht="12.75" customHeight="1"/>
    <row r="5446" ht="12.75" customHeight="1"/>
    <row r="5447" ht="12.75" customHeight="1"/>
    <row r="5448" ht="12.75" customHeight="1"/>
    <row r="5449" ht="12.75" customHeight="1"/>
    <row r="5450" ht="12.75" customHeight="1"/>
    <row r="5451" ht="12.75" customHeight="1"/>
    <row r="5452" ht="12.75" customHeight="1"/>
    <row r="5532" ht="12.75" customHeight="1"/>
    <row r="5533" ht="12.75" customHeight="1"/>
    <row r="5534" ht="12.75" customHeight="1"/>
    <row r="5535" ht="12.75" customHeight="1"/>
    <row r="5536" ht="12.75" customHeight="1"/>
    <row r="5537" ht="12.75" customHeight="1"/>
    <row r="5538" ht="12.75" customHeight="1"/>
    <row r="5539" ht="12.75" customHeight="1"/>
    <row r="5540" ht="12.75" customHeight="1"/>
    <row r="5541" ht="12.75" customHeight="1"/>
    <row r="5542" ht="12.75" customHeight="1"/>
    <row r="5543" ht="12.75" customHeight="1"/>
    <row r="5544" ht="12.75" customHeight="1"/>
    <row r="5545" ht="12.75" customHeight="1"/>
    <row r="5546" ht="12.75" customHeight="1"/>
    <row r="5547" ht="12.75" customHeight="1"/>
    <row r="5548" ht="12.75" customHeight="1"/>
    <row r="5549" ht="12.75" customHeight="1"/>
    <row r="5550" ht="12.75" customHeight="1"/>
    <row r="5551" ht="12.75" customHeight="1"/>
    <row r="5552" ht="12.75" customHeight="1"/>
    <row r="5553" ht="12.75" customHeight="1"/>
    <row r="5633" ht="12.75" customHeight="1"/>
    <row r="5634" ht="12.75" customHeight="1"/>
    <row r="5635" ht="12.75" customHeight="1"/>
    <row r="5636" ht="12.75" customHeight="1"/>
    <row r="5637" ht="12.75" customHeight="1"/>
    <row r="5638" ht="12.75" customHeight="1"/>
    <row r="5639" ht="12.75" customHeight="1"/>
    <row r="5640" ht="12.75" customHeight="1"/>
    <row r="5641" ht="12.75" customHeight="1"/>
    <row r="5642" ht="12.75" customHeight="1"/>
    <row r="5643" ht="12.75" customHeight="1"/>
    <row r="5644" ht="12.75" customHeight="1"/>
    <row r="5645" ht="12.75" customHeight="1"/>
    <row r="5646" ht="12.75" customHeight="1"/>
    <row r="5647" ht="12.75" customHeight="1"/>
    <row r="5648" ht="12.75" customHeight="1"/>
    <row r="5649" ht="12.75" customHeight="1"/>
    <row r="5650" ht="12.75" customHeight="1"/>
    <row r="5651" ht="12.75" customHeight="1"/>
    <row r="5652" ht="12.75" customHeight="1"/>
    <row r="5653" ht="12.75" customHeight="1"/>
    <row r="5654" ht="12.75" customHeight="1"/>
    <row r="5734" ht="12.75" customHeight="1"/>
    <row r="5735" ht="12.75" customHeight="1"/>
    <row r="5736" ht="12.75" customHeight="1"/>
    <row r="5737" ht="12.75" customHeight="1"/>
    <row r="5738" ht="12.75" customHeight="1"/>
    <row r="5739" ht="12.75" customHeight="1"/>
    <row r="5740" ht="12.75" customHeight="1"/>
    <row r="5741" ht="12.75" customHeight="1"/>
    <row r="5742" ht="12.75" customHeight="1"/>
    <row r="5743" ht="12.75" customHeight="1"/>
    <row r="5744" ht="12.75" customHeight="1"/>
    <row r="5745" ht="12.75" customHeight="1"/>
    <row r="5746" ht="12.75" customHeight="1"/>
    <row r="5747" ht="12.75" customHeight="1"/>
    <row r="5748" ht="12.75" customHeight="1"/>
    <row r="5749" ht="12.75" customHeight="1"/>
    <row r="5750" ht="12.75" customHeight="1"/>
    <row r="5751" ht="12.75" customHeight="1"/>
    <row r="5752" ht="12.75" customHeight="1"/>
    <row r="5753" ht="12.75" customHeight="1"/>
    <row r="5754" ht="12.75" customHeight="1"/>
    <row r="5755" ht="12.75" customHeight="1"/>
    <row r="5835" ht="12.75" customHeight="1"/>
    <row r="5836" ht="12.75" customHeight="1"/>
    <row r="5837" ht="12.75" customHeight="1"/>
    <row r="5838" ht="12.75" customHeight="1"/>
    <row r="5839" ht="12.75" customHeight="1"/>
    <row r="5840" ht="12.75" customHeight="1"/>
    <row r="5841" ht="12.75" customHeight="1"/>
    <row r="5842" ht="12.75" customHeight="1"/>
    <row r="5843" ht="12.75" customHeight="1"/>
    <row r="5844" ht="12.75" customHeight="1"/>
    <row r="5845" ht="12.75" customHeight="1"/>
    <row r="5846" ht="12.75" customHeight="1"/>
    <row r="5847" ht="12.75" customHeight="1"/>
    <row r="5848" ht="12.75" customHeight="1"/>
    <row r="5849" ht="12.75" customHeight="1"/>
    <row r="5850" ht="12.75" customHeight="1"/>
    <row r="5851" ht="12.75" customHeight="1"/>
    <row r="5852" ht="12.75" customHeight="1"/>
    <row r="5853" ht="12.75" customHeight="1"/>
    <row r="5854" ht="12.75" customHeight="1"/>
    <row r="5855" ht="12.75" customHeight="1"/>
    <row r="5856" ht="12.75" customHeight="1"/>
    <row r="5936" ht="12.75" customHeight="1"/>
    <row r="5937" ht="12.75" customHeight="1"/>
    <row r="5938" ht="12.75" customHeight="1"/>
    <row r="5939" ht="12.75" customHeight="1"/>
    <row r="5940" ht="12.75" customHeight="1"/>
    <row r="5941" ht="12.75" customHeight="1"/>
    <row r="5942" ht="12.75" customHeight="1"/>
    <row r="5943" ht="12.75" customHeight="1"/>
    <row r="5944" ht="12.75" customHeight="1"/>
    <row r="5945" ht="12.75" customHeight="1"/>
    <row r="5946" ht="12.75" customHeight="1"/>
    <row r="5947" ht="12.75" customHeight="1"/>
    <row r="5948" ht="12.75" customHeight="1"/>
    <row r="5949" ht="12.75" customHeight="1"/>
    <row r="5950" ht="12.75" customHeight="1"/>
    <row r="5951" ht="12.75" customHeight="1"/>
    <row r="5952" ht="12.75" customHeight="1"/>
    <row r="5953" ht="12.75" customHeight="1"/>
    <row r="5954" ht="12.75" customHeight="1"/>
    <row r="5955" ht="12.75" customHeight="1"/>
    <row r="5956" ht="12.75" customHeight="1"/>
    <row r="5957" ht="12.75" customHeight="1"/>
    <row r="6037" ht="12.75" customHeight="1"/>
    <row r="6038" ht="12.75" customHeight="1"/>
    <row r="6039" ht="12.75" customHeight="1"/>
    <row r="6040" ht="12.75" customHeight="1"/>
    <row r="6041" ht="12.75" customHeight="1"/>
    <row r="6042" ht="12.75" customHeight="1"/>
    <row r="6043" ht="12.75" customHeight="1"/>
    <row r="6044" ht="12.75" customHeight="1"/>
    <row r="6045" ht="12.75" customHeight="1"/>
    <row r="6046" ht="12.75" customHeight="1"/>
    <row r="6047" ht="12.75" customHeight="1"/>
    <row r="6048" ht="12.75" customHeight="1"/>
    <row r="6049" ht="12.75" customHeight="1"/>
    <row r="6050" ht="12.75" customHeight="1"/>
    <row r="6051" ht="12.75" customHeight="1"/>
    <row r="6052" ht="12.75" customHeight="1"/>
    <row r="6053" ht="12.75" customHeight="1"/>
    <row r="6054" ht="12.75" customHeight="1"/>
    <row r="6055" ht="12.75" customHeight="1"/>
    <row r="6056" ht="12.75" customHeight="1"/>
    <row r="6057" ht="12.75" customHeight="1"/>
    <row r="6058" ht="12.75" customHeight="1"/>
    <row r="6138" ht="12.75" customHeight="1"/>
    <row r="6139" ht="12.75" customHeight="1"/>
    <row r="6140" ht="12.75" customHeight="1"/>
    <row r="6141" ht="12.75" customHeight="1"/>
    <row r="6142" ht="12.75" customHeight="1"/>
    <row r="6143" ht="12.75" customHeight="1"/>
    <row r="6144" ht="12.75" customHeight="1"/>
    <row r="6145" ht="12.75" customHeight="1"/>
    <row r="6146" ht="12.75" customHeight="1"/>
    <row r="6147" ht="12.75" customHeight="1"/>
    <row r="6148" ht="12.75" customHeight="1"/>
    <row r="6149" ht="12.75" customHeight="1"/>
    <row r="6150" ht="12.75" customHeight="1"/>
    <row r="6151" ht="12.75" customHeight="1"/>
    <row r="6152" ht="12.75" customHeight="1"/>
    <row r="6153" ht="12.75" customHeight="1"/>
    <row r="6154" ht="12.75" customHeight="1"/>
    <row r="6155" ht="12.75" customHeight="1"/>
    <row r="6156" ht="12.75" customHeight="1"/>
    <row r="6157" ht="12.75" customHeight="1"/>
    <row r="6158" ht="12.75" customHeight="1"/>
    <row r="6159" ht="12.75" customHeight="1"/>
    <row r="6239" ht="12.75" customHeight="1"/>
    <row r="6240" ht="12.75" customHeight="1"/>
    <row r="6241" ht="12.75" customHeight="1"/>
    <row r="6242" ht="12.75" customHeight="1"/>
    <row r="6243" ht="12.75" customHeight="1"/>
    <row r="6244" ht="12.75" customHeight="1"/>
    <row r="6245" ht="12.75" customHeight="1"/>
    <row r="6246" ht="12.75" customHeight="1"/>
    <row r="6247" ht="12.75" customHeight="1"/>
    <row r="6248" ht="12.75" customHeight="1"/>
    <row r="6249" ht="12.75" customHeight="1"/>
    <row r="6250" ht="12.75" customHeight="1"/>
    <row r="6251" ht="12.75" customHeight="1"/>
    <row r="6252" ht="12.75" customHeight="1"/>
    <row r="6253" ht="12.75" customHeight="1"/>
    <row r="6254" ht="12.75" customHeight="1"/>
    <row r="6255" ht="12.75" customHeight="1"/>
    <row r="6256" ht="12.75" customHeight="1"/>
    <row r="6257" ht="12.75" customHeight="1"/>
    <row r="6258" ht="12.75" customHeight="1"/>
    <row r="6259" ht="12.75" customHeight="1"/>
    <row r="6260" ht="12.75" customHeight="1"/>
    <row r="6340" ht="12.75" customHeight="1"/>
    <row r="6341" ht="12.75" customHeight="1"/>
    <row r="6342" ht="12.75" customHeight="1"/>
    <row r="6343" ht="12.75" customHeight="1"/>
    <row r="6344" ht="12.75" customHeight="1"/>
    <row r="6345" ht="12.75" customHeight="1"/>
    <row r="6346" ht="12.75" customHeight="1"/>
    <row r="6347" ht="12.75" customHeight="1"/>
    <row r="6348" ht="12.75" customHeight="1"/>
    <row r="6349" ht="12.75" customHeight="1"/>
    <row r="6350" ht="12.75" customHeight="1"/>
    <row r="6351" ht="12.75" customHeight="1"/>
    <row r="6352" ht="12.75" customHeight="1"/>
    <row r="6353" ht="12.75" customHeight="1"/>
    <row r="6354" ht="12.75" customHeight="1"/>
    <row r="6355" ht="12.75" customHeight="1"/>
    <row r="6356" ht="12.75" customHeight="1"/>
    <row r="6357" ht="12.75" customHeight="1"/>
    <row r="6358" ht="12.75" customHeight="1"/>
    <row r="6359" ht="12.75" customHeight="1"/>
    <row r="6360" ht="12.75" customHeight="1"/>
    <row r="6361" ht="12.75" customHeight="1"/>
    <row r="6441" ht="12.75" customHeight="1"/>
    <row r="6442" ht="12.75" customHeight="1"/>
    <row r="6443" ht="12.75" customHeight="1"/>
    <row r="6444" ht="12.75" customHeight="1"/>
    <row r="6445" ht="12.75" customHeight="1"/>
    <row r="6446" ht="12.75" customHeight="1"/>
    <row r="6447" ht="12.75" customHeight="1"/>
    <row r="6448" ht="12.75" customHeight="1"/>
    <row r="6449" ht="12.75" customHeight="1"/>
    <row r="6450" ht="12.75" customHeight="1"/>
    <row r="6451" ht="12.75" customHeight="1"/>
    <row r="6452" ht="12.75" customHeight="1"/>
    <row r="6453" ht="12.75" customHeight="1"/>
    <row r="6454" ht="12.75" customHeight="1"/>
    <row r="6455" ht="12.75" customHeight="1"/>
    <row r="6456" ht="12.75" customHeight="1"/>
    <row r="6457" ht="12.75" customHeight="1"/>
    <row r="6458" ht="12.75" customHeight="1"/>
    <row r="6459" ht="12.75" customHeight="1"/>
    <row r="6460" ht="12.75" customHeight="1"/>
    <row r="6461" ht="12.75" customHeight="1"/>
    <row r="6462" ht="12.75" customHeight="1"/>
    <row r="6542" ht="12.75" customHeight="1"/>
    <row r="6543" ht="12.75" customHeight="1"/>
    <row r="6544" ht="12.75" customHeight="1"/>
    <row r="6545" ht="12.75" customHeight="1"/>
    <row r="6546" ht="12.75" customHeight="1"/>
    <row r="6547" ht="12.75" customHeight="1"/>
    <row r="6548" ht="12.75" customHeight="1"/>
    <row r="6549" ht="12.75" customHeight="1"/>
    <row r="6550" ht="12.75" customHeight="1"/>
    <row r="6551" ht="12.75" customHeight="1"/>
    <row r="6552" ht="12.75" customHeight="1"/>
    <row r="6553" ht="12.75" customHeight="1"/>
    <row r="6554" ht="12.75" customHeight="1"/>
    <row r="6555" ht="12.75" customHeight="1"/>
    <row r="6556" ht="12.75" customHeight="1"/>
    <row r="6557" ht="12.75" customHeight="1"/>
    <row r="6558" ht="12.75" customHeight="1"/>
    <row r="6559" ht="12.75" customHeight="1"/>
    <row r="6560" ht="12.75" customHeight="1"/>
    <row r="6561" ht="12.75" customHeight="1"/>
    <row r="6562" ht="12.75" customHeight="1"/>
    <row r="6563" ht="12.75" customHeight="1"/>
    <row r="6643" ht="12.75" customHeight="1"/>
    <row r="6644" ht="12.75" customHeight="1"/>
    <row r="6645" ht="12.75" customHeight="1"/>
    <row r="6646" ht="12.75" customHeight="1"/>
    <row r="6647" ht="12.75" customHeight="1"/>
    <row r="6648" ht="12.75" customHeight="1"/>
    <row r="6649" ht="12.75" customHeight="1"/>
    <row r="6650" ht="12.75" customHeight="1"/>
    <row r="6651" ht="12.75" customHeight="1"/>
    <row r="6652" ht="12.75" customHeight="1"/>
    <row r="6653" ht="12.75" customHeight="1"/>
    <row r="6654" ht="12.75" customHeight="1"/>
    <row r="6655" ht="12.75" customHeight="1"/>
    <row r="6656" ht="12.75" customHeight="1"/>
    <row r="6657" ht="12.75" customHeight="1"/>
    <row r="6658" ht="12.75" customHeight="1"/>
    <row r="6659" ht="12.75" customHeight="1"/>
    <row r="6660" ht="12.75" customHeight="1"/>
    <row r="6661" ht="12.75" customHeight="1"/>
    <row r="6662" ht="12.75" customHeight="1"/>
    <row r="6663" ht="12.75" customHeight="1"/>
    <row r="6664" ht="12.75" customHeight="1"/>
    <row r="6744" ht="12.75" customHeight="1"/>
    <row r="6745" ht="12.75" customHeight="1"/>
    <row r="6746" ht="12.75" customHeight="1"/>
    <row r="6747" ht="12.75" customHeight="1"/>
    <row r="6748" ht="12.75" customHeight="1"/>
    <row r="6749" ht="12.75" customHeight="1"/>
    <row r="6750" ht="12.75" customHeight="1"/>
    <row r="6751" ht="12.75" customHeight="1"/>
    <row r="6752" ht="12.75" customHeight="1"/>
    <row r="6753" ht="12.75" customHeight="1"/>
    <row r="6754" ht="12.75" customHeight="1"/>
    <row r="6755" ht="12.75" customHeight="1"/>
    <row r="6756" ht="12.75" customHeight="1"/>
    <row r="6757" ht="12.75" customHeight="1"/>
    <row r="6758" ht="12.75" customHeight="1"/>
    <row r="6759" ht="12.75" customHeight="1"/>
    <row r="6760" ht="12.75" customHeight="1"/>
    <row r="6761" ht="12.75" customHeight="1"/>
    <row r="6762" ht="12.75" customHeight="1"/>
    <row r="6763" ht="12.75" customHeight="1"/>
    <row r="6764" ht="12.75" customHeight="1"/>
    <row r="6765" ht="12.75" customHeight="1"/>
    <row r="6845" ht="12.75" customHeight="1"/>
    <row r="6846" ht="12.75" customHeight="1"/>
    <row r="6847" ht="12.75" customHeight="1"/>
    <row r="6848" ht="12.75" customHeight="1"/>
    <row r="6849" ht="12.75" customHeight="1"/>
    <row r="6850" ht="12.75" customHeight="1"/>
    <row r="6851" ht="12.75" customHeight="1"/>
    <row r="6852" ht="12.75" customHeight="1"/>
    <row r="6853" ht="12.75" customHeight="1"/>
    <row r="6854" ht="12.75" customHeight="1"/>
    <row r="6855" ht="12.75" customHeight="1"/>
    <row r="6856" ht="12.75" customHeight="1"/>
    <row r="6857" ht="12.75" customHeight="1"/>
    <row r="6858" ht="12.75" customHeight="1"/>
    <row r="6859" ht="12.75" customHeight="1"/>
    <row r="6860" ht="12.75" customHeight="1"/>
    <row r="6861" ht="12.75" customHeight="1"/>
    <row r="6862" ht="12.75" customHeight="1"/>
    <row r="6863" ht="12.75" customHeight="1"/>
    <row r="6864" ht="12.75" customHeight="1"/>
    <row r="6865" ht="12.75" customHeight="1"/>
    <row r="6866" ht="12.75" customHeight="1"/>
    <row r="6946" ht="12.75" customHeight="1"/>
    <row r="6947" ht="12.75" customHeight="1"/>
    <row r="6948" ht="12.75" customHeight="1"/>
    <row r="6949" ht="12.75" customHeight="1"/>
    <row r="6950" ht="12.75" customHeight="1"/>
    <row r="6951" ht="12.75" customHeight="1"/>
    <row r="6952" ht="12.75" customHeight="1"/>
    <row r="6953" ht="12.75" customHeight="1"/>
    <row r="6954" ht="12.75" customHeight="1"/>
    <row r="6955" ht="12.75" customHeight="1"/>
    <row r="6956" ht="12.75" customHeight="1"/>
    <row r="6957" ht="12.75" customHeight="1"/>
    <row r="6958" ht="12.75" customHeight="1"/>
    <row r="6959" ht="12.75" customHeight="1"/>
    <row r="6960" ht="12.75" customHeight="1"/>
    <row r="6961" ht="12.75" customHeight="1"/>
    <row r="6962" ht="12.75" customHeight="1"/>
    <row r="6963" ht="12.75" customHeight="1"/>
    <row r="6964" ht="12.75" customHeight="1"/>
    <row r="6965" ht="12.75" customHeight="1"/>
    <row r="6966" ht="12.75" customHeight="1"/>
    <row r="6967" ht="12.75" customHeight="1"/>
    <row r="7047" ht="12.75" customHeight="1"/>
    <row r="7048" ht="12.75" customHeight="1"/>
    <row r="7049" ht="12.75" customHeight="1"/>
    <row r="7050" ht="12.75" customHeight="1"/>
    <row r="7051" ht="12.75" customHeight="1"/>
    <row r="7052" ht="12.75" customHeight="1"/>
    <row r="7053" ht="12.75" customHeight="1"/>
    <row r="7054" ht="12.75" customHeight="1"/>
    <row r="7055" ht="12.75" customHeight="1"/>
    <row r="7056" ht="12.75" customHeight="1"/>
    <row r="7057" ht="12.75" customHeight="1"/>
    <row r="7058" ht="12.75" customHeight="1"/>
    <row r="7059" ht="12.75" customHeight="1"/>
    <row r="7060" ht="12.75" customHeight="1"/>
    <row r="7061" ht="12.75" customHeight="1"/>
    <row r="7062" ht="12.75" customHeight="1"/>
    <row r="7063" ht="12.75" customHeight="1"/>
    <row r="7064" ht="12.75" customHeight="1"/>
    <row r="7065" ht="12.75" customHeight="1"/>
    <row r="7066" ht="12.75" customHeight="1"/>
    <row r="7067" ht="12.75" customHeight="1"/>
    <row r="7068" ht="12.75" customHeight="1"/>
    <row r="7148" ht="12.75" customHeight="1"/>
    <row r="7149" ht="12.75" customHeight="1"/>
    <row r="7150" ht="12.75" customHeight="1"/>
    <row r="7151" ht="12.75" customHeight="1"/>
    <row r="7152" ht="12.75" customHeight="1"/>
    <row r="7153" ht="12.75" customHeight="1"/>
    <row r="7154" ht="12.75" customHeight="1"/>
    <row r="7155" ht="12.75" customHeight="1"/>
    <row r="7156" ht="12.75" customHeight="1"/>
    <row r="7157" ht="12.75" customHeight="1"/>
    <row r="7158" ht="12.75" customHeight="1"/>
    <row r="7159" ht="12.75" customHeight="1"/>
    <row r="7160" ht="12.75" customHeight="1"/>
    <row r="7161" ht="12.75" customHeight="1"/>
    <row r="7162" ht="12.75" customHeight="1"/>
    <row r="7163" ht="12.75" customHeight="1"/>
    <row r="7164" ht="12.75" customHeight="1"/>
    <row r="7165" ht="12.75" customHeight="1"/>
    <row r="7166" ht="12.75" customHeight="1"/>
    <row r="7167" ht="12.75" customHeight="1"/>
    <row r="7168" ht="12.75" customHeight="1"/>
    <row r="7169" ht="12.75" customHeight="1"/>
    <row r="7249" ht="12.75" customHeight="1"/>
    <row r="7250" ht="12.75" customHeight="1"/>
    <row r="7251" ht="12.75" customHeight="1"/>
    <row r="7252" ht="12.75" customHeight="1"/>
    <row r="7253" ht="12.75" customHeight="1"/>
    <row r="7254" ht="12.75" customHeight="1"/>
    <row r="7255" ht="12.75" customHeight="1"/>
    <row r="7256" ht="12.75" customHeight="1"/>
    <row r="7257" ht="12.75" customHeight="1"/>
    <row r="7258" ht="12.75" customHeight="1"/>
    <row r="7259" ht="12.75" customHeight="1"/>
    <row r="7260" ht="12.75" customHeight="1"/>
    <row r="7261" ht="12.75" customHeight="1"/>
    <row r="7262" ht="12.75" customHeight="1"/>
    <row r="7263" ht="12.75" customHeight="1"/>
    <row r="7264" ht="12.75" customHeight="1"/>
    <row r="7265" ht="12.75" customHeight="1"/>
    <row r="7266" ht="12.75" customHeight="1"/>
    <row r="7267" ht="12.75" customHeight="1"/>
    <row r="7268" ht="12.75" customHeight="1"/>
    <row r="7269" ht="12.75" customHeight="1"/>
    <row r="7270" ht="12.75" customHeight="1"/>
    <row r="7350" ht="12.75" customHeight="1"/>
    <row r="7351" ht="12.75" customHeight="1"/>
    <row r="7352" ht="12.75" customHeight="1"/>
    <row r="7353" ht="12.75" customHeight="1"/>
    <row r="7354" ht="12.75" customHeight="1"/>
    <row r="7355" ht="12.75" customHeight="1"/>
    <row r="7356" ht="12.75" customHeight="1"/>
    <row r="7357" ht="12.75" customHeight="1"/>
    <row r="7358" ht="12.75" customHeight="1"/>
    <row r="7359" ht="12.75" customHeight="1"/>
    <row r="7360" ht="12.75" customHeight="1"/>
    <row r="7361" ht="12.75" customHeight="1"/>
    <row r="7362" ht="12.75" customHeight="1"/>
    <row r="7363" ht="12.75" customHeight="1"/>
    <row r="7364" ht="12.75" customHeight="1"/>
    <row r="7365" ht="12.75" customHeight="1"/>
    <row r="7366" ht="12.75" customHeight="1"/>
    <row r="7367" ht="12.75" customHeight="1"/>
    <row r="7368" ht="12.75" customHeight="1"/>
    <row r="7369" ht="12.75" customHeight="1"/>
    <row r="7370" ht="12.75" customHeight="1"/>
    <row r="7371" ht="12.75" customHeight="1"/>
    <row r="7451" ht="12.75" customHeight="1"/>
    <row r="7452" ht="12.75" customHeight="1"/>
    <row r="7453" ht="12.75" customHeight="1"/>
    <row r="7454" ht="12.75" customHeight="1"/>
    <row r="7455" ht="12.75" customHeight="1"/>
    <row r="7456" ht="12.75" customHeight="1"/>
    <row r="7457" ht="12.75" customHeight="1"/>
    <row r="7458" ht="12.75" customHeight="1"/>
    <row r="7459" ht="12.75" customHeight="1"/>
    <row r="7460" ht="12.75" customHeight="1"/>
    <row r="7461" ht="12.75" customHeight="1"/>
    <row r="7462" ht="12.75" customHeight="1"/>
    <row r="7463" ht="12.75" customHeight="1"/>
    <row r="7464" ht="12.75" customHeight="1"/>
    <row r="7465" ht="12.75" customHeight="1"/>
    <row r="7466" ht="12.75" customHeight="1"/>
    <row r="7467" ht="12.75" customHeight="1"/>
    <row r="7468" ht="12.75" customHeight="1"/>
    <row r="7469" ht="12.75" customHeight="1"/>
    <row r="7470" ht="12.75" customHeight="1"/>
    <row r="7471" ht="12.75" customHeight="1"/>
    <row r="7472" ht="12.75" customHeight="1"/>
    <row r="7552" ht="12.75" customHeight="1"/>
    <row r="7553" ht="12.75" customHeight="1"/>
    <row r="7554" ht="12.75" customHeight="1"/>
    <row r="7555" ht="12.75" customHeight="1"/>
    <row r="7556" ht="12.75" customHeight="1"/>
    <row r="7557" ht="12.75" customHeight="1"/>
    <row r="7558" ht="12.75" customHeight="1"/>
    <row r="7559" ht="12.75" customHeight="1"/>
    <row r="7560" ht="12.75" customHeight="1"/>
    <row r="7561" ht="12.75" customHeight="1"/>
    <row r="7562" ht="12.75" customHeight="1"/>
    <row r="7563" ht="12.75" customHeight="1"/>
    <row r="7564" ht="12.75" customHeight="1"/>
    <row r="7565" ht="12.75" customHeight="1"/>
    <row r="7566" ht="12.75" customHeight="1"/>
    <row r="7567" ht="12.75" customHeight="1"/>
    <row r="7568" ht="12.75" customHeight="1"/>
    <row r="7569" ht="12.75" customHeight="1"/>
    <row r="7570" ht="12.75" customHeight="1"/>
    <row r="7571" ht="12.75" customHeight="1"/>
    <row r="7572" ht="12.75" customHeight="1"/>
    <row r="7573" ht="12.75" customHeight="1"/>
    <row r="7653" ht="12.75" customHeight="1"/>
    <row r="7654" ht="12.75" customHeight="1"/>
    <row r="7655" ht="12.75" customHeight="1"/>
    <row r="7656" ht="12.75" customHeight="1"/>
    <row r="7657" ht="12.75" customHeight="1"/>
    <row r="7658" ht="12.75" customHeight="1"/>
    <row r="7659" ht="12.75" customHeight="1"/>
    <row r="7660" ht="12.75" customHeight="1"/>
    <row r="7661" ht="12.75" customHeight="1"/>
    <row r="7662" ht="12.75" customHeight="1"/>
    <row r="7663" ht="12.75" customHeight="1"/>
    <row r="7664" ht="12.75" customHeight="1"/>
    <row r="7665" ht="12.75" customHeight="1"/>
    <row r="7666" ht="12.75" customHeight="1"/>
    <row r="7667" ht="12.75" customHeight="1"/>
    <row r="7668" ht="12.75" customHeight="1"/>
    <row r="7669" ht="12.75" customHeight="1"/>
    <row r="7670" ht="12.75" customHeight="1"/>
    <row r="7671" ht="12.75" customHeight="1"/>
    <row r="7672" ht="12.75" customHeight="1"/>
    <row r="7673" ht="12.75" customHeight="1"/>
    <row r="7674" ht="12.75" customHeight="1"/>
    <row r="7754" ht="12.75" customHeight="1"/>
    <row r="7755" ht="12.75" customHeight="1"/>
    <row r="7756" ht="12.75" customHeight="1"/>
    <row r="7757" ht="12.75" customHeight="1"/>
    <row r="7758" ht="12.75" customHeight="1"/>
    <row r="7759" ht="12.75" customHeight="1"/>
    <row r="7760" ht="12.75" customHeight="1"/>
    <row r="7761" ht="12.75" customHeight="1"/>
    <row r="7762" ht="12.75" customHeight="1"/>
    <row r="7763" ht="12.75" customHeight="1"/>
    <row r="7764" ht="12.75" customHeight="1"/>
    <row r="7765" ht="12.75" customHeight="1"/>
    <row r="7766" ht="12.75" customHeight="1"/>
    <row r="7767" ht="12.75" customHeight="1"/>
    <row r="7768" ht="12.75" customHeight="1"/>
    <row r="7769" ht="12.75" customHeight="1"/>
    <row r="7770" ht="12.75" customHeight="1"/>
    <row r="7771" ht="12.75" customHeight="1"/>
    <row r="7772" ht="12.75" customHeight="1"/>
    <row r="7773" ht="12.75" customHeight="1"/>
    <row r="7774" ht="12.75" customHeight="1"/>
    <row r="7775" ht="12.75" customHeight="1"/>
    <row r="7855" ht="12.75" customHeight="1"/>
    <row r="7856" ht="12.75" customHeight="1"/>
    <row r="7857" ht="12.75" customHeight="1"/>
    <row r="7858" ht="12.75" customHeight="1"/>
    <row r="7859" ht="12.75" customHeight="1"/>
    <row r="7860" ht="12.75" customHeight="1"/>
    <row r="7861" ht="12.75" customHeight="1"/>
    <row r="7862" ht="12.75" customHeight="1"/>
    <row r="7863" ht="12.75" customHeight="1"/>
    <row r="7864" ht="12.75" customHeight="1"/>
    <row r="7865" ht="12.75" customHeight="1"/>
    <row r="7866" ht="12.75" customHeight="1"/>
    <row r="7867" ht="12.75" customHeight="1"/>
    <row r="7868" ht="12.75" customHeight="1"/>
    <row r="7869" ht="12.75" customHeight="1"/>
    <row r="7870" ht="12.75" customHeight="1"/>
    <row r="7871" ht="12.75" customHeight="1"/>
    <row r="7872" ht="12.75" customHeight="1"/>
    <row r="7873" ht="12.75" customHeight="1"/>
    <row r="7874" ht="12.75" customHeight="1"/>
    <row r="7875" ht="12.75" customHeight="1"/>
    <row r="7876" ht="12.75" customHeight="1"/>
    <row r="7956" ht="12.75" customHeight="1"/>
    <row r="7957" ht="12.75" customHeight="1"/>
    <row r="7958" ht="12.75" customHeight="1"/>
    <row r="7959" ht="12.75" customHeight="1"/>
    <row r="7960" ht="12.75" customHeight="1"/>
    <row r="7961" ht="12.75" customHeight="1"/>
    <row r="7962" ht="12.75" customHeight="1"/>
    <row r="7963" ht="12.75" customHeight="1"/>
    <row r="7964" ht="12.75" customHeight="1"/>
    <row r="7965" ht="12.75" customHeight="1"/>
    <row r="7966" ht="12.75" customHeight="1"/>
    <row r="7967" ht="12.75" customHeight="1"/>
    <row r="7968" ht="12.75" customHeight="1"/>
    <row r="7969" ht="12.75" customHeight="1"/>
    <row r="7970" ht="12.75" customHeight="1"/>
    <row r="7971" ht="12.75" customHeight="1"/>
    <row r="7972" ht="12.75" customHeight="1"/>
    <row r="7973" ht="12.75" customHeight="1"/>
    <row r="7974" ht="12.75" customHeight="1"/>
    <row r="7975" ht="12.75" customHeight="1"/>
    <row r="7976" ht="12.75" customHeight="1"/>
    <row r="7977" ht="12.75" customHeight="1"/>
    <row r="8057" ht="12.75" customHeight="1"/>
    <row r="8058" ht="12.75" customHeight="1"/>
    <row r="8059" ht="12.75" customHeight="1"/>
    <row r="8060" ht="12.75" customHeight="1"/>
    <row r="8061" ht="12.75" customHeight="1"/>
    <row r="8062" ht="12.75" customHeight="1"/>
    <row r="8063" ht="12.75" customHeight="1"/>
    <row r="8064" ht="12.75" customHeight="1"/>
    <row r="8065" ht="12.75" customHeight="1"/>
    <row r="8066" ht="12.75" customHeight="1"/>
    <row r="8067" ht="12.75" customHeight="1"/>
    <row r="8068" ht="12.75" customHeight="1"/>
    <row r="8069" ht="12.75" customHeight="1"/>
    <row r="8070" ht="12.75" customHeight="1"/>
    <row r="8071" ht="12.75" customHeight="1"/>
    <row r="8072" ht="12.75" customHeight="1"/>
    <row r="8073" ht="12.75" customHeight="1"/>
    <row r="8074" ht="12.75" customHeight="1"/>
    <row r="8075" ht="12.75" customHeight="1"/>
    <row r="8076" ht="12.75" customHeight="1"/>
    <row r="8077" ht="12.75" customHeight="1"/>
    <row r="8078" ht="12.75" customHeight="1"/>
    <row r="8158" ht="12.75" customHeight="1"/>
    <row r="8159" ht="12.75" customHeight="1"/>
    <row r="8160" ht="12.75" customHeight="1"/>
    <row r="8161" ht="12.75" customHeight="1"/>
    <row r="8162" ht="12.75" customHeight="1"/>
    <row r="8163" ht="12.75" customHeight="1"/>
    <row r="8164" ht="12.75" customHeight="1"/>
    <row r="8165" ht="12.75" customHeight="1"/>
    <row r="8166" ht="12.75" customHeight="1"/>
    <row r="8167" ht="12.75" customHeight="1"/>
    <row r="8168" ht="12.75" customHeight="1"/>
    <row r="8169" ht="12.75" customHeight="1"/>
    <row r="8170" ht="12.75" customHeight="1"/>
    <row r="8171" ht="12.75" customHeight="1"/>
    <row r="8172" ht="12.75" customHeight="1"/>
    <row r="8173" ht="12.75" customHeight="1"/>
    <row r="8174" ht="12.75" customHeight="1"/>
    <row r="8175" ht="12.75" customHeight="1"/>
    <row r="8176" ht="12.75" customHeight="1"/>
    <row r="8177" ht="12.75" customHeight="1"/>
    <row r="8178" ht="12.75" customHeight="1"/>
    <row r="8179" ht="12.75" customHeight="1"/>
    <row r="8259" ht="12.75" customHeight="1"/>
    <row r="8260" ht="12.75" customHeight="1"/>
    <row r="8261" ht="12.75" customHeight="1"/>
    <row r="8262" ht="12.75" customHeight="1"/>
    <row r="8263" ht="12.75" customHeight="1"/>
    <row r="8264" ht="12.75" customHeight="1"/>
    <row r="8265" ht="12.75" customHeight="1"/>
    <row r="8266" ht="12.75" customHeight="1"/>
    <row r="8267" ht="12.75" customHeight="1"/>
    <row r="8268" ht="12.75" customHeight="1"/>
    <row r="8269" ht="12.75" customHeight="1"/>
    <row r="8270" ht="12.75" customHeight="1"/>
    <row r="8271" ht="12.75" customHeight="1"/>
    <row r="8272" ht="12.75" customHeight="1"/>
    <row r="8273" ht="12.75" customHeight="1"/>
    <row r="8274" ht="12.75" customHeight="1"/>
    <row r="8275" ht="12.75" customHeight="1"/>
    <row r="8276" ht="12.75" customHeight="1"/>
    <row r="8277" ht="12.75" customHeight="1"/>
    <row r="8278" ht="12.75" customHeight="1"/>
    <row r="8279" ht="12.75" customHeight="1"/>
    <row r="8280" ht="12.75" customHeight="1"/>
    <row r="8360" ht="12.75" customHeight="1"/>
    <row r="8361" ht="12.75" customHeight="1"/>
    <row r="8362" ht="12.75" customHeight="1"/>
    <row r="8363" ht="12.75" customHeight="1"/>
    <row r="8364" ht="12.75" customHeight="1"/>
    <row r="8365" ht="12.75" customHeight="1"/>
    <row r="8366" ht="12.75" customHeight="1"/>
    <row r="8367" ht="12.75" customHeight="1"/>
    <row r="8368" ht="12.75" customHeight="1"/>
    <row r="8369" ht="12.75" customHeight="1"/>
    <row r="8370" ht="12.75" customHeight="1"/>
    <row r="8371" ht="12.75" customHeight="1"/>
    <row r="8372" ht="12.75" customHeight="1"/>
    <row r="8373" ht="12.75" customHeight="1"/>
    <row r="8374" ht="12.75" customHeight="1"/>
    <row r="8375" ht="12.75" customHeight="1"/>
    <row r="8376" ht="12.75" customHeight="1"/>
    <row r="8377" ht="12.75" customHeight="1"/>
    <row r="8378" ht="12.75" customHeight="1"/>
    <row r="8379" ht="12.75" customHeight="1"/>
    <row r="8380" ht="12.75" customHeight="1"/>
    <row r="8381" ht="12.75" customHeight="1"/>
    <row r="8461" ht="12.75" customHeight="1"/>
    <row r="8462" ht="12.75" customHeight="1"/>
    <row r="8463" ht="12.75" customHeight="1"/>
    <row r="8464" ht="12.75" customHeight="1"/>
    <row r="8465" ht="12.75" customHeight="1"/>
    <row r="8466" ht="12.75" customHeight="1"/>
    <row r="8467" ht="12.75" customHeight="1"/>
    <row r="8468" ht="12.75" customHeight="1"/>
    <row r="8469" ht="12.75" customHeight="1"/>
    <row r="8470" ht="12.75" customHeight="1"/>
    <row r="8471" ht="12.75" customHeight="1"/>
    <row r="8472" ht="12.75" customHeight="1"/>
    <row r="8473" ht="12.75" customHeight="1"/>
    <row r="8474" ht="12.75" customHeight="1"/>
    <row r="8475" ht="12.75" customHeight="1"/>
    <row r="8476" ht="12.75" customHeight="1"/>
    <row r="8477" ht="12.75" customHeight="1"/>
    <row r="8478" ht="12.75" customHeight="1"/>
    <row r="8479" ht="12.75" customHeight="1"/>
    <row r="8480" ht="12.75" customHeight="1"/>
    <row r="8481" ht="12.75" customHeight="1"/>
    <row r="8482" ht="12.75" customHeight="1"/>
    <row r="8562" ht="12.75" customHeight="1"/>
    <row r="8563" ht="12.75" customHeight="1"/>
    <row r="8564" ht="12.75" customHeight="1"/>
    <row r="8565" ht="12.75" customHeight="1"/>
    <row r="8566" ht="12.75" customHeight="1"/>
    <row r="8567" ht="12.75" customHeight="1"/>
    <row r="8568" ht="12.75" customHeight="1"/>
    <row r="8569" ht="12.75" customHeight="1"/>
    <row r="8570" ht="12.75" customHeight="1"/>
    <row r="8571" ht="12.75" customHeight="1"/>
    <row r="8572" ht="12.75" customHeight="1"/>
    <row r="8573" ht="12.75" customHeight="1"/>
    <row r="8574" ht="12.75" customHeight="1"/>
    <row r="8575" ht="12.75" customHeight="1"/>
    <row r="8576" ht="12.75" customHeight="1"/>
    <row r="8577" ht="12.75" customHeight="1"/>
    <row r="8578" ht="12.75" customHeight="1"/>
    <row r="8579" ht="12.75" customHeight="1"/>
    <row r="8580" ht="12.75" customHeight="1"/>
    <row r="8581" ht="12.75" customHeight="1"/>
    <row r="8582" ht="12.75" customHeight="1"/>
    <row r="8583" ht="12.75" customHeight="1"/>
    <row r="8663" ht="12.75" customHeight="1"/>
    <row r="8664" ht="12.75" customHeight="1"/>
    <row r="8665" ht="12.75" customHeight="1"/>
    <row r="8666" ht="12.75" customHeight="1"/>
    <row r="8667" ht="12.75" customHeight="1"/>
    <row r="8668" ht="12.75" customHeight="1"/>
    <row r="8669" ht="12.75" customHeight="1"/>
    <row r="8670" ht="12.75" customHeight="1"/>
    <row r="8671" ht="12.75" customHeight="1"/>
    <row r="8672" ht="12.75" customHeight="1"/>
    <row r="8673" ht="12.75" customHeight="1"/>
    <row r="8674" ht="12.75" customHeight="1"/>
    <row r="8675" ht="12.75" customHeight="1"/>
    <row r="8676" ht="12.75" customHeight="1"/>
    <row r="8677" ht="12.75" customHeight="1"/>
    <row r="8678" ht="12.75" customHeight="1"/>
    <row r="8679" ht="12.75" customHeight="1"/>
    <row r="8680" ht="12.75" customHeight="1"/>
    <row r="8681" ht="12.75" customHeight="1"/>
    <row r="8682" ht="12.75" customHeight="1"/>
    <row r="8683" ht="12.75" customHeight="1"/>
    <row r="8684" ht="12.75" customHeight="1"/>
    <row r="8764" ht="12.75" customHeight="1"/>
    <row r="8765" ht="12.75" customHeight="1"/>
    <row r="8766" ht="12.75" customHeight="1"/>
    <row r="8767" ht="12.75" customHeight="1"/>
    <row r="8768" ht="12.75" customHeight="1"/>
    <row r="8769" ht="12.75" customHeight="1"/>
    <row r="8770" ht="12.75" customHeight="1"/>
    <row r="8771" ht="12.75" customHeight="1"/>
    <row r="8772" ht="12.75" customHeight="1"/>
    <row r="8773" ht="12.75" customHeight="1"/>
    <row r="8774" ht="12.75" customHeight="1"/>
    <row r="8775" ht="12.75" customHeight="1"/>
    <row r="8776" ht="12.75" customHeight="1"/>
    <row r="8777" ht="12.75" customHeight="1"/>
    <row r="8778" ht="12.75" customHeight="1"/>
    <row r="8779" ht="12.75" customHeight="1"/>
    <row r="8780" ht="12.75" customHeight="1"/>
    <row r="8781" ht="12.75" customHeight="1"/>
    <row r="8782" ht="12.75" customHeight="1"/>
    <row r="8783" ht="12.75" customHeight="1"/>
    <row r="8784" ht="12.75" customHeight="1"/>
    <row r="8785" ht="12.75" customHeight="1"/>
    <row r="8865" ht="12.75" customHeight="1"/>
    <row r="8866" ht="12.75" customHeight="1"/>
    <row r="8867" ht="12.75" customHeight="1"/>
    <row r="8868" ht="12.75" customHeight="1"/>
    <row r="8869" ht="12.75" customHeight="1"/>
    <row r="8870" ht="12.75" customHeight="1"/>
    <row r="8871" ht="12.75" customHeight="1"/>
    <row r="8872" ht="12.75" customHeight="1"/>
    <row r="8873" ht="12.75" customHeight="1"/>
    <row r="8874" ht="12.75" customHeight="1"/>
    <row r="8875" ht="12.75" customHeight="1"/>
    <row r="8876" ht="12.75" customHeight="1"/>
    <row r="8877" ht="12.75" customHeight="1"/>
    <row r="8878" ht="12.75" customHeight="1"/>
    <row r="8879" ht="12.75" customHeight="1"/>
    <row r="8880" ht="12.75" customHeight="1"/>
    <row r="8881" ht="12.75" customHeight="1"/>
    <row r="8882" ht="12.75" customHeight="1"/>
    <row r="8883" ht="12.75" customHeight="1"/>
    <row r="8884" ht="12.75" customHeight="1"/>
    <row r="8885" ht="12.75" customHeight="1"/>
    <row r="8886" ht="12.75" customHeight="1"/>
    <row r="8966" ht="12.75" customHeight="1"/>
    <row r="8967" ht="12.75" customHeight="1"/>
    <row r="8968" ht="12.75" customHeight="1"/>
    <row r="8969" ht="12.75" customHeight="1"/>
    <row r="8970" ht="12.75" customHeight="1"/>
    <row r="8971" ht="12.75" customHeight="1"/>
    <row r="8972" ht="12.75" customHeight="1"/>
    <row r="8973" ht="12.75" customHeight="1"/>
    <row r="8974" ht="12.75" customHeight="1"/>
    <row r="8975" ht="12.75" customHeight="1"/>
    <row r="8976" ht="12.75" customHeight="1"/>
    <row r="8977" ht="12.75" customHeight="1"/>
    <row r="8978" ht="12.75" customHeight="1"/>
    <row r="8979" ht="12.75" customHeight="1"/>
    <row r="8980" ht="12.75" customHeight="1"/>
    <row r="8981" ht="12.75" customHeight="1"/>
    <row r="8982" ht="12.75" customHeight="1"/>
    <row r="8983" ht="12.75" customHeight="1"/>
    <row r="8984" ht="12.75" customHeight="1"/>
    <row r="8985" ht="12.75" customHeight="1"/>
    <row r="8986" ht="12.75" customHeight="1"/>
    <row r="8987" ht="12.75" customHeight="1"/>
    <row r="9067" ht="12.75" customHeight="1"/>
    <row r="9068" ht="12.75" customHeight="1"/>
    <row r="9069" ht="12.75" customHeight="1"/>
    <row r="9070" ht="12.75" customHeight="1"/>
    <row r="9071" ht="12.75" customHeight="1"/>
    <row r="9072" ht="12.75" customHeight="1"/>
    <row r="9073" ht="12.75" customHeight="1"/>
    <row r="9074" ht="12.75" customHeight="1"/>
    <row r="9075" ht="12.75" customHeight="1"/>
    <row r="9076" ht="12.75" customHeight="1"/>
    <row r="9077" ht="12.75" customHeight="1"/>
    <row r="9078" ht="12.75" customHeight="1"/>
    <row r="9079" ht="12.75" customHeight="1"/>
    <row r="9080" ht="12.75" customHeight="1"/>
    <row r="9081" ht="12.75" customHeight="1"/>
    <row r="9082" ht="12.75" customHeight="1"/>
    <row r="9083" ht="12.75" customHeight="1"/>
    <row r="9084" ht="12.75" customHeight="1"/>
    <row r="9085" ht="12.75" customHeight="1"/>
    <row r="9086" ht="12.75" customHeight="1"/>
    <row r="9087" ht="12.75" customHeight="1"/>
    <row r="9088" ht="12.75" customHeight="1"/>
    <row r="9168" ht="12.75" customHeight="1"/>
    <row r="9169" ht="12.75" customHeight="1"/>
    <row r="9170" ht="12.75" customHeight="1"/>
    <row r="9171" ht="12.75" customHeight="1"/>
    <row r="9172" ht="12.75" customHeight="1"/>
    <row r="9173" ht="12.75" customHeight="1"/>
    <row r="9174" ht="12.75" customHeight="1"/>
    <row r="9175" ht="12.75" customHeight="1"/>
    <row r="9176" ht="12.75" customHeight="1"/>
    <row r="9177" ht="12.75" customHeight="1"/>
    <row r="9178" ht="12.75" customHeight="1"/>
    <row r="9179" ht="12.75" customHeight="1"/>
    <row r="9180" ht="12.75" customHeight="1"/>
    <row r="9181" ht="12.75" customHeight="1"/>
    <row r="9182" ht="12.75" customHeight="1"/>
    <row r="9183" ht="12.75" customHeight="1"/>
    <row r="9184" ht="12.75" customHeight="1"/>
    <row r="9185" ht="12.75" customHeight="1"/>
    <row r="9186" ht="12.75" customHeight="1"/>
    <row r="9187" ht="12.75" customHeight="1"/>
    <row r="9188" ht="12.75" customHeight="1"/>
    <row r="9189" ht="12.75" customHeight="1"/>
    <row r="9269" ht="12.75" customHeight="1"/>
    <row r="9270" ht="12.75" customHeight="1"/>
    <row r="9271" ht="12.75" customHeight="1"/>
    <row r="9272" ht="12.75" customHeight="1"/>
    <row r="9273" ht="12.75" customHeight="1"/>
    <row r="9274" ht="12.75" customHeight="1"/>
    <row r="9275" ht="12.75" customHeight="1"/>
    <row r="9276" ht="12.75" customHeight="1"/>
    <row r="9277" ht="12.75" customHeight="1"/>
    <row r="9278" ht="12.75" customHeight="1"/>
    <row r="9279" ht="12.75" customHeight="1"/>
    <row r="9280" ht="12.75" customHeight="1"/>
    <row r="9281" ht="12.75" customHeight="1"/>
    <row r="9282" ht="12.75" customHeight="1"/>
    <row r="9283" ht="12.75" customHeight="1"/>
    <row r="9284" ht="12.75" customHeight="1"/>
    <row r="9285" ht="12.75" customHeight="1"/>
    <row r="9286" ht="12.75" customHeight="1"/>
    <row r="9287" ht="12.75" customHeight="1"/>
    <row r="9288" ht="12.75" customHeight="1"/>
    <row r="9289" ht="12.75" customHeight="1"/>
    <row r="9290" ht="12.75" customHeight="1"/>
    <row r="9370" ht="12.75" customHeight="1"/>
    <row r="9371" ht="12.75" customHeight="1"/>
    <row r="9372" ht="12.75" customHeight="1"/>
    <row r="9373" ht="12.75" customHeight="1"/>
    <row r="9374" ht="12.75" customHeight="1"/>
    <row r="9375" ht="12.75" customHeight="1"/>
    <row r="9376" ht="12.75" customHeight="1"/>
    <row r="9377" ht="12.75" customHeight="1"/>
    <row r="9378" ht="12.75" customHeight="1"/>
    <row r="9379" ht="12.75" customHeight="1"/>
    <row r="9380" ht="12.75" customHeight="1"/>
    <row r="9381" ht="12.75" customHeight="1"/>
    <row r="9382" ht="12.75" customHeight="1"/>
    <row r="9383" ht="12.75" customHeight="1"/>
    <row r="9384" ht="12.75" customHeight="1"/>
    <row r="9385" ht="12.75" customHeight="1"/>
    <row r="9386" ht="12.75" customHeight="1"/>
    <row r="9387" ht="12.75" customHeight="1"/>
    <row r="9388" ht="12.75" customHeight="1"/>
    <row r="9389" ht="12.75" customHeight="1"/>
    <row r="9390" ht="12.75" customHeight="1"/>
    <row r="9391" ht="12.75" customHeight="1"/>
    <row r="9471" ht="12.75" customHeight="1"/>
    <row r="9472" ht="12.75" customHeight="1"/>
    <row r="9473" ht="12.75" customHeight="1"/>
    <row r="9474" ht="12.75" customHeight="1"/>
    <row r="9475" ht="12.75" customHeight="1"/>
    <row r="9476" ht="12.75" customHeight="1"/>
    <row r="9477" ht="12.75" customHeight="1"/>
    <row r="9478" ht="12.75" customHeight="1"/>
    <row r="9479" ht="12.75" customHeight="1"/>
    <row r="9480" ht="12.75" customHeight="1"/>
    <row r="9481" ht="12.75" customHeight="1"/>
    <row r="9482" ht="12.75" customHeight="1"/>
    <row r="9483" ht="12.75" customHeight="1"/>
    <row r="9484" ht="12.75" customHeight="1"/>
    <row r="9485" ht="12.75" customHeight="1"/>
    <row r="9486" ht="12.75" customHeight="1"/>
    <row r="9487" ht="12.75" customHeight="1"/>
    <row r="9488" ht="12.75" customHeight="1"/>
    <row r="9489" ht="12.75" customHeight="1"/>
    <row r="9490" ht="12.75" customHeight="1"/>
    <row r="9491" ht="12.75" customHeight="1"/>
    <row r="9492" ht="12.75" customHeight="1"/>
    <row r="9572" ht="12.75" customHeight="1"/>
    <row r="9573" ht="12.75" customHeight="1"/>
    <row r="9574" ht="12.75" customHeight="1"/>
    <row r="9575" ht="12.75" customHeight="1"/>
    <row r="9576" ht="12.75" customHeight="1"/>
    <row r="9577" ht="12.75" customHeight="1"/>
    <row r="9578" ht="12.75" customHeight="1"/>
    <row r="9579" ht="12.75" customHeight="1"/>
    <row r="9580" ht="12.75" customHeight="1"/>
    <row r="9581" ht="12.75" customHeight="1"/>
    <row r="9582" ht="12.75" customHeight="1"/>
    <row r="9583" ht="12.75" customHeight="1"/>
    <row r="9584" ht="12.75" customHeight="1"/>
    <row r="9585" ht="12.75" customHeight="1"/>
    <row r="9586" ht="12.75" customHeight="1"/>
    <row r="9587" ht="12.75" customHeight="1"/>
    <row r="9588" ht="12.75" customHeight="1"/>
    <row r="9589" ht="12.75" customHeight="1"/>
    <row r="9590" ht="12.75" customHeight="1"/>
    <row r="9591" ht="12.75" customHeight="1"/>
    <row r="9592" ht="12.75" customHeight="1"/>
    <row r="9593" ht="12.75" customHeight="1"/>
    <row r="9673" ht="12.75" customHeight="1"/>
    <row r="9674" ht="12.75" customHeight="1"/>
    <row r="9675" ht="12.75" customHeight="1"/>
    <row r="9676" ht="12.75" customHeight="1"/>
    <row r="9677" ht="12.75" customHeight="1"/>
    <row r="9678" ht="12.75" customHeight="1"/>
    <row r="9679" ht="12.75" customHeight="1"/>
    <row r="9680" ht="12.75" customHeight="1"/>
    <row r="9681" ht="12.75" customHeight="1"/>
    <row r="9682" ht="12.75" customHeight="1"/>
    <row r="9683" ht="12.75" customHeight="1"/>
    <row r="9684" ht="12.75" customHeight="1"/>
    <row r="9685" ht="12.75" customHeight="1"/>
    <row r="9686" ht="12.75" customHeight="1"/>
    <row r="9687" ht="12.75" customHeight="1"/>
    <row r="9688" ht="12.75" customHeight="1"/>
    <row r="9689" ht="12.75" customHeight="1"/>
    <row r="9690" ht="12.75" customHeight="1"/>
    <row r="9691" ht="12.75" customHeight="1"/>
    <row r="9692" ht="12.75" customHeight="1"/>
    <row r="9693" ht="12.75" customHeight="1"/>
    <row r="9694" ht="12.75" customHeight="1"/>
    <row r="9774" ht="12.75" customHeight="1"/>
    <row r="9775" ht="12.75" customHeight="1"/>
    <row r="9776" ht="12.75" customHeight="1"/>
    <row r="9777" ht="12.75" customHeight="1"/>
    <row r="9778" ht="12.75" customHeight="1"/>
    <row r="9779" ht="12.75" customHeight="1"/>
    <row r="9780" ht="12.75" customHeight="1"/>
    <row r="9781" ht="12.75" customHeight="1"/>
    <row r="9782" ht="12.75" customHeight="1"/>
    <row r="9783" ht="12.75" customHeight="1"/>
    <row r="9784" ht="12.75" customHeight="1"/>
    <row r="9785" ht="12.75" customHeight="1"/>
    <row r="9786" ht="12.75" customHeight="1"/>
    <row r="9787" ht="12.75" customHeight="1"/>
    <row r="9788" ht="12.75" customHeight="1"/>
    <row r="9789" ht="12.75" customHeight="1"/>
    <row r="9790" ht="12.75" customHeight="1"/>
    <row r="9791" ht="12.75" customHeight="1"/>
    <row r="9792" ht="12.75" customHeight="1"/>
    <row r="9793" ht="12.75" customHeight="1"/>
    <row r="9794" ht="12.75" customHeight="1"/>
    <row r="9795" ht="12.75" customHeight="1"/>
    <row r="9875" ht="12.75" customHeight="1"/>
    <row r="9876" ht="12.75" customHeight="1"/>
    <row r="9877" ht="12.75" customHeight="1"/>
    <row r="9878" ht="12.75" customHeight="1"/>
    <row r="9879" ht="12.75" customHeight="1"/>
    <row r="9880" ht="12.75" customHeight="1"/>
    <row r="9881" ht="12.75" customHeight="1"/>
    <row r="9882" ht="12.75" customHeight="1"/>
    <row r="9883" ht="12.75" customHeight="1"/>
    <row r="9884" ht="12.75" customHeight="1"/>
    <row r="9885" ht="12.75" customHeight="1"/>
    <row r="9886" ht="12.75" customHeight="1"/>
    <row r="9887" ht="12.75" customHeight="1"/>
    <row r="9888" ht="12.75" customHeight="1"/>
    <row r="9889" ht="12.75" customHeight="1"/>
    <row r="9890" ht="12.75" customHeight="1"/>
    <row r="9891" ht="12.75" customHeight="1"/>
    <row r="9892" ht="12.75" customHeight="1"/>
    <row r="9893" ht="12.75" customHeight="1"/>
    <row r="9894" ht="12.75" customHeight="1"/>
    <row r="9895" ht="12.75" customHeight="1"/>
    <row r="9896" ht="12.75" customHeight="1"/>
    <row r="9976" ht="12.75" customHeight="1"/>
    <row r="9977" ht="12.75" customHeight="1"/>
    <row r="9978" ht="12.75" customHeight="1"/>
    <row r="9979" ht="12.75" customHeight="1"/>
    <row r="9980" ht="12.75" customHeight="1"/>
    <row r="9981" ht="12.75" customHeight="1"/>
    <row r="9982" ht="12.75" customHeight="1"/>
    <row r="9983" ht="12.75" customHeight="1"/>
    <row r="9984" ht="12.75" customHeight="1"/>
    <row r="9985" ht="12.75" customHeight="1"/>
    <row r="9986" ht="12.75" customHeight="1"/>
    <row r="9987" ht="12.75" customHeight="1"/>
    <row r="9988" ht="12.75" customHeight="1"/>
    <row r="9989" ht="12.75" customHeight="1"/>
    <row r="9990" ht="12.75" customHeight="1"/>
    <row r="9991" ht="12.75" customHeight="1"/>
    <row r="9992" ht="12.75" customHeight="1"/>
    <row r="9993" ht="12.75" customHeight="1"/>
    <row r="9994" ht="12.75" customHeight="1"/>
    <row r="9995" ht="12.75" customHeight="1"/>
    <row r="9996" ht="12.75" customHeight="1"/>
    <row r="9997" ht="12.75" customHeight="1"/>
    <row r="10077" ht="12.75" customHeight="1"/>
    <row r="10078" ht="12.75" customHeight="1"/>
    <row r="10079" ht="12.75" customHeight="1"/>
    <row r="10080" ht="12.75" customHeight="1"/>
    <row r="10081" ht="12.75" customHeight="1"/>
    <row r="10082" ht="12.75" customHeight="1"/>
    <row r="10083" ht="12.75" customHeight="1"/>
    <row r="10084" ht="12.75" customHeight="1"/>
    <row r="10085" ht="12.75" customHeight="1"/>
    <row r="10086" ht="12.75" customHeight="1"/>
    <row r="10087" ht="12.75" customHeight="1"/>
    <row r="10088" ht="12.75" customHeight="1"/>
    <row r="10089" ht="12.75" customHeight="1"/>
    <row r="10090" ht="12.75" customHeight="1"/>
    <row r="10091" ht="12.75" customHeight="1"/>
    <row r="10092" ht="12.75" customHeight="1"/>
    <row r="10093" ht="12.75" customHeight="1"/>
    <row r="10094" ht="12.75" customHeight="1"/>
    <row r="10095" ht="12.75" customHeight="1"/>
    <row r="10096" ht="12.75" customHeight="1"/>
    <row r="10097" ht="12.75" customHeight="1"/>
    <row r="10098" ht="12.75" customHeight="1"/>
    <row r="10178" ht="12.75" customHeight="1"/>
    <row r="10179" ht="12.75" customHeight="1"/>
    <row r="10180" ht="12.75" customHeight="1"/>
    <row r="10181" ht="12.75" customHeight="1"/>
    <row r="10182" ht="12.75" customHeight="1"/>
    <row r="10183" ht="12.75" customHeight="1"/>
    <row r="10184" ht="12.75" customHeight="1"/>
    <row r="10185" ht="12.75" customHeight="1"/>
    <row r="10186" ht="12.75" customHeight="1"/>
    <row r="10187" ht="12.75" customHeight="1"/>
    <row r="10188" ht="12.75" customHeight="1"/>
    <row r="10189" ht="12.75" customHeight="1"/>
    <row r="10190" ht="12.75" customHeight="1"/>
    <row r="10191" ht="12.75" customHeight="1"/>
    <row r="10192" ht="12.75" customHeight="1"/>
    <row r="10193" ht="12.75" customHeight="1"/>
    <row r="10194" ht="12.75" customHeight="1"/>
    <row r="10195" ht="12.75" customHeight="1"/>
    <row r="10196" ht="12.75" customHeight="1"/>
    <row r="10197" ht="12.75" customHeight="1"/>
    <row r="10198" ht="12.75" customHeight="1"/>
    <row r="10199" ht="12.75" customHeight="1"/>
    <row r="10279" ht="12.75" customHeight="1"/>
    <row r="10280" ht="12.75" customHeight="1"/>
    <row r="10281" ht="12.75" customHeight="1"/>
    <row r="10282" ht="12.75" customHeight="1"/>
    <row r="10283" ht="12.75" customHeight="1"/>
    <row r="10284" ht="12.75" customHeight="1"/>
    <row r="10285" ht="12.75" customHeight="1"/>
    <row r="10286" ht="12.75" customHeight="1"/>
    <row r="10287" ht="12.75" customHeight="1"/>
    <row r="10288" ht="12.75" customHeight="1"/>
    <row r="10289" ht="12.75" customHeight="1"/>
    <row r="10290" ht="12.75" customHeight="1"/>
    <row r="10291" ht="12.75" customHeight="1"/>
    <row r="10292" ht="12.75" customHeight="1"/>
    <row r="10293" ht="12.75" customHeight="1"/>
    <row r="10294" ht="12.75" customHeight="1"/>
    <row r="10295" ht="12.75" customHeight="1"/>
    <row r="10296" ht="12.75" customHeight="1"/>
    <row r="10297" ht="12.75" customHeight="1"/>
    <row r="10298" ht="12.75" customHeight="1"/>
    <row r="10299" ht="12.75" customHeight="1"/>
    <row r="10300" ht="12.75" customHeight="1"/>
    <row r="10380" ht="12.75" customHeight="1"/>
    <row r="10381" ht="12.75" customHeight="1"/>
    <row r="10382" ht="12.75" customHeight="1"/>
    <row r="10383" ht="12.75" customHeight="1"/>
    <row r="10384" ht="12.75" customHeight="1"/>
    <row r="10385" ht="12.75" customHeight="1"/>
    <row r="10386" ht="12.75" customHeight="1"/>
    <row r="10387" ht="12.75" customHeight="1"/>
    <row r="10388" ht="12.75" customHeight="1"/>
    <row r="10389" ht="12.75" customHeight="1"/>
    <row r="10390" ht="12.75" customHeight="1"/>
    <row r="10391" ht="12.75" customHeight="1"/>
    <row r="10392" ht="12.75" customHeight="1"/>
    <row r="10393" ht="12.75" customHeight="1"/>
    <row r="10394" ht="12.75" customHeight="1"/>
    <row r="10395" ht="12.75" customHeight="1"/>
    <row r="10396" ht="12.75" customHeight="1"/>
    <row r="10397" ht="12.75" customHeight="1"/>
    <row r="10398" ht="12.75" customHeight="1"/>
    <row r="10399" ht="12.75" customHeight="1"/>
    <row r="10400" ht="12.75" customHeight="1"/>
    <row r="10401" ht="12.75" customHeight="1"/>
    <row r="10481" ht="12.75" customHeight="1"/>
    <row r="10482" ht="12.75" customHeight="1"/>
    <row r="10483" ht="12.75" customHeight="1"/>
    <row r="10484" ht="12.75" customHeight="1"/>
    <row r="10485" ht="12.75" customHeight="1"/>
    <row r="10486" ht="12.75" customHeight="1"/>
    <row r="10487" ht="12.75" customHeight="1"/>
    <row r="10488" ht="12.75" customHeight="1"/>
    <row r="10489" ht="12.75" customHeight="1"/>
    <row r="10490" ht="12.75" customHeight="1"/>
    <row r="10491" ht="12.75" customHeight="1"/>
    <row r="10492" ht="12.75" customHeight="1"/>
    <row r="10493" ht="12.75" customHeight="1"/>
    <row r="10494" ht="12.75" customHeight="1"/>
    <row r="10495" ht="12.75" customHeight="1"/>
    <row r="10496" ht="12.75" customHeight="1"/>
    <row r="10497" ht="12.75" customHeight="1"/>
    <row r="10498" ht="12.75" customHeight="1"/>
    <row r="10499" ht="12.75" customHeight="1"/>
    <row r="10500" ht="12.75" customHeight="1"/>
    <row r="10501" ht="12.75" customHeight="1"/>
    <row r="10502" ht="12.75" customHeight="1"/>
    <row r="10582" ht="12.75" customHeight="1"/>
    <row r="10583" ht="12.75" customHeight="1"/>
    <row r="10584" ht="12.75" customHeight="1"/>
    <row r="10585" ht="12.75" customHeight="1"/>
    <row r="10586" ht="12.75" customHeight="1"/>
    <row r="10587" ht="12.75" customHeight="1"/>
    <row r="10588" ht="12.75" customHeight="1"/>
    <row r="10589" ht="12.75" customHeight="1"/>
    <row r="10590" ht="12.75" customHeight="1"/>
    <row r="10591" ht="12.75" customHeight="1"/>
    <row r="10592" ht="12.75" customHeight="1"/>
    <row r="10593" ht="12.75" customHeight="1"/>
    <row r="10594" ht="12.75" customHeight="1"/>
    <row r="10595" ht="12.75" customHeight="1"/>
    <row r="10596" ht="12.75" customHeight="1"/>
    <row r="10597" ht="12.75" customHeight="1"/>
    <row r="10598" ht="12.75" customHeight="1"/>
    <row r="10599" ht="12.75" customHeight="1"/>
    <row r="10600" ht="12.75" customHeight="1"/>
    <row r="10601" ht="12.75" customHeight="1"/>
    <row r="10602" ht="12.75" customHeight="1"/>
    <row r="10603" ht="12.75" customHeight="1"/>
    <row r="10683" ht="12.75" customHeight="1"/>
    <row r="10684" ht="12.75" customHeight="1"/>
    <row r="10685" ht="12.75" customHeight="1"/>
    <row r="10686" ht="12.75" customHeight="1"/>
    <row r="10687" ht="12.75" customHeight="1"/>
    <row r="10688" ht="12.75" customHeight="1"/>
    <row r="10689" ht="12.75" customHeight="1"/>
    <row r="10690" ht="12.75" customHeight="1"/>
    <row r="10691" ht="12.75" customHeight="1"/>
    <row r="10692" ht="12.75" customHeight="1"/>
    <row r="10693" ht="12.75" customHeight="1"/>
    <row r="10694" ht="12.75" customHeight="1"/>
    <row r="10695" ht="12.75" customHeight="1"/>
    <row r="10696" ht="12.75" customHeight="1"/>
    <row r="10697" ht="12.75" customHeight="1"/>
    <row r="10698" ht="12.75" customHeight="1"/>
    <row r="10699" ht="12.75" customHeight="1"/>
    <row r="10700" ht="12.75" customHeight="1"/>
    <row r="10701" ht="12.75" customHeight="1"/>
    <row r="10702" ht="12.75" customHeight="1"/>
    <row r="10703" ht="12.75" customHeight="1"/>
    <row r="10704" ht="12.75" customHeight="1"/>
    <row r="10784" ht="12.75" customHeight="1"/>
    <row r="10785" ht="12.75" customHeight="1"/>
    <row r="10786" ht="12.75" customHeight="1"/>
    <row r="10787" ht="12.75" customHeight="1"/>
    <row r="10788" ht="12.75" customHeight="1"/>
    <row r="10789" ht="12.75" customHeight="1"/>
    <row r="10790" ht="12.75" customHeight="1"/>
    <row r="10791" ht="12.75" customHeight="1"/>
    <row r="10792" ht="12.75" customHeight="1"/>
    <row r="10793" ht="12.75" customHeight="1"/>
    <row r="10794" ht="12.75" customHeight="1"/>
    <row r="10795" ht="12.75" customHeight="1"/>
    <row r="10796" ht="12.75" customHeight="1"/>
    <row r="10797" ht="12.75" customHeight="1"/>
    <row r="10798" ht="12.75" customHeight="1"/>
    <row r="10799" ht="12.75" customHeight="1"/>
    <row r="10800" ht="12.75" customHeight="1"/>
    <row r="10801" ht="12.75" customHeight="1"/>
    <row r="10802" ht="12.75" customHeight="1"/>
    <row r="10803" ht="12.75" customHeight="1"/>
    <row r="10804" ht="12.75" customHeight="1"/>
    <row r="10805" ht="12.75" customHeight="1"/>
    <row r="10885" ht="12.75" customHeight="1"/>
    <row r="10886" ht="12.75" customHeight="1"/>
    <row r="10887" ht="12.75" customHeight="1"/>
    <row r="10888" ht="12.75" customHeight="1"/>
    <row r="10889" ht="12.75" customHeight="1"/>
    <row r="10890" ht="12.75" customHeight="1"/>
    <row r="10891" ht="12.75" customHeight="1"/>
    <row r="10892" ht="12.75" customHeight="1"/>
    <row r="10893" ht="12.75" customHeight="1"/>
    <row r="10894" ht="12.75" customHeight="1"/>
    <row r="10895" ht="12.75" customHeight="1"/>
    <row r="10896" ht="12.75" customHeight="1"/>
    <row r="10897" ht="12.75" customHeight="1"/>
    <row r="10898" ht="12.75" customHeight="1"/>
    <row r="10899" ht="12.75" customHeight="1"/>
    <row r="10900" ht="12.75" customHeight="1"/>
    <row r="10901" ht="12.75" customHeight="1"/>
    <row r="10902" ht="12.75" customHeight="1"/>
    <row r="10903" ht="12.75" customHeight="1"/>
    <row r="10904" ht="12.75" customHeight="1"/>
    <row r="10905" ht="12.75" customHeight="1"/>
    <row r="10906" ht="12.75" customHeight="1"/>
    <row r="10986" ht="12.75" customHeight="1"/>
    <row r="10987" ht="12.75" customHeight="1"/>
    <row r="10988" ht="12.75" customHeight="1"/>
    <row r="10989" ht="12.75" customHeight="1"/>
    <row r="10990" ht="12.75" customHeight="1"/>
    <row r="10991" ht="12.75" customHeight="1"/>
    <row r="10992" ht="12.75" customHeight="1"/>
    <row r="10993" ht="12.75" customHeight="1"/>
    <row r="10994" ht="12.75" customHeight="1"/>
    <row r="10995" ht="12.75" customHeight="1"/>
    <row r="10996" ht="12.75" customHeight="1"/>
    <row r="10997" ht="12.75" customHeight="1"/>
    <row r="10998" ht="12.75" customHeight="1"/>
    <row r="10999" ht="12.75" customHeight="1"/>
    <row r="11000" ht="12.75" customHeight="1"/>
    <row r="11001" ht="12.75" customHeight="1"/>
    <row r="11002" ht="12.75" customHeight="1"/>
    <row r="11003" ht="12.75" customHeight="1"/>
    <row r="11004" ht="12.75" customHeight="1"/>
    <row r="11005" ht="12.75" customHeight="1"/>
    <row r="11006" ht="12.75" customHeight="1"/>
    <row r="11007" ht="12.75" customHeight="1"/>
    <row r="11087" ht="12.75" customHeight="1"/>
    <row r="11088" ht="12.75" customHeight="1"/>
    <row r="11089" ht="12.75" customHeight="1"/>
    <row r="11090" ht="12.75" customHeight="1"/>
    <row r="11091" ht="12.75" customHeight="1"/>
    <row r="11092" ht="12.75" customHeight="1"/>
    <row r="11093" ht="12.75" customHeight="1"/>
    <row r="11094" ht="12.75" customHeight="1"/>
    <row r="11095" ht="12.75" customHeight="1"/>
    <row r="11096" ht="12.75" customHeight="1"/>
    <row r="11097" ht="12.75" customHeight="1"/>
    <row r="11098" ht="12.75" customHeight="1"/>
    <row r="11099" ht="12.75" customHeight="1"/>
    <row r="11100" ht="12.75" customHeight="1"/>
    <row r="11101" ht="12.75" customHeight="1"/>
    <row r="11102" ht="12.75" customHeight="1"/>
    <row r="11103" ht="12.75" customHeight="1"/>
    <row r="11104" ht="12.75" customHeight="1"/>
    <row r="11105" ht="12.75" customHeight="1"/>
    <row r="11106" ht="12.75" customHeight="1"/>
    <row r="11107" ht="12.75" customHeight="1"/>
    <row r="11108" ht="12.75" customHeight="1"/>
    <row r="11188" ht="12.75" customHeight="1"/>
    <row r="11189" ht="12.75" customHeight="1"/>
    <row r="11190" ht="12.75" customHeight="1"/>
    <row r="11191" ht="12.75" customHeight="1"/>
    <row r="11192" ht="12.75" customHeight="1"/>
    <row r="11193" ht="12.75" customHeight="1"/>
    <row r="11194" ht="12.75" customHeight="1"/>
    <row r="11195" ht="12.75" customHeight="1"/>
    <row r="11196" ht="12.75" customHeight="1"/>
    <row r="11197" ht="12.75" customHeight="1"/>
    <row r="11198" ht="12.75" customHeight="1"/>
    <row r="11199" ht="12.75" customHeight="1"/>
    <row r="11200" ht="12.75" customHeight="1"/>
    <row r="11201" ht="12.75" customHeight="1"/>
    <row r="11202" ht="12.75" customHeight="1"/>
    <row r="11203" ht="12.75" customHeight="1"/>
    <row r="11204" ht="12.75" customHeight="1"/>
    <row r="11205" ht="12.75" customHeight="1"/>
    <row r="11206" ht="12.75" customHeight="1"/>
    <row r="11207" ht="12.75" customHeight="1"/>
    <row r="11208" ht="12.75" customHeight="1"/>
    <row r="11209" ht="12.75" customHeight="1"/>
    <row r="11289" ht="12.75" customHeight="1"/>
    <row r="11290" ht="12.75" customHeight="1"/>
    <row r="11291" ht="12.75" customHeight="1"/>
    <row r="11292" ht="12.75" customHeight="1"/>
    <row r="11293" ht="12.75" customHeight="1"/>
    <row r="11294" ht="12.75" customHeight="1"/>
    <row r="11295" ht="12.75" customHeight="1"/>
    <row r="11296" ht="12.75" customHeight="1"/>
    <row r="11297" ht="12.75" customHeight="1"/>
    <row r="11298" ht="12.75" customHeight="1"/>
    <row r="11299" ht="12.75" customHeight="1"/>
    <row r="11300" ht="12.75" customHeight="1"/>
    <row r="11301" ht="12.75" customHeight="1"/>
    <row r="11302" ht="12.75" customHeight="1"/>
    <row r="11303" ht="12.75" customHeight="1"/>
    <row r="11304" ht="12.75" customHeight="1"/>
    <row r="11305" ht="12.75" customHeight="1"/>
    <row r="11306" ht="12.75" customHeight="1"/>
    <row r="11307" ht="12.75" customHeight="1"/>
    <row r="11308" ht="12.75" customHeight="1"/>
    <row r="11309" ht="12.75" customHeight="1"/>
    <row r="11310" ht="12.75" customHeight="1"/>
    <row r="11390" ht="12.75" customHeight="1"/>
    <row r="11391" ht="12.75" customHeight="1"/>
    <row r="11392" ht="12.75" customHeight="1"/>
    <row r="11393" ht="12.75" customHeight="1"/>
    <row r="11394" ht="12.75" customHeight="1"/>
    <row r="11395" ht="12.75" customHeight="1"/>
    <row r="11396" ht="12.75" customHeight="1"/>
    <row r="11397" ht="12.75" customHeight="1"/>
    <row r="11398" ht="12.75" customHeight="1"/>
    <row r="11399" ht="12.75" customHeight="1"/>
    <row r="11400" ht="12.75" customHeight="1"/>
    <row r="11401" ht="12.75" customHeight="1"/>
    <row r="11402" ht="12.75" customHeight="1"/>
    <row r="11403" ht="12.75" customHeight="1"/>
    <row r="11404" ht="12.75" customHeight="1"/>
    <row r="11405" ht="12.75" customHeight="1"/>
    <row r="11406" ht="12.75" customHeight="1"/>
    <row r="11407" ht="12.75" customHeight="1"/>
    <row r="11408" ht="12.75" customHeight="1"/>
    <row r="11409" ht="12.75" customHeight="1"/>
    <row r="11410" ht="12.75" customHeight="1"/>
    <row r="11411" ht="12.75" customHeight="1"/>
    <row r="11491" ht="12.75" customHeight="1"/>
    <row r="11492" ht="12.75" customHeight="1"/>
    <row r="11493" ht="12.75" customHeight="1"/>
    <row r="11494" ht="12.75" customHeight="1"/>
    <row r="11495" ht="12.75" customHeight="1"/>
    <row r="11496" ht="12.75" customHeight="1"/>
    <row r="11497" ht="12.75" customHeight="1"/>
    <row r="11498" ht="12.75" customHeight="1"/>
    <row r="11499" ht="12.75" customHeight="1"/>
    <row r="11500" ht="12.75" customHeight="1"/>
    <row r="11501" ht="12.75" customHeight="1"/>
    <row r="11502" ht="12.75" customHeight="1"/>
    <row r="11503" ht="12.75" customHeight="1"/>
    <row r="11504" ht="12.75" customHeight="1"/>
    <row r="11505" ht="12.75" customHeight="1"/>
    <row r="11506" ht="12.75" customHeight="1"/>
    <row r="11507" ht="12.75" customHeight="1"/>
    <row r="11508" ht="12.75" customHeight="1"/>
    <row r="11509" ht="12.75" customHeight="1"/>
    <row r="11510" ht="12.75" customHeight="1"/>
    <row r="11511" ht="12.75" customHeight="1"/>
    <row r="11512" ht="12.75" customHeight="1"/>
    <row r="11592" ht="12.75" customHeight="1"/>
    <row r="11593" ht="12.75" customHeight="1"/>
    <row r="11594" ht="12.75" customHeight="1"/>
    <row r="11595" ht="12.75" customHeight="1"/>
    <row r="11596" ht="12.75" customHeight="1"/>
    <row r="11597" ht="12.75" customHeight="1"/>
    <row r="11598" ht="12.75" customHeight="1"/>
    <row r="11599" ht="12.75" customHeight="1"/>
    <row r="11600" ht="12.75" customHeight="1"/>
    <row r="11601" ht="12.75" customHeight="1"/>
    <row r="11602" ht="12.75" customHeight="1"/>
    <row r="11603" ht="12.75" customHeight="1"/>
    <row r="11604" ht="12.75" customHeight="1"/>
    <row r="11605" ht="12.75" customHeight="1"/>
    <row r="11606" ht="12.75" customHeight="1"/>
    <row r="11607" ht="12.75" customHeight="1"/>
    <row r="11608" ht="12.75" customHeight="1"/>
    <row r="11609" ht="12.75" customHeight="1"/>
    <row r="11610" ht="12.75" customHeight="1"/>
    <row r="11611" ht="12.75" customHeight="1"/>
    <row r="11612" ht="12.75" customHeight="1"/>
    <row r="11613" ht="12.75" customHeight="1"/>
    <row r="11693" ht="12.75" customHeight="1"/>
    <row r="11694" ht="12.75" customHeight="1"/>
    <row r="11695" ht="12.75" customHeight="1"/>
    <row r="11696" ht="12.75" customHeight="1"/>
    <row r="11697" ht="12.75" customHeight="1"/>
    <row r="11698" ht="12.75" customHeight="1"/>
    <row r="11699" ht="12.75" customHeight="1"/>
    <row r="11700" ht="12.75" customHeight="1"/>
    <row r="11701" ht="12.75" customHeight="1"/>
    <row r="11702" ht="12.75" customHeight="1"/>
    <row r="11703" ht="12.75" customHeight="1"/>
    <row r="11704" ht="12.75" customHeight="1"/>
    <row r="11705" ht="12.75" customHeight="1"/>
    <row r="11706" ht="12.75" customHeight="1"/>
    <row r="11707" ht="12.75" customHeight="1"/>
    <row r="11708" ht="12.75" customHeight="1"/>
    <row r="11709" ht="12.75" customHeight="1"/>
    <row r="11710" ht="12.75" customHeight="1"/>
    <row r="11711" ht="12.75" customHeight="1"/>
    <row r="11712" ht="12.75" customHeight="1"/>
    <row r="11713" ht="12.75" customHeight="1"/>
    <row r="11714" ht="12.75" customHeight="1"/>
    <row r="11794" ht="12.75" customHeight="1"/>
    <row r="11795" ht="12.75" customHeight="1"/>
    <row r="11796" ht="12.75" customHeight="1"/>
    <row r="11797" ht="12.75" customHeight="1"/>
    <row r="11798" ht="12.75" customHeight="1"/>
    <row r="11799" ht="12.75" customHeight="1"/>
    <row r="11800" ht="12.75" customHeight="1"/>
    <row r="11801" ht="12.75" customHeight="1"/>
    <row r="11802" ht="12.75" customHeight="1"/>
    <row r="11803" ht="12.75" customHeight="1"/>
    <row r="11804" ht="12.75" customHeight="1"/>
    <row r="11805" ht="12.75" customHeight="1"/>
    <row r="11806" ht="12.75" customHeight="1"/>
    <row r="11807" ht="12.75" customHeight="1"/>
    <row r="11808" ht="12.75" customHeight="1"/>
    <row r="11809" ht="12.75" customHeight="1"/>
    <row r="11810" ht="12.75" customHeight="1"/>
    <row r="11811" ht="12.75" customHeight="1"/>
    <row r="11812" ht="12.75" customHeight="1"/>
    <row r="11813" ht="12.75" customHeight="1"/>
    <row r="11814" ht="12.75" customHeight="1"/>
    <row r="11815" ht="12.75" customHeight="1"/>
    <row r="11895" ht="12.75" customHeight="1"/>
    <row r="11896" ht="12.75" customHeight="1"/>
    <row r="11897" ht="12.75" customHeight="1"/>
    <row r="11898" ht="12.75" customHeight="1"/>
    <row r="11899" ht="12.75" customHeight="1"/>
    <row r="11900" ht="12.75" customHeight="1"/>
    <row r="11901" ht="12.75" customHeight="1"/>
    <row r="11902" ht="12.75" customHeight="1"/>
    <row r="11903" ht="12.75" customHeight="1"/>
    <row r="11904" ht="12.75" customHeight="1"/>
    <row r="11905" ht="12.75" customHeight="1"/>
    <row r="11906" ht="12.75" customHeight="1"/>
    <row r="11907" ht="12.75" customHeight="1"/>
    <row r="11908" ht="12.75" customHeight="1"/>
    <row r="11909" ht="12.75" customHeight="1"/>
    <row r="11910" ht="12.75" customHeight="1"/>
    <row r="11911" ht="12.75" customHeight="1"/>
    <row r="11912" ht="12.75" customHeight="1"/>
    <row r="11913" ht="12.75" customHeight="1"/>
    <row r="11914" ht="12.75" customHeight="1"/>
    <row r="11915" ht="12.75" customHeight="1"/>
    <row r="11916" ht="12.75" customHeight="1"/>
    <row r="11996" ht="12.75" customHeight="1"/>
    <row r="11997" ht="12.75" customHeight="1"/>
    <row r="11998" ht="12.75" customHeight="1"/>
    <row r="11999" ht="12.75" customHeight="1"/>
    <row r="12000" ht="12.75" customHeight="1"/>
    <row r="12001" ht="12.75" customHeight="1"/>
    <row r="12002" ht="12.75" customHeight="1"/>
    <row r="12003" ht="12.75" customHeight="1"/>
    <row r="12004" ht="12.75" customHeight="1"/>
    <row r="12005" ht="12.75" customHeight="1"/>
    <row r="12006" ht="12.75" customHeight="1"/>
    <row r="12007" ht="12.75" customHeight="1"/>
    <row r="12008" ht="12.75" customHeight="1"/>
    <row r="12009" ht="12.75" customHeight="1"/>
    <row r="12010" ht="12.75" customHeight="1"/>
    <row r="12011" ht="12.75" customHeight="1"/>
    <row r="12012" ht="12.75" customHeight="1"/>
    <row r="12013" ht="12.75" customHeight="1"/>
    <row r="12014" ht="12.75" customHeight="1"/>
    <row r="12015" ht="12.75" customHeight="1"/>
    <row r="12016" ht="12.75" customHeight="1"/>
    <row r="12017" ht="12.75" customHeight="1"/>
    <row r="12097" ht="12.75" customHeight="1"/>
    <row r="12098" ht="12.75" customHeight="1"/>
    <row r="12099" ht="12.75" customHeight="1"/>
    <row r="12100" ht="12.75" customHeight="1"/>
    <row r="12101" ht="12.75" customHeight="1"/>
    <row r="12102" ht="12.75" customHeight="1"/>
    <row r="12103" ht="12.75" customHeight="1"/>
    <row r="12104" ht="12.75" customHeight="1"/>
    <row r="12105" ht="12.75" customHeight="1"/>
    <row r="12106" ht="12.75" customHeight="1"/>
    <row r="12107" ht="12.75" customHeight="1"/>
    <row r="12108" ht="12.75" customHeight="1"/>
    <row r="12109" ht="12.75" customHeight="1"/>
    <row r="12110" ht="12.75" customHeight="1"/>
    <row r="12111" ht="12.75" customHeight="1"/>
    <row r="12112" ht="12.75" customHeight="1"/>
    <row r="12113" ht="12.75" customHeight="1"/>
    <row r="12114" ht="12.75" customHeight="1"/>
    <row r="12115" ht="12.75" customHeight="1"/>
    <row r="12116" ht="12.75" customHeight="1"/>
    <row r="12117" ht="12.75" customHeight="1"/>
    <row r="12118" ht="12.75" customHeight="1"/>
    <row r="12198" ht="12.75" customHeight="1"/>
    <row r="12199" ht="12.75" customHeight="1"/>
    <row r="12200" ht="12.75" customHeight="1"/>
    <row r="12201" ht="12.75" customHeight="1"/>
    <row r="12202" ht="12.75" customHeight="1"/>
    <row r="12203" ht="12.75" customHeight="1"/>
    <row r="12204" ht="12.75" customHeight="1"/>
    <row r="12205" ht="12.75" customHeight="1"/>
    <row r="12206" ht="12.75" customHeight="1"/>
    <row r="12207" ht="12.75" customHeight="1"/>
    <row r="12208" ht="12.75" customHeight="1"/>
    <row r="12209" ht="12.75" customHeight="1"/>
    <row r="12210" ht="12.75" customHeight="1"/>
    <row r="12211" ht="12.75" customHeight="1"/>
    <row r="12212" ht="12.75" customHeight="1"/>
    <row r="12213" ht="12.75" customHeight="1"/>
    <row r="12214" ht="12.75" customHeight="1"/>
    <row r="12215" ht="12.75" customHeight="1"/>
    <row r="12216" ht="12.75" customHeight="1"/>
    <row r="12217" ht="12.75" customHeight="1"/>
    <row r="12218" ht="12.75" customHeight="1"/>
    <row r="12219" ht="12.75" customHeight="1"/>
    <row r="12299" ht="12.75" customHeight="1"/>
    <row r="12300" ht="12.75" customHeight="1"/>
    <row r="12301" ht="12.75" customHeight="1"/>
    <row r="12302" ht="12.75" customHeight="1"/>
    <row r="12303" ht="12.75" customHeight="1"/>
    <row r="12304" ht="12.75" customHeight="1"/>
    <row r="12305" ht="12.75" customHeight="1"/>
    <row r="12306" ht="12.75" customHeight="1"/>
    <row r="12307" ht="12.75" customHeight="1"/>
    <row r="12308" ht="12.75" customHeight="1"/>
    <row r="12309" ht="12.75" customHeight="1"/>
    <row r="12310" ht="12.75" customHeight="1"/>
    <row r="12311" ht="12.75" customHeight="1"/>
    <row r="12312" ht="12.75" customHeight="1"/>
    <row r="12313" ht="12.75" customHeight="1"/>
    <row r="12314" ht="12.75" customHeight="1"/>
    <row r="12315" ht="12.75" customHeight="1"/>
    <row r="12316" ht="12.75" customHeight="1"/>
    <row r="12317" ht="12.75" customHeight="1"/>
    <row r="12318" ht="12.75" customHeight="1"/>
    <row r="12319" ht="12.75" customHeight="1"/>
    <row r="12320" ht="12.75" customHeight="1"/>
    <row r="12400" ht="12.75" customHeight="1"/>
    <row r="12401" ht="12.75" customHeight="1"/>
    <row r="12402" ht="12.75" customHeight="1"/>
    <row r="12403" ht="12.75" customHeight="1"/>
    <row r="12404" ht="12.75" customHeight="1"/>
    <row r="12405" ht="12.75" customHeight="1"/>
    <row r="12406" ht="12.75" customHeight="1"/>
    <row r="12407" ht="12.75" customHeight="1"/>
    <row r="12408" ht="12.75" customHeight="1"/>
    <row r="12409" ht="12.75" customHeight="1"/>
    <row r="12410" ht="12.75" customHeight="1"/>
    <row r="12411" ht="12.75" customHeight="1"/>
    <row r="12412" ht="12.75" customHeight="1"/>
    <row r="12413" ht="12.75" customHeight="1"/>
    <row r="12414" ht="12.75" customHeight="1"/>
    <row r="12415" ht="12.75" customHeight="1"/>
    <row r="12416" ht="12.75" customHeight="1"/>
    <row r="12417" ht="12.75" customHeight="1"/>
    <row r="12418" ht="12.75" customHeight="1"/>
    <row r="12419" ht="12.75" customHeight="1"/>
    <row r="12420" ht="12.75" customHeight="1"/>
    <row r="12421" ht="12.75" customHeight="1"/>
    <row r="12501" ht="12.75" customHeight="1"/>
    <row r="12502" ht="12.75" customHeight="1"/>
    <row r="12503" ht="12.75" customHeight="1"/>
    <row r="12504" ht="12.75" customHeight="1"/>
    <row r="12505" ht="12.75" customHeight="1"/>
    <row r="12506" ht="12.75" customHeight="1"/>
    <row r="12507" ht="12.75" customHeight="1"/>
    <row r="12508" ht="12.75" customHeight="1"/>
    <row r="12509" ht="12.75" customHeight="1"/>
    <row r="12510" ht="12.75" customHeight="1"/>
    <row r="12511" ht="12.75" customHeight="1"/>
    <row r="12512" ht="12.75" customHeight="1"/>
    <row r="12513" ht="12.75" customHeight="1"/>
    <row r="12514" ht="12.75" customHeight="1"/>
    <row r="12515" ht="12.75" customHeight="1"/>
    <row r="12516" ht="12.75" customHeight="1"/>
    <row r="12517" ht="12.75" customHeight="1"/>
    <row r="12518" ht="12.75" customHeight="1"/>
    <row r="12519" ht="12.75" customHeight="1"/>
    <row r="12520" ht="12.75" customHeight="1"/>
    <row r="12521" ht="12.75" customHeight="1"/>
    <row r="12522" ht="12.75" customHeight="1"/>
    <row r="12602" ht="12.75" customHeight="1"/>
    <row r="12603" ht="12.75" customHeight="1"/>
    <row r="12604" ht="12.75" customHeight="1"/>
    <row r="12605" ht="12.75" customHeight="1"/>
    <row r="12606" ht="12.75" customHeight="1"/>
    <row r="12607" ht="12.75" customHeight="1"/>
    <row r="12608" ht="12.75" customHeight="1"/>
    <row r="12609" ht="12.75" customHeight="1"/>
    <row r="12610" ht="12.75" customHeight="1"/>
    <row r="12611" ht="12.75" customHeight="1"/>
    <row r="12612" ht="12.75" customHeight="1"/>
    <row r="12613" ht="12.75" customHeight="1"/>
    <row r="12614" ht="12.75" customHeight="1"/>
    <row r="12615" ht="12.75" customHeight="1"/>
    <row r="12616" ht="12.75" customHeight="1"/>
    <row r="12617" ht="12.75" customHeight="1"/>
    <row r="12618" ht="12.75" customHeight="1"/>
    <row r="12619" ht="12.75" customHeight="1"/>
    <row r="12620" ht="12.75" customHeight="1"/>
    <row r="12621" ht="12.75" customHeight="1"/>
    <row r="12622" ht="12.75" customHeight="1"/>
    <row r="12623" ht="12.75" customHeight="1"/>
    <row r="12703" ht="12.75" customHeight="1"/>
    <row r="12704" ht="12.75" customHeight="1"/>
    <row r="12705" ht="12.75" customHeight="1"/>
    <row r="12706" ht="12.75" customHeight="1"/>
    <row r="12707" ht="12.75" customHeight="1"/>
    <row r="12708" ht="12.75" customHeight="1"/>
    <row r="12709" ht="12.75" customHeight="1"/>
    <row r="12710" ht="12.75" customHeight="1"/>
    <row r="12711" ht="12.75" customHeight="1"/>
    <row r="12712" ht="12.75" customHeight="1"/>
    <row r="12713" ht="12.75" customHeight="1"/>
    <row r="12714" ht="12.75" customHeight="1"/>
    <row r="12715" ht="12.75" customHeight="1"/>
    <row r="12716" ht="12.75" customHeight="1"/>
    <row r="12717" ht="12.75" customHeight="1"/>
    <row r="12718" ht="12.75" customHeight="1"/>
    <row r="12719" ht="12.75" customHeight="1"/>
    <row r="12720" ht="12.75" customHeight="1"/>
    <row r="12721" ht="12.75" customHeight="1"/>
    <row r="12722" ht="12.75" customHeight="1"/>
    <row r="12723" ht="12.75" customHeight="1"/>
    <row r="12724" ht="12.75" customHeight="1"/>
    <row r="12804" ht="12.75" customHeight="1"/>
    <row r="12805" ht="12.75" customHeight="1"/>
    <row r="12806" ht="12.75" customHeight="1"/>
    <row r="12807" ht="12.75" customHeight="1"/>
    <row r="12808" ht="12.75" customHeight="1"/>
    <row r="12809" ht="12.75" customHeight="1"/>
    <row r="12810" ht="12.75" customHeight="1"/>
    <row r="12811" ht="12.75" customHeight="1"/>
    <row r="12812" ht="12.75" customHeight="1"/>
    <row r="12813" ht="12.75" customHeight="1"/>
    <row r="12814" ht="12.75" customHeight="1"/>
    <row r="12815" ht="12.75" customHeight="1"/>
    <row r="12816" ht="12.75" customHeight="1"/>
    <row r="12817" ht="12.75" customHeight="1"/>
    <row r="12818" ht="12.75" customHeight="1"/>
    <row r="12819" ht="12.75" customHeight="1"/>
    <row r="12820" ht="12.75" customHeight="1"/>
    <row r="12821" ht="12.75" customHeight="1"/>
    <row r="12822" ht="12.75" customHeight="1"/>
    <row r="12823" ht="12.75" customHeight="1"/>
    <row r="12824" ht="12.75" customHeight="1"/>
    <row r="12825" ht="12.75" customHeight="1"/>
    <row r="12905" ht="12.75" customHeight="1"/>
    <row r="12906" ht="12.75" customHeight="1"/>
    <row r="12907" ht="12.75" customHeight="1"/>
    <row r="12908" ht="12.75" customHeight="1"/>
    <row r="12909" ht="12.75" customHeight="1"/>
    <row r="12910" ht="12.75" customHeight="1"/>
    <row r="12911" ht="12.75" customHeight="1"/>
    <row r="12912" ht="12.75" customHeight="1"/>
    <row r="12913" ht="12.75" customHeight="1"/>
    <row r="12914" ht="12.75" customHeight="1"/>
    <row r="12915" ht="12.75" customHeight="1"/>
    <row r="12916" ht="12.75" customHeight="1"/>
    <row r="12917" ht="12.75" customHeight="1"/>
    <row r="12918" ht="12.75" customHeight="1"/>
    <row r="12919" ht="12.75" customHeight="1"/>
    <row r="12920" ht="12.75" customHeight="1"/>
    <row r="12921" ht="12.75" customHeight="1"/>
    <row r="12922" ht="12.75" customHeight="1"/>
    <row r="12923" ht="12.75" customHeight="1"/>
    <row r="12924" ht="12.75" customHeight="1"/>
    <row r="12925" ht="12.75" customHeight="1"/>
    <row r="12926" ht="12.75" customHeight="1"/>
    <row r="13006" ht="12.75" customHeight="1"/>
    <row r="13007" ht="12.75" customHeight="1"/>
    <row r="13008" ht="12.75" customHeight="1"/>
    <row r="13009" ht="12.75" customHeight="1"/>
    <row r="13010" ht="12.75" customHeight="1"/>
    <row r="13011" ht="12.75" customHeight="1"/>
    <row r="13012" ht="12.75" customHeight="1"/>
    <row r="13013" ht="12.75" customHeight="1"/>
    <row r="13014" ht="12.75" customHeight="1"/>
    <row r="13015" ht="12.75" customHeight="1"/>
    <row r="13016" ht="12.75" customHeight="1"/>
    <row r="13017" ht="12.75" customHeight="1"/>
    <row r="13018" ht="12.75" customHeight="1"/>
    <row r="13019" ht="12.75" customHeight="1"/>
    <row r="13020" ht="12.75" customHeight="1"/>
    <row r="13021" ht="12.75" customHeight="1"/>
    <row r="13022" ht="12.75" customHeight="1"/>
    <row r="13023" ht="12.75" customHeight="1"/>
    <row r="13024" ht="12.75" customHeight="1"/>
    <row r="13025" ht="12.75" customHeight="1"/>
    <row r="13026" ht="12.75" customHeight="1"/>
    <row r="13027" ht="12.75" customHeight="1"/>
    <row r="13107" ht="12.75" customHeight="1"/>
    <row r="13108" ht="12.75" customHeight="1"/>
    <row r="13109" ht="12.75" customHeight="1"/>
    <row r="13110" ht="12.75" customHeight="1"/>
    <row r="13111" ht="12.75" customHeight="1"/>
    <row r="13112" ht="12.75" customHeight="1"/>
    <row r="13113" ht="12.75" customHeight="1"/>
    <row r="13114" ht="12.75" customHeight="1"/>
    <row r="13115" ht="12.75" customHeight="1"/>
    <row r="13116" ht="12.75" customHeight="1"/>
    <row r="13117" ht="12.75" customHeight="1"/>
    <row r="13118" ht="12.75" customHeight="1"/>
    <row r="13119" ht="12.75" customHeight="1"/>
    <row r="13120" ht="12.75" customHeight="1"/>
    <row r="13121" ht="12.75" customHeight="1"/>
    <row r="13122" ht="12.75" customHeight="1"/>
    <row r="13123" ht="12.75" customHeight="1"/>
    <row r="13124" ht="12.75" customHeight="1"/>
    <row r="13125" ht="12.75" customHeight="1"/>
    <row r="13126" ht="12.75" customHeight="1"/>
    <row r="13127" ht="12.75" customHeight="1"/>
    <row r="13128" ht="12.75" customHeight="1"/>
    <row r="13208" ht="12.75" customHeight="1"/>
    <row r="13209" ht="12.75" customHeight="1"/>
    <row r="13210" ht="12.75" customHeight="1"/>
    <row r="13211" ht="12.75" customHeight="1"/>
    <row r="13212" ht="12.75" customHeight="1"/>
    <row r="13213" ht="12.75" customHeight="1"/>
    <row r="13214" ht="12.75" customHeight="1"/>
    <row r="13215" ht="12.75" customHeight="1"/>
    <row r="13216" ht="12.75" customHeight="1"/>
    <row r="13217" ht="12.75" customHeight="1"/>
    <row r="13218" ht="12.75" customHeight="1"/>
    <row r="13219" ht="12.75" customHeight="1"/>
    <row r="13220" ht="12.75" customHeight="1"/>
    <row r="13221" ht="12.75" customHeight="1"/>
    <row r="13222" ht="12.75" customHeight="1"/>
    <row r="13223" ht="12.75" customHeight="1"/>
    <row r="13224" ht="12.75" customHeight="1"/>
    <row r="13225" ht="12.75" customHeight="1"/>
    <row r="13226" ht="12.75" customHeight="1"/>
    <row r="13227" ht="12.75" customHeight="1"/>
    <row r="13228" ht="12.75" customHeight="1"/>
    <row r="13229" ht="12.75" customHeight="1"/>
    <row r="13309" ht="12.75" customHeight="1"/>
    <row r="13310" ht="12.75" customHeight="1"/>
    <row r="13311" ht="12.75" customHeight="1"/>
    <row r="13312" ht="12.75" customHeight="1"/>
    <row r="13313" ht="12.75" customHeight="1"/>
    <row r="13314" ht="12.75" customHeight="1"/>
    <row r="13315" ht="12.75" customHeight="1"/>
    <row r="13316" ht="12.75" customHeight="1"/>
    <row r="13317" ht="12.75" customHeight="1"/>
    <row r="13318" ht="12.75" customHeight="1"/>
    <row r="13319" ht="12.75" customHeight="1"/>
    <row r="13320" ht="12.75" customHeight="1"/>
    <row r="13321" ht="12.75" customHeight="1"/>
    <row r="13322" ht="12.75" customHeight="1"/>
    <row r="13323" ht="12.75" customHeight="1"/>
    <row r="13324" ht="12.75" customHeight="1"/>
    <row r="13325" ht="12.75" customHeight="1"/>
    <row r="13326" ht="12.75" customHeight="1"/>
    <row r="13327" ht="12.75" customHeight="1"/>
    <row r="13328" ht="12.75" customHeight="1"/>
    <row r="13329" ht="12.75" customHeight="1"/>
    <row r="13330" ht="12.75" customHeight="1"/>
    <row r="13410" ht="12.75" customHeight="1"/>
    <row r="13411" ht="12.75" customHeight="1"/>
    <row r="13412" ht="12.75" customHeight="1"/>
    <row r="13413" ht="12.75" customHeight="1"/>
    <row r="13414" ht="12.75" customHeight="1"/>
    <row r="13415" ht="12.75" customHeight="1"/>
    <row r="13416" ht="12.75" customHeight="1"/>
    <row r="13417" ht="12.75" customHeight="1"/>
    <row r="13418" ht="12.75" customHeight="1"/>
    <row r="13419" ht="12.75" customHeight="1"/>
    <row r="13420" ht="12.75" customHeight="1"/>
    <row r="13421" ht="12.75" customHeight="1"/>
    <row r="13422" ht="12.75" customHeight="1"/>
    <row r="13423" ht="12.75" customHeight="1"/>
    <row r="13424" ht="12.75" customHeight="1"/>
    <row r="13425" ht="12.75" customHeight="1"/>
    <row r="13426" ht="12.75" customHeight="1"/>
    <row r="13427" ht="12.75" customHeight="1"/>
    <row r="13428" ht="12.75" customHeight="1"/>
    <row r="13429" ht="12.75" customHeight="1"/>
    <row r="13430" ht="12.75" customHeight="1"/>
    <row r="13431" ht="12.75" customHeight="1"/>
    <row r="13511" ht="12.75" customHeight="1"/>
    <row r="13512" ht="12.75" customHeight="1"/>
    <row r="13513" ht="12.75" customHeight="1"/>
    <row r="13514" ht="12.75" customHeight="1"/>
    <row r="13515" ht="12.75" customHeight="1"/>
    <row r="13516" ht="12.75" customHeight="1"/>
    <row r="13517" ht="12.75" customHeight="1"/>
    <row r="13518" ht="12.75" customHeight="1"/>
    <row r="13519" ht="12.75" customHeight="1"/>
    <row r="13520" ht="12.75" customHeight="1"/>
    <row r="13521" ht="12.75" customHeight="1"/>
    <row r="13522" ht="12.75" customHeight="1"/>
    <row r="13523" ht="12.75" customHeight="1"/>
    <row r="13524" ht="12.75" customHeight="1"/>
    <row r="13525" ht="12.75" customHeight="1"/>
    <row r="13526" ht="12.75" customHeight="1"/>
    <row r="13527" ht="12.75" customHeight="1"/>
    <row r="13528" ht="12.75" customHeight="1"/>
    <row r="13529" ht="12.75" customHeight="1"/>
    <row r="13530" ht="12.75" customHeight="1"/>
    <row r="13531" ht="12.75" customHeight="1"/>
    <row r="13532" ht="12.75" customHeight="1"/>
    <row r="13612" ht="12.75" customHeight="1"/>
    <row r="13613" ht="12.75" customHeight="1"/>
    <row r="13614" ht="12.75" customHeight="1"/>
    <row r="13615" ht="12.75" customHeight="1"/>
    <row r="13616" ht="12.75" customHeight="1"/>
    <row r="13617" ht="12.75" customHeight="1"/>
    <row r="13618" ht="12.75" customHeight="1"/>
    <row r="13619" ht="12.75" customHeight="1"/>
    <row r="13620" ht="12.75" customHeight="1"/>
    <row r="13621" ht="12.75" customHeight="1"/>
    <row r="13622" ht="12.75" customHeight="1"/>
    <row r="13623" ht="12.75" customHeight="1"/>
    <row r="13624" ht="12.75" customHeight="1"/>
    <row r="13625" ht="12.75" customHeight="1"/>
    <row r="13626" ht="12.75" customHeight="1"/>
    <row r="13627" ht="12.75" customHeight="1"/>
    <row r="13628" ht="12.75" customHeight="1"/>
    <row r="13629" ht="12.75" customHeight="1"/>
    <row r="13630" ht="12.75" customHeight="1"/>
    <row r="13631" ht="12.75" customHeight="1"/>
    <row r="13632" ht="12.75" customHeight="1"/>
    <row r="13633" ht="12.75" customHeight="1"/>
    <row r="13713" ht="12.75" customHeight="1"/>
    <row r="13714" ht="12.75" customHeight="1"/>
    <row r="13715" ht="12.75" customHeight="1"/>
    <row r="13716" ht="12.75" customHeight="1"/>
    <row r="13717" ht="12.75" customHeight="1"/>
    <row r="13718" ht="12.75" customHeight="1"/>
    <row r="13719" ht="12.75" customHeight="1"/>
    <row r="13720" ht="12.75" customHeight="1"/>
    <row r="13721" ht="12.75" customHeight="1"/>
    <row r="13722" ht="12.75" customHeight="1"/>
    <row r="13723" ht="12.75" customHeight="1"/>
    <row r="13724" ht="12.75" customHeight="1"/>
    <row r="13725" ht="12.75" customHeight="1"/>
    <row r="13726" ht="12.75" customHeight="1"/>
    <row r="13727" ht="12.75" customHeight="1"/>
    <row r="13728" ht="12.75" customHeight="1"/>
    <row r="13729" ht="12.75" customHeight="1"/>
    <row r="13730" ht="12.75" customHeight="1"/>
    <row r="13731" ht="12.75" customHeight="1"/>
    <row r="13732" ht="12.75" customHeight="1"/>
    <row r="13733" ht="12.75" customHeight="1"/>
    <row r="13734" ht="12.75" customHeight="1"/>
    <row r="13814" ht="12.75" customHeight="1"/>
    <row r="13815" ht="12.75" customHeight="1"/>
    <row r="13816" ht="12.75" customHeight="1"/>
    <row r="13817" ht="12.75" customHeight="1"/>
    <row r="13818" ht="12.75" customHeight="1"/>
    <row r="13819" ht="12.75" customHeight="1"/>
    <row r="13820" ht="12.75" customHeight="1"/>
    <row r="13821" ht="12.75" customHeight="1"/>
    <row r="13822" ht="12.75" customHeight="1"/>
    <row r="13823" ht="12.75" customHeight="1"/>
    <row r="13824" ht="12.75" customHeight="1"/>
    <row r="13825" ht="12.75" customHeight="1"/>
    <row r="13826" ht="12.75" customHeight="1"/>
    <row r="13827" ht="12.75" customHeight="1"/>
    <row r="13828" ht="12.75" customHeight="1"/>
    <row r="13829" ht="12.75" customHeight="1"/>
    <row r="13830" ht="12.75" customHeight="1"/>
    <row r="13831" ht="12.75" customHeight="1"/>
    <row r="13832" ht="12.75" customHeight="1"/>
    <row r="13833" ht="12.75" customHeight="1"/>
    <row r="13834" ht="12.75" customHeight="1"/>
    <row r="13835" ht="12.75" customHeight="1"/>
    <row r="13915" ht="12.75" customHeight="1"/>
    <row r="13916" ht="12.75" customHeight="1"/>
    <row r="13917" ht="12.75" customHeight="1"/>
    <row r="13918" ht="12.75" customHeight="1"/>
    <row r="13919" ht="12.75" customHeight="1"/>
    <row r="13920" ht="12.75" customHeight="1"/>
    <row r="13921" ht="12.75" customHeight="1"/>
    <row r="13922" ht="12.75" customHeight="1"/>
    <row r="13923" ht="12.75" customHeight="1"/>
    <row r="13924" ht="12.75" customHeight="1"/>
    <row r="13925" ht="12.75" customHeight="1"/>
    <row r="13926" ht="12.75" customHeight="1"/>
    <row r="13927" ht="12.75" customHeight="1"/>
    <row r="13928" ht="12.75" customHeight="1"/>
    <row r="13929" ht="12.75" customHeight="1"/>
    <row r="13930" ht="12.75" customHeight="1"/>
    <row r="13931" ht="12.75" customHeight="1"/>
    <row r="13932" ht="12.75" customHeight="1"/>
    <row r="13933" ht="12.75" customHeight="1"/>
    <row r="13934" ht="12.75" customHeight="1"/>
    <row r="13935" ht="12.75" customHeight="1"/>
    <row r="13936" ht="12.75" customHeight="1"/>
    <row r="14016" ht="12.75" customHeight="1"/>
    <row r="14017" ht="12.75" customHeight="1"/>
    <row r="14018" ht="12.75" customHeight="1"/>
    <row r="14019" ht="12.75" customHeight="1"/>
    <row r="14020" ht="12.75" customHeight="1"/>
    <row r="14021" ht="12.75" customHeight="1"/>
    <row r="14022" ht="12.75" customHeight="1"/>
    <row r="14023" ht="12.75" customHeight="1"/>
    <row r="14024" ht="12.75" customHeight="1"/>
    <row r="14025" ht="12.75" customHeight="1"/>
    <row r="14026" ht="12.75" customHeight="1"/>
    <row r="14027" ht="12.75" customHeight="1"/>
    <row r="14028" ht="12.75" customHeight="1"/>
    <row r="14029" ht="12.75" customHeight="1"/>
    <row r="14030" ht="12.75" customHeight="1"/>
    <row r="14031" ht="12.75" customHeight="1"/>
    <row r="14032" ht="12.75" customHeight="1"/>
    <row r="14033" ht="12.75" customHeight="1"/>
    <row r="14034" ht="12.75" customHeight="1"/>
    <row r="14035" ht="12.75" customHeight="1"/>
    <row r="14036" ht="12.75" customHeight="1"/>
    <row r="14037" ht="12.75" customHeight="1"/>
    <row r="14117" ht="12.75" customHeight="1"/>
    <row r="14118" ht="12.75" customHeight="1"/>
    <row r="14119" ht="12.75" customHeight="1"/>
    <row r="14120" ht="12.75" customHeight="1"/>
    <row r="14121" ht="12.75" customHeight="1"/>
    <row r="14122" ht="12.75" customHeight="1"/>
    <row r="14123" ht="12.75" customHeight="1"/>
    <row r="14124" ht="12.75" customHeight="1"/>
    <row r="14125" ht="12.75" customHeight="1"/>
    <row r="14126" ht="12.75" customHeight="1"/>
    <row r="14127" ht="12.75" customHeight="1"/>
    <row r="14128" ht="12.75" customHeight="1"/>
    <row r="14129" ht="12.75" customHeight="1"/>
    <row r="14130" ht="12.75" customHeight="1"/>
    <row r="14131" ht="12.75" customHeight="1"/>
    <row r="14132" ht="12.75" customHeight="1"/>
    <row r="14133" ht="12.75" customHeight="1"/>
    <row r="14134" ht="12.75" customHeight="1"/>
    <row r="14135" ht="12.75" customHeight="1"/>
    <row r="14136" ht="12.75" customHeight="1"/>
    <row r="14137" ht="12.75" customHeight="1"/>
    <row r="14138" ht="12.75" customHeight="1"/>
    <row r="14218" ht="12.75" customHeight="1"/>
    <row r="14219" ht="12.75" customHeight="1"/>
    <row r="14220" ht="12.75" customHeight="1"/>
    <row r="14221" ht="12.75" customHeight="1"/>
    <row r="14222" ht="12.75" customHeight="1"/>
    <row r="14223" ht="12.75" customHeight="1"/>
    <row r="14224" ht="12.75" customHeight="1"/>
    <row r="14225" ht="12.75" customHeight="1"/>
    <row r="14226" ht="12.75" customHeight="1"/>
    <row r="14227" ht="12.75" customHeight="1"/>
    <row r="14228" ht="12.75" customHeight="1"/>
    <row r="14229" ht="12.75" customHeight="1"/>
    <row r="14230" ht="12.75" customHeight="1"/>
    <row r="14231" ht="12.75" customHeight="1"/>
    <row r="14232" ht="12.75" customHeight="1"/>
    <row r="14233" ht="12.75" customHeight="1"/>
    <row r="14234" ht="12.75" customHeight="1"/>
    <row r="14235" ht="12.75" customHeight="1"/>
    <row r="14236" ht="12.75" customHeight="1"/>
    <row r="14237" ht="12.75" customHeight="1"/>
    <row r="14238" ht="12.75" customHeight="1"/>
    <row r="14239" ht="12.75" customHeight="1"/>
    <row r="14319" ht="12.75" customHeight="1"/>
    <row r="14320" ht="12.75" customHeight="1"/>
    <row r="14321" ht="12.75" customHeight="1"/>
    <row r="14322" ht="12.75" customHeight="1"/>
    <row r="14323" ht="12.75" customHeight="1"/>
    <row r="14324" ht="12.75" customHeight="1"/>
    <row r="14325" ht="12.75" customHeight="1"/>
    <row r="14326" ht="12.75" customHeight="1"/>
    <row r="14327" ht="12.75" customHeight="1"/>
    <row r="14328" ht="12.75" customHeight="1"/>
    <row r="14329" ht="12.75" customHeight="1"/>
    <row r="14330" ht="12.75" customHeight="1"/>
    <row r="14331" ht="12.75" customHeight="1"/>
    <row r="14332" ht="12.75" customHeight="1"/>
    <row r="14333" ht="12.75" customHeight="1"/>
    <row r="14334" ht="12.75" customHeight="1"/>
    <row r="14335" ht="12.75" customHeight="1"/>
    <row r="14336" ht="12.75" customHeight="1"/>
    <row r="14337" ht="12.75" customHeight="1"/>
    <row r="14338" ht="12.75" customHeight="1"/>
    <row r="14339" ht="12.75" customHeight="1"/>
    <row r="14340" ht="12.75" customHeight="1"/>
    <row r="14420" ht="12.75" customHeight="1"/>
    <row r="14421" ht="12.75" customHeight="1"/>
    <row r="14422" ht="12.75" customHeight="1"/>
    <row r="14423" ht="12.75" customHeight="1"/>
    <row r="14424" ht="12.75" customHeight="1"/>
    <row r="14425" ht="12.75" customHeight="1"/>
    <row r="14426" ht="12.75" customHeight="1"/>
    <row r="14427" ht="12.75" customHeight="1"/>
    <row r="14428" ht="12.75" customHeight="1"/>
    <row r="14429" ht="12.75" customHeight="1"/>
    <row r="14430" ht="12.75" customHeight="1"/>
    <row r="14431" ht="12.75" customHeight="1"/>
    <row r="14432" ht="12.75" customHeight="1"/>
    <row r="14433" ht="12.75" customHeight="1"/>
    <row r="14434" ht="12.75" customHeight="1"/>
    <row r="14435" ht="12.75" customHeight="1"/>
    <row r="14436" ht="12.75" customHeight="1"/>
    <row r="14437" ht="12.75" customHeight="1"/>
    <row r="14438" ht="12.75" customHeight="1"/>
    <row r="14439" ht="12.75" customHeight="1"/>
    <row r="14440" ht="12.75" customHeight="1"/>
    <row r="14441" ht="12.75" customHeight="1"/>
    <row r="14521" ht="12.75" customHeight="1"/>
    <row r="14522" ht="12.75" customHeight="1"/>
    <row r="14523" ht="12.75" customHeight="1"/>
    <row r="14524" ht="12.75" customHeight="1"/>
    <row r="14525" ht="12.75" customHeight="1"/>
    <row r="14526" ht="12.75" customHeight="1"/>
    <row r="14527" ht="12.75" customHeight="1"/>
    <row r="14528" ht="12.75" customHeight="1"/>
    <row r="14529" ht="12.75" customHeight="1"/>
    <row r="14530" ht="12.75" customHeight="1"/>
    <row r="14531" ht="12.75" customHeight="1"/>
    <row r="14532" ht="12.75" customHeight="1"/>
    <row r="14533" ht="12.75" customHeight="1"/>
    <row r="14534" ht="12.75" customHeight="1"/>
    <row r="14535" ht="12.75" customHeight="1"/>
    <row r="14536" ht="12.75" customHeight="1"/>
    <row r="14537" ht="12.75" customHeight="1"/>
    <row r="14538" ht="12.75" customHeight="1"/>
    <row r="14539" ht="12.75" customHeight="1"/>
    <row r="14540" ht="12.75" customHeight="1"/>
    <row r="14541" ht="12.75" customHeight="1"/>
    <row r="14542" ht="12.75" customHeight="1"/>
    <row r="14622" ht="12.75" customHeight="1"/>
    <row r="14623" ht="12.75" customHeight="1"/>
    <row r="14624" ht="12.75" customHeight="1"/>
    <row r="14625" ht="12.75" customHeight="1"/>
    <row r="14626" ht="12.75" customHeight="1"/>
    <row r="14627" ht="12.75" customHeight="1"/>
    <row r="14628" ht="12.75" customHeight="1"/>
    <row r="14629" ht="12.75" customHeight="1"/>
    <row r="14630" ht="12.75" customHeight="1"/>
    <row r="14631" ht="12.75" customHeight="1"/>
    <row r="14632" ht="12.75" customHeight="1"/>
    <row r="14633" ht="12.75" customHeight="1"/>
    <row r="14634" ht="12.75" customHeight="1"/>
    <row r="14635" ht="12.75" customHeight="1"/>
    <row r="14636" ht="12.75" customHeight="1"/>
    <row r="14637" ht="12.75" customHeight="1"/>
    <row r="14638" ht="12.75" customHeight="1"/>
    <row r="14639" ht="12.75" customHeight="1"/>
    <row r="14640" ht="12.75" customHeight="1"/>
    <row r="14641" ht="12.75" customHeight="1"/>
    <row r="14642" ht="12.75" customHeight="1"/>
    <row r="14643" ht="12.75" customHeight="1"/>
    <row r="14723" ht="12.75" customHeight="1"/>
    <row r="14724" ht="12.75" customHeight="1"/>
    <row r="14725" ht="12.75" customHeight="1"/>
    <row r="14726" ht="12.75" customHeight="1"/>
    <row r="14727" ht="12.75" customHeight="1"/>
    <row r="14728" ht="12.75" customHeight="1"/>
    <row r="14729" ht="12.75" customHeight="1"/>
    <row r="14730" ht="12.75" customHeight="1"/>
    <row r="14731" ht="12.75" customHeight="1"/>
    <row r="14732" ht="12.75" customHeight="1"/>
    <row r="14733" ht="12.75" customHeight="1"/>
    <row r="14734" ht="12.75" customHeight="1"/>
    <row r="14735" ht="12.75" customHeight="1"/>
    <row r="14736" ht="12.75" customHeight="1"/>
    <row r="14737" ht="12.75" customHeight="1"/>
    <row r="14738" ht="12.75" customHeight="1"/>
    <row r="14739" ht="12.75" customHeight="1"/>
    <row r="14740" ht="12.75" customHeight="1"/>
    <row r="14741" ht="12.75" customHeight="1"/>
    <row r="14742" ht="12.75" customHeight="1"/>
    <row r="14743" ht="12.75" customHeight="1"/>
    <row r="14744" ht="12.75" customHeight="1"/>
    <row r="14824" ht="12.75" customHeight="1"/>
    <row r="14825" ht="12.75" customHeight="1"/>
    <row r="14826" ht="12.75" customHeight="1"/>
    <row r="14827" ht="12.75" customHeight="1"/>
    <row r="14828" ht="12.75" customHeight="1"/>
    <row r="14829" ht="12.75" customHeight="1"/>
    <row r="14830" ht="12.75" customHeight="1"/>
    <row r="14831" ht="12.75" customHeight="1"/>
    <row r="14832" ht="12.75" customHeight="1"/>
    <row r="14833" ht="12.75" customHeight="1"/>
    <row r="14834" ht="12.75" customHeight="1"/>
    <row r="14835" ht="12.75" customHeight="1"/>
    <row r="14836" ht="12.75" customHeight="1"/>
    <row r="14837" ht="12.75" customHeight="1"/>
    <row r="14838" ht="12.75" customHeight="1"/>
    <row r="14839" ht="12.75" customHeight="1"/>
    <row r="14840" ht="12.75" customHeight="1"/>
    <row r="14841" ht="12.75" customHeight="1"/>
    <row r="14842" ht="12.75" customHeight="1"/>
    <row r="14843" ht="12.75" customHeight="1"/>
    <row r="14844" ht="12.75" customHeight="1"/>
    <row r="14845" ht="12.75" customHeight="1"/>
    <row r="14925" ht="12.75" customHeight="1"/>
    <row r="14926" ht="12.75" customHeight="1"/>
    <row r="14927" ht="12.75" customHeight="1"/>
    <row r="14928" ht="12.75" customHeight="1"/>
    <row r="14929" ht="12.75" customHeight="1"/>
    <row r="14930" ht="12.75" customHeight="1"/>
    <row r="14931" ht="12.75" customHeight="1"/>
    <row r="14932" ht="12.75" customHeight="1"/>
    <row r="14933" ht="12.75" customHeight="1"/>
    <row r="14934" ht="12.75" customHeight="1"/>
    <row r="14935" ht="12.75" customHeight="1"/>
    <row r="14936" ht="12.75" customHeight="1"/>
    <row r="14937" ht="12.75" customHeight="1"/>
    <row r="14938" ht="12.75" customHeight="1"/>
    <row r="14939" ht="12.75" customHeight="1"/>
    <row r="14940" ht="12.75" customHeight="1"/>
    <row r="14941" ht="12.75" customHeight="1"/>
    <row r="14942" ht="12.75" customHeight="1"/>
    <row r="14943" ht="12.75" customHeight="1"/>
    <row r="14944" ht="12.75" customHeight="1"/>
    <row r="14945" ht="12.75" customHeight="1"/>
    <row r="14946" ht="12.75" customHeight="1"/>
    <row r="15026" ht="12.75" customHeight="1"/>
    <row r="15027" ht="12.75" customHeight="1"/>
    <row r="15028" ht="12.75" customHeight="1"/>
    <row r="15029" ht="12.75" customHeight="1"/>
    <row r="15030" ht="12.75" customHeight="1"/>
    <row r="15031" ht="12.75" customHeight="1"/>
    <row r="15032" ht="12.75" customHeight="1"/>
    <row r="15033" ht="12.75" customHeight="1"/>
    <row r="15034" ht="12.75" customHeight="1"/>
    <row r="15035" ht="12.75" customHeight="1"/>
    <row r="15036" ht="12.75" customHeight="1"/>
    <row r="15037" ht="12.75" customHeight="1"/>
    <row r="15038" ht="12.75" customHeight="1"/>
    <row r="15039" ht="12.75" customHeight="1"/>
    <row r="15040" ht="12.75" customHeight="1"/>
    <row r="15041" ht="12.75" customHeight="1"/>
    <row r="15042" ht="12.75" customHeight="1"/>
    <row r="15043" ht="12.75" customHeight="1"/>
    <row r="15044" ht="12.75" customHeight="1"/>
    <row r="15045" ht="12.75" customHeight="1"/>
    <row r="15046" ht="12.75" customHeight="1"/>
    <row r="15047" ht="12.75" customHeight="1"/>
    <row r="15127" ht="12.75" customHeight="1"/>
    <row r="15128" ht="12.75" customHeight="1"/>
    <row r="15129" ht="12.75" customHeight="1"/>
    <row r="15130" ht="12.75" customHeight="1"/>
    <row r="15131" ht="12.75" customHeight="1"/>
    <row r="15132" ht="12.75" customHeight="1"/>
    <row r="15133" ht="12.75" customHeight="1"/>
    <row r="15134" ht="12.75" customHeight="1"/>
    <row r="15135" ht="12.75" customHeight="1"/>
    <row r="15136" ht="12.75" customHeight="1"/>
    <row r="15137" ht="12.75" customHeight="1"/>
    <row r="15138" ht="12.75" customHeight="1"/>
    <row r="15139" ht="12.75" customHeight="1"/>
    <row r="15140" ht="12.75" customHeight="1"/>
    <row r="15141" ht="12.75" customHeight="1"/>
    <row r="15142" ht="12.75" customHeight="1"/>
    <row r="15143" ht="12.75" customHeight="1"/>
    <row r="15144" ht="12.75" customHeight="1"/>
    <row r="15145" ht="12.75" customHeight="1"/>
    <row r="15146" ht="12.75" customHeight="1"/>
    <row r="15147" ht="12.75" customHeight="1"/>
    <row r="15148" ht="12.75" customHeight="1"/>
    <row r="15228" ht="12.75" customHeight="1"/>
    <row r="15229" ht="12.75" customHeight="1"/>
    <row r="15230" ht="12.75" customHeight="1"/>
    <row r="15231" ht="12.75" customHeight="1"/>
    <row r="15232" ht="12.75" customHeight="1"/>
    <row r="15233" ht="12.75" customHeight="1"/>
    <row r="15234" ht="12.75" customHeight="1"/>
    <row r="15235" ht="12.75" customHeight="1"/>
    <row r="15236" ht="12.75" customHeight="1"/>
    <row r="15237" ht="12.75" customHeight="1"/>
    <row r="15238" ht="12.75" customHeight="1"/>
    <row r="15239" ht="12.75" customHeight="1"/>
    <row r="15240" ht="12.75" customHeight="1"/>
    <row r="15241" ht="12.75" customHeight="1"/>
    <row r="15242" ht="12.75" customHeight="1"/>
    <row r="15243" ht="12.75" customHeight="1"/>
    <row r="15244" ht="12.75" customHeight="1"/>
    <row r="15245" ht="12.75" customHeight="1"/>
    <row r="15246" ht="12.75" customHeight="1"/>
    <row r="15247" ht="12.75" customHeight="1"/>
    <row r="15248" ht="12.75" customHeight="1"/>
    <row r="15249" ht="12.75" customHeight="1"/>
    <row r="15329" ht="12.75" customHeight="1"/>
    <row r="15330" ht="12.75" customHeight="1"/>
    <row r="15331" ht="12.75" customHeight="1"/>
    <row r="15332" ht="12.75" customHeight="1"/>
    <row r="15333" ht="12.75" customHeight="1"/>
    <row r="15334" ht="12.75" customHeight="1"/>
    <row r="15335" ht="12.75" customHeight="1"/>
    <row r="15336" ht="12.75" customHeight="1"/>
    <row r="15337" ht="12.75" customHeight="1"/>
    <row r="15338" ht="12.75" customHeight="1"/>
    <row r="15339" ht="12.75" customHeight="1"/>
    <row r="15340" ht="12.75" customHeight="1"/>
    <row r="15341" ht="12.75" customHeight="1"/>
    <row r="15342" ht="12.75" customHeight="1"/>
    <row r="15343" ht="12.75" customHeight="1"/>
    <row r="15344" ht="12.75" customHeight="1"/>
    <row r="15345" ht="12.75" customHeight="1"/>
    <row r="15346" ht="12.75" customHeight="1"/>
    <row r="15347" ht="12.75" customHeight="1"/>
    <row r="15348" ht="12.75" customHeight="1"/>
    <row r="15349" ht="12.75" customHeight="1"/>
    <row r="15350" ht="12.75" customHeight="1"/>
    <row r="15430" ht="12.75" customHeight="1"/>
    <row r="15431" ht="12.75" customHeight="1"/>
    <row r="15432" ht="12.75" customHeight="1"/>
    <row r="15433" ht="12.75" customHeight="1"/>
    <row r="15434" ht="12.75" customHeight="1"/>
    <row r="15435" ht="12.75" customHeight="1"/>
    <row r="15436" ht="12.75" customHeight="1"/>
    <row r="15437" ht="12.75" customHeight="1"/>
    <row r="15438" ht="12.75" customHeight="1"/>
    <row r="15439" ht="12.75" customHeight="1"/>
    <row r="15440" ht="12.75" customHeight="1"/>
    <row r="15441" ht="12.75" customHeight="1"/>
    <row r="15442" ht="12.75" customHeight="1"/>
    <row r="15443" ht="12.75" customHeight="1"/>
    <row r="15444" ht="12.75" customHeight="1"/>
    <row r="15445" ht="12.75" customHeight="1"/>
    <row r="15446" ht="12.75" customHeight="1"/>
    <row r="15447" ht="12.75" customHeight="1"/>
    <row r="15448" ht="12.75" customHeight="1"/>
    <row r="15449" ht="12.75" customHeight="1"/>
    <row r="15450" ht="12.75" customHeight="1"/>
    <row r="15451" ht="12.75" customHeight="1"/>
    <row r="15531" ht="12.75" customHeight="1"/>
    <row r="15532" ht="12.75" customHeight="1"/>
    <row r="15533" ht="12.75" customHeight="1"/>
    <row r="15534" ht="12.75" customHeight="1"/>
    <row r="15535" ht="12.75" customHeight="1"/>
    <row r="15536" ht="12.75" customHeight="1"/>
    <row r="15537" ht="12.75" customHeight="1"/>
    <row r="15538" ht="12.75" customHeight="1"/>
    <row r="15539" ht="12.75" customHeight="1"/>
    <row r="15540" ht="12.75" customHeight="1"/>
    <row r="15541" ht="12.75" customHeight="1"/>
    <row r="15542" ht="12.75" customHeight="1"/>
    <row r="15543" ht="12.75" customHeight="1"/>
    <row r="15544" ht="12.75" customHeight="1"/>
    <row r="15545" ht="12.75" customHeight="1"/>
    <row r="15546" ht="12.75" customHeight="1"/>
    <row r="15547" ht="12.75" customHeight="1"/>
    <row r="15548" ht="12.75" customHeight="1"/>
    <row r="15549" ht="12.75" customHeight="1"/>
    <row r="15550" ht="12.75" customHeight="1"/>
    <row r="15551" ht="12.75" customHeight="1"/>
    <row r="15552" ht="12.75" customHeight="1"/>
    <row r="15632" ht="12.75" customHeight="1"/>
    <row r="15633" ht="12.75" customHeight="1"/>
    <row r="15634" ht="12.75" customHeight="1"/>
    <row r="15635" ht="12.75" customHeight="1"/>
    <row r="15636" ht="12.75" customHeight="1"/>
    <row r="15637" ht="12.75" customHeight="1"/>
    <row r="15638" ht="12.75" customHeight="1"/>
    <row r="15639" ht="12.75" customHeight="1"/>
    <row r="15640" ht="12.75" customHeight="1"/>
    <row r="15641" ht="12.75" customHeight="1"/>
    <row r="15642" ht="12.75" customHeight="1"/>
    <row r="15643" ht="12.75" customHeight="1"/>
    <row r="15644" ht="12.75" customHeight="1"/>
    <row r="15645" ht="12.75" customHeight="1"/>
    <row r="15646" ht="12.75" customHeight="1"/>
    <row r="15647" ht="12.75" customHeight="1"/>
    <row r="15648" ht="12.75" customHeight="1"/>
    <row r="15649" ht="12.75" customHeight="1"/>
    <row r="15650" ht="12.75" customHeight="1"/>
    <row r="15651" ht="12.75" customHeight="1"/>
    <row r="15652" ht="12.75" customHeight="1"/>
    <row r="15653" ht="12.75" customHeight="1"/>
    <row r="15733" ht="12.75" customHeight="1"/>
    <row r="15734" ht="12.75" customHeight="1"/>
    <row r="15735" ht="12.75" customHeight="1"/>
    <row r="15736" ht="12.75" customHeight="1"/>
    <row r="15737" ht="12.75" customHeight="1"/>
    <row r="15738" ht="12.75" customHeight="1"/>
    <row r="15739" ht="12.75" customHeight="1"/>
    <row r="15740" ht="12.75" customHeight="1"/>
    <row r="15741" ht="12.75" customHeight="1"/>
    <row r="15742" ht="12.75" customHeight="1"/>
    <row r="15743" ht="12.75" customHeight="1"/>
    <row r="15744" ht="12.75" customHeight="1"/>
    <row r="15745" ht="12.75" customHeight="1"/>
    <row r="15746" ht="12.75" customHeight="1"/>
    <row r="15747" ht="12.75" customHeight="1"/>
    <row r="15748" ht="12.75" customHeight="1"/>
    <row r="15749" ht="12.75" customHeight="1"/>
    <row r="15750" ht="12.75" customHeight="1"/>
    <row r="15751" ht="12.75" customHeight="1"/>
    <row r="15752" ht="12.75" customHeight="1"/>
    <row r="15753" ht="12.75" customHeight="1"/>
    <row r="15754" ht="12.75" customHeight="1"/>
    <row r="15834" ht="12.75" customHeight="1"/>
    <row r="15835" ht="12.75" customHeight="1"/>
    <row r="15836" ht="12.75" customHeight="1"/>
    <row r="15837" ht="12.75" customHeight="1"/>
    <row r="15838" ht="12.75" customHeight="1"/>
    <row r="15839" ht="12.75" customHeight="1"/>
    <row r="15840" ht="12.75" customHeight="1"/>
    <row r="15841" ht="12.75" customHeight="1"/>
    <row r="15842" ht="12.75" customHeight="1"/>
    <row r="15843" ht="12.75" customHeight="1"/>
    <row r="15844" ht="12.75" customHeight="1"/>
    <row r="15845" ht="12.75" customHeight="1"/>
    <row r="15846" ht="12.75" customHeight="1"/>
    <row r="15847" ht="12.75" customHeight="1"/>
    <row r="15848" ht="12.75" customHeight="1"/>
    <row r="15849" ht="12.75" customHeight="1"/>
    <row r="15850" ht="12.75" customHeight="1"/>
    <row r="15851" ht="12.75" customHeight="1"/>
    <row r="15852" ht="12.75" customHeight="1"/>
    <row r="15853" ht="12.75" customHeight="1"/>
    <row r="15854" ht="12.75" customHeight="1"/>
    <row r="15855" ht="12.75" customHeight="1"/>
    <row r="15935" ht="12.75" customHeight="1"/>
    <row r="15936" ht="12.75" customHeight="1"/>
    <row r="15937" ht="12.75" customHeight="1"/>
    <row r="15938" ht="12.75" customHeight="1"/>
    <row r="15939" ht="12.75" customHeight="1"/>
    <row r="15940" ht="12.75" customHeight="1"/>
    <row r="15941" ht="12.75" customHeight="1"/>
    <row r="15942" ht="12.75" customHeight="1"/>
    <row r="15943" ht="12.75" customHeight="1"/>
    <row r="15944" ht="12.75" customHeight="1"/>
    <row r="15945" ht="12.75" customHeight="1"/>
    <row r="15946" ht="12.75" customHeight="1"/>
    <row r="15947" ht="12.75" customHeight="1"/>
    <row r="15948" ht="12.75" customHeight="1"/>
    <row r="15949" ht="12.75" customHeight="1"/>
    <row r="15950" ht="12.75" customHeight="1"/>
    <row r="15951" ht="12.75" customHeight="1"/>
    <row r="15952" ht="12.75" customHeight="1"/>
    <row r="15953" ht="12.75" customHeight="1"/>
    <row r="15954" ht="12.75" customHeight="1"/>
    <row r="15955" ht="12.75" customHeight="1"/>
    <row r="15956" ht="12.75" customHeight="1"/>
    <row r="16036" ht="12.75" customHeight="1"/>
    <row r="16037" ht="12.75" customHeight="1"/>
    <row r="16038" ht="12.75" customHeight="1"/>
    <row r="16039" ht="12.75" customHeight="1"/>
    <row r="16040" ht="12.75" customHeight="1"/>
    <row r="16041" ht="12.75" customHeight="1"/>
    <row r="16042" ht="12.75" customHeight="1"/>
    <row r="16043" ht="12.75" customHeight="1"/>
    <row r="16044" ht="12.75" customHeight="1"/>
    <row r="16045" ht="12.75" customHeight="1"/>
    <row r="16046" ht="12.75" customHeight="1"/>
    <row r="16047" ht="12.75" customHeight="1"/>
    <row r="16048" ht="12.75" customHeight="1"/>
    <row r="16049" ht="12.75" customHeight="1"/>
    <row r="16050" ht="12.75" customHeight="1"/>
    <row r="16051" ht="12.75" customHeight="1"/>
    <row r="16052" ht="12.75" customHeight="1"/>
    <row r="16053" ht="12.75" customHeight="1"/>
    <row r="16054" ht="12.75" customHeight="1"/>
    <row r="16055" ht="12.75" customHeight="1"/>
    <row r="16056" ht="12.75" customHeight="1"/>
    <row r="16057" ht="12.75" customHeight="1"/>
    <row r="16137" ht="12.75" customHeight="1"/>
    <row r="16138" ht="12.75" customHeight="1"/>
    <row r="16139" ht="12.75" customHeight="1"/>
    <row r="16140" ht="12.75" customHeight="1"/>
    <row r="16141" ht="12.75" customHeight="1"/>
    <row r="16142" ht="12.75" customHeight="1"/>
    <row r="16143" ht="12.75" customHeight="1"/>
    <row r="16144" ht="12.75" customHeight="1"/>
    <row r="16145" ht="12.75" customHeight="1"/>
    <row r="16146" ht="12.75" customHeight="1"/>
    <row r="16147" ht="12.75" customHeight="1"/>
    <row r="16148" ht="12.75" customHeight="1"/>
    <row r="16149" ht="12.75" customHeight="1"/>
    <row r="16150" ht="12.75" customHeight="1"/>
    <row r="16151" ht="12.75" customHeight="1"/>
    <row r="16152" ht="12.75" customHeight="1"/>
    <row r="16153" ht="12.75" customHeight="1"/>
    <row r="16154" ht="12.75" customHeight="1"/>
    <row r="16155" ht="12.75" customHeight="1"/>
    <row r="16156" ht="12.75" customHeight="1"/>
    <row r="16157" ht="12.75" customHeight="1"/>
    <row r="16158" ht="12.75" customHeight="1"/>
    <row r="16238" ht="12.75" customHeight="1"/>
    <row r="16239" ht="12.75" customHeight="1"/>
    <row r="16240" ht="12.75" customHeight="1"/>
    <row r="16241" ht="12.75" customHeight="1"/>
    <row r="16242" ht="12.75" customHeight="1"/>
    <row r="16243" ht="12.75" customHeight="1"/>
    <row r="16244" ht="12.75" customHeight="1"/>
    <row r="16245" ht="12.75" customHeight="1"/>
    <row r="16246" ht="12.75" customHeight="1"/>
    <row r="16247" ht="12.75" customHeight="1"/>
    <row r="16248" ht="12.75" customHeight="1"/>
    <row r="16249" ht="12.75" customHeight="1"/>
    <row r="16250" ht="12.75" customHeight="1"/>
    <row r="16251" ht="12.75" customHeight="1"/>
    <row r="16252" ht="12.75" customHeight="1"/>
    <row r="16253" ht="12.75" customHeight="1"/>
    <row r="16254" ht="12.75" customHeight="1"/>
    <row r="16255" ht="12.75" customHeight="1"/>
    <row r="16256" ht="12.75" customHeight="1"/>
    <row r="16257" ht="12.75" customHeight="1"/>
    <row r="16258" ht="12.75" customHeight="1"/>
    <row r="16259" ht="12.75" customHeight="1"/>
    <row r="16339" ht="12.75" customHeight="1"/>
    <row r="16340" ht="12.75" customHeight="1"/>
    <row r="16341" ht="12.75" customHeight="1"/>
    <row r="16342" ht="12.75" customHeight="1"/>
    <row r="16343" ht="12.75" customHeight="1"/>
    <row r="16344" ht="12.75" customHeight="1"/>
    <row r="16345" ht="12.75" customHeight="1"/>
    <row r="16346" ht="12.75" customHeight="1"/>
    <row r="16347" ht="12.75" customHeight="1"/>
    <row r="16348" ht="12.75" customHeight="1"/>
    <row r="16349" ht="12.75" customHeight="1"/>
    <row r="16350" ht="12.75" customHeight="1"/>
    <row r="16351" ht="12.75" customHeight="1"/>
    <row r="16352" ht="12.75" customHeight="1"/>
    <row r="16353" ht="12.75" customHeight="1"/>
    <row r="16354" ht="12.75" customHeight="1"/>
    <row r="16355" ht="12.75" customHeight="1"/>
    <row r="16356" ht="12.75" customHeight="1"/>
    <row r="16357" ht="12.75" customHeight="1"/>
    <row r="16358" ht="12.75" customHeight="1"/>
    <row r="16359" ht="12.75" customHeight="1"/>
    <row r="16360" ht="12.75" customHeight="1"/>
    <row r="16440" ht="12.75" customHeight="1"/>
    <row r="16441" ht="12.75" customHeight="1"/>
    <row r="16442" ht="12.75" customHeight="1"/>
    <row r="16443" ht="12.75" customHeight="1"/>
    <row r="16444" ht="12.75" customHeight="1"/>
    <row r="16445" ht="12.75" customHeight="1"/>
    <row r="16446" ht="12.75" customHeight="1"/>
    <row r="16447" ht="12.75" customHeight="1"/>
    <row r="16448" ht="12.75" customHeight="1"/>
    <row r="16449" ht="12.75" customHeight="1"/>
    <row r="16450" ht="12.75" customHeight="1"/>
    <row r="16451" ht="12.75" customHeight="1"/>
    <row r="16452" ht="12.75" customHeight="1"/>
    <row r="16453" ht="12.75" customHeight="1"/>
    <row r="16454" ht="12.75" customHeight="1"/>
    <row r="16455" ht="12.75" customHeight="1"/>
    <row r="16456" ht="12.75" customHeight="1"/>
    <row r="16457" ht="12.75" customHeight="1"/>
    <row r="16458" ht="12.75" customHeight="1"/>
    <row r="16459" ht="12.75" customHeight="1"/>
    <row r="16460" ht="12.75" customHeight="1"/>
    <row r="16461" ht="12.75" customHeight="1"/>
    <row r="16541" ht="12.75" customHeight="1"/>
    <row r="16542" ht="12.75" customHeight="1"/>
    <row r="16543" ht="12.75" customHeight="1"/>
    <row r="16544" ht="12.75" customHeight="1"/>
    <row r="16545" ht="12.75" customHeight="1"/>
    <row r="16546" ht="12.75" customHeight="1"/>
    <row r="16547" ht="12.75" customHeight="1"/>
    <row r="16548" ht="12.75" customHeight="1"/>
    <row r="16549" ht="12.75" customHeight="1"/>
    <row r="16550" ht="12.75" customHeight="1"/>
    <row r="16551" ht="12.75" customHeight="1"/>
    <row r="16552" ht="12.75" customHeight="1"/>
    <row r="16553" ht="12.75" customHeight="1"/>
    <row r="16554" ht="12.75" customHeight="1"/>
    <row r="16555" ht="12.75" customHeight="1"/>
    <row r="16556" ht="12.75" customHeight="1"/>
    <row r="16557" ht="12.75" customHeight="1"/>
    <row r="16558" ht="12.75" customHeight="1"/>
    <row r="16559" ht="12.75" customHeight="1"/>
    <row r="16560" ht="12.75" customHeight="1"/>
    <row r="16561" ht="12.75" customHeight="1"/>
    <row r="16562" ht="12.75" customHeight="1"/>
    <row r="16642" ht="12.75" customHeight="1"/>
    <row r="16643" ht="12.75" customHeight="1"/>
    <row r="16644" ht="12.75" customHeight="1"/>
    <row r="16645" ht="12.75" customHeight="1"/>
    <row r="16646" ht="12.75" customHeight="1"/>
    <row r="16647" ht="12.75" customHeight="1"/>
    <row r="16648" ht="12.75" customHeight="1"/>
    <row r="16649" ht="12.75" customHeight="1"/>
    <row r="16650" ht="12.75" customHeight="1"/>
    <row r="16651" ht="12.75" customHeight="1"/>
    <row r="16652" ht="12.75" customHeight="1"/>
    <row r="16653" ht="12.75" customHeight="1"/>
    <row r="16654" ht="12.75" customHeight="1"/>
    <row r="16655" ht="12.75" customHeight="1"/>
    <row r="16656" ht="12.75" customHeight="1"/>
    <row r="16657" ht="12.75" customHeight="1"/>
    <row r="16658" ht="12.75" customHeight="1"/>
    <row r="16659" ht="12.75" customHeight="1"/>
    <row r="16660" ht="12.75" customHeight="1"/>
    <row r="16661" ht="12.75" customHeight="1"/>
    <row r="16662" ht="12.75" customHeight="1"/>
    <row r="16663" ht="12.75" customHeight="1"/>
    <row r="16743" ht="12.75" customHeight="1"/>
    <row r="16744" ht="12.75" customHeight="1"/>
    <row r="16745" ht="12.75" customHeight="1"/>
    <row r="16746" ht="12.75" customHeight="1"/>
    <row r="16747" ht="12.75" customHeight="1"/>
    <row r="16748" ht="12.75" customHeight="1"/>
    <row r="16749" ht="12.75" customHeight="1"/>
    <row r="16750" ht="12.75" customHeight="1"/>
    <row r="16751" ht="12.75" customHeight="1"/>
    <row r="16752" ht="12.75" customHeight="1"/>
    <row r="16753" ht="12.75" customHeight="1"/>
    <row r="16754" ht="12.75" customHeight="1"/>
    <row r="16755" ht="12.75" customHeight="1"/>
    <row r="16756" ht="12.75" customHeight="1"/>
    <row r="16757" ht="12.75" customHeight="1"/>
    <row r="16758" ht="12.75" customHeight="1"/>
    <row r="16759" ht="12.75" customHeight="1"/>
    <row r="16760" ht="12.75" customHeight="1"/>
    <row r="16761" ht="12.75" customHeight="1"/>
    <row r="16762" ht="12.75" customHeight="1"/>
    <row r="16763" ht="12.75" customHeight="1"/>
    <row r="16764" ht="12.75" customHeight="1"/>
    <row r="16844" ht="12.75" customHeight="1"/>
    <row r="16845" ht="12.75" customHeight="1"/>
    <row r="16846" ht="12.75" customHeight="1"/>
    <row r="16847" ht="12.75" customHeight="1"/>
    <row r="16848" ht="12.75" customHeight="1"/>
    <row r="16849" ht="12.75" customHeight="1"/>
    <row r="16850" ht="12.75" customHeight="1"/>
    <row r="16851" ht="12.75" customHeight="1"/>
    <row r="16852" ht="12.75" customHeight="1"/>
    <row r="16853" ht="12.75" customHeight="1"/>
    <row r="16854" ht="12.75" customHeight="1"/>
    <row r="16855" ht="12.75" customHeight="1"/>
    <row r="16856" ht="12.75" customHeight="1"/>
    <row r="16857" ht="12.75" customHeight="1"/>
    <row r="16858" ht="12.75" customHeight="1"/>
    <row r="16859" ht="12.75" customHeight="1"/>
    <row r="16860" ht="12.75" customHeight="1"/>
    <row r="16861" ht="12.75" customHeight="1"/>
    <row r="16862" ht="12.75" customHeight="1"/>
    <row r="16863" ht="12.75" customHeight="1"/>
    <row r="16864" ht="12.75" customHeight="1"/>
    <row r="16865" ht="12.75" customHeight="1"/>
    <row r="16945" ht="12.75" customHeight="1"/>
    <row r="16946" ht="12.75" customHeight="1"/>
    <row r="16947" ht="12.75" customHeight="1"/>
    <row r="16948" ht="12.75" customHeight="1"/>
    <row r="16949" ht="12.75" customHeight="1"/>
    <row r="16950" ht="12.75" customHeight="1"/>
    <row r="16951" ht="12.75" customHeight="1"/>
    <row r="16952" ht="12.75" customHeight="1"/>
    <row r="16953" ht="12.75" customHeight="1"/>
    <row r="16954" ht="12.75" customHeight="1"/>
    <row r="16955" ht="12.75" customHeight="1"/>
    <row r="16956" ht="12.75" customHeight="1"/>
    <row r="16957" ht="12.75" customHeight="1"/>
    <row r="16958" ht="12.75" customHeight="1"/>
    <row r="16959" ht="12.75" customHeight="1"/>
    <row r="16960" ht="12.75" customHeight="1"/>
    <row r="16961" ht="12.75" customHeight="1"/>
    <row r="16962" ht="12.75" customHeight="1"/>
    <row r="16963" ht="12.75" customHeight="1"/>
    <row r="16964" ht="12.75" customHeight="1"/>
    <row r="16965" ht="12.75" customHeight="1"/>
    <row r="16966" ht="12.75" customHeight="1"/>
    <row r="17046" ht="12.75" customHeight="1"/>
    <row r="17047" ht="12.75" customHeight="1"/>
    <row r="17048" ht="12.75" customHeight="1"/>
    <row r="17049" ht="12.75" customHeight="1"/>
    <row r="17050" ht="12.75" customHeight="1"/>
    <row r="17051" ht="12.75" customHeight="1"/>
    <row r="17052" ht="12.75" customHeight="1"/>
    <row r="17053" ht="12.75" customHeight="1"/>
    <row r="17054" ht="12.75" customHeight="1"/>
    <row r="17055" ht="12.75" customHeight="1"/>
    <row r="17056" ht="12.75" customHeight="1"/>
    <row r="17057" ht="12.75" customHeight="1"/>
    <row r="17058" ht="12.75" customHeight="1"/>
    <row r="17059" ht="12.75" customHeight="1"/>
    <row r="17060" ht="12.75" customHeight="1"/>
    <row r="17061" ht="12.75" customHeight="1"/>
    <row r="17062" ht="12.75" customHeight="1"/>
    <row r="17063" ht="12.75" customHeight="1"/>
    <row r="17064" ht="12.75" customHeight="1"/>
    <row r="17065" ht="12.75" customHeight="1"/>
    <row r="17066" ht="12.75" customHeight="1"/>
    <row r="17067" ht="12.75" customHeight="1"/>
    <row r="17147" ht="12.75" customHeight="1"/>
    <row r="17148" ht="12.75" customHeight="1"/>
    <row r="17149" ht="12.75" customHeight="1"/>
    <row r="17150" ht="12.75" customHeight="1"/>
    <row r="17151" ht="12.75" customHeight="1"/>
    <row r="17152" ht="12.75" customHeight="1"/>
    <row r="17153" ht="12.75" customHeight="1"/>
    <row r="17154" ht="12.75" customHeight="1"/>
    <row r="17155" ht="12.75" customHeight="1"/>
    <row r="17156" ht="12.75" customHeight="1"/>
    <row r="17157" ht="12.75" customHeight="1"/>
    <row r="17158" ht="12.75" customHeight="1"/>
    <row r="17159" ht="12.75" customHeight="1"/>
    <row r="17160" ht="12.75" customHeight="1"/>
    <row r="17161" ht="12.75" customHeight="1"/>
    <row r="17162" ht="12.75" customHeight="1"/>
    <row r="17163" ht="12.75" customHeight="1"/>
    <row r="17164" ht="12.75" customHeight="1"/>
    <row r="17165" ht="12.75" customHeight="1"/>
    <row r="17166" ht="12.75" customHeight="1"/>
    <row r="17167" ht="12.75" customHeight="1"/>
    <row r="17168" ht="12.75" customHeight="1"/>
    <row r="17248" ht="12.75" customHeight="1"/>
    <row r="17249" ht="12.75" customHeight="1"/>
    <row r="17250" ht="12.75" customHeight="1"/>
    <row r="17251" ht="12.75" customHeight="1"/>
    <row r="17252" ht="12.75" customHeight="1"/>
    <row r="17253" ht="12.75" customHeight="1"/>
    <row r="17254" ht="12.75" customHeight="1"/>
    <row r="17255" ht="12.75" customHeight="1"/>
    <row r="17256" ht="12.75" customHeight="1"/>
    <row r="17257" ht="12.75" customHeight="1"/>
    <row r="17258" ht="12.75" customHeight="1"/>
    <row r="17259" ht="12.75" customHeight="1"/>
    <row r="17260" ht="12.75" customHeight="1"/>
    <row r="17261" ht="12.75" customHeight="1"/>
    <row r="17262" ht="12.75" customHeight="1"/>
    <row r="17263" ht="12.75" customHeight="1"/>
    <row r="17264" ht="12.75" customHeight="1"/>
    <row r="17265" ht="12.75" customHeight="1"/>
    <row r="17266" ht="12.75" customHeight="1"/>
    <row r="17267" ht="12.75" customHeight="1"/>
    <row r="17268" ht="12.75" customHeight="1"/>
    <row r="17269" ht="12.75" customHeight="1"/>
    <row r="17349" ht="12.75" customHeight="1"/>
    <row r="17350" ht="12.75" customHeight="1"/>
    <row r="17351" ht="12.75" customHeight="1"/>
    <row r="17352" ht="12.75" customHeight="1"/>
    <row r="17353" ht="12.75" customHeight="1"/>
    <row r="17354" ht="12.75" customHeight="1"/>
    <row r="17355" ht="12.75" customHeight="1"/>
    <row r="17356" ht="12.75" customHeight="1"/>
    <row r="17357" ht="12.75" customHeight="1"/>
    <row r="17358" ht="12.75" customHeight="1"/>
    <row r="17359" ht="12.75" customHeight="1"/>
    <row r="17360" ht="12.75" customHeight="1"/>
    <row r="17361" ht="12.75" customHeight="1"/>
    <row r="17362" ht="12.75" customHeight="1"/>
    <row r="17363" ht="12.75" customHeight="1"/>
    <row r="17364" ht="12.75" customHeight="1"/>
    <row r="17365" ht="12.75" customHeight="1"/>
    <row r="17366" ht="12.75" customHeight="1"/>
    <row r="17367" ht="12.75" customHeight="1"/>
    <row r="17368" ht="12.75" customHeight="1"/>
    <row r="17369" ht="12.75" customHeight="1"/>
    <row r="17370" ht="12.75" customHeight="1"/>
    <row r="17450" ht="12.75" customHeight="1"/>
    <row r="17451" ht="12.75" customHeight="1"/>
    <row r="17452" ht="12.75" customHeight="1"/>
    <row r="17453" ht="12.75" customHeight="1"/>
    <row r="17454" ht="12.75" customHeight="1"/>
    <row r="17455" ht="12.75" customHeight="1"/>
    <row r="17456" ht="12.75" customHeight="1"/>
    <row r="17457" ht="12.75" customHeight="1"/>
    <row r="17458" ht="12.75" customHeight="1"/>
    <row r="17459" ht="12.75" customHeight="1"/>
    <row r="17460" ht="12.75" customHeight="1"/>
    <row r="17461" ht="12.75" customHeight="1"/>
    <row r="17462" ht="12.75" customHeight="1"/>
    <row r="17463" ht="12.75" customHeight="1"/>
    <row r="17464" ht="12.75" customHeight="1"/>
    <row r="17465" ht="12.75" customHeight="1"/>
    <row r="17466" ht="12.75" customHeight="1"/>
    <row r="17467" ht="12.75" customHeight="1"/>
    <row r="17468" ht="12.75" customHeight="1"/>
    <row r="17469" ht="12.75" customHeight="1"/>
    <row r="17470" ht="12.75" customHeight="1"/>
    <row r="17471" ht="12.75" customHeight="1"/>
    <row r="17551" ht="12.75" customHeight="1"/>
    <row r="17552" ht="12.75" customHeight="1"/>
    <row r="17553" ht="12.75" customHeight="1"/>
    <row r="17554" ht="12.75" customHeight="1"/>
    <row r="17555" ht="12.75" customHeight="1"/>
    <row r="17556" ht="12.75" customHeight="1"/>
    <row r="17557" ht="12.75" customHeight="1"/>
    <row r="17558" ht="12.75" customHeight="1"/>
    <row r="17559" ht="12.75" customHeight="1"/>
    <row r="17560" ht="12.75" customHeight="1"/>
    <row r="17561" ht="12.75" customHeight="1"/>
    <row r="17562" ht="12.75" customHeight="1"/>
    <row r="17563" ht="12.75" customHeight="1"/>
    <row r="17564" ht="12.75" customHeight="1"/>
    <row r="17565" ht="12.75" customHeight="1"/>
    <row r="17566" ht="12.75" customHeight="1"/>
    <row r="17567" ht="12.75" customHeight="1"/>
    <row r="17568" ht="12.75" customHeight="1"/>
    <row r="17569" ht="12.75" customHeight="1"/>
    <row r="17570" ht="12.75" customHeight="1"/>
    <row r="17571" ht="12.75" customHeight="1"/>
    <row r="17572" ht="12.75" customHeight="1"/>
    <row r="17652" ht="12.75" customHeight="1"/>
    <row r="17653" ht="12.75" customHeight="1"/>
    <row r="17654" ht="12.75" customHeight="1"/>
    <row r="17655" ht="12.75" customHeight="1"/>
    <row r="17656" ht="12.75" customHeight="1"/>
    <row r="17657" ht="12.75" customHeight="1"/>
    <row r="17658" ht="12.75" customHeight="1"/>
    <row r="17659" ht="12.75" customHeight="1"/>
    <row r="17660" ht="12.75" customHeight="1"/>
    <row r="17661" ht="12.75" customHeight="1"/>
    <row r="17662" ht="12.75" customHeight="1"/>
    <row r="17663" ht="12.75" customHeight="1"/>
    <row r="17664" ht="12.75" customHeight="1"/>
    <row r="17665" ht="12.75" customHeight="1"/>
    <row r="17666" ht="12.75" customHeight="1"/>
    <row r="17667" ht="12.75" customHeight="1"/>
    <row r="17668" ht="12.75" customHeight="1"/>
    <row r="17669" ht="12.75" customHeight="1"/>
    <row r="17670" ht="12.75" customHeight="1"/>
    <row r="17671" ht="12.75" customHeight="1"/>
    <row r="17672" ht="12.75" customHeight="1"/>
    <row r="17673" ht="12.75" customHeight="1"/>
    <row r="17753" ht="12.75" customHeight="1"/>
    <row r="17754" ht="12.75" customHeight="1"/>
    <row r="17755" ht="12.75" customHeight="1"/>
    <row r="17756" ht="12.75" customHeight="1"/>
    <row r="17757" ht="12.75" customHeight="1"/>
    <row r="17758" ht="12.75" customHeight="1"/>
    <row r="17759" ht="12.75" customHeight="1"/>
    <row r="17760" ht="12.75" customHeight="1"/>
    <row r="17761" ht="12.75" customHeight="1"/>
    <row r="17762" ht="12.75" customHeight="1"/>
    <row r="17763" ht="12.75" customHeight="1"/>
    <row r="17764" ht="12.75" customHeight="1"/>
    <row r="17765" ht="12.75" customHeight="1"/>
    <row r="17766" ht="12.75" customHeight="1"/>
    <row r="17767" ht="12.75" customHeight="1"/>
    <row r="17768" ht="12.75" customHeight="1"/>
    <row r="17769" ht="12.75" customHeight="1"/>
    <row r="17770" ht="12.75" customHeight="1"/>
    <row r="17771" ht="12.75" customHeight="1"/>
    <row r="17772" ht="12.75" customHeight="1"/>
    <row r="17773" ht="12.75" customHeight="1"/>
    <row r="17774" ht="12.75" customHeight="1"/>
    <row r="17854" ht="12.75" customHeight="1"/>
    <row r="17855" ht="12.75" customHeight="1"/>
    <row r="17856" ht="12.75" customHeight="1"/>
    <row r="17857" ht="12.75" customHeight="1"/>
    <row r="17858" ht="12.75" customHeight="1"/>
    <row r="17859" ht="12.75" customHeight="1"/>
    <row r="17860" ht="12.75" customHeight="1"/>
    <row r="17861" ht="12.75" customHeight="1"/>
    <row r="17862" ht="12.75" customHeight="1"/>
    <row r="17863" ht="12.75" customHeight="1"/>
    <row r="17864" ht="12.75" customHeight="1"/>
    <row r="17865" ht="12.75" customHeight="1"/>
    <row r="17866" ht="12.75" customHeight="1"/>
    <row r="17867" ht="12.75" customHeight="1"/>
    <row r="17868" ht="12.75" customHeight="1"/>
    <row r="17869" ht="12.75" customHeight="1"/>
    <row r="17870" ht="12.75" customHeight="1"/>
    <row r="17871" ht="12.75" customHeight="1"/>
    <row r="17872" ht="12.75" customHeight="1"/>
    <row r="17873" ht="12.75" customHeight="1"/>
    <row r="17874" ht="12.75" customHeight="1"/>
    <row r="17875" ht="12.75" customHeight="1"/>
    <row r="17955" ht="12.75" customHeight="1"/>
    <row r="17956" ht="12.75" customHeight="1"/>
    <row r="17957" ht="12.75" customHeight="1"/>
    <row r="17958" ht="12.75" customHeight="1"/>
    <row r="17959" ht="12.75" customHeight="1"/>
    <row r="17960" ht="12.75" customHeight="1"/>
    <row r="17961" ht="12.75" customHeight="1"/>
    <row r="17962" ht="12.75" customHeight="1"/>
    <row r="17963" ht="12.75" customHeight="1"/>
    <row r="17964" ht="12.75" customHeight="1"/>
    <row r="17965" ht="12.75" customHeight="1"/>
    <row r="17966" ht="12.75" customHeight="1"/>
    <row r="17967" ht="12.75" customHeight="1"/>
    <row r="17968" ht="12.75" customHeight="1"/>
    <row r="17969" ht="12.75" customHeight="1"/>
    <row r="17970" ht="12.75" customHeight="1"/>
    <row r="17971" ht="12.75" customHeight="1"/>
    <row r="17972" ht="12.75" customHeight="1"/>
    <row r="17973" ht="12.75" customHeight="1"/>
    <row r="17974" ht="12.75" customHeight="1"/>
    <row r="17975" ht="12.75" customHeight="1"/>
    <row r="17976" ht="12.75" customHeight="1"/>
    <row r="18056" ht="12.75" customHeight="1"/>
    <row r="18057" ht="12.75" customHeight="1"/>
    <row r="18058" ht="12.75" customHeight="1"/>
    <row r="18059" ht="12.75" customHeight="1"/>
    <row r="18060" ht="12.75" customHeight="1"/>
    <row r="18061" ht="12.75" customHeight="1"/>
    <row r="18062" ht="12.75" customHeight="1"/>
    <row r="18063" ht="12.75" customHeight="1"/>
    <row r="18064" ht="12.75" customHeight="1"/>
    <row r="18065" ht="12.75" customHeight="1"/>
    <row r="18066" ht="12.75" customHeight="1"/>
    <row r="18067" ht="12.75" customHeight="1"/>
    <row r="18068" ht="12.75" customHeight="1"/>
    <row r="18069" ht="12.75" customHeight="1"/>
    <row r="18070" ht="12.75" customHeight="1"/>
    <row r="18071" ht="12.75" customHeight="1"/>
    <row r="18072" ht="12.75" customHeight="1"/>
    <row r="18073" ht="12.75" customHeight="1"/>
    <row r="18074" ht="12.75" customHeight="1"/>
    <row r="18075" ht="12.75" customHeight="1"/>
    <row r="18076" ht="12.75" customHeight="1"/>
    <row r="18077" ht="12.75" customHeight="1"/>
    <row r="18157" ht="12.75" customHeight="1"/>
    <row r="18158" ht="12.75" customHeight="1"/>
    <row r="18159" ht="12.75" customHeight="1"/>
    <row r="18160" ht="12.75" customHeight="1"/>
    <row r="18161" ht="12.75" customHeight="1"/>
    <row r="18162" ht="12.75" customHeight="1"/>
    <row r="18163" ht="12.75" customHeight="1"/>
    <row r="18164" ht="12.75" customHeight="1"/>
    <row r="18165" ht="12.75" customHeight="1"/>
    <row r="18166" ht="12.75" customHeight="1"/>
    <row r="18167" ht="12.75" customHeight="1"/>
    <row r="18168" ht="12.75" customHeight="1"/>
    <row r="18169" ht="12.75" customHeight="1"/>
    <row r="18170" ht="12.75" customHeight="1"/>
    <row r="18171" ht="12.75" customHeight="1"/>
    <row r="18172" ht="12.75" customHeight="1"/>
    <row r="18173" ht="12.75" customHeight="1"/>
    <row r="18174" ht="12.75" customHeight="1"/>
    <row r="18175" ht="12.75" customHeight="1"/>
    <row r="18176" ht="12.75" customHeight="1"/>
    <row r="18177" ht="12.75" customHeight="1"/>
    <row r="18178" ht="12.75" customHeight="1"/>
    <row r="18258" ht="12.75" customHeight="1"/>
    <row r="18259" ht="12.75" customHeight="1"/>
    <row r="18260" ht="12.75" customHeight="1"/>
    <row r="18261" ht="12.75" customHeight="1"/>
    <row r="18262" ht="12.75" customHeight="1"/>
    <row r="18263" ht="12.75" customHeight="1"/>
    <row r="18264" ht="12.75" customHeight="1"/>
    <row r="18265" ht="12.75" customHeight="1"/>
    <row r="18266" ht="12.75" customHeight="1"/>
    <row r="18267" ht="12.75" customHeight="1"/>
    <row r="18268" ht="12.75" customHeight="1"/>
    <row r="18269" ht="12.75" customHeight="1"/>
    <row r="18270" ht="12.75" customHeight="1"/>
    <row r="18271" ht="12.75" customHeight="1"/>
    <row r="18272" ht="12.75" customHeight="1"/>
    <row r="18273" ht="12.75" customHeight="1"/>
    <row r="18274" ht="12.75" customHeight="1"/>
    <row r="18275" ht="12.75" customHeight="1"/>
    <row r="18276" ht="12.75" customHeight="1"/>
    <row r="18277" ht="12.75" customHeight="1"/>
    <row r="18278" ht="12.75" customHeight="1"/>
    <row r="18279" ht="12.75" customHeight="1"/>
    <row r="18359" ht="12.75" customHeight="1"/>
    <row r="18360" ht="12.75" customHeight="1"/>
    <row r="18361" ht="12.75" customHeight="1"/>
    <row r="18362" ht="12.75" customHeight="1"/>
    <row r="18363" ht="12.75" customHeight="1"/>
    <row r="18364" ht="12.75" customHeight="1"/>
    <row r="18365" ht="12.75" customHeight="1"/>
    <row r="18366" ht="12.75" customHeight="1"/>
    <row r="18367" ht="12.75" customHeight="1"/>
    <row r="18368" ht="12.75" customHeight="1"/>
    <row r="18369" ht="12.75" customHeight="1"/>
    <row r="18370" ht="12.75" customHeight="1"/>
    <row r="18371" ht="12.75" customHeight="1"/>
    <row r="18372" ht="12.75" customHeight="1"/>
    <row r="18373" ht="12.75" customHeight="1"/>
    <row r="18374" ht="12.75" customHeight="1"/>
    <row r="18375" ht="12.75" customHeight="1"/>
    <row r="18376" ht="12.75" customHeight="1"/>
    <row r="18377" ht="12.75" customHeight="1"/>
    <row r="18378" ht="12.75" customHeight="1"/>
    <row r="18379" ht="12.75" customHeight="1"/>
    <row r="18380" ht="12.75" customHeight="1"/>
    <row r="18460" ht="12.75" customHeight="1"/>
    <row r="18461" ht="12.75" customHeight="1"/>
    <row r="18462" ht="12.75" customHeight="1"/>
    <row r="18463" ht="12.75" customHeight="1"/>
    <row r="18464" ht="12.75" customHeight="1"/>
    <row r="18465" ht="12.75" customHeight="1"/>
    <row r="18466" ht="12.75" customHeight="1"/>
    <row r="18467" ht="12.75" customHeight="1"/>
    <row r="18468" ht="12.75" customHeight="1"/>
    <row r="18469" ht="12.75" customHeight="1"/>
    <row r="18470" ht="12.75" customHeight="1"/>
    <row r="18471" ht="12.75" customHeight="1"/>
    <row r="18472" ht="12.75" customHeight="1"/>
    <row r="18473" ht="12.75" customHeight="1"/>
    <row r="18474" ht="12.75" customHeight="1"/>
    <row r="18475" ht="12.75" customHeight="1"/>
    <row r="18476" ht="12.75" customHeight="1"/>
    <row r="18477" ht="12.75" customHeight="1"/>
    <row r="18478" ht="12.75" customHeight="1"/>
    <row r="18479" ht="12.75" customHeight="1"/>
    <row r="18480" ht="12.75" customHeight="1"/>
    <row r="18481" ht="12.75" customHeight="1"/>
    <row r="18561" ht="12.75" customHeight="1"/>
    <row r="18562" ht="12.75" customHeight="1"/>
    <row r="18563" ht="12.75" customHeight="1"/>
    <row r="18564" ht="12.75" customHeight="1"/>
    <row r="18565" ht="12.75" customHeight="1"/>
    <row r="18566" ht="12.75" customHeight="1"/>
    <row r="18567" ht="12.75" customHeight="1"/>
    <row r="18568" ht="12.75" customHeight="1"/>
    <row r="18569" ht="12.75" customHeight="1"/>
    <row r="18570" ht="12.75" customHeight="1"/>
    <row r="18571" ht="12.75" customHeight="1"/>
    <row r="18572" ht="12.75" customHeight="1"/>
    <row r="18573" ht="12.75" customHeight="1"/>
    <row r="18574" ht="12.75" customHeight="1"/>
    <row r="18575" ht="12.75" customHeight="1"/>
    <row r="18576" ht="12.75" customHeight="1"/>
    <row r="18577" ht="12.75" customHeight="1"/>
    <row r="18578" ht="12.75" customHeight="1"/>
    <row r="18579" ht="12.75" customHeight="1"/>
    <row r="18580" ht="12.75" customHeight="1"/>
    <row r="18581" ht="12.75" customHeight="1"/>
    <row r="18582" ht="12.75" customHeight="1"/>
    <row r="18662" ht="12.75" customHeight="1"/>
    <row r="18663" ht="12.75" customHeight="1"/>
    <row r="18664" ht="12.75" customHeight="1"/>
    <row r="18665" ht="12.75" customHeight="1"/>
    <row r="18666" ht="12.75" customHeight="1"/>
    <row r="18667" ht="12.75" customHeight="1"/>
    <row r="18668" ht="12.75" customHeight="1"/>
    <row r="18669" ht="12.75" customHeight="1"/>
    <row r="18670" ht="12.75" customHeight="1"/>
    <row r="18671" ht="12.75" customHeight="1"/>
    <row r="18672" ht="12.75" customHeight="1"/>
    <row r="18673" ht="12.75" customHeight="1"/>
    <row r="18674" ht="12.75" customHeight="1"/>
    <row r="18675" ht="12.75" customHeight="1"/>
    <row r="18676" ht="12.75" customHeight="1"/>
    <row r="18677" ht="12.75" customHeight="1"/>
    <row r="18678" ht="12.75" customHeight="1"/>
    <row r="18679" ht="12.75" customHeight="1"/>
    <row r="18680" ht="12.75" customHeight="1"/>
    <row r="18681" ht="12.75" customHeight="1"/>
    <row r="18682" ht="12.75" customHeight="1"/>
    <row r="18683" ht="12.75" customHeight="1"/>
    <row r="18763" ht="12.75" customHeight="1"/>
    <row r="18764" ht="12.75" customHeight="1"/>
    <row r="18765" ht="12.75" customHeight="1"/>
    <row r="18766" ht="12.75" customHeight="1"/>
    <row r="18767" ht="12.75" customHeight="1"/>
    <row r="18768" ht="12.75" customHeight="1"/>
    <row r="18769" ht="12.75" customHeight="1"/>
    <row r="18770" ht="12.75" customHeight="1"/>
    <row r="18771" ht="12.75" customHeight="1"/>
    <row r="18772" ht="12.75" customHeight="1"/>
    <row r="18773" ht="12.75" customHeight="1"/>
    <row r="18774" ht="12.75" customHeight="1"/>
    <row r="18775" ht="12.75" customHeight="1"/>
    <row r="18776" ht="12.75" customHeight="1"/>
    <row r="18777" ht="12.75" customHeight="1"/>
    <row r="18778" ht="12.75" customHeight="1"/>
    <row r="18779" ht="12.75" customHeight="1"/>
    <row r="18780" ht="12.75" customHeight="1"/>
    <row r="18781" ht="12.75" customHeight="1"/>
    <row r="18782" ht="12.75" customHeight="1"/>
    <row r="18783" ht="12.75" customHeight="1"/>
    <row r="18784" ht="12.75" customHeight="1"/>
    <row r="18864" ht="12.75" customHeight="1"/>
    <row r="18865" ht="12.75" customHeight="1"/>
    <row r="18866" ht="12.75" customHeight="1"/>
    <row r="18867" ht="12.75" customHeight="1"/>
    <row r="18868" ht="12.75" customHeight="1"/>
    <row r="18869" ht="12.75" customHeight="1"/>
    <row r="18870" ht="12.75" customHeight="1"/>
    <row r="18871" ht="12.75" customHeight="1"/>
    <row r="18872" ht="12.75" customHeight="1"/>
    <row r="18873" ht="12.75" customHeight="1"/>
    <row r="18874" ht="12.75" customHeight="1"/>
    <row r="18875" ht="12.75" customHeight="1"/>
    <row r="18876" ht="12.75" customHeight="1"/>
    <row r="18877" ht="12.75" customHeight="1"/>
    <row r="18878" ht="12.75" customHeight="1"/>
    <row r="18879" ht="12.75" customHeight="1"/>
    <row r="18880" ht="12.75" customHeight="1"/>
    <row r="18881" ht="12.75" customHeight="1"/>
    <row r="18882" ht="12.75" customHeight="1"/>
    <row r="18883" ht="12.75" customHeight="1"/>
    <row r="18884" ht="12.75" customHeight="1"/>
    <row r="18885" ht="12.75" customHeight="1"/>
    <row r="18965" ht="12.75" customHeight="1"/>
    <row r="18966" ht="12.75" customHeight="1"/>
    <row r="18967" ht="12.75" customHeight="1"/>
    <row r="18968" ht="12.75" customHeight="1"/>
    <row r="18969" ht="12.75" customHeight="1"/>
    <row r="18970" ht="12.75" customHeight="1"/>
    <row r="18971" ht="12.75" customHeight="1"/>
    <row r="18972" ht="12.75" customHeight="1"/>
    <row r="18973" ht="12.75" customHeight="1"/>
    <row r="18974" ht="12.75" customHeight="1"/>
    <row r="18975" ht="12.75" customHeight="1"/>
    <row r="18976" ht="12.75" customHeight="1"/>
    <row r="18977" ht="12.75" customHeight="1"/>
    <row r="18978" ht="12.75" customHeight="1"/>
    <row r="18979" ht="12.75" customHeight="1"/>
    <row r="18980" ht="12.75" customHeight="1"/>
    <row r="18981" ht="12.75" customHeight="1"/>
    <row r="18982" ht="12.75" customHeight="1"/>
    <row r="18983" ht="12.75" customHeight="1"/>
    <row r="18984" ht="12.75" customHeight="1"/>
    <row r="18985" ht="12.75" customHeight="1"/>
    <row r="18986" ht="12.75" customHeight="1"/>
    <row r="19066" ht="12.75" customHeight="1"/>
    <row r="19067" ht="12.75" customHeight="1"/>
    <row r="19068" ht="12.75" customHeight="1"/>
    <row r="19069" ht="12.75" customHeight="1"/>
    <row r="19070" ht="12.75" customHeight="1"/>
    <row r="19071" ht="12.75" customHeight="1"/>
    <row r="19072" ht="12.75" customHeight="1"/>
    <row r="19073" ht="12.75" customHeight="1"/>
    <row r="19074" ht="12.75" customHeight="1"/>
    <row r="19075" ht="12.75" customHeight="1"/>
    <row r="19076" ht="12.75" customHeight="1"/>
    <row r="19077" ht="12.75" customHeight="1"/>
    <row r="19078" ht="12.75" customHeight="1"/>
    <row r="19079" ht="12.75" customHeight="1"/>
    <row r="19080" ht="12.75" customHeight="1"/>
    <row r="19081" ht="12.75" customHeight="1"/>
    <row r="19082" ht="12.75" customHeight="1"/>
    <row r="19083" ht="12.75" customHeight="1"/>
    <row r="19084" ht="12.75" customHeight="1"/>
    <row r="19085" ht="12.75" customHeight="1"/>
    <row r="19086" ht="12.75" customHeight="1"/>
    <row r="19087" ht="12.75" customHeight="1"/>
    <row r="19167" ht="12.75" customHeight="1"/>
    <row r="19168" ht="12.75" customHeight="1"/>
    <row r="19169" ht="12.75" customHeight="1"/>
    <row r="19170" ht="12.75" customHeight="1"/>
    <row r="19171" ht="12.75" customHeight="1"/>
    <row r="19172" ht="12.75" customHeight="1"/>
    <row r="19173" ht="12.75" customHeight="1"/>
    <row r="19174" ht="12.75" customHeight="1"/>
    <row r="19175" ht="12.75" customHeight="1"/>
    <row r="19176" ht="12.75" customHeight="1"/>
    <row r="19177" ht="12.75" customHeight="1"/>
    <row r="19178" ht="12.75" customHeight="1"/>
    <row r="19179" ht="12.75" customHeight="1"/>
    <row r="19180" ht="12.75" customHeight="1"/>
    <row r="19181" ht="12.75" customHeight="1"/>
    <row r="19182" ht="12.75" customHeight="1"/>
    <row r="19183" ht="12.75" customHeight="1"/>
    <row r="19184" ht="12.75" customHeight="1"/>
    <row r="19185" ht="12.75" customHeight="1"/>
    <row r="19186" ht="12.75" customHeight="1"/>
    <row r="19187" ht="12.75" customHeight="1"/>
    <row r="19188" ht="12.75" customHeight="1"/>
    <row r="19268" ht="12.75" customHeight="1"/>
    <row r="19269" ht="12.75" customHeight="1"/>
    <row r="19270" ht="12.75" customHeight="1"/>
    <row r="19271" ht="12.75" customHeight="1"/>
    <row r="19272" ht="12.75" customHeight="1"/>
    <row r="19273" ht="12.75" customHeight="1"/>
    <row r="19274" ht="12.75" customHeight="1"/>
    <row r="19275" ht="12.75" customHeight="1"/>
    <row r="19276" ht="12.75" customHeight="1"/>
    <row r="19277" ht="12.75" customHeight="1"/>
    <row r="19278" ht="12.75" customHeight="1"/>
    <row r="19279" ht="12.75" customHeight="1"/>
    <row r="19280" ht="12.75" customHeight="1"/>
    <row r="19281" ht="12.75" customHeight="1"/>
    <row r="19282" ht="12.75" customHeight="1"/>
    <row r="19283" ht="12.75" customHeight="1"/>
    <row r="19284" ht="12.75" customHeight="1"/>
    <row r="19285" ht="12.75" customHeight="1"/>
    <row r="19286" ht="12.75" customHeight="1"/>
    <row r="19287" ht="12.75" customHeight="1"/>
    <row r="19288" ht="12.75" customHeight="1"/>
    <row r="19289" ht="12.75" customHeight="1"/>
    <row r="19369" ht="12.75" customHeight="1"/>
    <row r="19370" ht="12.75" customHeight="1"/>
    <row r="19371" ht="12.75" customHeight="1"/>
    <row r="19372" ht="12.75" customHeight="1"/>
    <row r="19373" ht="12.75" customHeight="1"/>
    <row r="19374" ht="12.75" customHeight="1"/>
    <row r="19375" ht="12.75" customHeight="1"/>
    <row r="19376" ht="12.75" customHeight="1"/>
    <row r="19377" ht="12.75" customHeight="1"/>
    <row r="19378" ht="12.75" customHeight="1"/>
    <row r="19379" ht="12.75" customHeight="1"/>
    <row r="19380" ht="12.75" customHeight="1"/>
    <row r="19381" ht="12.75" customHeight="1"/>
    <row r="19382" ht="12.75" customHeight="1"/>
    <row r="19383" ht="12.75" customHeight="1"/>
    <row r="19384" ht="12.75" customHeight="1"/>
    <row r="19385" ht="12.75" customHeight="1"/>
    <row r="19386" ht="12.75" customHeight="1"/>
    <row r="19387" ht="12.75" customHeight="1"/>
    <row r="19388" ht="12.75" customHeight="1"/>
    <row r="19389" ht="12.75" customHeight="1"/>
    <row r="19390" ht="12.75" customHeight="1"/>
    <row r="19470" ht="12.75" customHeight="1"/>
    <row r="19471" ht="12.75" customHeight="1"/>
    <row r="19472" ht="12.75" customHeight="1"/>
    <row r="19473" ht="12.75" customHeight="1"/>
    <row r="19474" ht="12.75" customHeight="1"/>
    <row r="19475" ht="12.75" customHeight="1"/>
    <row r="19476" ht="12.75" customHeight="1"/>
    <row r="19477" ht="12.75" customHeight="1"/>
    <row r="19478" ht="12.75" customHeight="1"/>
    <row r="19479" ht="12.75" customHeight="1"/>
    <row r="19480" ht="12.75" customHeight="1"/>
    <row r="19481" ht="12.75" customHeight="1"/>
    <row r="19482" ht="12.75" customHeight="1"/>
    <row r="19483" ht="12.75" customHeight="1"/>
    <row r="19484" ht="12.75" customHeight="1"/>
    <row r="19485" ht="12.75" customHeight="1"/>
    <row r="19486" ht="12.75" customHeight="1"/>
    <row r="19487" ht="12.75" customHeight="1"/>
    <row r="19488" ht="12.75" customHeight="1"/>
    <row r="19489" ht="12.75" customHeight="1"/>
    <row r="19490" ht="12.75" customHeight="1"/>
    <row r="19491" ht="12.75" customHeight="1"/>
    <row r="19571" ht="12.75" customHeight="1"/>
    <row r="19572" ht="12.75" customHeight="1"/>
    <row r="19573" ht="12.75" customHeight="1"/>
    <row r="19574" ht="12.75" customHeight="1"/>
    <row r="19575" ht="12.75" customHeight="1"/>
    <row r="19576" ht="12.75" customHeight="1"/>
    <row r="19577" ht="12.75" customHeight="1"/>
    <row r="19578" ht="12.75" customHeight="1"/>
    <row r="19579" ht="12.75" customHeight="1"/>
    <row r="19580" ht="12.75" customHeight="1"/>
    <row r="19581" ht="12.75" customHeight="1"/>
    <row r="19582" ht="12.75" customHeight="1"/>
    <row r="19583" ht="12.75" customHeight="1"/>
    <row r="19584" ht="12.75" customHeight="1"/>
    <row r="19585" ht="12.75" customHeight="1"/>
    <row r="19586" ht="12.75" customHeight="1"/>
    <row r="19587" ht="12.75" customHeight="1"/>
    <row r="19588" ht="12.75" customHeight="1"/>
    <row r="19589" ht="12.75" customHeight="1"/>
    <row r="19590" ht="12.75" customHeight="1"/>
    <row r="19591" ht="12.75" customHeight="1"/>
    <row r="19592" ht="12.75" customHeight="1"/>
    <row r="19672" ht="12.75" customHeight="1"/>
    <row r="19673" ht="12.75" customHeight="1"/>
    <row r="19674" ht="12.75" customHeight="1"/>
    <row r="19675" ht="12.75" customHeight="1"/>
    <row r="19676" ht="12.75" customHeight="1"/>
    <row r="19677" ht="12.75" customHeight="1"/>
    <row r="19678" ht="12.75" customHeight="1"/>
    <row r="19679" ht="12.75" customHeight="1"/>
    <row r="19680" ht="12.75" customHeight="1"/>
    <row r="19681" ht="12.75" customHeight="1"/>
    <row r="19682" ht="12.75" customHeight="1"/>
    <row r="19683" ht="12.75" customHeight="1"/>
    <row r="19684" ht="12.75" customHeight="1"/>
    <row r="19685" ht="12.75" customHeight="1"/>
    <row r="19686" ht="12.75" customHeight="1"/>
    <row r="19687" ht="12.75" customHeight="1"/>
    <row r="19688" ht="12.75" customHeight="1"/>
    <row r="19689" ht="12.75" customHeight="1"/>
    <row r="19690" ht="12.75" customHeight="1"/>
    <row r="19691" ht="12.75" customHeight="1"/>
    <row r="19692" ht="12.75" customHeight="1"/>
    <row r="19693" ht="12.75" customHeight="1"/>
    <row r="19773" ht="12.75" customHeight="1"/>
    <row r="19774" ht="12.75" customHeight="1"/>
    <row r="19775" ht="12.75" customHeight="1"/>
    <row r="19776" ht="12.75" customHeight="1"/>
    <row r="19777" ht="12.75" customHeight="1"/>
    <row r="19778" ht="12.75" customHeight="1"/>
    <row r="19779" ht="12.75" customHeight="1"/>
    <row r="19780" ht="12.75" customHeight="1"/>
    <row r="19781" ht="12.75" customHeight="1"/>
    <row r="19782" ht="12.75" customHeight="1"/>
    <row r="19783" ht="12.75" customHeight="1"/>
    <row r="19784" ht="12.75" customHeight="1"/>
    <row r="19785" ht="12.75" customHeight="1"/>
    <row r="19786" ht="12.75" customHeight="1"/>
    <row r="19787" ht="12.75" customHeight="1"/>
    <row r="19788" ht="12.75" customHeight="1"/>
    <row r="19789" ht="12.75" customHeight="1"/>
    <row r="19790" ht="12.75" customHeight="1"/>
    <row r="19791" ht="12.75" customHeight="1"/>
    <row r="19792" ht="12.75" customHeight="1"/>
    <row r="19793" ht="12.75" customHeight="1"/>
    <row r="19794" ht="12.75" customHeight="1"/>
    <row r="19874" ht="12.75" customHeight="1"/>
    <row r="19875" ht="12.75" customHeight="1"/>
    <row r="19876" ht="12.75" customHeight="1"/>
    <row r="19877" ht="12.75" customHeight="1"/>
    <row r="19878" ht="12.75" customHeight="1"/>
    <row r="19879" ht="12.75" customHeight="1"/>
    <row r="19880" ht="12.75" customHeight="1"/>
    <row r="19881" ht="12.75" customHeight="1"/>
    <row r="19882" ht="12.75" customHeight="1"/>
    <row r="19883" ht="12.75" customHeight="1"/>
    <row r="19884" ht="12.75" customHeight="1"/>
    <row r="19885" ht="12.75" customHeight="1"/>
    <row r="19886" ht="12.75" customHeight="1"/>
    <row r="19887" ht="12.75" customHeight="1"/>
    <row r="19888" ht="12.75" customHeight="1"/>
    <row r="19889" ht="12.75" customHeight="1"/>
    <row r="19890" ht="12.75" customHeight="1"/>
    <row r="19891" ht="12.75" customHeight="1"/>
    <row r="19892" ht="12.75" customHeight="1"/>
    <row r="19893" ht="12.75" customHeight="1"/>
    <row r="19894" ht="12.75" customHeight="1"/>
    <row r="19895" ht="12.75" customHeight="1"/>
    <row r="19975" ht="12.75" customHeight="1"/>
    <row r="19976" ht="12.75" customHeight="1"/>
    <row r="19977" ht="12.75" customHeight="1"/>
    <row r="19978" ht="12.75" customHeight="1"/>
    <row r="19979" ht="12.75" customHeight="1"/>
    <row r="19980" ht="12.75" customHeight="1"/>
    <row r="19981" ht="12.75" customHeight="1"/>
    <row r="19982" ht="12.75" customHeight="1"/>
    <row r="19983" ht="12.75" customHeight="1"/>
    <row r="19984" ht="12.75" customHeight="1"/>
    <row r="19985" ht="12.75" customHeight="1"/>
    <row r="19986" ht="12.75" customHeight="1"/>
    <row r="19987" ht="12.75" customHeight="1"/>
    <row r="19988" ht="12.75" customHeight="1"/>
    <row r="19989" ht="12.75" customHeight="1"/>
    <row r="19990" ht="12.75" customHeight="1"/>
    <row r="19991" ht="12.75" customHeight="1"/>
    <row r="19992" ht="12.75" customHeight="1"/>
    <row r="19993" ht="12.75" customHeight="1"/>
    <row r="19994" ht="12.75" customHeight="1"/>
    <row r="19995" ht="12.75" customHeight="1"/>
    <row r="19996" ht="12.75" customHeight="1"/>
    <row r="20076" ht="12.75" customHeight="1"/>
    <row r="20077" ht="12.75" customHeight="1"/>
    <row r="20078" ht="12.75" customHeight="1"/>
    <row r="20079" ht="12.75" customHeight="1"/>
    <row r="20080" ht="12.75" customHeight="1"/>
    <row r="20081" ht="12.75" customHeight="1"/>
    <row r="20082" ht="12.75" customHeight="1"/>
    <row r="20083" ht="12.75" customHeight="1"/>
    <row r="20084" ht="12.75" customHeight="1"/>
    <row r="20085" ht="12.75" customHeight="1"/>
    <row r="20086" ht="12.75" customHeight="1"/>
    <row r="20087" ht="12.75" customHeight="1"/>
    <row r="20088" ht="12.75" customHeight="1"/>
    <row r="20089" ht="12.75" customHeight="1"/>
    <row r="20090" ht="12.75" customHeight="1"/>
    <row r="20091" ht="12.75" customHeight="1"/>
    <row r="20092" ht="12.75" customHeight="1"/>
    <row r="20093" ht="12.75" customHeight="1"/>
    <row r="20094" ht="12.75" customHeight="1"/>
    <row r="20095" ht="12.75" customHeight="1"/>
    <row r="20096" ht="12.75" customHeight="1"/>
    <row r="20097" ht="12.75" customHeight="1"/>
    <row r="20177" ht="12.75" customHeight="1"/>
    <row r="20178" ht="12.75" customHeight="1"/>
    <row r="20179" ht="12.75" customHeight="1"/>
    <row r="20180" ht="12.75" customHeight="1"/>
    <row r="20181" ht="12.75" customHeight="1"/>
    <row r="20182" ht="12.75" customHeight="1"/>
    <row r="20183" ht="12.75" customHeight="1"/>
    <row r="20184" ht="12.75" customHeight="1"/>
    <row r="20185" ht="12.75" customHeight="1"/>
    <row r="20186" ht="12.75" customHeight="1"/>
    <row r="20187" ht="12.75" customHeight="1"/>
    <row r="20188" ht="12.75" customHeight="1"/>
    <row r="20189" ht="12.75" customHeight="1"/>
    <row r="20190" ht="12.75" customHeight="1"/>
    <row r="20191" ht="12.75" customHeight="1"/>
    <row r="20192" ht="12.75" customHeight="1"/>
    <row r="20193" ht="12.75" customHeight="1"/>
    <row r="20194" ht="12.75" customHeight="1"/>
    <row r="20195" ht="12.75" customHeight="1"/>
    <row r="20196" ht="12.75" customHeight="1"/>
    <row r="20197" ht="12.75" customHeight="1"/>
    <row r="20198" ht="12.75" customHeight="1"/>
    <row r="20278" ht="12.75" customHeight="1"/>
    <row r="20279" ht="12.75" customHeight="1"/>
    <row r="20280" ht="12.75" customHeight="1"/>
    <row r="20281" ht="12.75" customHeight="1"/>
    <row r="20282" ht="12.75" customHeight="1"/>
    <row r="20283" ht="12.75" customHeight="1"/>
    <row r="20284" ht="12.75" customHeight="1"/>
    <row r="20285" ht="12.75" customHeight="1"/>
    <row r="20286" ht="12.75" customHeight="1"/>
    <row r="20287" ht="12.75" customHeight="1"/>
    <row r="20288" ht="12.75" customHeight="1"/>
    <row r="20289" ht="12.75" customHeight="1"/>
    <row r="20290" ht="12.75" customHeight="1"/>
    <row r="20291" ht="12.75" customHeight="1"/>
    <row r="20292" ht="12.75" customHeight="1"/>
    <row r="20293" ht="12.75" customHeight="1"/>
    <row r="20294" ht="12.75" customHeight="1"/>
    <row r="20295" ht="12.75" customHeight="1"/>
    <row r="20296" ht="12.75" customHeight="1"/>
    <row r="20297" ht="12.75" customHeight="1"/>
    <row r="20298" ht="12.75" customHeight="1"/>
    <row r="20299" ht="12.75" customHeight="1"/>
    <row r="20379" ht="12.75" customHeight="1"/>
    <row r="20380" ht="12.75" customHeight="1"/>
    <row r="20381" ht="12.75" customHeight="1"/>
    <row r="20382" ht="12.75" customHeight="1"/>
    <row r="20383" ht="12.75" customHeight="1"/>
    <row r="20384" ht="12.75" customHeight="1"/>
    <row r="20385" ht="12.75" customHeight="1"/>
    <row r="20386" ht="12.75" customHeight="1"/>
    <row r="20387" ht="12.75" customHeight="1"/>
    <row r="20388" ht="12.75" customHeight="1"/>
    <row r="20389" ht="12.75" customHeight="1"/>
    <row r="20390" ht="12.75" customHeight="1"/>
    <row r="20391" ht="12.75" customHeight="1"/>
    <row r="20392" ht="12.75" customHeight="1"/>
    <row r="20393" ht="12.75" customHeight="1"/>
    <row r="20394" ht="12.75" customHeight="1"/>
    <row r="20395" ht="12.75" customHeight="1"/>
    <row r="20396" ht="12.75" customHeight="1"/>
    <row r="20397" ht="12.75" customHeight="1"/>
    <row r="20398" ht="12.75" customHeight="1"/>
    <row r="20399" ht="12.75" customHeight="1"/>
    <row r="20400" ht="12.75" customHeight="1"/>
    <row r="20480" ht="12.75" customHeight="1"/>
    <row r="20481" ht="12.75" customHeight="1"/>
    <row r="20482" ht="12.75" customHeight="1"/>
    <row r="20483" ht="12.75" customHeight="1"/>
    <row r="20484" ht="12.75" customHeight="1"/>
    <row r="20485" ht="12.75" customHeight="1"/>
    <row r="20486" ht="12.75" customHeight="1"/>
    <row r="20487" ht="12.75" customHeight="1"/>
    <row r="20488" ht="12.75" customHeight="1"/>
    <row r="20489" ht="12.75" customHeight="1"/>
    <row r="20490" ht="12.75" customHeight="1"/>
    <row r="20491" ht="12.75" customHeight="1"/>
    <row r="20492" ht="12.75" customHeight="1"/>
    <row r="20493" ht="12.75" customHeight="1"/>
    <row r="20494" ht="12.75" customHeight="1"/>
    <row r="20495" ht="12.75" customHeight="1"/>
    <row r="20496" ht="12.75" customHeight="1"/>
    <row r="20497" ht="12.75" customHeight="1"/>
    <row r="20498" ht="12.75" customHeight="1"/>
    <row r="20499" ht="12.75" customHeight="1"/>
    <row r="20500" ht="12.75" customHeight="1"/>
    <row r="20501" ht="12.75" customHeight="1"/>
    <row r="20581" ht="12.75" customHeight="1"/>
    <row r="20582" ht="12.75" customHeight="1"/>
    <row r="20583" ht="12.75" customHeight="1"/>
    <row r="20584" ht="12.75" customHeight="1"/>
    <row r="20585" ht="12.75" customHeight="1"/>
    <row r="20586" ht="12.75" customHeight="1"/>
    <row r="20587" ht="12.75" customHeight="1"/>
    <row r="20588" ht="12.75" customHeight="1"/>
    <row r="20589" ht="12.75" customHeight="1"/>
    <row r="20590" ht="12.75" customHeight="1"/>
    <row r="20591" ht="12.75" customHeight="1"/>
    <row r="20592" ht="12.75" customHeight="1"/>
    <row r="20593" ht="12.75" customHeight="1"/>
    <row r="20594" ht="12.75" customHeight="1"/>
    <row r="20595" ht="12.75" customHeight="1"/>
    <row r="20596" ht="12.75" customHeight="1"/>
    <row r="20597" ht="12.75" customHeight="1"/>
    <row r="20598" ht="12.75" customHeight="1"/>
    <row r="20599" ht="12.75" customHeight="1"/>
    <row r="20600" ht="12.75" customHeight="1"/>
    <row r="20601" ht="12.75" customHeight="1"/>
    <row r="20602" ht="12.75" customHeight="1"/>
    <row r="20682" ht="12.75" customHeight="1"/>
    <row r="20683" ht="12.75" customHeight="1"/>
    <row r="20684" ht="12.75" customHeight="1"/>
    <row r="20685" ht="12.75" customHeight="1"/>
    <row r="20686" ht="12.75" customHeight="1"/>
    <row r="20687" ht="12.75" customHeight="1"/>
    <row r="20688" ht="12.75" customHeight="1"/>
    <row r="20689" ht="12.75" customHeight="1"/>
    <row r="20690" ht="12.75" customHeight="1"/>
    <row r="20691" ht="12.75" customHeight="1"/>
    <row r="20692" ht="12.75" customHeight="1"/>
    <row r="20693" ht="12.75" customHeight="1"/>
    <row r="20694" ht="12.75" customHeight="1"/>
    <row r="20695" ht="12.75" customHeight="1"/>
    <row r="20696" ht="12.75" customHeight="1"/>
    <row r="20697" ht="12.75" customHeight="1"/>
    <row r="20698" ht="12.75" customHeight="1"/>
    <row r="20699" ht="12.75" customHeight="1"/>
    <row r="20700" ht="12.75" customHeight="1"/>
    <row r="20701" ht="12.75" customHeight="1"/>
    <row r="20702" ht="12.75" customHeight="1"/>
    <row r="20703" ht="12.75" customHeight="1"/>
    <row r="20783" ht="12.75" customHeight="1"/>
    <row r="20784" ht="12.75" customHeight="1"/>
    <row r="20785" ht="12.75" customHeight="1"/>
    <row r="20786" ht="12.75" customHeight="1"/>
    <row r="20787" ht="12.75" customHeight="1"/>
    <row r="20788" ht="12.75" customHeight="1"/>
    <row r="20789" ht="12.75" customHeight="1"/>
    <row r="20790" ht="12.75" customHeight="1"/>
    <row r="20791" ht="12.75" customHeight="1"/>
    <row r="20792" ht="12.75" customHeight="1"/>
    <row r="20793" ht="12.75" customHeight="1"/>
    <row r="20794" ht="12.75" customHeight="1"/>
    <row r="20795" ht="12.75" customHeight="1"/>
    <row r="20796" ht="12.75" customHeight="1"/>
    <row r="20797" ht="12.75" customHeight="1"/>
    <row r="20798" ht="12.75" customHeight="1"/>
    <row r="20799" ht="12.75" customHeight="1"/>
    <row r="20800" ht="12.75" customHeight="1"/>
    <row r="20801" ht="12.75" customHeight="1"/>
    <row r="20802" ht="12.75" customHeight="1"/>
    <row r="20803" ht="12.75" customHeight="1"/>
    <row r="20804" ht="12.75" customHeight="1"/>
    <row r="20884" ht="12.75" customHeight="1"/>
    <row r="20885" ht="12.75" customHeight="1"/>
    <row r="20886" ht="12.75" customHeight="1"/>
    <row r="20887" ht="12.75" customHeight="1"/>
    <row r="20888" ht="12.75" customHeight="1"/>
    <row r="20889" ht="12.75" customHeight="1"/>
    <row r="20890" ht="12.75" customHeight="1"/>
    <row r="20891" ht="12.75" customHeight="1"/>
    <row r="20892" ht="12.75" customHeight="1"/>
    <row r="20893" ht="12.75" customHeight="1"/>
    <row r="20894" ht="12.75" customHeight="1"/>
    <row r="20895" ht="12.75" customHeight="1"/>
    <row r="20896" ht="12.75" customHeight="1"/>
    <row r="20897" ht="12.75" customHeight="1"/>
    <row r="20898" ht="12.75" customHeight="1"/>
    <row r="20899" ht="12.75" customHeight="1"/>
    <row r="20900" ht="12.75" customHeight="1"/>
    <row r="20901" ht="12.75" customHeight="1"/>
    <row r="20902" ht="12.75" customHeight="1"/>
    <row r="20903" ht="12.75" customHeight="1"/>
    <row r="20904" ht="12.75" customHeight="1"/>
    <row r="20905" ht="12.75" customHeight="1"/>
    <row r="20985" ht="12.75" customHeight="1"/>
    <row r="20986" ht="12.75" customHeight="1"/>
    <row r="20987" ht="12.75" customHeight="1"/>
    <row r="20988" ht="12.75" customHeight="1"/>
    <row r="20989" ht="12.75" customHeight="1"/>
    <row r="20990" ht="12.75" customHeight="1"/>
    <row r="20991" ht="12.75" customHeight="1"/>
    <row r="20992" ht="12.75" customHeight="1"/>
    <row r="20993" ht="12.75" customHeight="1"/>
    <row r="20994" ht="12.75" customHeight="1"/>
    <row r="20995" ht="12.75" customHeight="1"/>
    <row r="20996" ht="12.75" customHeight="1"/>
    <row r="20997" ht="12.75" customHeight="1"/>
    <row r="20998" ht="12.75" customHeight="1"/>
    <row r="20999" ht="12.75" customHeight="1"/>
    <row r="21000" ht="12.75" customHeight="1"/>
    <row r="21001" ht="12.75" customHeight="1"/>
    <row r="21002" ht="12.75" customHeight="1"/>
    <row r="21003" ht="12.75" customHeight="1"/>
    <row r="21004" ht="12.75" customHeight="1"/>
    <row r="21005" ht="12.75" customHeight="1"/>
    <row r="21006" ht="12.75" customHeight="1"/>
    <row r="21086" ht="12.75" customHeight="1"/>
    <row r="21087" ht="12.75" customHeight="1"/>
    <row r="21088" ht="12.75" customHeight="1"/>
    <row r="21089" ht="12.75" customHeight="1"/>
    <row r="21090" ht="12.75" customHeight="1"/>
    <row r="21091" ht="12.75" customHeight="1"/>
    <row r="21092" ht="12.75" customHeight="1"/>
    <row r="21093" ht="12.75" customHeight="1"/>
    <row r="21094" ht="12.75" customHeight="1"/>
    <row r="21095" ht="12.75" customHeight="1"/>
    <row r="21096" ht="12.75" customHeight="1"/>
    <row r="21097" ht="12.75" customHeight="1"/>
    <row r="21098" ht="12.75" customHeight="1"/>
    <row r="21099" ht="12.75" customHeight="1"/>
    <row r="21100" ht="12.75" customHeight="1"/>
    <row r="21101" ht="12.75" customHeight="1"/>
    <row r="21102" ht="12.75" customHeight="1"/>
    <row r="21103" ht="12.75" customHeight="1"/>
    <row r="21104" ht="12.75" customHeight="1"/>
    <row r="21105" ht="12.75" customHeight="1"/>
    <row r="21106" ht="12.75" customHeight="1"/>
    <row r="21107" ht="12.75" customHeight="1"/>
    <row r="21187" ht="12.75" customHeight="1"/>
    <row r="21188" ht="12.75" customHeight="1"/>
    <row r="21189" ht="12.75" customHeight="1"/>
    <row r="21190" ht="12.75" customHeight="1"/>
    <row r="21191" ht="12.75" customHeight="1"/>
    <row r="21192" ht="12.75" customHeight="1"/>
    <row r="21193" ht="12.75" customHeight="1"/>
    <row r="21194" ht="12.75" customHeight="1"/>
    <row r="21195" ht="12.75" customHeight="1"/>
    <row r="21196" ht="12.75" customHeight="1"/>
    <row r="21197" ht="12.75" customHeight="1"/>
    <row r="21198" ht="12.75" customHeight="1"/>
    <row r="21199" ht="12.75" customHeight="1"/>
    <row r="21200" ht="12.75" customHeight="1"/>
    <row r="21201" ht="12.75" customHeight="1"/>
    <row r="21202" ht="12.75" customHeight="1"/>
    <row r="21203" ht="12.75" customHeight="1"/>
    <row r="21204" ht="12.75" customHeight="1"/>
    <row r="21205" ht="12.75" customHeight="1"/>
    <row r="21206" ht="12.75" customHeight="1"/>
    <row r="21207" ht="12.75" customHeight="1"/>
    <row r="21208" ht="12.75" customHeight="1"/>
    <row r="21288" ht="12.75" customHeight="1"/>
    <row r="21289" ht="12.75" customHeight="1"/>
    <row r="21290" ht="12.75" customHeight="1"/>
    <row r="21291" ht="12.75" customHeight="1"/>
    <row r="21292" ht="12.75" customHeight="1"/>
    <row r="21293" ht="12.75" customHeight="1"/>
    <row r="21294" ht="12.75" customHeight="1"/>
    <row r="21295" ht="12.75" customHeight="1"/>
    <row r="21296" ht="12.75" customHeight="1"/>
    <row r="21297" ht="12.75" customHeight="1"/>
    <row r="21298" ht="12.75" customHeight="1"/>
    <row r="21299" ht="12.75" customHeight="1"/>
    <row r="21300" ht="12.75" customHeight="1"/>
    <row r="21301" ht="12.75" customHeight="1"/>
    <row r="21302" ht="12.75" customHeight="1"/>
    <row r="21303" ht="12.75" customHeight="1"/>
    <row r="21304" ht="12.75" customHeight="1"/>
    <row r="21305" ht="12.75" customHeight="1"/>
    <row r="21306" ht="12.75" customHeight="1"/>
    <row r="21307" ht="12.75" customHeight="1"/>
    <row r="21308" ht="12.75" customHeight="1"/>
    <row r="21309" ht="12.75" customHeight="1"/>
    <row r="21389" ht="12.75" customHeight="1"/>
    <row r="21390" ht="12.75" customHeight="1"/>
    <row r="21391" ht="12.75" customHeight="1"/>
    <row r="21392" ht="12.75" customHeight="1"/>
    <row r="21393" ht="12.75" customHeight="1"/>
    <row r="21394" ht="12.75" customHeight="1"/>
    <row r="21395" ht="12.75" customHeight="1"/>
    <row r="21396" ht="12.75" customHeight="1"/>
    <row r="21397" ht="12.75" customHeight="1"/>
    <row r="21398" ht="12.75" customHeight="1"/>
    <row r="21399" ht="12.75" customHeight="1"/>
    <row r="21400" ht="12.75" customHeight="1"/>
    <row r="21401" ht="12.75" customHeight="1"/>
    <row r="21402" ht="12.75" customHeight="1"/>
    <row r="21403" ht="12.75" customHeight="1"/>
    <row r="21404" ht="12.75" customHeight="1"/>
    <row r="21405" ht="12.75" customHeight="1"/>
    <row r="21406" ht="12.75" customHeight="1"/>
    <row r="21407" ht="12.75" customHeight="1"/>
    <row r="21408" ht="12.75" customHeight="1"/>
    <row r="21409" ht="12.75" customHeight="1"/>
    <row r="21410" ht="12.75" customHeight="1"/>
    <row r="21490" ht="12.75" customHeight="1"/>
    <row r="21491" ht="12.75" customHeight="1"/>
    <row r="21492" ht="12.75" customHeight="1"/>
    <row r="21493" ht="12.75" customHeight="1"/>
    <row r="21494" ht="12.75" customHeight="1"/>
    <row r="21495" ht="12.75" customHeight="1"/>
    <row r="21496" ht="12.75" customHeight="1"/>
    <row r="21497" ht="12.75" customHeight="1"/>
    <row r="21498" ht="12.75" customHeight="1"/>
    <row r="21499" ht="12.75" customHeight="1"/>
    <row r="21500" ht="12.75" customHeight="1"/>
    <row r="21501" ht="12.75" customHeight="1"/>
    <row r="21502" ht="12.75" customHeight="1"/>
    <row r="21503" ht="12.75" customHeight="1"/>
    <row r="21504" ht="12.75" customHeight="1"/>
    <row r="21505" ht="12.75" customHeight="1"/>
    <row r="21506" ht="12.75" customHeight="1"/>
    <row r="21507" ht="12.75" customHeight="1"/>
    <row r="21508" ht="12.75" customHeight="1"/>
    <row r="21509" ht="12.75" customHeight="1"/>
    <row r="21510" ht="12.75" customHeight="1"/>
    <row r="21511" ht="12.75" customHeight="1"/>
    <row r="21591" ht="12.75" customHeight="1"/>
    <row r="21592" ht="12.75" customHeight="1"/>
    <row r="21593" ht="12.75" customHeight="1"/>
    <row r="21594" ht="12.75" customHeight="1"/>
    <row r="21595" ht="12.75" customHeight="1"/>
    <row r="21596" ht="12.75" customHeight="1"/>
    <row r="21597" ht="12.75" customHeight="1"/>
    <row r="21598" ht="12.75" customHeight="1"/>
    <row r="21599" ht="12.75" customHeight="1"/>
    <row r="21600" ht="12.75" customHeight="1"/>
    <row r="21601" ht="12.75" customHeight="1"/>
    <row r="21602" ht="12.75" customHeight="1"/>
    <row r="21603" ht="12.75" customHeight="1"/>
    <row r="21604" ht="12.75" customHeight="1"/>
    <row r="21605" ht="12.75" customHeight="1"/>
    <row r="21606" ht="12.75" customHeight="1"/>
    <row r="21607" ht="12.75" customHeight="1"/>
    <row r="21608" ht="12.75" customHeight="1"/>
    <row r="21609" ht="12.75" customHeight="1"/>
    <row r="21610" ht="12.75" customHeight="1"/>
    <row r="21611" ht="12.75" customHeight="1"/>
    <row r="21612" ht="12.75" customHeight="1"/>
    <row r="21692" ht="12.75" customHeight="1"/>
    <row r="21693" ht="12.75" customHeight="1"/>
    <row r="21694" ht="12.75" customHeight="1"/>
    <row r="21695" ht="12.75" customHeight="1"/>
    <row r="21696" ht="12.75" customHeight="1"/>
    <row r="21697" ht="12.75" customHeight="1"/>
    <row r="21698" ht="12.75" customHeight="1"/>
    <row r="21699" ht="12.75" customHeight="1"/>
    <row r="21700" ht="12.75" customHeight="1"/>
    <row r="21701" ht="12.75" customHeight="1"/>
    <row r="21702" ht="12.75" customHeight="1"/>
    <row r="21703" ht="12.75" customHeight="1"/>
    <row r="21704" ht="12.75" customHeight="1"/>
    <row r="21705" ht="12.75" customHeight="1"/>
    <row r="21706" ht="12.75" customHeight="1"/>
    <row r="21707" ht="12.75" customHeight="1"/>
    <row r="21708" ht="12.75" customHeight="1"/>
    <row r="21709" ht="12.75" customHeight="1"/>
    <row r="21710" ht="12.75" customHeight="1"/>
    <row r="21711" ht="12.75" customHeight="1"/>
    <row r="21712" ht="12.75" customHeight="1"/>
    <row r="21713" ht="12.75" customHeight="1"/>
    <row r="21793" ht="12.75" customHeight="1"/>
    <row r="21794" ht="12.75" customHeight="1"/>
    <row r="21795" ht="12.75" customHeight="1"/>
    <row r="21796" ht="12.75" customHeight="1"/>
    <row r="21797" ht="12.75" customHeight="1"/>
    <row r="21798" ht="12.75" customHeight="1"/>
    <row r="21799" ht="12.75" customHeight="1"/>
    <row r="21800" ht="12.75" customHeight="1"/>
    <row r="21801" ht="12.75" customHeight="1"/>
    <row r="21802" ht="12.75" customHeight="1"/>
    <row r="21803" ht="12.75" customHeight="1"/>
    <row r="21804" ht="12.75" customHeight="1"/>
    <row r="21805" ht="12.75" customHeight="1"/>
    <row r="21806" ht="12.75" customHeight="1"/>
    <row r="21807" ht="12.75" customHeight="1"/>
    <row r="21808" ht="12.75" customHeight="1"/>
    <row r="21809" ht="12.75" customHeight="1"/>
    <row r="21810" ht="12.75" customHeight="1"/>
    <row r="21811" ht="12.75" customHeight="1"/>
    <row r="21812" ht="12.75" customHeight="1"/>
    <row r="21813" ht="12.75" customHeight="1"/>
    <row r="21814" ht="12.75" customHeight="1"/>
    <row r="21894" ht="12.75" customHeight="1"/>
    <row r="21895" ht="12.75" customHeight="1"/>
    <row r="21896" ht="12.75" customHeight="1"/>
    <row r="21897" ht="12.75" customHeight="1"/>
    <row r="21898" ht="12.75" customHeight="1"/>
    <row r="21899" ht="12.75" customHeight="1"/>
    <row r="21900" ht="12.75" customHeight="1"/>
    <row r="21901" ht="12.75" customHeight="1"/>
    <row r="21902" ht="12.75" customHeight="1"/>
    <row r="21903" ht="12.75" customHeight="1"/>
    <row r="21904" ht="12.75" customHeight="1"/>
    <row r="21905" ht="12.75" customHeight="1"/>
    <row r="21906" ht="12.75" customHeight="1"/>
    <row r="21907" ht="12.75" customHeight="1"/>
    <row r="21908" ht="12.75" customHeight="1"/>
    <row r="21909" ht="12.75" customHeight="1"/>
    <row r="21910" ht="12.75" customHeight="1"/>
    <row r="21911" ht="12.75" customHeight="1"/>
    <row r="21912" ht="12.75" customHeight="1"/>
    <row r="21913" ht="12.75" customHeight="1"/>
    <row r="21914" ht="12.75" customHeight="1"/>
    <row r="21915" ht="12.75" customHeight="1"/>
    <row r="21995" ht="12.75" customHeight="1"/>
    <row r="21996" ht="12.75" customHeight="1"/>
    <row r="21997" ht="12.75" customHeight="1"/>
    <row r="21998" ht="12.75" customHeight="1"/>
    <row r="21999" ht="12.75" customHeight="1"/>
    <row r="22000" ht="12.75" customHeight="1"/>
    <row r="22001" ht="12.75" customHeight="1"/>
    <row r="22002" ht="12.75" customHeight="1"/>
    <row r="22003" ht="12.75" customHeight="1"/>
    <row r="22004" ht="12.75" customHeight="1"/>
    <row r="22005" ht="12.75" customHeight="1"/>
    <row r="22006" ht="12.75" customHeight="1"/>
    <row r="22007" ht="12.75" customHeight="1"/>
    <row r="22008" ht="12.75" customHeight="1"/>
    <row r="22009" ht="12.75" customHeight="1"/>
    <row r="22010" ht="12.75" customHeight="1"/>
    <row r="22011" ht="12.75" customHeight="1"/>
    <row r="22012" ht="12.75" customHeight="1"/>
    <row r="22013" ht="12.75" customHeight="1"/>
    <row r="22014" ht="12.75" customHeight="1"/>
    <row r="22015" ht="12.75" customHeight="1"/>
    <row r="22016" ht="12.75" customHeight="1"/>
    <row r="22096" ht="12.75" customHeight="1"/>
    <row r="22097" ht="12.75" customHeight="1"/>
    <row r="22098" ht="12.75" customHeight="1"/>
    <row r="22099" ht="12.75" customHeight="1"/>
    <row r="22100" ht="12.75" customHeight="1"/>
    <row r="22101" ht="12.75" customHeight="1"/>
    <row r="22102" ht="12.75" customHeight="1"/>
    <row r="22103" ht="12.75" customHeight="1"/>
    <row r="22104" ht="12.75" customHeight="1"/>
    <row r="22105" ht="12.75" customHeight="1"/>
    <row r="22106" ht="12.75" customHeight="1"/>
    <row r="22107" ht="12.75" customHeight="1"/>
    <row r="22108" ht="12.75" customHeight="1"/>
    <row r="22109" ht="12.75" customHeight="1"/>
    <row r="22110" ht="12.75" customHeight="1"/>
    <row r="22111" ht="12.75" customHeight="1"/>
    <row r="22112" ht="12.75" customHeight="1"/>
    <row r="22113" ht="12.75" customHeight="1"/>
    <row r="22114" ht="12.75" customHeight="1"/>
    <row r="22115" ht="12.75" customHeight="1"/>
    <row r="22116" ht="12.75" customHeight="1"/>
    <row r="22117" ht="12.75" customHeight="1"/>
    <row r="22197" ht="12.75" customHeight="1"/>
    <row r="22198" ht="12.75" customHeight="1"/>
    <row r="22199" ht="12.75" customHeight="1"/>
    <row r="22200" ht="12.75" customHeight="1"/>
    <row r="22201" ht="12.75" customHeight="1"/>
    <row r="22202" ht="12.75" customHeight="1"/>
    <row r="22203" ht="12.75" customHeight="1"/>
    <row r="22204" ht="12.75" customHeight="1"/>
    <row r="22205" ht="12.75" customHeight="1"/>
    <row r="22206" ht="12.75" customHeight="1"/>
    <row r="22207" ht="12.75" customHeight="1"/>
    <row r="22208" ht="12.75" customHeight="1"/>
    <row r="22209" ht="12.75" customHeight="1"/>
    <row r="22210" ht="12.75" customHeight="1"/>
    <row r="22211" ht="12.75" customHeight="1"/>
    <row r="22212" ht="12.75" customHeight="1"/>
    <row r="22213" ht="12.75" customHeight="1"/>
    <row r="22214" ht="12.75" customHeight="1"/>
    <row r="22215" ht="12.75" customHeight="1"/>
    <row r="22216" ht="12.75" customHeight="1"/>
    <row r="22217" ht="12.75" customHeight="1"/>
    <row r="22218" ht="12.75" customHeight="1"/>
    <row r="22298" ht="12.75" customHeight="1"/>
    <row r="22299" ht="12.75" customHeight="1"/>
    <row r="22300" ht="12.75" customHeight="1"/>
    <row r="22301" ht="12.75" customHeight="1"/>
    <row r="22302" ht="12.75" customHeight="1"/>
    <row r="22303" ht="12.75" customHeight="1"/>
    <row r="22304" ht="12.75" customHeight="1"/>
    <row r="22305" ht="12.75" customHeight="1"/>
    <row r="22306" ht="12.75" customHeight="1"/>
    <row r="22307" ht="12.75" customHeight="1"/>
    <row r="22308" ht="12.75" customHeight="1"/>
    <row r="22309" ht="12.75" customHeight="1"/>
    <row r="22310" ht="12.75" customHeight="1"/>
    <row r="22311" ht="12.75" customHeight="1"/>
    <row r="22312" ht="12.75" customHeight="1"/>
    <row r="22313" ht="12.75" customHeight="1"/>
    <row r="22314" ht="12.75" customHeight="1"/>
    <row r="22315" ht="12.75" customHeight="1"/>
    <row r="22316" ht="12.75" customHeight="1"/>
    <row r="22317" ht="12.75" customHeight="1"/>
    <row r="22318" ht="12.75" customHeight="1"/>
    <row r="22319" ht="12.75" customHeight="1"/>
    <row r="22399" ht="12.75" customHeight="1"/>
    <row r="22400" ht="12.75" customHeight="1"/>
    <row r="22401" ht="12.75" customHeight="1"/>
    <row r="22402" ht="12.75" customHeight="1"/>
    <row r="22403" ht="12.75" customHeight="1"/>
    <row r="22404" ht="12.75" customHeight="1"/>
    <row r="22405" ht="12.75" customHeight="1"/>
    <row r="22406" ht="12.75" customHeight="1"/>
    <row r="22407" ht="12.75" customHeight="1"/>
    <row r="22408" ht="12.75" customHeight="1"/>
    <row r="22409" ht="12.75" customHeight="1"/>
    <row r="22410" ht="12.75" customHeight="1"/>
    <row r="22411" ht="12.75" customHeight="1"/>
    <row r="22412" ht="12.75" customHeight="1"/>
    <row r="22413" ht="12.75" customHeight="1"/>
    <row r="22414" ht="12.75" customHeight="1"/>
    <row r="22415" ht="12.75" customHeight="1"/>
    <row r="22416" ht="12.75" customHeight="1"/>
    <row r="22417" ht="12.75" customHeight="1"/>
    <row r="22418" ht="12.75" customHeight="1"/>
    <row r="22419" ht="12.75" customHeight="1"/>
    <row r="22420" ht="12.75" customHeight="1"/>
    <row r="22500" ht="12.75" customHeight="1"/>
    <row r="22501" ht="12.75" customHeight="1"/>
    <row r="22502" ht="12.75" customHeight="1"/>
    <row r="22503" ht="12.75" customHeight="1"/>
    <row r="22504" ht="12.75" customHeight="1"/>
    <row r="22505" ht="12.75" customHeight="1"/>
    <row r="22506" ht="12.75" customHeight="1"/>
    <row r="22507" ht="12.75" customHeight="1"/>
    <row r="22508" ht="12.75" customHeight="1"/>
    <row r="22509" ht="12.75" customHeight="1"/>
    <row r="22510" ht="12.75" customHeight="1"/>
    <row r="22511" ht="12.75" customHeight="1"/>
    <row r="22512" ht="12.75" customHeight="1"/>
    <row r="22513" ht="12.75" customHeight="1"/>
    <row r="22514" ht="12.75" customHeight="1"/>
    <row r="22515" ht="12.75" customHeight="1"/>
    <row r="22516" ht="12.75" customHeight="1"/>
    <row r="22517" ht="12.75" customHeight="1"/>
    <row r="22518" ht="12.75" customHeight="1"/>
    <row r="22519" ht="12.75" customHeight="1"/>
    <row r="22520" ht="12.75" customHeight="1"/>
    <row r="22521" ht="12.75" customHeight="1"/>
    <row r="22601" ht="12.75" customHeight="1"/>
    <row r="22602" ht="12.75" customHeight="1"/>
    <row r="22603" ht="12.75" customHeight="1"/>
    <row r="22604" ht="12.75" customHeight="1"/>
    <row r="22605" ht="12.75" customHeight="1"/>
    <row r="22606" ht="12.75" customHeight="1"/>
    <row r="22607" ht="12.75" customHeight="1"/>
    <row r="22608" ht="12.75" customHeight="1"/>
    <row r="22609" ht="12.75" customHeight="1"/>
    <row r="22610" ht="12.75" customHeight="1"/>
    <row r="22611" ht="12.75" customHeight="1"/>
    <row r="22612" ht="12.75" customHeight="1"/>
    <row r="22613" ht="12.75" customHeight="1"/>
    <row r="22614" ht="12.75" customHeight="1"/>
    <row r="22615" ht="12.75" customHeight="1"/>
    <row r="22616" ht="12.75" customHeight="1"/>
    <row r="22617" ht="12.75" customHeight="1"/>
    <row r="22618" ht="12.75" customHeight="1"/>
    <row r="22619" ht="12.75" customHeight="1"/>
    <row r="22620" ht="12.75" customHeight="1"/>
    <row r="22621" ht="12.75" customHeight="1"/>
    <row r="22622" ht="12.75" customHeight="1"/>
    <row r="22702" ht="12.75" customHeight="1"/>
    <row r="22703" ht="12.75" customHeight="1"/>
    <row r="22704" ht="12.75" customHeight="1"/>
    <row r="22705" ht="12.75" customHeight="1"/>
    <row r="22706" ht="12.75" customHeight="1"/>
    <row r="22707" ht="12.75" customHeight="1"/>
    <row r="22708" ht="12.75" customHeight="1"/>
    <row r="22709" ht="12.75" customHeight="1"/>
    <row r="22710" ht="12.75" customHeight="1"/>
    <row r="22711" ht="12.75" customHeight="1"/>
    <row r="22712" ht="12.75" customHeight="1"/>
    <row r="22713" ht="12.75" customHeight="1"/>
    <row r="22714" ht="12.75" customHeight="1"/>
    <row r="22715" ht="12.75" customHeight="1"/>
    <row r="22716" ht="12.75" customHeight="1"/>
    <row r="22717" ht="12.75" customHeight="1"/>
    <row r="22718" ht="12.75" customHeight="1"/>
    <row r="22719" ht="12.75" customHeight="1"/>
    <row r="22720" ht="12.75" customHeight="1"/>
    <row r="22721" ht="12.75" customHeight="1"/>
    <row r="22722" ht="12.75" customHeight="1"/>
    <row r="22723" ht="12.75" customHeight="1"/>
    <row r="22803" ht="12.75" customHeight="1"/>
    <row r="22804" ht="12.75" customHeight="1"/>
    <row r="22805" ht="12.75" customHeight="1"/>
    <row r="22806" ht="12.75" customHeight="1"/>
    <row r="22807" ht="12.75" customHeight="1"/>
    <row r="22808" ht="12.75" customHeight="1"/>
    <row r="22809" ht="12.75" customHeight="1"/>
    <row r="22810" ht="12.75" customHeight="1"/>
    <row r="22811" ht="12.75" customHeight="1"/>
    <row r="22812" ht="12.75" customHeight="1"/>
    <row r="22813" ht="12.75" customHeight="1"/>
    <row r="22814" ht="12.75" customHeight="1"/>
    <row r="22815" ht="12.75" customHeight="1"/>
    <row r="22816" ht="12.75" customHeight="1"/>
    <row r="22817" ht="12.75" customHeight="1"/>
    <row r="22818" ht="12.75" customHeight="1"/>
    <row r="22819" ht="12.75" customHeight="1"/>
    <row r="22820" ht="12.75" customHeight="1"/>
    <row r="22821" ht="12.75" customHeight="1"/>
    <row r="22822" ht="12.75" customHeight="1"/>
    <row r="22823" ht="12.75" customHeight="1"/>
    <row r="22824" ht="12.75" customHeight="1"/>
    <row r="22904" ht="12.75" customHeight="1"/>
    <row r="22905" ht="12.75" customHeight="1"/>
    <row r="22906" ht="12.75" customHeight="1"/>
    <row r="22907" ht="12.75" customHeight="1"/>
    <row r="22908" ht="12.75" customHeight="1"/>
    <row r="22909" ht="12.75" customHeight="1"/>
    <row r="22910" ht="12.75" customHeight="1"/>
    <row r="22911" ht="12.75" customHeight="1"/>
    <row r="22912" ht="12.75" customHeight="1"/>
    <row r="22913" ht="12.75" customHeight="1"/>
    <row r="22914" ht="12.75" customHeight="1"/>
    <row r="22915" ht="12.75" customHeight="1"/>
    <row r="22916" ht="12.75" customHeight="1"/>
    <row r="22917" ht="12.75" customHeight="1"/>
    <row r="22918" ht="12.75" customHeight="1"/>
    <row r="22919" ht="12.75" customHeight="1"/>
    <row r="22920" ht="12.75" customHeight="1"/>
    <row r="22921" ht="12.75" customHeight="1"/>
    <row r="22922" ht="12.75" customHeight="1"/>
    <row r="22923" ht="12.75" customHeight="1"/>
    <row r="22924" ht="12.75" customHeight="1"/>
    <row r="22925" ht="12.75" customHeight="1"/>
    <row r="23005" ht="12.75" customHeight="1"/>
    <row r="23006" ht="12.75" customHeight="1"/>
    <row r="23007" ht="12.75" customHeight="1"/>
    <row r="23008" ht="12.75" customHeight="1"/>
    <row r="23009" ht="12.75" customHeight="1"/>
    <row r="23010" ht="12.75" customHeight="1"/>
    <row r="23011" ht="12.75" customHeight="1"/>
    <row r="23012" ht="12.75" customHeight="1"/>
    <row r="23013" ht="12.75" customHeight="1"/>
    <row r="23014" ht="12.75" customHeight="1"/>
    <row r="23015" ht="12.75" customHeight="1"/>
    <row r="23016" ht="12.75" customHeight="1"/>
    <row r="23017" ht="12.75" customHeight="1"/>
    <row r="23018" ht="12.75" customHeight="1"/>
    <row r="23019" ht="12.75" customHeight="1"/>
    <row r="23020" ht="12.75" customHeight="1"/>
    <row r="23021" ht="12.75" customHeight="1"/>
    <row r="23022" ht="12.75" customHeight="1"/>
    <row r="23023" ht="12.75" customHeight="1"/>
    <row r="23024" ht="12.75" customHeight="1"/>
    <row r="23025" ht="12.75" customHeight="1"/>
    <row r="23026" ht="12.75" customHeight="1"/>
    <row r="23106" ht="12.75" customHeight="1"/>
    <row r="23107" ht="12.75" customHeight="1"/>
    <row r="23108" ht="12.75" customHeight="1"/>
    <row r="23109" ht="12.75" customHeight="1"/>
    <row r="23110" ht="12.75" customHeight="1"/>
    <row r="23111" ht="12.75" customHeight="1"/>
    <row r="23112" ht="12.75" customHeight="1"/>
    <row r="23113" ht="12.75" customHeight="1"/>
    <row r="23114" ht="12.75" customHeight="1"/>
    <row r="23115" ht="12.75" customHeight="1"/>
    <row r="23116" ht="12.75" customHeight="1"/>
    <row r="23117" ht="12.75" customHeight="1"/>
    <row r="23118" ht="12.75" customHeight="1"/>
    <row r="23119" ht="12.75" customHeight="1"/>
    <row r="23120" ht="12.75" customHeight="1"/>
    <row r="23121" ht="12.75" customHeight="1"/>
    <row r="23122" ht="12.75" customHeight="1"/>
    <row r="23123" ht="12.75" customHeight="1"/>
    <row r="23124" ht="12.75" customHeight="1"/>
    <row r="23125" ht="12.75" customHeight="1"/>
    <row r="23126" ht="12.75" customHeight="1"/>
    <row r="23127" ht="12.75" customHeight="1"/>
    <row r="23207" ht="12.75" customHeight="1"/>
    <row r="23208" ht="12.75" customHeight="1"/>
    <row r="23209" ht="12.75" customHeight="1"/>
    <row r="23210" ht="12.75" customHeight="1"/>
    <row r="23211" ht="12.75" customHeight="1"/>
    <row r="23212" ht="12.75" customHeight="1"/>
    <row r="23213" ht="12.75" customHeight="1"/>
    <row r="23214" ht="12.75" customHeight="1"/>
    <row r="23215" ht="12.75" customHeight="1"/>
    <row r="23216" ht="12.75" customHeight="1"/>
    <row r="23217" ht="12.75" customHeight="1"/>
    <row r="23218" ht="12.75" customHeight="1"/>
    <row r="23219" ht="12.75" customHeight="1"/>
    <row r="23220" ht="12.75" customHeight="1"/>
    <row r="23221" ht="12.75" customHeight="1"/>
    <row r="23222" ht="12.75" customHeight="1"/>
    <row r="23223" ht="12.75" customHeight="1"/>
    <row r="23224" ht="12.75" customHeight="1"/>
    <row r="23225" ht="12.75" customHeight="1"/>
    <row r="23226" ht="12.75" customHeight="1"/>
    <row r="23227" ht="12.75" customHeight="1"/>
    <row r="23228" ht="12.75" customHeight="1"/>
    <row r="23308" ht="12.75" customHeight="1"/>
    <row r="23309" ht="12.75" customHeight="1"/>
    <row r="23310" ht="12.75" customHeight="1"/>
    <row r="23311" ht="12.75" customHeight="1"/>
    <row r="23312" ht="12.75" customHeight="1"/>
    <row r="23313" ht="12.75" customHeight="1"/>
    <row r="23314" ht="12.75" customHeight="1"/>
    <row r="23315" ht="12.75" customHeight="1"/>
    <row r="23316" ht="12.75" customHeight="1"/>
    <row r="23317" ht="12.75" customHeight="1"/>
    <row r="23318" ht="12.75" customHeight="1"/>
    <row r="23319" ht="12.75" customHeight="1"/>
    <row r="23320" ht="12.75" customHeight="1"/>
    <row r="23321" ht="12.75" customHeight="1"/>
    <row r="23322" ht="12.75" customHeight="1"/>
    <row r="23323" ht="12.75" customHeight="1"/>
    <row r="23324" ht="12.75" customHeight="1"/>
    <row r="23325" ht="12.75" customHeight="1"/>
    <row r="23326" ht="12.75" customHeight="1"/>
    <row r="23327" ht="12.75" customHeight="1"/>
    <row r="23328" ht="12.75" customHeight="1"/>
    <row r="23329" ht="12.75" customHeight="1"/>
    <row r="23409" ht="12.75" customHeight="1"/>
    <row r="23410" ht="12.75" customHeight="1"/>
    <row r="23411" ht="12.75" customHeight="1"/>
    <row r="23412" ht="12.75" customHeight="1"/>
    <row r="23413" ht="12.75" customHeight="1"/>
    <row r="23414" ht="12.75" customHeight="1"/>
    <row r="23415" ht="12.75" customHeight="1"/>
    <row r="23416" ht="12.75" customHeight="1"/>
    <row r="23417" ht="12.75" customHeight="1"/>
    <row r="23418" ht="12.75" customHeight="1"/>
    <row r="23419" ht="12.75" customHeight="1"/>
    <row r="23420" ht="12.75" customHeight="1"/>
    <row r="23421" ht="12.75" customHeight="1"/>
    <row r="23422" ht="12.75" customHeight="1"/>
    <row r="23423" ht="12.75" customHeight="1"/>
    <row r="23424" ht="12.75" customHeight="1"/>
    <row r="23425" ht="12.75" customHeight="1"/>
    <row r="23426" ht="12.75" customHeight="1"/>
    <row r="23427" ht="12.75" customHeight="1"/>
    <row r="23428" ht="12.75" customHeight="1"/>
    <row r="23429" ht="12.75" customHeight="1"/>
    <row r="23430" ht="12.75" customHeight="1"/>
    <row r="23510" ht="12.75" customHeight="1"/>
    <row r="23511" ht="12.75" customHeight="1"/>
    <row r="23512" ht="12.75" customHeight="1"/>
    <row r="23513" ht="12.75" customHeight="1"/>
    <row r="23514" ht="12.75" customHeight="1"/>
    <row r="23515" ht="12.75" customHeight="1"/>
    <row r="23516" ht="12.75" customHeight="1"/>
    <row r="23517" ht="12.75" customHeight="1"/>
    <row r="23518" ht="12.75" customHeight="1"/>
    <row r="23519" ht="12.75" customHeight="1"/>
    <row r="23520" ht="12.75" customHeight="1"/>
    <row r="23521" ht="12.75" customHeight="1"/>
    <row r="23522" ht="12.75" customHeight="1"/>
    <row r="23523" ht="12.75" customHeight="1"/>
    <row r="23524" ht="12.75" customHeight="1"/>
    <row r="23525" ht="12.75" customHeight="1"/>
    <row r="23526" ht="12.75" customHeight="1"/>
    <row r="23527" ht="12.75" customHeight="1"/>
    <row r="23528" ht="12.75" customHeight="1"/>
    <row r="23529" ht="12.75" customHeight="1"/>
    <row r="23530" ht="12.75" customHeight="1"/>
    <row r="23531" ht="12.75" customHeight="1"/>
    <row r="23611" ht="12.75" customHeight="1"/>
    <row r="23612" ht="12.75" customHeight="1"/>
    <row r="23613" ht="12.75" customHeight="1"/>
    <row r="23614" ht="12.75" customHeight="1"/>
    <row r="23615" ht="12.75" customHeight="1"/>
    <row r="23616" ht="12.75" customHeight="1"/>
    <row r="23617" ht="12.75" customHeight="1"/>
    <row r="23618" ht="12.75" customHeight="1"/>
    <row r="23619" ht="12.75" customHeight="1"/>
    <row r="23620" ht="12.75" customHeight="1"/>
    <row r="23621" ht="12.75" customHeight="1"/>
    <row r="23622" ht="12.75" customHeight="1"/>
    <row r="23623" ht="12.75" customHeight="1"/>
    <row r="23624" ht="12.75" customHeight="1"/>
    <row r="23625" ht="12.75" customHeight="1"/>
    <row r="23626" ht="12.75" customHeight="1"/>
    <row r="23627" ht="12.75" customHeight="1"/>
    <row r="23628" ht="12.75" customHeight="1"/>
    <row r="23629" ht="12.75" customHeight="1"/>
    <row r="23630" ht="12.75" customHeight="1"/>
    <row r="23631" ht="12.75" customHeight="1"/>
    <row r="23632" ht="12.75" customHeight="1"/>
    <row r="23712" ht="12.75" customHeight="1"/>
    <row r="23713" ht="12.75" customHeight="1"/>
    <row r="23714" ht="12.75" customHeight="1"/>
    <row r="23715" ht="12.75" customHeight="1"/>
    <row r="23716" ht="12.75" customHeight="1"/>
    <row r="23717" ht="12.75" customHeight="1"/>
    <row r="23718" ht="12.75" customHeight="1"/>
    <row r="23719" ht="12.75" customHeight="1"/>
    <row r="23720" ht="12.75" customHeight="1"/>
    <row r="23721" ht="12.75" customHeight="1"/>
    <row r="23722" ht="12.75" customHeight="1"/>
    <row r="23723" ht="12.75" customHeight="1"/>
    <row r="23724" ht="12.75" customHeight="1"/>
    <row r="23725" ht="12.75" customHeight="1"/>
    <row r="23726" ht="12.75" customHeight="1"/>
    <row r="23727" ht="12.75" customHeight="1"/>
    <row r="23728" ht="12.75" customHeight="1"/>
    <row r="23729" ht="12.75" customHeight="1"/>
    <row r="23730" ht="12.75" customHeight="1"/>
    <row r="23731" ht="12.75" customHeight="1"/>
    <row r="23732" ht="12.75" customHeight="1"/>
    <row r="23733" ht="12.75" customHeight="1"/>
    <row r="23813" ht="12.75" customHeight="1"/>
    <row r="23814" ht="12.75" customHeight="1"/>
    <row r="23815" ht="12.75" customHeight="1"/>
    <row r="23816" ht="12.75" customHeight="1"/>
    <row r="23817" ht="12.75" customHeight="1"/>
    <row r="23818" ht="12.75" customHeight="1"/>
    <row r="23819" ht="12.75" customHeight="1"/>
    <row r="23820" ht="12.75" customHeight="1"/>
    <row r="23821" ht="12.75" customHeight="1"/>
    <row r="23822" ht="12.75" customHeight="1"/>
    <row r="23823" ht="12.75" customHeight="1"/>
    <row r="23824" ht="12.75" customHeight="1"/>
    <row r="23825" ht="12.75" customHeight="1"/>
    <row r="23826" ht="12.75" customHeight="1"/>
    <row r="23827" ht="12.75" customHeight="1"/>
    <row r="23828" ht="12.75" customHeight="1"/>
    <row r="23829" ht="12.75" customHeight="1"/>
    <row r="23830" ht="12.75" customHeight="1"/>
    <row r="23831" ht="12.75" customHeight="1"/>
    <row r="23832" ht="12.75" customHeight="1"/>
    <row r="23833" ht="12.75" customHeight="1"/>
    <row r="23834" ht="12.75" customHeight="1"/>
    <row r="23914" ht="12.75" customHeight="1"/>
    <row r="23915" ht="12.75" customHeight="1"/>
    <row r="23916" ht="12.75" customHeight="1"/>
    <row r="23917" ht="12.75" customHeight="1"/>
    <row r="23918" ht="12.75" customHeight="1"/>
    <row r="23919" ht="12.75" customHeight="1"/>
    <row r="23920" ht="12.75" customHeight="1"/>
    <row r="23921" ht="12.75" customHeight="1"/>
    <row r="23922" ht="12.75" customHeight="1"/>
    <row r="23923" ht="12.75" customHeight="1"/>
    <row r="23924" ht="12.75" customHeight="1"/>
    <row r="23925" ht="12.75" customHeight="1"/>
    <row r="23926" ht="12.75" customHeight="1"/>
    <row r="23927" ht="12.75" customHeight="1"/>
    <row r="23928" ht="12.75" customHeight="1"/>
    <row r="23929" ht="12.75" customHeight="1"/>
    <row r="23930" ht="12.75" customHeight="1"/>
    <row r="23931" ht="12.75" customHeight="1"/>
    <row r="23932" ht="12.75" customHeight="1"/>
    <row r="23933" ht="12.75" customHeight="1"/>
    <row r="23934" ht="12.75" customHeight="1"/>
    <row r="23935" ht="12.75" customHeight="1"/>
    <row r="24015" ht="12.75" customHeight="1"/>
    <row r="24016" ht="12.75" customHeight="1"/>
    <row r="24017" ht="12.75" customHeight="1"/>
    <row r="24018" ht="12.75" customHeight="1"/>
    <row r="24019" ht="12.75" customHeight="1"/>
    <row r="24020" ht="12.75" customHeight="1"/>
    <row r="24021" ht="12.75" customHeight="1"/>
    <row r="24022" ht="12.75" customHeight="1"/>
    <row r="24023" ht="12.75" customHeight="1"/>
    <row r="24024" ht="12.75" customHeight="1"/>
    <row r="24025" ht="12.75" customHeight="1"/>
    <row r="24026" ht="12.75" customHeight="1"/>
    <row r="24027" ht="12.75" customHeight="1"/>
    <row r="24028" ht="12.75" customHeight="1"/>
    <row r="24029" ht="12.75" customHeight="1"/>
    <row r="24030" ht="12.75" customHeight="1"/>
    <row r="24031" ht="12.75" customHeight="1"/>
    <row r="24032" ht="12.75" customHeight="1"/>
    <row r="24033" ht="12.75" customHeight="1"/>
    <row r="24034" ht="12.75" customHeight="1"/>
    <row r="24035" ht="12.75" customHeight="1"/>
    <row r="24036" ht="12.75" customHeight="1"/>
    <row r="24116" ht="12.75" customHeight="1"/>
    <row r="24117" ht="12.75" customHeight="1"/>
    <row r="24118" ht="12.75" customHeight="1"/>
    <row r="24119" ht="12.75" customHeight="1"/>
    <row r="24120" ht="12.75" customHeight="1"/>
    <row r="24121" ht="12.75" customHeight="1"/>
    <row r="24122" ht="12.75" customHeight="1"/>
    <row r="24123" ht="12.75" customHeight="1"/>
    <row r="24124" ht="12.75" customHeight="1"/>
    <row r="24125" ht="12.75" customHeight="1"/>
    <row r="24126" ht="12.75" customHeight="1"/>
    <row r="24127" ht="12.75" customHeight="1"/>
    <row r="24128" ht="12.75" customHeight="1"/>
    <row r="24129" ht="12.75" customHeight="1"/>
    <row r="24130" ht="12.75" customHeight="1"/>
    <row r="24131" ht="12.75" customHeight="1"/>
    <row r="24132" ht="12.75" customHeight="1"/>
    <row r="24133" ht="12.75" customHeight="1"/>
    <row r="24134" ht="12.75" customHeight="1"/>
    <row r="24135" ht="12.75" customHeight="1"/>
    <row r="24136" ht="12.75" customHeight="1"/>
    <row r="24137" ht="12.75" customHeight="1"/>
    <row r="24217" ht="12.75" customHeight="1"/>
    <row r="24218" ht="12.75" customHeight="1"/>
    <row r="24219" ht="12.75" customHeight="1"/>
    <row r="24220" ht="12.75" customHeight="1"/>
    <row r="24221" ht="12.75" customHeight="1"/>
    <row r="24222" ht="12.75" customHeight="1"/>
    <row r="24223" ht="12.75" customHeight="1"/>
    <row r="24224" ht="12.75" customHeight="1"/>
    <row r="24225" ht="12.75" customHeight="1"/>
    <row r="24226" ht="12.75" customHeight="1"/>
    <row r="24227" ht="12.75" customHeight="1"/>
    <row r="24228" ht="12.75" customHeight="1"/>
    <row r="24229" ht="12.75" customHeight="1"/>
    <row r="24230" ht="12.75" customHeight="1"/>
    <row r="24231" ht="12.75" customHeight="1"/>
    <row r="24232" ht="12.75" customHeight="1"/>
    <row r="24233" ht="12.75" customHeight="1"/>
    <row r="24234" ht="12.75" customHeight="1"/>
    <row r="24235" ht="12.75" customHeight="1"/>
    <row r="24236" ht="12.75" customHeight="1"/>
    <row r="24237" ht="12.75" customHeight="1"/>
    <row r="24238" ht="12.75" customHeight="1"/>
    <row r="24318" ht="12.75" customHeight="1"/>
    <row r="24319" ht="12.75" customHeight="1"/>
    <row r="24320" ht="12.75" customHeight="1"/>
    <row r="24321" ht="12.75" customHeight="1"/>
    <row r="24322" ht="12.75" customHeight="1"/>
    <row r="24323" ht="12.75" customHeight="1"/>
    <row r="24324" ht="12.75" customHeight="1"/>
    <row r="24325" ht="12.75" customHeight="1"/>
    <row r="24326" ht="12.75" customHeight="1"/>
    <row r="24327" ht="12.75" customHeight="1"/>
    <row r="24328" ht="12.75" customHeight="1"/>
    <row r="24329" ht="12.75" customHeight="1"/>
    <row r="24330" ht="12.75" customHeight="1"/>
    <row r="24331" ht="12.75" customHeight="1"/>
    <row r="24332" ht="12.75" customHeight="1"/>
    <row r="24333" ht="12.75" customHeight="1"/>
    <row r="24334" ht="12.75" customHeight="1"/>
    <row r="24335" ht="12.75" customHeight="1"/>
    <row r="24336" ht="12.75" customHeight="1"/>
    <row r="24337" ht="12.75" customHeight="1"/>
    <row r="24338" ht="12.75" customHeight="1"/>
    <row r="24339" ht="12.75" customHeight="1"/>
    <row r="24419" ht="12.75" customHeight="1"/>
    <row r="24420" ht="12.75" customHeight="1"/>
    <row r="24421" ht="12.75" customHeight="1"/>
    <row r="24422" ht="12.75" customHeight="1"/>
    <row r="24423" ht="12.75" customHeight="1"/>
    <row r="24424" ht="12.75" customHeight="1"/>
    <row r="24425" ht="12.75" customHeight="1"/>
    <row r="24426" ht="12.75" customHeight="1"/>
    <row r="24427" ht="12.75" customHeight="1"/>
    <row r="24428" ht="12.75" customHeight="1"/>
    <row r="24429" ht="12.75" customHeight="1"/>
    <row r="24430" ht="12.75" customHeight="1"/>
    <row r="24431" ht="12.75" customHeight="1"/>
    <row r="24432" ht="12.75" customHeight="1"/>
    <row r="24433" ht="12.75" customHeight="1"/>
    <row r="24434" ht="12.75" customHeight="1"/>
    <row r="24435" ht="12.75" customHeight="1"/>
    <row r="24436" ht="12.75" customHeight="1"/>
    <row r="24437" ht="12.75" customHeight="1"/>
    <row r="24438" ht="12.75" customHeight="1"/>
    <row r="24439" ht="12.75" customHeight="1"/>
    <row r="24440" ht="12.75" customHeight="1"/>
    <row r="24520" ht="12.75" customHeight="1"/>
    <row r="24521" ht="12.75" customHeight="1"/>
    <row r="24522" ht="12.75" customHeight="1"/>
    <row r="24523" ht="12.75" customHeight="1"/>
    <row r="24524" ht="12.75" customHeight="1"/>
    <row r="24525" ht="12.75" customHeight="1"/>
    <row r="24526" ht="12.75" customHeight="1"/>
    <row r="24527" ht="12.75" customHeight="1"/>
    <row r="24528" ht="12.75" customHeight="1"/>
    <row r="24529" ht="12.75" customHeight="1"/>
    <row r="24530" ht="12.75" customHeight="1"/>
    <row r="24531" ht="12.75" customHeight="1"/>
    <row r="24532" ht="12.75" customHeight="1"/>
    <row r="24533" ht="12.75" customHeight="1"/>
    <row r="24534" ht="12.75" customHeight="1"/>
    <row r="24535" ht="12.75" customHeight="1"/>
    <row r="24536" ht="12.75" customHeight="1"/>
    <row r="24537" ht="12.75" customHeight="1"/>
    <row r="24538" ht="12.75" customHeight="1"/>
    <row r="24539" ht="12.75" customHeight="1"/>
    <row r="24540" ht="12.75" customHeight="1"/>
    <row r="24541" ht="12.75" customHeight="1"/>
    <row r="24621" ht="12.75" customHeight="1"/>
    <row r="24622" ht="12.75" customHeight="1"/>
    <row r="24623" ht="12.75" customHeight="1"/>
    <row r="24624" ht="12.75" customHeight="1"/>
    <row r="24625" ht="12.75" customHeight="1"/>
    <row r="24626" ht="12.75" customHeight="1"/>
    <row r="24627" ht="12.75" customHeight="1"/>
    <row r="24628" ht="12.75" customHeight="1"/>
    <row r="24629" ht="12.75" customHeight="1"/>
    <row r="24630" ht="12.75" customHeight="1"/>
    <row r="24631" ht="12.75" customHeight="1"/>
    <row r="24632" ht="12.75" customHeight="1"/>
    <row r="24633" ht="12.75" customHeight="1"/>
    <row r="24634" ht="12.75" customHeight="1"/>
    <row r="24635" ht="12.75" customHeight="1"/>
    <row r="24636" ht="12.75" customHeight="1"/>
    <row r="24637" ht="12.75" customHeight="1"/>
    <row r="24638" ht="12.75" customHeight="1"/>
    <row r="24639" ht="12.75" customHeight="1"/>
    <row r="24640" ht="12.75" customHeight="1"/>
    <row r="24641" ht="12.75" customHeight="1"/>
    <row r="24642" ht="12.75" customHeight="1"/>
    <row r="24722" ht="12.75" customHeight="1"/>
    <row r="24723" ht="12.75" customHeight="1"/>
    <row r="24724" ht="12.75" customHeight="1"/>
    <row r="24725" ht="12.75" customHeight="1"/>
    <row r="24726" ht="12.75" customHeight="1"/>
    <row r="24727" ht="12.75" customHeight="1"/>
    <row r="24728" ht="12.75" customHeight="1"/>
    <row r="24729" ht="12.75" customHeight="1"/>
    <row r="24730" ht="12.75" customHeight="1"/>
    <row r="24731" ht="12.75" customHeight="1"/>
    <row r="24732" ht="12.75" customHeight="1"/>
    <row r="24733" ht="12.75" customHeight="1"/>
    <row r="24734" ht="12.75" customHeight="1"/>
    <row r="24735" ht="12.75" customHeight="1"/>
    <row r="24736" ht="12.75" customHeight="1"/>
    <row r="24737" ht="12.75" customHeight="1"/>
    <row r="24738" ht="12.75" customHeight="1"/>
    <row r="24739" ht="12.75" customHeight="1"/>
    <row r="24740" ht="12.75" customHeight="1"/>
    <row r="24741" ht="12.75" customHeight="1"/>
    <row r="24742" ht="12.75" customHeight="1"/>
    <row r="24743" ht="12.75" customHeight="1"/>
    <row r="24823" ht="12.75" customHeight="1"/>
    <row r="24824" ht="12.75" customHeight="1"/>
    <row r="24825" ht="12.75" customHeight="1"/>
    <row r="24826" ht="12.75" customHeight="1"/>
    <row r="24827" ht="12.75" customHeight="1"/>
    <row r="24828" ht="12.75" customHeight="1"/>
    <row r="24829" ht="12.75" customHeight="1"/>
    <row r="24830" ht="12.75" customHeight="1"/>
    <row r="24831" ht="12.75" customHeight="1"/>
    <row r="24832" ht="12.75" customHeight="1"/>
    <row r="24833" ht="12.75" customHeight="1"/>
    <row r="24834" ht="12.75" customHeight="1"/>
    <row r="24835" ht="12.75" customHeight="1"/>
    <row r="24836" ht="12.75" customHeight="1"/>
    <row r="24837" ht="12.75" customHeight="1"/>
    <row r="24838" ht="12.75" customHeight="1"/>
    <row r="24839" ht="12.75" customHeight="1"/>
    <row r="24840" ht="12.75" customHeight="1"/>
    <row r="24841" ht="12.75" customHeight="1"/>
    <row r="24842" ht="12.75" customHeight="1"/>
    <row r="24843" ht="12.75" customHeight="1"/>
    <row r="24844" ht="12.75" customHeight="1"/>
    <row r="24924" ht="12.75" customHeight="1"/>
    <row r="24925" ht="12.75" customHeight="1"/>
    <row r="24926" ht="12.75" customHeight="1"/>
    <row r="24927" ht="12.75" customHeight="1"/>
    <row r="24928" ht="12.75" customHeight="1"/>
    <row r="24929" ht="12.75" customHeight="1"/>
    <row r="24930" ht="12.75" customHeight="1"/>
    <row r="24931" ht="12.75" customHeight="1"/>
    <row r="24932" ht="12.75" customHeight="1"/>
    <row r="24933" ht="12.75" customHeight="1"/>
    <row r="24934" ht="12.75" customHeight="1"/>
    <row r="24935" ht="12.75" customHeight="1"/>
    <row r="24936" ht="12.75" customHeight="1"/>
    <row r="24937" ht="12.75" customHeight="1"/>
    <row r="24938" ht="12.75" customHeight="1"/>
    <row r="24939" ht="12.75" customHeight="1"/>
    <row r="24940" ht="12.75" customHeight="1"/>
    <row r="24941" ht="12.75" customHeight="1"/>
    <row r="24942" ht="12.75" customHeight="1"/>
    <row r="24943" ht="12.75" customHeight="1"/>
    <row r="24944" ht="12.75" customHeight="1"/>
    <row r="24945" ht="12.75" customHeight="1"/>
    <row r="25025" ht="12.75" customHeight="1"/>
    <row r="25026" ht="12.75" customHeight="1"/>
    <row r="25027" ht="12.75" customHeight="1"/>
    <row r="25028" ht="12.75" customHeight="1"/>
    <row r="25029" ht="12.75" customHeight="1"/>
    <row r="25030" ht="12.75" customHeight="1"/>
    <row r="25031" ht="12.75" customHeight="1"/>
    <row r="25032" ht="12.75" customHeight="1"/>
    <row r="25033" ht="12.75" customHeight="1"/>
    <row r="25034" ht="12.75" customHeight="1"/>
    <row r="25035" ht="12.75" customHeight="1"/>
    <row r="25036" ht="12.75" customHeight="1"/>
    <row r="25037" ht="12.75" customHeight="1"/>
    <row r="25038" ht="12.75" customHeight="1"/>
    <row r="25039" ht="12.75" customHeight="1"/>
    <row r="25040" ht="12.75" customHeight="1"/>
    <row r="25041" ht="12.75" customHeight="1"/>
    <row r="25042" ht="12.75" customHeight="1"/>
    <row r="25043" ht="12.75" customHeight="1"/>
    <row r="25044" ht="12.75" customHeight="1"/>
    <row r="25045" ht="12.75" customHeight="1"/>
    <row r="25046" ht="12.75" customHeight="1"/>
    <row r="25126" ht="12.75" customHeight="1"/>
    <row r="25127" ht="12.75" customHeight="1"/>
    <row r="25128" ht="12.75" customHeight="1"/>
    <row r="25129" ht="12.75" customHeight="1"/>
    <row r="25130" ht="12.75" customHeight="1"/>
    <row r="25131" ht="12.75" customHeight="1"/>
    <row r="25132" ht="12.75" customHeight="1"/>
    <row r="25133" ht="12.75" customHeight="1"/>
    <row r="25134" ht="12.75" customHeight="1"/>
    <row r="25135" ht="12.75" customHeight="1"/>
    <row r="25136" ht="12.75" customHeight="1"/>
    <row r="25137" ht="12.75" customHeight="1"/>
    <row r="25138" ht="12.75" customHeight="1"/>
    <row r="25139" ht="12.75" customHeight="1"/>
    <row r="25140" ht="12.75" customHeight="1"/>
    <row r="25141" ht="12.75" customHeight="1"/>
    <row r="25142" ht="12.75" customHeight="1"/>
    <row r="25143" ht="12.75" customHeight="1"/>
    <row r="25144" ht="12.75" customHeight="1"/>
    <row r="25145" ht="12.75" customHeight="1"/>
    <row r="25146" ht="12.75" customHeight="1"/>
    <row r="25147" ht="12.75" customHeight="1"/>
    <row r="25227" ht="12.75" customHeight="1"/>
    <row r="25228" ht="12.75" customHeight="1"/>
    <row r="25229" ht="12.75" customHeight="1"/>
    <row r="25230" ht="12.75" customHeight="1"/>
    <row r="25231" ht="12.75" customHeight="1"/>
    <row r="25232" ht="12.75" customHeight="1"/>
    <row r="25233" ht="12.75" customHeight="1"/>
    <row r="25234" ht="12.75" customHeight="1"/>
    <row r="25235" ht="12.75" customHeight="1"/>
    <row r="25236" ht="12.75" customHeight="1"/>
    <row r="25237" ht="12.75" customHeight="1"/>
    <row r="25238" ht="12.75" customHeight="1"/>
    <row r="25239" ht="12.75" customHeight="1"/>
    <row r="25240" ht="12.75" customHeight="1"/>
    <row r="25241" ht="12.75" customHeight="1"/>
    <row r="25242" ht="12.75" customHeight="1"/>
    <row r="25243" ht="12.75" customHeight="1"/>
    <row r="25244" ht="12.75" customHeight="1"/>
    <row r="25245" ht="12.75" customHeight="1"/>
    <row r="25246" ht="12.75" customHeight="1"/>
    <row r="25247" ht="12.75" customHeight="1"/>
    <row r="25248" ht="12.75" customHeight="1"/>
    <row r="25328" ht="12.75" customHeight="1"/>
    <row r="25329" ht="12.75" customHeight="1"/>
    <row r="25330" ht="12.75" customHeight="1"/>
    <row r="25331" ht="12.75" customHeight="1"/>
    <row r="25332" ht="12.75" customHeight="1"/>
    <row r="25333" ht="12.75" customHeight="1"/>
    <row r="25334" ht="12.75" customHeight="1"/>
    <row r="25335" ht="12.75" customHeight="1"/>
    <row r="25336" ht="12.75" customHeight="1"/>
    <row r="25337" ht="12.75" customHeight="1"/>
    <row r="25338" ht="12.75" customHeight="1"/>
    <row r="25339" ht="12.75" customHeight="1"/>
    <row r="25340" ht="12.75" customHeight="1"/>
    <row r="25341" ht="12.75" customHeight="1"/>
    <row r="25342" ht="12.75" customHeight="1"/>
    <row r="25343" ht="12.75" customHeight="1"/>
    <row r="25344" ht="12.75" customHeight="1"/>
    <row r="25345" ht="12.75" customHeight="1"/>
    <row r="25346" ht="12.75" customHeight="1"/>
    <row r="25347" ht="12.75" customHeight="1"/>
    <row r="25348" ht="12.75" customHeight="1"/>
    <row r="25349" ht="12.75" customHeight="1"/>
    <row r="25429" ht="12.75" customHeight="1"/>
    <row r="25430" ht="12.75" customHeight="1"/>
    <row r="25431" ht="12.75" customHeight="1"/>
    <row r="25432" ht="12.75" customHeight="1"/>
    <row r="25433" ht="12.75" customHeight="1"/>
    <row r="25434" ht="12.75" customHeight="1"/>
    <row r="25435" ht="12.75" customHeight="1"/>
    <row r="25436" ht="12.75" customHeight="1"/>
    <row r="25437" ht="12.75" customHeight="1"/>
    <row r="25438" ht="12.75" customHeight="1"/>
    <row r="25439" ht="12.75" customHeight="1"/>
    <row r="25440" ht="12.75" customHeight="1"/>
    <row r="25441" ht="12.75" customHeight="1"/>
    <row r="25442" ht="12.75" customHeight="1"/>
    <row r="25443" ht="12.75" customHeight="1"/>
    <row r="25444" ht="12.75" customHeight="1"/>
    <row r="25445" ht="12.75" customHeight="1"/>
    <row r="25446" ht="12.75" customHeight="1"/>
    <row r="25447" ht="12.75" customHeight="1"/>
    <row r="25448" ht="12.75" customHeight="1"/>
    <row r="25449" ht="12.75" customHeight="1"/>
    <row r="25450" ht="12.75" customHeight="1"/>
    <row r="25530" ht="12.75" customHeight="1"/>
    <row r="25531" ht="12.75" customHeight="1"/>
    <row r="25532" ht="12.75" customHeight="1"/>
    <row r="25533" ht="12.75" customHeight="1"/>
    <row r="25534" ht="12.75" customHeight="1"/>
    <row r="25535" ht="12.75" customHeight="1"/>
    <row r="25536" ht="12.75" customHeight="1"/>
    <row r="25537" ht="12.75" customHeight="1"/>
    <row r="25538" ht="12.75" customHeight="1"/>
    <row r="25539" ht="12.75" customHeight="1"/>
    <row r="25540" ht="12.75" customHeight="1"/>
    <row r="25541" ht="12.75" customHeight="1"/>
    <row r="25542" ht="12.75" customHeight="1"/>
    <row r="25543" ht="12.75" customHeight="1"/>
    <row r="25544" ht="12.75" customHeight="1"/>
    <row r="25545" ht="12.75" customHeight="1"/>
    <row r="25546" ht="12.75" customHeight="1"/>
    <row r="25547" ht="12.75" customHeight="1"/>
    <row r="25548" ht="12.75" customHeight="1"/>
    <row r="25549" ht="12.75" customHeight="1"/>
    <row r="25550" ht="12.75" customHeight="1"/>
    <row r="25551" ht="12.75" customHeight="1"/>
    <row r="25631" ht="12.75" customHeight="1"/>
    <row r="25632" ht="12.75" customHeight="1"/>
    <row r="25633" ht="12.75" customHeight="1"/>
    <row r="25634" ht="12.75" customHeight="1"/>
    <row r="25635" ht="12.75" customHeight="1"/>
    <row r="25636" ht="12.75" customHeight="1"/>
    <row r="25637" ht="12.75" customHeight="1"/>
    <row r="25638" ht="12.75" customHeight="1"/>
    <row r="25639" ht="12.75" customHeight="1"/>
    <row r="25640" ht="12.75" customHeight="1"/>
    <row r="25641" ht="12.75" customHeight="1"/>
    <row r="25642" ht="12.75" customHeight="1"/>
    <row r="25643" ht="12.75" customHeight="1"/>
    <row r="25644" ht="12.75" customHeight="1"/>
    <row r="25645" ht="12.75" customHeight="1"/>
    <row r="25646" ht="12.75" customHeight="1"/>
    <row r="25647" ht="12.75" customHeight="1"/>
    <row r="25648" ht="12.75" customHeight="1"/>
    <row r="25649" ht="12.75" customHeight="1"/>
    <row r="25650" ht="12.75" customHeight="1"/>
    <row r="25651" ht="12.75" customHeight="1"/>
    <row r="25652" ht="12.75" customHeight="1"/>
    <row r="25732" ht="12.75" customHeight="1"/>
    <row r="25733" ht="12.75" customHeight="1"/>
    <row r="25734" ht="12.75" customHeight="1"/>
    <row r="25735" ht="12.75" customHeight="1"/>
    <row r="25736" ht="12.75" customHeight="1"/>
    <row r="25737" ht="12.75" customHeight="1"/>
    <row r="25738" ht="12.75" customHeight="1"/>
    <row r="25739" ht="12.75" customHeight="1"/>
    <row r="25740" ht="12.75" customHeight="1"/>
    <row r="25741" ht="12.75" customHeight="1"/>
    <row r="25742" ht="12.75" customHeight="1"/>
    <row r="25743" ht="12.75" customHeight="1"/>
    <row r="25744" ht="12.75" customHeight="1"/>
    <row r="25745" ht="12.75" customHeight="1"/>
    <row r="25746" ht="12.75" customHeight="1"/>
    <row r="25747" ht="12.75" customHeight="1"/>
    <row r="25748" ht="12.75" customHeight="1"/>
    <row r="25749" ht="12.75" customHeight="1"/>
    <row r="25750" ht="12.75" customHeight="1"/>
    <row r="25751" ht="12.75" customHeight="1"/>
    <row r="25752" ht="12.75" customHeight="1"/>
    <row r="25753" ht="12.75" customHeight="1"/>
    <row r="25833" ht="12.75" customHeight="1"/>
    <row r="25834" ht="12.75" customHeight="1"/>
    <row r="25835" ht="12.75" customHeight="1"/>
    <row r="25836" ht="12.75" customHeight="1"/>
    <row r="25837" ht="12.75" customHeight="1"/>
    <row r="25838" ht="12.75" customHeight="1"/>
    <row r="25839" ht="12.75" customHeight="1"/>
    <row r="25840" ht="12.75" customHeight="1"/>
    <row r="25841" ht="12.75" customHeight="1"/>
    <row r="25842" ht="12.75" customHeight="1"/>
    <row r="25843" ht="12.75" customHeight="1"/>
    <row r="25844" ht="12.75" customHeight="1"/>
    <row r="25845" ht="12.75" customHeight="1"/>
    <row r="25846" ht="12.75" customHeight="1"/>
    <row r="25847" ht="12.75" customHeight="1"/>
    <row r="25848" ht="12.75" customHeight="1"/>
    <row r="25849" ht="12.75" customHeight="1"/>
    <row r="25850" ht="12.75" customHeight="1"/>
    <row r="25851" ht="12.75" customHeight="1"/>
    <row r="25852" ht="12.75" customHeight="1"/>
    <row r="25853" ht="12.75" customHeight="1"/>
    <row r="25854" ht="12.75" customHeight="1"/>
    <row r="25934" ht="12.75" customHeight="1"/>
    <row r="25935" ht="12.75" customHeight="1"/>
    <row r="25936" ht="12.75" customHeight="1"/>
    <row r="25937" ht="12.75" customHeight="1"/>
    <row r="25938" ht="12.75" customHeight="1"/>
    <row r="25939" ht="12.75" customHeight="1"/>
    <row r="25940" ht="12.75" customHeight="1"/>
    <row r="25941" ht="12.75" customHeight="1"/>
    <row r="25942" ht="12.75" customHeight="1"/>
    <row r="25943" ht="12.75" customHeight="1"/>
    <row r="25944" ht="12.75" customHeight="1"/>
    <row r="25945" ht="12.75" customHeight="1"/>
    <row r="25946" ht="12.75" customHeight="1"/>
    <row r="25947" ht="12.75" customHeight="1"/>
    <row r="25948" ht="12.75" customHeight="1"/>
    <row r="25949" ht="12.75" customHeight="1"/>
    <row r="25950" ht="12.75" customHeight="1"/>
    <row r="25951" ht="12.75" customHeight="1"/>
    <row r="25952" ht="12.75" customHeight="1"/>
    <row r="25953" ht="12.75" customHeight="1"/>
    <row r="25954" ht="12.75" customHeight="1"/>
    <row r="25955" ht="12.75" customHeight="1"/>
    <row r="26035" ht="12.75" customHeight="1"/>
    <row r="26036" ht="12.75" customHeight="1"/>
    <row r="26037" ht="12.75" customHeight="1"/>
    <row r="26038" ht="12.75" customHeight="1"/>
    <row r="26039" ht="12.75" customHeight="1"/>
    <row r="26040" ht="12.75" customHeight="1"/>
    <row r="26041" ht="12.75" customHeight="1"/>
    <row r="26042" ht="12.75" customHeight="1"/>
    <row r="26043" ht="12.75" customHeight="1"/>
    <row r="26044" ht="12.75" customHeight="1"/>
    <row r="26045" ht="12.75" customHeight="1"/>
    <row r="26046" ht="12.75" customHeight="1"/>
    <row r="26047" ht="12.75" customHeight="1"/>
    <row r="26048" ht="12.75" customHeight="1"/>
    <row r="26049" ht="12.75" customHeight="1"/>
    <row r="26050" ht="12.75" customHeight="1"/>
    <row r="26051" ht="12.75" customHeight="1"/>
    <row r="26052" ht="12.75" customHeight="1"/>
    <row r="26053" ht="12.75" customHeight="1"/>
    <row r="26054" ht="12.75" customHeight="1"/>
    <row r="26055" ht="12.75" customHeight="1"/>
    <row r="26056" ht="12.75" customHeight="1"/>
    <row r="26136" ht="12.75" customHeight="1"/>
    <row r="26137" ht="12.75" customHeight="1"/>
    <row r="26138" ht="12.75" customHeight="1"/>
    <row r="26139" ht="12.75" customHeight="1"/>
    <row r="26140" ht="12.75" customHeight="1"/>
    <row r="26141" ht="12.75" customHeight="1"/>
    <row r="26142" ht="12.75" customHeight="1"/>
    <row r="26143" ht="12.75" customHeight="1"/>
    <row r="26144" ht="12.75" customHeight="1"/>
    <row r="26145" ht="12.75" customHeight="1"/>
    <row r="26146" ht="12.75" customHeight="1"/>
    <row r="26147" ht="12.75" customHeight="1"/>
    <row r="26148" ht="12.75" customHeight="1"/>
    <row r="26149" ht="12.75" customHeight="1"/>
    <row r="26150" ht="12.75" customHeight="1"/>
    <row r="26151" ht="12.75" customHeight="1"/>
    <row r="26152" ht="12.75" customHeight="1"/>
    <row r="26153" ht="12.75" customHeight="1"/>
    <row r="26154" ht="12.75" customHeight="1"/>
    <row r="26155" ht="12.75" customHeight="1"/>
    <row r="26156" ht="12.75" customHeight="1"/>
    <row r="26157" ht="12.75" customHeight="1"/>
    <row r="26237" ht="12.75" customHeight="1"/>
    <row r="26238" ht="12.75" customHeight="1"/>
    <row r="26239" ht="12.75" customHeight="1"/>
    <row r="26240" ht="12.75" customHeight="1"/>
    <row r="26241" ht="12.75" customHeight="1"/>
    <row r="26242" ht="12.75" customHeight="1"/>
    <row r="26243" ht="12.75" customHeight="1"/>
    <row r="26244" ht="12.75" customHeight="1"/>
    <row r="26245" ht="12.75" customHeight="1"/>
    <row r="26246" ht="12.75" customHeight="1"/>
    <row r="26247" ht="12.75" customHeight="1"/>
    <row r="26248" ht="12.75" customHeight="1"/>
    <row r="26249" ht="12.75" customHeight="1"/>
    <row r="26250" ht="12.75" customHeight="1"/>
    <row r="26251" ht="12.75" customHeight="1"/>
    <row r="26252" ht="12.75" customHeight="1"/>
    <row r="26253" ht="12.75" customHeight="1"/>
    <row r="26254" ht="12.75" customHeight="1"/>
    <row r="26255" ht="12.75" customHeight="1"/>
    <row r="26256" ht="12.75" customHeight="1"/>
    <row r="26257" ht="12.75" customHeight="1"/>
    <row r="26258" ht="12.75" customHeight="1"/>
    <row r="26338" ht="12.75" customHeight="1"/>
    <row r="26339" ht="12.75" customHeight="1"/>
    <row r="26340" ht="12.75" customHeight="1"/>
    <row r="26341" ht="12.75" customHeight="1"/>
    <row r="26342" ht="12.75" customHeight="1"/>
    <row r="26343" ht="12.75" customHeight="1"/>
    <row r="26344" ht="12.75" customHeight="1"/>
    <row r="26345" ht="12.75" customHeight="1"/>
    <row r="26346" ht="12.75" customHeight="1"/>
    <row r="26347" ht="12.75" customHeight="1"/>
    <row r="26348" ht="12.75" customHeight="1"/>
    <row r="26349" ht="12.75" customHeight="1"/>
    <row r="26350" ht="12.75" customHeight="1"/>
    <row r="26351" ht="12.75" customHeight="1"/>
    <row r="26352" ht="12.75" customHeight="1"/>
    <row r="26353" ht="12.75" customHeight="1"/>
    <row r="26354" ht="12.75" customHeight="1"/>
    <row r="26355" ht="12.75" customHeight="1"/>
    <row r="26356" ht="12.75" customHeight="1"/>
    <row r="26357" ht="12.75" customHeight="1"/>
    <row r="26358" ht="12.75" customHeight="1"/>
    <row r="26359" ht="12.75" customHeight="1"/>
    <row r="26439" ht="12.75" customHeight="1"/>
    <row r="26440" ht="12.75" customHeight="1"/>
    <row r="26441" ht="12.75" customHeight="1"/>
    <row r="26442" ht="12.75" customHeight="1"/>
    <row r="26443" ht="12.75" customHeight="1"/>
    <row r="26444" ht="12.75" customHeight="1"/>
    <row r="26445" ht="12.75" customHeight="1"/>
    <row r="26446" ht="12.75" customHeight="1"/>
    <row r="26447" ht="12.75" customHeight="1"/>
    <row r="26448" ht="12.75" customHeight="1"/>
    <row r="26449" ht="12.75" customHeight="1"/>
    <row r="26450" ht="12.75" customHeight="1"/>
    <row r="26451" ht="12.75" customHeight="1"/>
    <row r="26452" ht="12.75" customHeight="1"/>
    <row r="26453" ht="12.75" customHeight="1"/>
    <row r="26454" ht="12.75" customHeight="1"/>
    <row r="26455" ht="12.75" customHeight="1"/>
    <row r="26456" ht="12.75" customHeight="1"/>
    <row r="26457" ht="12.75" customHeight="1"/>
    <row r="26458" ht="12.75" customHeight="1"/>
    <row r="26459" ht="12.75" customHeight="1"/>
    <row r="26460" ht="12.75" customHeight="1"/>
    <row r="26540" ht="12.75" customHeight="1"/>
    <row r="26541" ht="12.75" customHeight="1"/>
    <row r="26542" ht="12.75" customHeight="1"/>
    <row r="26543" ht="12.75" customHeight="1"/>
    <row r="26544" ht="12.75" customHeight="1"/>
    <row r="26545" ht="12.75" customHeight="1"/>
    <row r="26546" ht="12.75" customHeight="1"/>
    <row r="26547" ht="12.75" customHeight="1"/>
    <row r="26548" ht="12.75" customHeight="1"/>
    <row r="26549" ht="12.75" customHeight="1"/>
    <row r="26550" ht="12.75" customHeight="1"/>
    <row r="26551" ht="12.75" customHeight="1"/>
    <row r="26552" ht="12.75" customHeight="1"/>
    <row r="26553" ht="12.75" customHeight="1"/>
    <row r="26554" ht="12.75" customHeight="1"/>
    <row r="26555" ht="12.75" customHeight="1"/>
    <row r="26556" ht="12.75" customHeight="1"/>
    <row r="26557" ht="12.75" customHeight="1"/>
    <row r="26558" ht="12.75" customHeight="1"/>
    <row r="26559" ht="12.75" customHeight="1"/>
    <row r="26560" ht="12.75" customHeight="1"/>
    <row r="26561" ht="12.75" customHeight="1"/>
    <row r="26641" ht="12.75" customHeight="1"/>
    <row r="26642" ht="12.75" customHeight="1"/>
    <row r="26643" ht="12.75" customHeight="1"/>
    <row r="26644" ht="12.75" customHeight="1"/>
    <row r="26645" ht="12.75" customHeight="1"/>
    <row r="26646" ht="12.75" customHeight="1"/>
    <row r="26647" ht="12.75" customHeight="1"/>
    <row r="26648" ht="12.75" customHeight="1"/>
    <row r="26649" ht="12.75" customHeight="1"/>
    <row r="26650" ht="12.75" customHeight="1"/>
    <row r="26651" ht="12.75" customHeight="1"/>
    <row r="26652" ht="12.75" customHeight="1"/>
    <row r="26653" ht="12.75" customHeight="1"/>
    <row r="26654" ht="12.75" customHeight="1"/>
    <row r="26655" ht="12.75" customHeight="1"/>
    <row r="26656" ht="12.75" customHeight="1"/>
    <row r="26657" ht="12.75" customHeight="1"/>
    <row r="26658" ht="12.75" customHeight="1"/>
    <row r="26659" ht="12.75" customHeight="1"/>
    <row r="26660" ht="12.75" customHeight="1"/>
    <row r="26661" ht="12.75" customHeight="1"/>
    <row r="26662" ht="12.75" customHeight="1"/>
    <row r="26742" ht="12.75" customHeight="1"/>
    <row r="26743" ht="12.75" customHeight="1"/>
    <row r="26744" ht="12.75" customHeight="1"/>
    <row r="26745" ht="12.75" customHeight="1"/>
    <row r="26746" ht="12.75" customHeight="1"/>
    <row r="26747" ht="12.75" customHeight="1"/>
    <row r="26748" ht="12.75" customHeight="1"/>
    <row r="26749" ht="12.75" customHeight="1"/>
    <row r="26750" ht="12.75" customHeight="1"/>
    <row r="26751" ht="12.75" customHeight="1"/>
    <row r="26752" ht="12.75" customHeight="1"/>
    <row r="26753" ht="12.75" customHeight="1"/>
    <row r="26754" ht="12.75" customHeight="1"/>
    <row r="26755" ht="12.75" customHeight="1"/>
    <row r="26756" ht="12.75" customHeight="1"/>
    <row r="26757" ht="12.75" customHeight="1"/>
    <row r="26758" ht="12.75" customHeight="1"/>
    <row r="26759" ht="12.75" customHeight="1"/>
    <row r="26760" ht="12.75" customHeight="1"/>
    <row r="26761" ht="12.75" customHeight="1"/>
    <row r="26762" ht="12.75" customHeight="1"/>
    <row r="26763" ht="12.75" customHeight="1"/>
    <row r="26843" ht="12.75" customHeight="1"/>
    <row r="26844" ht="12.75" customHeight="1"/>
    <row r="26845" ht="12.75" customHeight="1"/>
    <row r="26846" ht="12.75" customHeight="1"/>
    <row r="26847" ht="12.75" customHeight="1"/>
    <row r="26848" ht="12.75" customHeight="1"/>
    <row r="26849" ht="12.75" customHeight="1"/>
    <row r="26850" ht="12.75" customHeight="1"/>
    <row r="26851" ht="12.75" customHeight="1"/>
    <row r="26852" ht="12.75" customHeight="1"/>
    <row r="26853" ht="12.75" customHeight="1"/>
    <row r="26854" ht="12.75" customHeight="1"/>
    <row r="26855" ht="12.75" customHeight="1"/>
    <row r="26856" ht="12.75" customHeight="1"/>
    <row r="26857" ht="12.75" customHeight="1"/>
    <row r="26858" ht="12.75" customHeight="1"/>
    <row r="26859" ht="12.75" customHeight="1"/>
    <row r="26860" ht="12.75" customHeight="1"/>
    <row r="26861" ht="12.75" customHeight="1"/>
    <row r="26862" ht="12.75" customHeight="1"/>
    <row r="26863" ht="12.75" customHeight="1"/>
    <row r="26864" ht="12.75" customHeight="1"/>
    <row r="26944" ht="12.75" customHeight="1"/>
    <row r="26945" ht="12.75" customHeight="1"/>
    <row r="26946" ht="12.75" customHeight="1"/>
    <row r="26947" ht="12.75" customHeight="1"/>
    <row r="26948" ht="12.75" customHeight="1"/>
    <row r="26949" ht="12.75" customHeight="1"/>
    <row r="26950" ht="12.75" customHeight="1"/>
    <row r="26951" ht="12.75" customHeight="1"/>
    <row r="26952" ht="12.75" customHeight="1"/>
    <row r="26953" ht="12.75" customHeight="1"/>
    <row r="26954" ht="12.75" customHeight="1"/>
    <row r="26955" ht="12.75" customHeight="1"/>
    <row r="26956" ht="12.75" customHeight="1"/>
    <row r="26957" ht="12.75" customHeight="1"/>
    <row r="26958" ht="12.75" customHeight="1"/>
    <row r="26959" ht="12.75" customHeight="1"/>
    <row r="26960" ht="12.75" customHeight="1"/>
    <row r="26961" ht="12.75" customHeight="1"/>
    <row r="26962" ht="12.75" customHeight="1"/>
    <row r="26963" ht="12.75" customHeight="1"/>
    <row r="26964" ht="12.75" customHeight="1"/>
    <row r="26965" ht="12.75" customHeight="1"/>
    <row r="27045" ht="12.75" customHeight="1"/>
    <row r="27046" ht="12.75" customHeight="1"/>
    <row r="27047" ht="12.75" customHeight="1"/>
    <row r="27048" ht="12.75" customHeight="1"/>
    <row r="27049" ht="12.75" customHeight="1"/>
    <row r="27050" ht="12.75" customHeight="1"/>
    <row r="27051" ht="12.75" customHeight="1"/>
    <row r="27052" ht="12.75" customHeight="1"/>
    <row r="27053" ht="12.75" customHeight="1"/>
    <row r="27054" ht="12.75" customHeight="1"/>
    <row r="27055" ht="12.75" customHeight="1"/>
    <row r="27056" ht="12.75" customHeight="1"/>
    <row r="27057" ht="12.75" customHeight="1"/>
    <row r="27058" ht="12.75" customHeight="1"/>
    <row r="27059" ht="12.75" customHeight="1"/>
    <row r="27060" ht="12.75" customHeight="1"/>
    <row r="27061" ht="12.75" customHeight="1"/>
    <row r="27062" ht="12.75" customHeight="1"/>
    <row r="27063" ht="12.75" customHeight="1"/>
    <row r="27064" ht="12.75" customHeight="1"/>
    <row r="27065" ht="12.75" customHeight="1"/>
    <row r="27066" ht="12.75" customHeight="1"/>
    <row r="27146" ht="12.75" customHeight="1"/>
    <row r="27147" ht="12.75" customHeight="1"/>
    <row r="27148" ht="12.75" customHeight="1"/>
    <row r="27149" ht="12.75" customHeight="1"/>
    <row r="27150" ht="12.75" customHeight="1"/>
    <row r="27151" ht="12.75" customHeight="1"/>
    <row r="27152" ht="12.75" customHeight="1"/>
    <row r="27153" ht="12.75" customHeight="1"/>
    <row r="27154" ht="12.75" customHeight="1"/>
    <row r="27155" ht="12.75" customHeight="1"/>
    <row r="27156" ht="12.75" customHeight="1"/>
    <row r="27157" ht="12.75" customHeight="1"/>
    <row r="27158" ht="12.75" customHeight="1"/>
    <row r="27159" ht="12.75" customHeight="1"/>
    <row r="27160" ht="12.75" customHeight="1"/>
    <row r="27161" ht="12.75" customHeight="1"/>
    <row r="27162" ht="12.75" customHeight="1"/>
    <row r="27163" ht="12.75" customHeight="1"/>
    <row r="27164" ht="12.75" customHeight="1"/>
    <row r="27165" ht="12.75" customHeight="1"/>
    <row r="27166" ht="12.75" customHeight="1"/>
    <row r="27167" ht="12.75" customHeight="1"/>
    <row r="27247" ht="12.75" customHeight="1"/>
    <row r="27248" ht="12.75" customHeight="1"/>
    <row r="27249" ht="12.75" customHeight="1"/>
    <row r="27250" ht="12.75" customHeight="1"/>
    <row r="27251" ht="12.75" customHeight="1"/>
    <row r="27252" ht="12.75" customHeight="1"/>
    <row r="27253" ht="12.75" customHeight="1"/>
    <row r="27254" ht="12.75" customHeight="1"/>
    <row r="27255" ht="12.75" customHeight="1"/>
    <row r="27256" ht="12.75" customHeight="1"/>
    <row r="27257" ht="12.75" customHeight="1"/>
    <row r="27258" ht="12.75" customHeight="1"/>
    <row r="27259" ht="12.75" customHeight="1"/>
    <row r="27260" ht="12.75" customHeight="1"/>
    <row r="27261" ht="12.75" customHeight="1"/>
    <row r="27262" ht="12.75" customHeight="1"/>
    <row r="27263" ht="12.75" customHeight="1"/>
    <row r="27264" ht="12.75" customHeight="1"/>
    <row r="27265" ht="12.75" customHeight="1"/>
    <row r="27266" ht="12.75" customHeight="1"/>
    <row r="27267" ht="12.75" customHeight="1"/>
    <row r="27268" ht="12.75" customHeight="1"/>
    <row r="27348" ht="12.75" customHeight="1"/>
    <row r="27349" ht="12.75" customHeight="1"/>
    <row r="27350" ht="12.75" customHeight="1"/>
    <row r="27351" ht="12.75" customHeight="1"/>
    <row r="27352" ht="12.75" customHeight="1"/>
    <row r="27353" ht="12.75" customHeight="1"/>
    <row r="27354" ht="12.75" customHeight="1"/>
    <row r="27355" ht="12.75" customHeight="1"/>
    <row r="27356" ht="12.75" customHeight="1"/>
    <row r="27357" ht="12.75" customHeight="1"/>
    <row r="27358" ht="12.75" customHeight="1"/>
    <row r="27359" ht="12.75" customHeight="1"/>
    <row r="27360" ht="12.75" customHeight="1"/>
    <row r="27361" ht="12.75" customHeight="1"/>
    <row r="27362" ht="12.75" customHeight="1"/>
    <row r="27363" ht="12.75" customHeight="1"/>
    <row r="27364" ht="12.75" customHeight="1"/>
    <row r="27365" ht="12.75" customHeight="1"/>
    <row r="27366" ht="12.75" customHeight="1"/>
    <row r="27367" ht="12.75" customHeight="1"/>
    <row r="27368" ht="12.75" customHeight="1"/>
    <row r="27369" ht="12.75" customHeight="1"/>
    <row r="27449" ht="12.75" customHeight="1"/>
    <row r="27450" ht="12.75" customHeight="1"/>
    <row r="27451" ht="12.75" customHeight="1"/>
    <row r="27452" ht="12.75" customHeight="1"/>
    <row r="27453" ht="12.75" customHeight="1"/>
    <row r="27454" ht="12.75" customHeight="1"/>
    <row r="27455" ht="12.75" customHeight="1"/>
    <row r="27456" ht="12.75" customHeight="1"/>
    <row r="27457" ht="12.75" customHeight="1"/>
    <row r="27458" ht="12.75" customHeight="1"/>
    <row r="27459" ht="12.75" customHeight="1"/>
    <row r="27460" ht="12.75" customHeight="1"/>
    <row r="27461" ht="12.75" customHeight="1"/>
    <row r="27462" ht="12.75" customHeight="1"/>
    <row r="27463" ht="12.75" customHeight="1"/>
    <row r="27464" ht="12.75" customHeight="1"/>
    <row r="27465" ht="12.75" customHeight="1"/>
    <row r="27466" ht="12.75" customHeight="1"/>
    <row r="27467" ht="12.75" customHeight="1"/>
    <row r="27468" ht="12.75" customHeight="1"/>
    <row r="27469" ht="12.75" customHeight="1"/>
    <row r="27470" ht="12.75" customHeight="1"/>
    <row r="27550" ht="12.75" customHeight="1"/>
    <row r="27551" ht="12.75" customHeight="1"/>
    <row r="27552" ht="12.75" customHeight="1"/>
    <row r="27553" ht="12.75" customHeight="1"/>
    <row r="27554" ht="12.75" customHeight="1"/>
    <row r="27555" ht="12.75" customHeight="1"/>
    <row r="27556" ht="12.75" customHeight="1"/>
    <row r="27557" ht="12.75" customHeight="1"/>
    <row r="27558" ht="12.75" customHeight="1"/>
    <row r="27559" ht="12.75" customHeight="1"/>
    <row r="27560" ht="12.75" customHeight="1"/>
    <row r="27561" ht="12.75" customHeight="1"/>
    <row r="27562" ht="12.75" customHeight="1"/>
    <row r="27563" ht="12.75" customHeight="1"/>
    <row r="27564" ht="12.75" customHeight="1"/>
    <row r="27565" ht="12.75" customHeight="1"/>
    <row r="27566" ht="12.75" customHeight="1"/>
    <row r="27567" ht="12.75" customHeight="1"/>
    <row r="27568" ht="12.75" customHeight="1"/>
    <row r="27569" ht="12.75" customHeight="1"/>
    <row r="27570" ht="12.75" customHeight="1"/>
    <row r="27571" ht="12.75" customHeight="1"/>
    <row r="27651" ht="12.75" customHeight="1"/>
    <row r="27652" ht="12.75" customHeight="1"/>
    <row r="27653" ht="12.75" customHeight="1"/>
    <row r="27654" ht="12.75" customHeight="1"/>
    <row r="27655" ht="12.75" customHeight="1"/>
    <row r="27656" ht="12.75" customHeight="1"/>
    <row r="27657" ht="12.75" customHeight="1"/>
    <row r="27658" ht="12.75" customHeight="1"/>
    <row r="27659" ht="12.75" customHeight="1"/>
    <row r="27660" ht="12.75" customHeight="1"/>
    <row r="27661" ht="12.75" customHeight="1"/>
    <row r="27662" ht="12.75" customHeight="1"/>
    <row r="27663" ht="12.75" customHeight="1"/>
    <row r="27664" ht="12.75" customHeight="1"/>
    <row r="27665" ht="12.75" customHeight="1"/>
    <row r="27666" ht="12.75" customHeight="1"/>
    <row r="27667" ht="12.75" customHeight="1"/>
    <row r="27668" ht="12.75" customHeight="1"/>
    <row r="27669" ht="12.75" customHeight="1"/>
    <row r="27670" ht="12.75" customHeight="1"/>
    <row r="27671" ht="12.75" customHeight="1"/>
    <row r="27672" ht="12.75" customHeight="1"/>
    <row r="27752" ht="12.75" customHeight="1"/>
    <row r="27753" ht="12.75" customHeight="1"/>
    <row r="27754" ht="12.75" customHeight="1"/>
    <row r="27755" ht="12.75" customHeight="1"/>
    <row r="27756" ht="12.75" customHeight="1"/>
    <row r="27757" ht="12.75" customHeight="1"/>
    <row r="27758" ht="12.75" customHeight="1"/>
    <row r="27759" ht="12.75" customHeight="1"/>
    <row r="27760" ht="12.75" customHeight="1"/>
    <row r="27761" ht="12.75" customHeight="1"/>
    <row r="27762" ht="12.75" customHeight="1"/>
    <row r="27763" ht="12.75" customHeight="1"/>
    <row r="27764" ht="12.75" customHeight="1"/>
    <row r="27765" ht="12.75" customHeight="1"/>
    <row r="27766" ht="12.75" customHeight="1"/>
    <row r="27767" ht="12.75" customHeight="1"/>
    <row r="27768" ht="12.75" customHeight="1"/>
    <row r="27769" ht="12.75" customHeight="1"/>
    <row r="27770" ht="12.75" customHeight="1"/>
    <row r="27771" ht="12.75" customHeight="1"/>
    <row r="27772" ht="12.75" customHeight="1"/>
    <row r="27773" ht="12.75" customHeight="1"/>
    <row r="27853" ht="12.75" customHeight="1"/>
    <row r="27854" ht="12.75" customHeight="1"/>
    <row r="27855" ht="12.75" customHeight="1"/>
    <row r="27856" ht="12.75" customHeight="1"/>
    <row r="27857" ht="12.75" customHeight="1"/>
    <row r="27858" ht="12.75" customHeight="1"/>
    <row r="27859" ht="12.75" customHeight="1"/>
    <row r="27860" ht="12.75" customHeight="1"/>
    <row r="27861" ht="12.75" customHeight="1"/>
    <row r="27862" ht="12.75" customHeight="1"/>
    <row r="27863" ht="12.75" customHeight="1"/>
    <row r="27864" ht="12.75" customHeight="1"/>
    <row r="27865" ht="12.75" customHeight="1"/>
    <row r="27866" ht="12.75" customHeight="1"/>
    <row r="27867" ht="12.75" customHeight="1"/>
    <row r="27868" ht="12.75" customHeight="1"/>
    <row r="27869" ht="12.75" customHeight="1"/>
    <row r="27870" ht="12.75" customHeight="1"/>
    <row r="27871" ht="12.75" customHeight="1"/>
    <row r="27872" ht="12.75" customHeight="1"/>
    <row r="27873" ht="12.75" customHeight="1"/>
    <row r="27874" ht="12.75" customHeight="1"/>
    <row r="27954" ht="12.75" customHeight="1"/>
    <row r="27955" ht="12.75" customHeight="1"/>
    <row r="27956" ht="12.75" customHeight="1"/>
    <row r="27957" ht="12.75" customHeight="1"/>
    <row r="27958" ht="12.75" customHeight="1"/>
    <row r="27959" ht="12.75" customHeight="1"/>
    <row r="27960" ht="12.75" customHeight="1"/>
    <row r="27961" ht="12.75" customHeight="1"/>
    <row r="27962" ht="12.75" customHeight="1"/>
    <row r="27963" ht="12.75" customHeight="1"/>
    <row r="27964" ht="12.75" customHeight="1"/>
    <row r="27965" ht="12.75" customHeight="1"/>
    <row r="27966" ht="12.75" customHeight="1"/>
    <row r="27967" ht="12.75" customHeight="1"/>
    <row r="27968" ht="12.75" customHeight="1"/>
    <row r="27969" ht="12.75" customHeight="1"/>
    <row r="27970" ht="12.75" customHeight="1"/>
    <row r="27971" ht="12.75" customHeight="1"/>
    <row r="27972" ht="12.75" customHeight="1"/>
    <row r="27973" ht="12.75" customHeight="1"/>
    <row r="27974" ht="12.75" customHeight="1"/>
    <row r="27975" ht="12.75" customHeight="1"/>
    <row r="28055" ht="12.75" customHeight="1"/>
    <row r="28056" ht="12.75" customHeight="1"/>
    <row r="28057" ht="12.75" customHeight="1"/>
    <row r="28058" ht="12.75" customHeight="1"/>
    <row r="28059" ht="12.75" customHeight="1"/>
    <row r="28060" ht="12.75" customHeight="1"/>
    <row r="28061" ht="12.75" customHeight="1"/>
    <row r="28062" ht="12.75" customHeight="1"/>
    <row r="28063" ht="12.75" customHeight="1"/>
    <row r="28064" ht="12.75" customHeight="1"/>
    <row r="28065" ht="12.75" customHeight="1"/>
    <row r="28066" ht="12.75" customHeight="1"/>
    <row r="28067" ht="12.75" customHeight="1"/>
    <row r="28068" ht="12.75" customHeight="1"/>
    <row r="28069" ht="12.75" customHeight="1"/>
    <row r="28070" ht="12.75" customHeight="1"/>
    <row r="28071" ht="12.75" customHeight="1"/>
    <row r="28072" ht="12.75" customHeight="1"/>
    <row r="28073" ht="12.75" customHeight="1"/>
    <row r="28074" ht="12.75" customHeight="1"/>
    <row r="28075" ht="12.75" customHeight="1"/>
    <row r="28076" ht="12.75" customHeight="1"/>
    <row r="28156" ht="12.75" customHeight="1"/>
    <row r="28157" ht="12.75" customHeight="1"/>
    <row r="28158" ht="12.75" customHeight="1"/>
    <row r="28159" ht="12.75" customHeight="1"/>
    <row r="28160" ht="12.75" customHeight="1"/>
    <row r="28161" ht="12.75" customHeight="1"/>
    <row r="28162" ht="12.75" customHeight="1"/>
    <row r="28163" ht="12.75" customHeight="1"/>
    <row r="28164" ht="12.75" customHeight="1"/>
    <row r="28165" ht="12.75" customHeight="1"/>
    <row r="28166" ht="12.75" customHeight="1"/>
    <row r="28167" ht="12.75" customHeight="1"/>
    <row r="28168" ht="12.75" customHeight="1"/>
    <row r="28169" ht="12.75" customHeight="1"/>
    <row r="28170" ht="12.75" customHeight="1"/>
    <row r="28171" ht="12.75" customHeight="1"/>
    <row r="28172" ht="12.75" customHeight="1"/>
    <row r="28173" ht="12.75" customHeight="1"/>
    <row r="28174" ht="12.75" customHeight="1"/>
    <row r="28175" ht="12.75" customHeight="1"/>
    <row r="28176" ht="12.75" customHeight="1"/>
    <row r="28177" ht="12.75" customHeight="1"/>
    <row r="28257" ht="12.75" customHeight="1"/>
    <row r="28258" ht="12.75" customHeight="1"/>
    <row r="28259" ht="12.75" customHeight="1"/>
    <row r="28260" ht="12.75" customHeight="1"/>
    <row r="28261" ht="12.75" customHeight="1"/>
    <row r="28262" ht="12.75" customHeight="1"/>
    <row r="28263" ht="12.75" customHeight="1"/>
    <row r="28264" ht="12.75" customHeight="1"/>
    <row r="28265" ht="12.75" customHeight="1"/>
    <row r="28266" ht="12.75" customHeight="1"/>
    <row r="28267" ht="12.75" customHeight="1"/>
    <row r="28268" ht="12.75" customHeight="1"/>
    <row r="28269" ht="12.75" customHeight="1"/>
    <row r="28270" ht="12.75" customHeight="1"/>
    <row r="28271" ht="12.75" customHeight="1"/>
    <row r="28272" ht="12.75" customHeight="1"/>
    <row r="28273" ht="12.75" customHeight="1"/>
    <row r="28274" ht="12.75" customHeight="1"/>
    <row r="28275" ht="12.75" customHeight="1"/>
    <row r="28276" ht="12.75" customHeight="1"/>
    <row r="28277" ht="12.75" customHeight="1"/>
    <row r="28278" ht="12.75" customHeight="1"/>
    <row r="28358" ht="12.75" customHeight="1"/>
    <row r="28359" ht="12.75" customHeight="1"/>
    <row r="28360" ht="12.75" customHeight="1"/>
    <row r="28361" ht="12.75" customHeight="1"/>
    <row r="28362" ht="12.75" customHeight="1"/>
    <row r="28363" ht="12.75" customHeight="1"/>
    <row r="28364" ht="12.75" customHeight="1"/>
    <row r="28365" ht="12.75" customHeight="1"/>
    <row r="28366" ht="12.75" customHeight="1"/>
    <row r="28367" ht="12.75" customHeight="1"/>
    <row r="28368" ht="12.75" customHeight="1"/>
    <row r="28369" ht="12.75" customHeight="1"/>
    <row r="28370" ht="12.75" customHeight="1"/>
    <row r="28371" ht="12.75" customHeight="1"/>
    <row r="28372" ht="12.75" customHeight="1"/>
    <row r="28373" ht="12.75" customHeight="1"/>
    <row r="28374" ht="12.75" customHeight="1"/>
    <row r="28375" ht="12.75" customHeight="1"/>
    <row r="28376" ht="12.75" customHeight="1"/>
    <row r="28377" ht="12.75" customHeight="1"/>
    <row r="28378" ht="12.75" customHeight="1"/>
    <row r="28379" ht="12.75" customHeight="1"/>
    <row r="28459" ht="12.75" customHeight="1"/>
    <row r="28460" ht="12.75" customHeight="1"/>
    <row r="28461" ht="12.75" customHeight="1"/>
    <row r="28462" ht="12.75" customHeight="1"/>
    <row r="28463" ht="12.75" customHeight="1"/>
    <row r="28464" ht="12.75" customHeight="1"/>
    <row r="28465" ht="12.75" customHeight="1"/>
    <row r="28466" ht="12.75" customHeight="1"/>
    <row r="28467" ht="12.75" customHeight="1"/>
    <row r="28468" ht="12.75" customHeight="1"/>
    <row r="28469" ht="12.75" customHeight="1"/>
    <row r="28470" ht="12.75" customHeight="1"/>
    <row r="28471" ht="12.75" customHeight="1"/>
    <row r="28472" ht="12.75" customHeight="1"/>
    <row r="28473" ht="12.75" customHeight="1"/>
    <row r="28474" ht="12.75" customHeight="1"/>
    <row r="28475" ht="12.75" customHeight="1"/>
    <row r="28476" ht="12.75" customHeight="1"/>
    <row r="28477" ht="12.75" customHeight="1"/>
    <row r="28478" ht="12.75" customHeight="1"/>
    <row r="28479" ht="12.75" customHeight="1"/>
    <row r="28480" ht="12.75" customHeight="1"/>
    <row r="28560" ht="12.75" customHeight="1"/>
    <row r="28561" ht="12.75" customHeight="1"/>
    <row r="28562" ht="12.75" customHeight="1"/>
    <row r="28563" ht="12.75" customHeight="1"/>
    <row r="28564" ht="12.75" customHeight="1"/>
    <row r="28565" ht="12.75" customHeight="1"/>
    <row r="28566" ht="12.75" customHeight="1"/>
    <row r="28567" ht="12.75" customHeight="1"/>
    <row r="28568" ht="12.75" customHeight="1"/>
    <row r="28569" ht="12.75" customHeight="1"/>
    <row r="28570" ht="12.75" customHeight="1"/>
    <row r="28571" ht="12.75" customHeight="1"/>
    <row r="28572" ht="12.75" customHeight="1"/>
    <row r="28573" ht="12.75" customHeight="1"/>
    <row r="28574" ht="12.75" customHeight="1"/>
    <row r="28575" ht="12.75" customHeight="1"/>
    <row r="28576" ht="12.75" customHeight="1"/>
    <row r="28577" ht="12.75" customHeight="1"/>
    <row r="28578" ht="12.75" customHeight="1"/>
    <row r="28579" ht="12.75" customHeight="1"/>
    <row r="28580" ht="12.75" customHeight="1"/>
    <row r="28581" ht="12.75" customHeight="1"/>
    <row r="28661" ht="12.75" customHeight="1"/>
    <row r="28662" ht="12.75" customHeight="1"/>
    <row r="28663" ht="12.75" customHeight="1"/>
    <row r="28664" ht="12.75" customHeight="1"/>
    <row r="28665" ht="12.75" customHeight="1"/>
    <row r="28666" ht="12.75" customHeight="1"/>
    <row r="28667" ht="12.75" customHeight="1"/>
    <row r="28668" ht="12.75" customHeight="1"/>
    <row r="28669" ht="12.75" customHeight="1"/>
    <row r="28670" ht="12.75" customHeight="1"/>
    <row r="28671" ht="12.75" customHeight="1"/>
    <row r="28672" ht="12.75" customHeight="1"/>
    <row r="28673" ht="12.75" customHeight="1"/>
    <row r="28674" ht="12.75" customHeight="1"/>
    <row r="28675" ht="12.75" customHeight="1"/>
    <row r="28676" ht="12.75" customHeight="1"/>
    <row r="28677" ht="12.75" customHeight="1"/>
    <row r="28678" ht="12.75" customHeight="1"/>
    <row r="28679" ht="12.75" customHeight="1"/>
    <row r="28680" ht="12.75" customHeight="1"/>
    <row r="28681" ht="12.75" customHeight="1"/>
    <row r="28682" ht="12.75" customHeight="1"/>
    <row r="28762" ht="12.75" customHeight="1"/>
    <row r="28763" ht="12.75" customHeight="1"/>
    <row r="28764" ht="12.75" customHeight="1"/>
    <row r="28765" ht="12.75" customHeight="1"/>
    <row r="28766" ht="12.75" customHeight="1"/>
    <row r="28767" ht="12.75" customHeight="1"/>
    <row r="28768" ht="12.75" customHeight="1"/>
    <row r="28769" ht="12.75" customHeight="1"/>
    <row r="28770" ht="12.75" customHeight="1"/>
    <row r="28771" ht="12.75" customHeight="1"/>
    <row r="28772" ht="12.75" customHeight="1"/>
    <row r="28773" ht="12.75" customHeight="1"/>
    <row r="28774" ht="12.75" customHeight="1"/>
    <row r="28775" ht="12.75" customHeight="1"/>
    <row r="28776" ht="12.75" customHeight="1"/>
    <row r="28777" ht="12.75" customHeight="1"/>
    <row r="28778" ht="12.75" customHeight="1"/>
    <row r="28779" ht="12.75" customHeight="1"/>
    <row r="28780" ht="12.75" customHeight="1"/>
    <row r="28781" ht="12.75" customHeight="1"/>
    <row r="28782" ht="12.75" customHeight="1"/>
    <row r="28783" ht="12.75" customHeight="1"/>
    <row r="28863" ht="12.75" customHeight="1"/>
    <row r="28864" ht="12.75" customHeight="1"/>
    <row r="28865" ht="12.75" customHeight="1"/>
    <row r="28866" ht="12.75" customHeight="1"/>
    <row r="28867" ht="12.75" customHeight="1"/>
    <row r="28868" ht="12.75" customHeight="1"/>
    <row r="28869" ht="12.75" customHeight="1"/>
    <row r="28870" ht="12.75" customHeight="1"/>
    <row r="28871" ht="12.75" customHeight="1"/>
    <row r="28872" ht="12.75" customHeight="1"/>
    <row r="28873" ht="12.75" customHeight="1"/>
    <row r="28874" ht="12.75" customHeight="1"/>
    <row r="28875" ht="12.75" customHeight="1"/>
    <row r="28876" ht="12.75" customHeight="1"/>
    <row r="28877" ht="12.75" customHeight="1"/>
    <row r="28878" ht="12.75" customHeight="1"/>
    <row r="28879" ht="12.75" customHeight="1"/>
    <row r="28880" ht="12.75" customHeight="1"/>
    <row r="28881" ht="12.75" customHeight="1"/>
    <row r="28882" ht="12.75" customHeight="1"/>
    <row r="28883" ht="12.75" customHeight="1"/>
    <row r="28884" ht="12.75" customHeight="1"/>
    <row r="28964" ht="12.75" customHeight="1"/>
    <row r="28965" ht="12.75" customHeight="1"/>
    <row r="28966" ht="12.75" customHeight="1"/>
    <row r="28967" ht="12.75" customHeight="1"/>
    <row r="28968" ht="12.75" customHeight="1"/>
    <row r="28969" ht="12.75" customHeight="1"/>
    <row r="28970" ht="12.75" customHeight="1"/>
    <row r="28971" ht="12.75" customHeight="1"/>
    <row r="28972" ht="12.75" customHeight="1"/>
    <row r="28973" ht="12.75" customHeight="1"/>
    <row r="28974" ht="12.75" customHeight="1"/>
    <row r="28975" ht="12.75" customHeight="1"/>
    <row r="28976" ht="12.75" customHeight="1"/>
    <row r="28977" ht="12.75" customHeight="1"/>
    <row r="28978" ht="12.75" customHeight="1"/>
    <row r="28979" ht="12.75" customHeight="1"/>
    <row r="28980" ht="12.75" customHeight="1"/>
    <row r="28981" ht="12.75" customHeight="1"/>
    <row r="28982" ht="12.75" customHeight="1"/>
    <row r="28983" ht="12.75" customHeight="1"/>
    <row r="28984" ht="12.75" customHeight="1"/>
    <row r="28985" ht="12.75" customHeight="1"/>
    <row r="29065" ht="12.75" customHeight="1"/>
    <row r="29066" ht="12.75" customHeight="1"/>
    <row r="29067" ht="12.75" customHeight="1"/>
    <row r="29068" ht="12.75" customHeight="1"/>
    <row r="29069" ht="12.75" customHeight="1"/>
    <row r="29070" ht="12.75" customHeight="1"/>
    <row r="29071" ht="12.75" customHeight="1"/>
    <row r="29072" ht="12.75" customHeight="1"/>
    <row r="29073" ht="12.75" customHeight="1"/>
    <row r="29074" ht="12.75" customHeight="1"/>
    <row r="29075" ht="12.75" customHeight="1"/>
    <row r="29076" ht="12.75" customHeight="1"/>
    <row r="29077" ht="12.75" customHeight="1"/>
    <row r="29078" ht="12.75" customHeight="1"/>
    <row r="29079" ht="12.75" customHeight="1"/>
    <row r="29080" ht="12.75" customHeight="1"/>
    <row r="29081" ht="12.75" customHeight="1"/>
    <row r="29082" ht="12.75" customHeight="1"/>
    <row r="29083" ht="12.75" customHeight="1"/>
    <row r="29084" ht="12.75" customHeight="1"/>
    <row r="29085" ht="12.75" customHeight="1"/>
    <row r="29086" ht="12.75" customHeight="1"/>
    <row r="29166" ht="12.75" customHeight="1"/>
    <row r="29167" ht="12.75" customHeight="1"/>
    <row r="29168" ht="12.75" customHeight="1"/>
    <row r="29169" ht="12.75" customHeight="1"/>
    <row r="29170" ht="12.75" customHeight="1"/>
    <row r="29171" ht="12.75" customHeight="1"/>
    <row r="29172" ht="12.75" customHeight="1"/>
    <row r="29173" ht="12.75" customHeight="1"/>
    <row r="29174" ht="12.75" customHeight="1"/>
    <row r="29175" ht="12.75" customHeight="1"/>
    <row r="29176" ht="12.75" customHeight="1"/>
    <row r="29177" ht="12.75" customHeight="1"/>
    <row r="29178" ht="12.75" customHeight="1"/>
    <row r="29179" ht="12.75" customHeight="1"/>
    <row r="29180" ht="12.75" customHeight="1"/>
    <row r="29181" ht="12.75" customHeight="1"/>
    <row r="29182" ht="12.75" customHeight="1"/>
    <row r="29183" ht="12.75" customHeight="1"/>
    <row r="29184" ht="12.75" customHeight="1"/>
    <row r="29185" ht="12.75" customHeight="1"/>
    <row r="29186" ht="12.75" customHeight="1"/>
    <row r="29187" ht="12.75" customHeight="1"/>
    <row r="29267" ht="12.75" customHeight="1"/>
    <row r="29268" ht="12.75" customHeight="1"/>
    <row r="29269" ht="12.75" customHeight="1"/>
    <row r="29270" ht="12.75" customHeight="1"/>
    <row r="29271" ht="12.75" customHeight="1"/>
    <row r="29272" ht="12.75" customHeight="1"/>
    <row r="29273" ht="12.75" customHeight="1"/>
    <row r="29274" ht="12.75" customHeight="1"/>
    <row r="29275" ht="12.75" customHeight="1"/>
    <row r="29276" ht="12.75" customHeight="1"/>
    <row r="29277" ht="12.75" customHeight="1"/>
    <row r="29278" ht="12.75" customHeight="1"/>
    <row r="29279" ht="12.75" customHeight="1"/>
    <row r="29280" ht="12.75" customHeight="1"/>
    <row r="29281" ht="12.75" customHeight="1"/>
    <row r="29282" ht="12.75" customHeight="1"/>
    <row r="29283" ht="12.75" customHeight="1"/>
    <row r="29284" ht="12.75" customHeight="1"/>
    <row r="29285" ht="12.75" customHeight="1"/>
    <row r="29286" ht="12.75" customHeight="1"/>
    <row r="29287" ht="12.75" customHeight="1"/>
    <row r="29288" ht="12.75" customHeight="1"/>
    <row r="29368" ht="12.75" customHeight="1"/>
    <row r="29369" ht="12.75" customHeight="1"/>
    <row r="29370" ht="12.75" customHeight="1"/>
    <row r="29371" ht="12.75" customHeight="1"/>
    <row r="29372" ht="12.75" customHeight="1"/>
    <row r="29373" ht="12.75" customHeight="1"/>
    <row r="29374" ht="12.75" customHeight="1"/>
    <row r="29375" ht="12.75" customHeight="1"/>
    <row r="29376" ht="12.75" customHeight="1"/>
    <row r="29377" ht="12.75" customHeight="1"/>
    <row r="29378" ht="12.75" customHeight="1"/>
    <row r="29379" ht="12.75" customHeight="1"/>
    <row r="29380" ht="12.75" customHeight="1"/>
    <row r="29381" ht="12.75" customHeight="1"/>
    <row r="29382" ht="12.75" customHeight="1"/>
    <row r="29383" ht="12.75" customHeight="1"/>
    <row r="29384" ht="12.75" customHeight="1"/>
    <row r="29385" ht="12.75" customHeight="1"/>
    <row r="29386" ht="12.75" customHeight="1"/>
    <row r="29387" ht="12.75" customHeight="1"/>
    <row r="29388" ht="12.75" customHeight="1"/>
    <row r="29389" ht="12.75" customHeight="1"/>
    <row r="29469" ht="12.75" customHeight="1"/>
    <row r="29470" ht="12.75" customHeight="1"/>
    <row r="29471" ht="12.75" customHeight="1"/>
    <row r="29472" ht="12.75" customHeight="1"/>
    <row r="29473" ht="12.75" customHeight="1"/>
    <row r="29474" ht="12.75" customHeight="1"/>
    <row r="29475" ht="12.75" customHeight="1"/>
    <row r="29476" ht="12.75" customHeight="1"/>
    <row r="29477" ht="12.75" customHeight="1"/>
    <row r="29478" ht="12.75" customHeight="1"/>
    <row r="29479" ht="12.75" customHeight="1"/>
    <row r="29480" ht="12.75" customHeight="1"/>
    <row r="29481" ht="12.75" customHeight="1"/>
    <row r="29482" ht="12.75" customHeight="1"/>
    <row r="29483" ht="12.75" customHeight="1"/>
    <row r="29484" ht="12.75" customHeight="1"/>
    <row r="29485" ht="12.75" customHeight="1"/>
    <row r="29486" ht="12.75" customHeight="1"/>
    <row r="29487" ht="12.75" customHeight="1"/>
    <row r="29488" ht="12.75" customHeight="1"/>
    <row r="29489" ht="12.75" customHeight="1"/>
    <row r="29490" ht="12.75" customHeight="1"/>
    <row r="29570" ht="12.75" customHeight="1"/>
    <row r="29571" ht="12.75" customHeight="1"/>
    <row r="29572" ht="12.75" customHeight="1"/>
    <row r="29573" ht="12.75" customHeight="1"/>
    <row r="29574" ht="12.75" customHeight="1"/>
    <row r="29575" ht="12.75" customHeight="1"/>
    <row r="29576" ht="12.75" customHeight="1"/>
    <row r="29577" ht="12.75" customHeight="1"/>
    <row r="29578" ht="12.75" customHeight="1"/>
    <row r="29579" ht="12.75" customHeight="1"/>
    <row r="29580" ht="12.75" customHeight="1"/>
    <row r="29581" ht="12.75" customHeight="1"/>
    <row r="29582" ht="12.75" customHeight="1"/>
    <row r="29583" ht="12.75" customHeight="1"/>
    <row r="29584" ht="12.75" customHeight="1"/>
    <row r="29585" ht="12.75" customHeight="1"/>
    <row r="29586" ht="12.75" customHeight="1"/>
    <row r="29587" ht="12.75" customHeight="1"/>
    <row r="29588" ht="12.75" customHeight="1"/>
    <row r="29589" ht="12.75" customHeight="1"/>
    <row r="29590" ht="12.75" customHeight="1"/>
    <row r="29591" ht="12.75" customHeight="1"/>
    <row r="29671" ht="12.75" customHeight="1"/>
    <row r="29672" ht="12.75" customHeight="1"/>
    <row r="29673" ht="12.75" customHeight="1"/>
    <row r="29674" ht="12.75" customHeight="1"/>
    <row r="29675" ht="12.75" customHeight="1"/>
    <row r="29676" ht="12.75" customHeight="1"/>
    <row r="29677" ht="12.75" customHeight="1"/>
    <row r="29678" ht="12.75" customHeight="1"/>
    <row r="29679" ht="12.75" customHeight="1"/>
    <row r="29680" ht="12.75" customHeight="1"/>
    <row r="29681" ht="12.75" customHeight="1"/>
    <row r="29682" ht="12.75" customHeight="1"/>
    <row r="29683" ht="12.75" customHeight="1"/>
    <row r="29684" ht="12.75" customHeight="1"/>
    <row r="29685" ht="12.75" customHeight="1"/>
    <row r="29686" ht="12.75" customHeight="1"/>
    <row r="29687" ht="12.75" customHeight="1"/>
    <row r="29688" ht="12.75" customHeight="1"/>
    <row r="29689" ht="12.75" customHeight="1"/>
    <row r="29690" ht="12.75" customHeight="1"/>
    <row r="29691" ht="12.75" customHeight="1"/>
    <row r="29692" ht="12.75" customHeight="1"/>
    <row r="29772" ht="12.75" customHeight="1"/>
    <row r="29773" ht="12.75" customHeight="1"/>
    <row r="29774" ht="12.75" customHeight="1"/>
    <row r="29775" ht="12.75" customHeight="1"/>
    <row r="29776" ht="12.75" customHeight="1"/>
    <row r="29777" ht="12.75" customHeight="1"/>
    <row r="29778" ht="12.75" customHeight="1"/>
    <row r="29779" ht="12.75" customHeight="1"/>
    <row r="29780" ht="12.75" customHeight="1"/>
    <row r="29781" ht="12.75" customHeight="1"/>
    <row r="29782" ht="12.75" customHeight="1"/>
    <row r="29783" ht="12.75" customHeight="1"/>
    <row r="29784" ht="12.75" customHeight="1"/>
    <row r="29785" ht="12.75" customHeight="1"/>
    <row r="29786" ht="12.75" customHeight="1"/>
    <row r="29787" ht="12.75" customHeight="1"/>
    <row r="29788" ht="12.75" customHeight="1"/>
    <row r="29789" ht="12.75" customHeight="1"/>
    <row r="29790" ht="12.75" customHeight="1"/>
    <row r="29791" ht="12.75" customHeight="1"/>
    <row r="29792" ht="12.75" customHeight="1"/>
    <row r="29793" ht="12.75" customHeight="1"/>
    <row r="29873" ht="12.75" customHeight="1"/>
    <row r="29874" ht="12.75" customHeight="1"/>
    <row r="29875" ht="12.75" customHeight="1"/>
    <row r="29876" ht="12.75" customHeight="1"/>
    <row r="29877" ht="12.75" customHeight="1"/>
    <row r="29878" ht="12.75" customHeight="1"/>
    <row r="29879" ht="12.75" customHeight="1"/>
    <row r="29880" ht="12.75" customHeight="1"/>
    <row r="29881" ht="12.75" customHeight="1"/>
    <row r="29882" ht="12.75" customHeight="1"/>
    <row r="29883" ht="12.75" customHeight="1"/>
    <row r="29884" ht="12.75" customHeight="1"/>
    <row r="29885" ht="12.75" customHeight="1"/>
    <row r="29886" ht="12.75" customHeight="1"/>
    <row r="29887" ht="12.75" customHeight="1"/>
    <row r="29888" ht="12.75" customHeight="1"/>
    <row r="29889" ht="12.75" customHeight="1"/>
    <row r="29890" ht="12.75" customHeight="1"/>
    <row r="29891" ht="12.75" customHeight="1"/>
    <row r="29892" ht="12.75" customHeight="1"/>
    <row r="29893" ht="12.75" customHeight="1"/>
    <row r="29894" ht="12.75" customHeight="1"/>
    <row r="29974" ht="12.75" customHeight="1"/>
    <row r="29975" ht="12.75" customHeight="1"/>
    <row r="29976" ht="12.75" customHeight="1"/>
    <row r="29977" ht="12.75" customHeight="1"/>
    <row r="29978" ht="12.75" customHeight="1"/>
    <row r="29979" ht="12.75" customHeight="1"/>
    <row r="29980" ht="12.75" customHeight="1"/>
    <row r="29981" ht="12.75" customHeight="1"/>
    <row r="29982" ht="12.75" customHeight="1"/>
    <row r="29983" ht="12.75" customHeight="1"/>
    <row r="29984" ht="12.75" customHeight="1"/>
    <row r="29985" ht="12.75" customHeight="1"/>
    <row r="29986" ht="12.75" customHeight="1"/>
    <row r="29987" ht="12.75" customHeight="1"/>
    <row r="29988" ht="12.75" customHeight="1"/>
    <row r="29989" ht="12.75" customHeight="1"/>
    <row r="29990" ht="12.75" customHeight="1"/>
    <row r="29991" ht="12.75" customHeight="1"/>
    <row r="29992" ht="12.75" customHeight="1"/>
    <row r="29993" ht="12.75" customHeight="1"/>
    <row r="29994" ht="12.75" customHeight="1"/>
    <row r="29995" ht="12.75" customHeight="1"/>
    <row r="30075" ht="12.75" customHeight="1"/>
    <row r="30076" ht="12.75" customHeight="1"/>
    <row r="30077" ht="12.75" customHeight="1"/>
    <row r="30078" ht="12.75" customHeight="1"/>
    <row r="30079" ht="12.75" customHeight="1"/>
    <row r="30080" ht="12.75" customHeight="1"/>
    <row r="30081" ht="12.75" customHeight="1"/>
    <row r="30082" ht="12.75" customHeight="1"/>
    <row r="30083" ht="12.75" customHeight="1"/>
    <row r="30084" ht="12.75" customHeight="1"/>
    <row r="30085" ht="12.75" customHeight="1"/>
    <row r="30086" ht="12.75" customHeight="1"/>
    <row r="30087" ht="12.75" customHeight="1"/>
    <row r="30088" ht="12.75" customHeight="1"/>
    <row r="30089" ht="12.75" customHeight="1"/>
    <row r="30090" ht="12.75" customHeight="1"/>
    <row r="30091" ht="12.75" customHeight="1"/>
    <row r="30092" ht="12.75" customHeight="1"/>
    <row r="30093" ht="12.75" customHeight="1"/>
    <row r="30094" ht="12.75" customHeight="1"/>
    <row r="30095" ht="12.75" customHeight="1"/>
    <row r="30096" ht="12.75" customHeight="1"/>
    <row r="30176" ht="12.75" customHeight="1"/>
    <row r="30177" ht="12.75" customHeight="1"/>
    <row r="30178" ht="12.75" customHeight="1"/>
    <row r="30179" ht="12.75" customHeight="1"/>
    <row r="30180" ht="12.75" customHeight="1"/>
    <row r="30181" ht="12.75" customHeight="1"/>
    <row r="30182" ht="12.75" customHeight="1"/>
    <row r="30183" ht="12.75" customHeight="1"/>
    <row r="30184" ht="12.75" customHeight="1"/>
    <row r="30185" ht="12.75" customHeight="1"/>
    <row r="30186" ht="12.75" customHeight="1"/>
    <row r="30187" ht="12.75" customHeight="1"/>
    <row r="30188" ht="12.75" customHeight="1"/>
    <row r="30189" ht="12.75" customHeight="1"/>
    <row r="30190" ht="12.75" customHeight="1"/>
    <row r="30191" ht="12.75" customHeight="1"/>
    <row r="30192" ht="12.75" customHeight="1"/>
    <row r="30193" ht="12.75" customHeight="1"/>
    <row r="30194" ht="12.75" customHeight="1"/>
    <row r="30195" ht="12.75" customHeight="1"/>
    <row r="30196" ht="12.75" customHeight="1"/>
    <row r="30197" ht="12.75" customHeight="1"/>
    <row r="30277" ht="12.75" customHeight="1"/>
    <row r="30278" ht="12.75" customHeight="1"/>
    <row r="30279" ht="12.75" customHeight="1"/>
    <row r="30280" ht="12.75" customHeight="1"/>
    <row r="30281" ht="12.75" customHeight="1"/>
    <row r="30282" ht="12.75" customHeight="1"/>
    <row r="30283" ht="12.75" customHeight="1"/>
    <row r="30284" ht="12.75" customHeight="1"/>
    <row r="30285" ht="12.75" customHeight="1"/>
    <row r="30286" ht="12.75" customHeight="1"/>
    <row r="30287" ht="12.75" customHeight="1"/>
    <row r="30288" ht="12.75" customHeight="1"/>
    <row r="30289" ht="12.75" customHeight="1"/>
    <row r="30290" ht="12.75" customHeight="1"/>
    <row r="30291" ht="12.75" customHeight="1"/>
    <row r="30292" ht="12.75" customHeight="1"/>
    <row r="30293" ht="12.75" customHeight="1"/>
    <row r="30294" ht="12.75" customHeight="1"/>
    <row r="30295" ht="12.75" customHeight="1"/>
    <row r="30296" ht="12.75" customHeight="1"/>
    <row r="30297" ht="12.75" customHeight="1"/>
    <row r="30298" ht="12.75" customHeight="1"/>
    <row r="30378" ht="12.75" customHeight="1"/>
    <row r="30379" ht="12.75" customHeight="1"/>
    <row r="30380" ht="12.75" customHeight="1"/>
    <row r="30381" ht="12.75" customHeight="1"/>
    <row r="30382" ht="12.75" customHeight="1"/>
    <row r="30383" ht="12.75" customHeight="1"/>
    <row r="30384" ht="12.75" customHeight="1"/>
    <row r="30385" ht="12.75" customHeight="1"/>
    <row r="30386" ht="12.75" customHeight="1"/>
    <row r="30387" ht="12.75" customHeight="1"/>
    <row r="30388" ht="12.75" customHeight="1"/>
    <row r="30389" ht="12.75" customHeight="1"/>
    <row r="30390" ht="12.75" customHeight="1"/>
    <row r="30391" ht="12.75" customHeight="1"/>
    <row r="30392" ht="12.75" customHeight="1"/>
    <row r="30393" ht="12.75" customHeight="1"/>
    <row r="30394" ht="12.75" customHeight="1"/>
    <row r="30395" ht="12.75" customHeight="1"/>
    <row r="30396" ht="12.75" customHeight="1"/>
    <row r="30397" ht="12.75" customHeight="1"/>
    <row r="30398" ht="12.75" customHeight="1"/>
    <row r="30399" ht="12.75" customHeight="1"/>
    <row r="30479" ht="12.75" customHeight="1"/>
    <row r="30480" ht="12.75" customHeight="1"/>
    <row r="30481" ht="12.75" customHeight="1"/>
    <row r="30482" ht="12.75" customHeight="1"/>
    <row r="30483" ht="12.75" customHeight="1"/>
    <row r="30484" ht="12.75" customHeight="1"/>
    <row r="30485" ht="12.75" customHeight="1"/>
    <row r="30486" ht="12.75" customHeight="1"/>
    <row r="30487" ht="12.75" customHeight="1"/>
    <row r="30488" ht="12.75" customHeight="1"/>
    <row r="30489" ht="12.75" customHeight="1"/>
    <row r="30490" ht="12.75" customHeight="1"/>
    <row r="30491" ht="12.75" customHeight="1"/>
    <row r="30492" ht="12.75" customHeight="1"/>
    <row r="30493" ht="12.75" customHeight="1"/>
    <row r="30494" ht="12.75" customHeight="1"/>
    <row r="30495" ht="12.75" customHeight="1"/>
    <row r="30496" ht="12.75" customHeight="1"/>
    <row r="30497" ht="12.75" customHeight="1"/>
    <row r="30498" ht="12.75" customHeight="1"/>
    <row r="30499" ht="12.75" customHeight="1"/>
    <row r="30500" ht="12.75" customHeight="1"/>
    <row r="30580" ht="12.75" customHeight="1"/>
    <row r="30581" ht="12.75" customHeight="1"/>
    <row r="30582" ht="12.75" customHeight="1"/>
    <row r="30583" ht="12.75" customHeight="1"/>
    <row r="30584" ht="12.75" customHeight="1"/>
    <row r="30585" ht="12.75" customHeight="1"/>
    <row r="30586" ht="12.75" customHeight="1"/>
    <row r="30587" ht="12.75" customHeight="1"/>
    <row r="30588" ht="12.75" customHeight="1"/>
    <row r="30589" ht="12.75" customHeight="1"/>
    <row r="30590" ht="12.75" customHeight="1"/>
    <row r="30591" ht="12.75" customHeight="1"/>
    <row r="30592" ht="12.75" customHeight="1"/>
    <row r="30593" ht="12.75" customHeight="1"/>
    <row r="30594" ht="12.75" customHeight="1"/>
    <row r="30595" ht="12.75" customHeight="1"/>
    <row r="30596" ht="12.75" customHeight="1"/>
    <row r="30597" ht="12.75" customHeight="1"/>
    <row r="30598" ht="12.75" customHeight="1"/>
    <row r="30599" ht="12.75" customHeight="1"/>
    <row r="30600" ht="12.75" customHeight="1"/>
    <row r="30601" ht="12.75" customHeight="1"/>
    <row r="30681" ht="12.75" customHeight="1"/>
    <row r="30682" ht="12.75" customHeight="1"/>
    <row r="30683" ht="12.75" customHeight="1"/>
    <row r="30684" ht="12.75" customHeight="1"/>
    <row r="30685" ht="12.75" customHeight="1"/>
    <row r="30686" ht="12.75" customHeight="1"/>
    <row r="30687" ht="12.75" customHeight="1"/>
    <row r="30688" ht="12.75" customHeight="1"/>
    <row r="30689" ht="12.75" customHeight="1"/>
    <row r="30690" ht="12.75" customHeight="1"/>
    <row r="30691" ht="12.75" customHeight="1"/>
    <row r="30692" ht="12.75" customHeight="1"/>
    <row r="30693" ht="12.75" customHeight="1"/>
    <row r="30694" ht="12.75" customHeight="1"/>
    <row r="30695" ht="12.75" customHeight="1"/>
    <row r="30696" ht="12.75" customHeight="1"/>
    <row r="30697" ht="12.75" customHeight="1"/>
    <row r="30698" ht="12.75" customHeight="1"/>
    <row r="30699" ht="12.75" customHeight="1"/>
    <row r="30700" ht="12.75" customHeight="1"/>
    <row r="30701" ht="12.75" customHeight="1"/>
    <row r="30702" ht="12.75" customHeight="1"/>
    <row r="30782" ht="12.75" customHeight="1"/>
    <row r="30783" ht="12.75" customHeight="1"/>
    <row r="30784" ht="12.75" customHeight="1"/>
    <row r="30785" ht="12.75" customHeight="1"/>
    <row r="30786" ht="12.75" customHeight="1"/>
    <row r="30787" ht="12.75" customHeight="1"/>
    <row r="30788" ht="12.75" customHeight="1"/>
    <row r="30789" ht="12.75" customHeight="1"/>
    <row r="30790" ht="12.75" customHeight="1"/>
    <row r="30791" ht="12.75" customHeight="1"/>
    <row r="30792" ht="12.75" customHeight="1"/>
    <row r="30793" ht="12.75" customHeight="1"/>
    <row r="30794" ht="12.75" customHeight="1"/>
    <row r="30795" ht="12.75" customHeight="1"/>
    <row r="30796" ht="12.75" customHeight="1"/>
    <row r="30797" ht="12.75" customHeight="1"/>
    <row r="30798" ht="12.75" customHeight="1"/>
    <row r="30799" ht="12.75" customHeight="1"/>
    <row r="30800" ht="12.75" customHeight="1"/>
    <row r="30801" ht="12.75" customHeight="1"/>
    <row r="30802" ht="12.75" customHeight="1"/>
    <row r="30803" ht="12.75" customHeight="1"/>
    <row r="30883" ht="12.75" customHeight="1"/>
    <row r="30884" ht="12.75" customHeight="1"/>
    <row r="30885" ht="12.75" customHeight="1"/>
    <row r="30886" ht="12.75" customHeight="1"/>
    <row r="30887" ht="12.75" customHeight="1"/>
    <row r="30888" ht="12.75" customHeight="1"/>
    <row r="30889" ht="12.75" customHeight="1"/>
    <row r="30890" ht="12.75" customHeight="1"/>
    <row r="30891" ht="12.75" customHeight="1"/>
    <row r="30892" ht="12.75" customHeight="1"/>
    <row r="30893" ht="12.75" customHeight="1"/>
    <row r="30894" ht="12.75" customHeight="1"/>
    <row r="30895" ht="12.75" customHeight="1"/>
    <row r="30896" ht="12.75" customHeight="1"/>
    <row r="30897" ht="12.75" customHeight="1"/>
    <row r="30898" ht="12.75" customHeight="1"/>
    <row r="30899" ht="12.75" customHeight="1"/>
    <row r="30900" ht="12.75" customHeight="1"/>
    <row r="30901" ht="12.75" customHeight="1"/>
    <row r="30902" ht="12.75" customHeight="1"/>
    <row r="30903" ht="12.75" customHeight="1"/>
    <row r="30904" ht="12.75" customHeight="1"/>
    <row r="30984" ht="12.75" customHeight="1"/>
    <row r="30985" ht="12.75" customHeight="1"/>
    <row r="30986" ht="12.75" customHeight="1"/>
    <row r="30987" ht="12.75" customHeight="1"/>
    <row r="30988" ht="12.75" customHeight="1"/>
    <row r="30989" ht="12.75" customHeight="1"/>
    <row r="30990" ht="12.75" customHeight="1"/>
    <row r="30991" ht="12.75" customHeight="1"/>
    <row r="30992" ht="12.75" customHeight="1"/>
    <row r="30993" ht="12.75" customHeight="1"/>
    <row r="30994" ht="12.75" customHeight="1"/>
    <row r="30995" ht="12.75" customHeight="1"/>
    <row r="30996" ht="12.75" customHeight="1"/>
    <row r="30997" ht="12.75" customHeight="1"/>
    <row r="30998" ht="12.75" customHeight="1"/>
    <row r="30999" ht="12.75" customHeight="1"/>
    <row r="31000" ht="12.75" customHeight="1"/>
    <row r="31001" ht="12.75" customHeight="1"/>
    <row r="31002" ht="12.75" customHeight="1"/>
    <row r="31003" ht="12.75" customHeight="1"/>
    <row r="31004" ht="12.75" customHeight="1"/>
    <row r="31005" ht="12.75" customHeight="1"/>
    <row r="31085" ht="12.75" customHeight="1"/>
    <row r="31086" ht="12.75" customHeight="1"/>
    <row r="31087" ht="12.75" customHeight="1"/>
    <row r="31088" ht="12.75" customHeight="1"/>
    <row r="31089" ht="12.75" customHeight="1"/>
    <row r="31090" ht="12.75" customHeight="1"/>
    <row r="31091" ht="12.75" customHeight="1"/>
    <row r="31092" ht="12.75" customHeight="1"/>
    <row r="31093" ht="12.75" customHeight="1"/>
    <row r="31094" ht="12.75" customHeight="1"/>
    <row r="31095" ht="12.75" customHeight="1"/>
    <row r="31096" ht="12.75" customHeight="1"/>
    <row r="31097" ht="12.75" customHeight="1"/>
    <row r="31098" ht="12.75" customHeight="1"/>
    <row r="31099" ht="12.75" customHeight="1"/>
    <row r="31100" ht="12.75" customHeight="1"/>
    <row r="31101" ht="12.75" customHeight="1"/>
    <row r="31102" ht="12.75" customHeight="1"/>
    <row r="31103" ht="12.75" customHeight="1"/>
    <row r="31104" ht="12.75" customHeight="1"/>
    <row r="31105" ht="12.75" customHeight="1"/>
    <row r="31106" ht="12.75" customHeight="1"/>
    <row r="31186" ht="12.75" customHeight="1"/>
    <row r="31187" ht="12.75" customHeight="1"/>
    <row r="31188" ht="12.75" customHeight="1"/>
    <row r="31189" ht="12.75" customHeight="1"/>
    <row r="31190" ht="12.75" customHeight="1"/>
    <row r="31191" ht="12.75" customHeight="1"/>
    <row r="31192" ht="12.75" customHeight="1"/>
    <row r="31193" ht="12.75" customHeight="1"/>
    <row r="31194" ht="12.75" customHeight="1"/>
    <row r="31195" ht="12.75" customHeight="1"/>
    <row r="31196" ht="12.75" customHeight="1"/>
    <row r="31197" ht="12.75" customHeight="1"/>
    <row r="31198" ht="12.75" customHeight="1"/>
    <row r="31199" ht="12.75" customHeight="1"/>
    <row r="31200" ht="12.75" customHeight="1"/>
    <row r="31201" ht="12.75" customHeight="1"/>
    <row r="31202" ht="12.75" customHeight="1"/>
    <row r="31203" ht="12.75" customHeight="1"/>
    <row r="31204" ht="12.75" customHeight="1"/>
    <row r="31205" ht="12.75" customHeight="1"/>
    <row r="31206" ht="12.75" customHeight="1"/>
    <row r="31207" ht="12.75" customHeight="1"/>
    <row r="31287" ht="12.75" customHeight="1"/>
    <row r="31288" ht="12.75" customHeight="1"/>
    <row r="31289" ht="12.75" customHeight="1"/>
    <row r="31290" ht="12.75" customHeight="1"/>
    <row r="31291" ht="12.75" customHeight="1"/>
    <row r="31292" ht="12.75" customHeight="1"/>
    <row r="31293" ht="12.75" customHeight="1"/>
    <row r="31294" ht="12.75" customHeight="1"/>
    <row r="31295" ht="12.75" customHeight="1"/>
    <row r="31296" ht="12.75" customHeight="1"/>
    <row r="31297" ht="12.75" customHeight="1"/>
    <row r="31298" ht="12.75" customHeight="1"/>
    <row r="31299" ht="12.75" customHeight="1"/>
    <row r="31300" ht="12.75" customHeight="1"/>
    <row r="31301" ht="12.75" customHeight="1"/>
    <row r="31302" ht="12.75" customHeight="1"/>
    <row r="31303" ht="12.75" customHeight="1"/>
    <row r="31304" ht="12.75" customHeight="1"/>
    <row r="31305" ht="12.75" customHeight="1"/>
    <row r="31306" ht="12.75" customHeight="1"/>
    <row r="31307" ht="12.75" customHeight="1"/>
    <row r="31308" ht="12.75" customHeight="1"/>
    <row r="31388" ht="12.75" customHeight="1"/>
    <row r="31389" ht="12.75" customHeight="1"/>
    <row r="31390" ht="12.75" customHeight="1"/>
    <row r="31391" ht="12.75" customHeight="1"/>
    <row r="31392" ht="12.75" customHeight="1"/>
    <row r="31393" ht="12.75" customHeight="1"/>
    <row r="31394" ht="12.75" customHeight="1"/>
    <row r="31395" ht="12.75" customHeight="1"/>
    <row r="31396" ht="12.75" customHeight="1"/>
    <row r="31397" ht="12.75" customHeight="1"/>
    <row r="31398" ht="12.75" customHeight="1"/>
    <row r="31399" ht="12.75" customHeight="1"/>
    <row r="31400" ht="12.75" customHeight="1"/>
    <row r="31401" ht="12.75" customHeight="1"/>
    <row r="31402" ht="12.75" customHeight="1"/>
    <row r="31403" ht="12.75" customHeight="1"/>
    <row r="31404" ht="12.75" customHeight="1"/>
    <row r="31405" ht="12.75" customHeight="1"/>
    <row r="31406" ht="12.75" customHeight="1"/>
    <row r="31407" ht="12.75" customHeight="1"/>
    <row r="31408" ht="12.75" customHeight="1"/>
    <row r="31409" ht="12.75" customHeight="1"/>
    <row r="31489" ht="12.75" customHeight="1"/>
    <row r="31490" ht="12.75" customHeight="1"/>
    <row r="31491" ht="12.75" customHeight="1"/>
    <row r="31492" ht="12.75" customHeight="1"/>
    <row r="31493" ht="12.75" customHeight="1"/>
    <row r="31494" ht="12.75" customHeight="1"/>
    <row r="31495" ht="12.75" customHeight="1"/>
    <row r="31496" ht="12.75" customHeight="1"/>
    <row r="31497" ht="12.75" customHeight="1"/>
    <row r="31498" ht="12.75" customHeight="1"/>
    <row r="31499" ht="12.75" customHeight="1"/>
    <row r="31500" ht="12.75" customHeight="1"/>
    <row r="31501" ht="12.75" customHeight="1"/>
    <row r="31502" ht="12.75" customHeight="1"/>
    <row r="31503" ht="12.75" customHeight="1"/>
    <row r="31504" ht="12.75" customHeight="1"/>
    <row r="31505" ht="12.75" customHeight="1"/>
    <row r="31506" ht="12.75" customHeight="1"/>
    <row r="31507" ht="12.75" customHeight="1"/>
    <row r="31508" ht="12.75" customHeight="1"/>
    <row r="31509" ht="12.75" customHeight="1"/>
    <row r="31510" ht="12.75" customHeight="1"/>
    <row r="31590" ht="12.75" customHeight="1"/>
    <row r="31591" ht="12.75" customHeight="1"/>
    <row r="31592" ht="12.75" customHeight="1"/>
    <row r="31593" ht="12.75" customHeight="1"/>
    <row r="31594" ht="12.75" customHeight="1"/>
    <row r="31595" ht="12.75" customHeight="1"/>
    <row r="31596" ht="12.75" customHeight="1"/>
    <row r="31597" ht="12.75" customHeight="1"/>
    <row r="31598" ht="12.75" customHeight="1"/>
    <row r="31599" ht="12.75" customHeight="1"/>
    <row r="31600" ht="12.75" customHeight="1"/>
    <row r="31601" ht="12.75" customHeight="1"/>
    <row r="31602" ht="12.75" customHeight="1"/>
    <row r="31603" ht="12.75" customHeight="1"/>
    <row r="31604" ht="12.75" customHeight="1"/>
    <row r="31605" ht="12.75" customHeight="1"/>
    <row r="31606" ht="12.75" customHeight="1"/>
    <row r="31607" ht="12.75" customHeight="1"/>
    <row r="31608" ht="12.75" customHeight="1"/>
    <row r="31609" ht="12.75" customHeight="1"/>
    <row r="31610" ht="12.75" customHeight="1"/>
    <row r="31611" ht="12.75" customHeight="1"/>
    <row r="31691" ht="12.75" customHeight="1"/>
    <row r="31692" ht="12.75" customHeight="1"/>
    <row r="31693" ht="12.75" customHeight="1"/>
    <row r="31694" ht="12.75" customHeight="1"/>
    <row r="31695" ht="12.75" customHeight="1"/>
    <row r="31696" ht="12.75" customHeight="1"/>
    <row r="31697" ht="12.75" customHeight="1"/>
    <row r="31698" ht="12.75" customHeight="1"/>
    <row r="31699" ht="12.75" customHeight="1"/>
    <row r="31700" ht="12.75" customHeight="1"/>
    <row r="31701" ht="12.75" customHeight="1"/>
    <row r="31702" ht="12.75" customHeight="1"/>
    <row r="31703" ht="12.75" customHeight="1"/>
    <row r="31704" ht="12.75" customHeight="1"/>
    <row r="31705" ht="12.75" customHeight="1"/>
    <row r="31706" ht="12.75" customHeight="1"/>
    <row r="31707" ht="12.75" customHeight="1"/>
    <row r="31708" ht="12.75" customHeight="1"/>
    <row r="31709" ht="12.75" customHeight="1"/>
    <row r="31710" ht="12.75" customHeight="1"/>
    <row r="31711" ht="12.75" customHeight="1"/>
    <row r="31712" ht="12.75" customHeight="1"/>
    <row r="31792" ht="12.75" customHeight="1"/>
    <row r="31793" ht="12.75" customHeight="1"/>
    <row r="31794" ht="12.75" customHeight="1"/>
    <row r="31795" ht="12.75" customHeight="1"/>
    <row r="31796" ht="12.75" customHeight="1"/>
    <row r="31797" ht="12.75" customHeight="1"/>
    <row r="31798" ht="12.75" customHeight="1"/>
    <row r="31799" ht="12.75" customHeight="1"/>
    <row r="31800" ht="12.75" customHeight="1"/>
    <row r="31801" ht="12.75" customHeight="1"/>
    <row r="31802" ht="12.75" customHeight="1"/>
    <row r="31803" ht="12.75" customHeight="1"/>
    <row r="31804" ht="12.75" customHeight="1"/>
    <row r="31805" ht="12.75" customHeight="1"/>
    <row r="31806" ht="12.75" customHeight="1"/>
    <row r="31807" ht="12.75" customHeight="1"/>
    <row r="31808" ht="12.75" customHeight="1"/>
    <row r="31809" ht="12.75" customHeight="1"/>
    <row r="31810" ht="12.75" customHeight="1"/>
    <row r="31811" ht="12.75" customHeight="1"/>
    <row r="31812" ht="12.75" customHeight="1"/>
    <row r="31813" ht="12.75" customHeight="1"/>
    <row r="31893" ht="12.75" customHeight="1"/>
    <row r="31894" ht="12.75" customHeight="1"/>
    <row r="31895" ht="12.75" customHeight="1"/>
    <row r="31896" ht="12.75" customHeight="1"/>
    <row r="31897" ht="12.75" customHeight="1"/>
    <row r="31898" ht="12.75" customHeight="1"/>
    <row r="31899" ht="12.75" customHeight="1"/>
    <row r="31900" ht="12.75" customHeight="1"/>
    <row r="31901" ht="12.75" customHeight="1"/>
    <row r="31902" ht="12.75" customHeight="1"/>
    <row r="31903" ht="12.75" customHeight="1"/>
    <row r="31904" ht="12.75" customHeight="1"/>
    <row r="31905" ht="12.75" customHeight="1"/>
    <row r="31906" ht="12.75" customHeight="1"/>
    <row r="31907" ht="12.75" customHeight="1"/>
    <row r="31908" ht="12.75" customHeight="1"/>
    <row r="31909" ht="12.75" customHeight="1"/>
    <row r="31910" ht="12.75" customHeight="1"/>
    <row r="31911" ht="12.75" customHeight="1"/>
    <row r="31912" ht="12.75" customHeight="1"/>
    <row r="31913" ht="12.75" customHeight="1"/>
    <row r="31914" ht="12.75" customHeight="1"/>
    <row r="31994" ht="12.75" customHeight="1"/>
    <row r="31995" ht="12.75" customHeight="1"/>
    <row r="31996" ht="12.75" customHeight="1"/>
    <row r="31997" ht="12.75" customHeight="1"/>
    <row r="31998" ht="12.75" customHeight="1"/>
    <row r="31999" ht="12.75" customHeight="1"/>
    <row r="32000" ht="12.75" customHeight="1"/>
    <row r="32001" ht="12.75" customHeight="1"/>
    <row r="32002" ht="12.75" customHeight="1"/>
    <row r="32003" ht="12.75" customHeight="1"/>
    <row r="32004" ht="12.75" customHeight="1"/>
    <row r="32005" ht="12.75" customHeight="1"/>
    <row r="32006" ht="12.75" customHeight="1"/>
    <row r="32007" ht="12.75" customHeight="1"/>
    <row r="32008" ht="12.75" customHeight="1"/>
    <row r="32009" ht="12.75" customHeight="1"/>
    <row r="32010" ht="12.75" customHeight="1"/>
    <row r="32011" ht="12.75" customHeight="1"/>
    <row r="32012" ht="12.75" customHeight="1"/>
    <row r="32013" ht="12.75" customHeight="1"/>
    <row r="32014" ht="12.75" customHeight="1"/>
    <row r="32015" ht="12.75" customHeight="1"/>
    <row r="32095" ht="12.75" customHeight="1"/>
    <row r="32096" ht="12.75" customHeight="1"/>
    <row r="32097" ht="12.75" customHeight="1"/>
    <row r="32098" ht="12.75" customHeight="1"/>
    <row r="32099" ht="12.75" customHeight="1"/>
    <row r="32100" ht="12.75" customHeight="1"/>
    <row r="32101" ht="12.75" customHeight="1"/>
    <row r="32102" ht="12.75" customHeight="1"/>
    <row r="32103" ht="12.75" customHeight="1"/>
    <row r="32104" ht="12.75" customHeight="1"/>
    <row r="32105" ht="12.75" customHeight="1"/>
    <row r="32106" ht="12.75" customHeight="1"/>
    <row r="32107" ht="12.75" customHeight="1"/>
    <row r="32108" ht="12.75" customHeight="1"/>
    <row r="32109" ht="12.75" customHeight="1"/>
    <row r="32110" ht="12.75" customHeight="1"/>
    <row r="32111" ht="12.75" customHeight="1"/>
    <row r="32112" ht="12.75" customHeight="1"/>
    <row r="32113" ht="12.75" customHeight="1"/>
    <row r="32114" ht="12.75" customHeight="1"/>
    <row r="32115" ht="12.75" customHeight="1"/>
    <row r="32116" ht="12.75" customHeight="1"/>
    <row r="32196" ht="12.75" customHeight="1"/>
    <row r="32197" ht="12.75" customHeight="1"/>
    <row r="32198" ht="12.75" customHeight="1"/>
    <row r="32199" ht="12.75" customHeight="1"/>
    <row r="32200" ht="12.75" customHeight="1"/>
    <row r="32201" ht="12.75" customHeight="1"/>
    <row r="32202" ht="12.75" customHeight="1"/>
    <row r="32203" ht="12.75" customHeight="1"/>
    <row r="32204" ht="12.75" customHeight="1"/>
    <row r="32205" ht="12.75" customHeight="1"/>
    <row r="32206" ht="12.75" customHeight="1"/>
    <row r="32207" ht="12.75" customHeight="1"/>
    <row r="32208" ht="12.75" customHeight="1"/>
    <row r="32209" ht="12.75" customHeight="1"/>
    <row r="32210" ht="12.75" customHeight="1"/>
    <row r="32211" ht="12.75" customHeight="1"/>
    <row r="32212" ht="12.75" customHeight="1"/>
    <row r="32213" ht="12.75" customHeight="1"/>
    <row r="32214" ht="12.75" customHeight="1"/>
    <row r="32215" ht="12.75" customHeight="1"/>
    <row r="32216" ht="12.75" customHeight="1"/>
    <row r="32217" ht="12.75" customHeight="1"/>
    <row r="32297" ht="12.75" customHeight="1"/>
    <row r="32298" ht="12.75" customHeight="1"/>
    <row r="32299" ht="12.75" customHeight="1"/>
    <row r="32300" ht="12.75" customHeight="1"/>
    <row r="32301" ht="12.75" customHeight="1"/>
    <row r="32302" ht="12.75" customHeight="1"/>
    <row r="32303" ht="12.75" customHeight="1"/>
    <row r="32304" ht="12.75" customHeight="1"/>
    <row r="32305" ht="12.75" customHeight="1"/>
    <row r="32306" ht="12.75" customHeight="1"/>
    <row r="32307" ht="12.75" customHeight="1"/>
    <row r="32308" ht="12.75" customHeight="1"/>
    <row r="32309" ht="12.75" customHeight="1"/>
    <row r="32310" ht="12.75" customHeight="1"/>
    <row r="32311" ht="12.75" customHeight="1"/>
    <row r="32312" ht="12.75" customHeight="1"/>
    <row r="32313" ht="12.75" customHeight="1"/>
    <row r="32314" ht="12.75" customHeight="1"/>
    <row r="32315" ht="12.75" customHeight="1"/>
    <row r="32316" ht="12.75" customHeight="1"/>
    <row r="32317" ht="12.75" customHeight="1"/>
    <row r="32318" ht="12.75" customHeight="1"/>
    <row r="32398" ht="12.75" customHeight="1"/>
    <row r="32399" ht="12.75" customHeight="1"/>
    <row r="32400" ht="12.75" customHeight="1"/>
    <row r="32401" ht="12.75" customHeight="1"/>
    <row r="32402" ht="12.75" customHeight="1"/>
    <row r="32403" ht="12.75" customHeight="1"/>
    <row r="32404" ht="12.75" customHeight="1"/>
    <row r="32405" ht="12.75" customHeight="1"/>
    <row r="32406" ht="12.75" customHeight="1"/>
    <row r="32407" ht="12.75" customHeight="1"/>
    <row r="32408" ht="12.75" customHeight="1"/>
    <row r="32409" ht="12.75" customHeight="1"/>
    <row r="32410" ht="12.75" customHeight="1"/>
    <row r="32411" ht="12.75" customHeight="1"/>
    <row r="32412" ht="12.75" customHeight="1"/>
    <row r="32413" ht="12.75" customHeight="1"/>
    <row r="32414" ht="12.75" customHeight="1"/>
    <row r="32415" ht="12.75" customHeight="1"/>
    <row r="32416" ht="12.75" customHeight="1"/>
    <row r="32417" ht="12.75" customHeight="1"/>
    <row r="32418" ht="12.75" customHeight="1"/>
    <row r="32419" ht="12.75" customHeight="1"/>
    <row r="32499" ht="12.75" customHeight="1"/>
    <row r="32500" ht="12.75" customHeight="1"/>
    <row r="32501" ht="12.75" customHeight="1"/>
    <row r="32502" ht="12.75" customHeight="1"/>
    <row r="32503" ht="12.75" customHeight="1"/>
    <row r="32504" ht="12.75" customHeight="1"/>
    <row r="32505" ht="12.75" customHeight="1"/>
    <row r="32506" ht="12.75" customHeight="1"/>
    <row r="32507" ht="12.75" customHeight="1"/>
    <row r="32508" ht="12.75" customHeight="1"/>
    <row r="32509" ht="12.75" customHeight="1"/>
    <row r="32510" ht="12.75" customHeight="1"/>
    <row r="32511" ht="12.75" customHeight="1"/>
    <row r="32512" ht="12.75" customHeight="1"/>
    <row r="32513" ht="12.75" customHeight="1"/>
    <row r="32514" ht="12.75" customHeight="1"/>
    <row r="32515" ht="12.75" customHeight="1"/>
    <row r="32516" ht="12.75" customHeight="1"/>
    <row r="32517" ht="12.75" customHeight="1"/>
    <row r="32518" ht="12.75" customHeight="1"/>
    <row r="32519" ht="12.75" customHeight="1"/>
    <row r="32520" ht="12.75" customHeight="1"/>
    <row r="32600" ht="12.75" customHeight="1"/>
    <row r="32601" ht="12.75" customHeight="1"/>
    <row r="32602" ht="12.75" customHeight="1"/>
    <row r="32603" ht="12.75" customHeight="1"/>
    <row r="32604" ht="12.75" customHeight="1"/>
    <row r="32605" ht="12.75" customHeight="1"/>
    <row r="32606" ht="12.75" customHeight="1"/>
    <row r="32607" ht="12.75" customHeight="1"/>
    <row r="32608" ht="12.75" customHeight="1"/>
    <row r="32609" ht="12.75" customHeight="1"/>
    <row r="32610" ht="12.75" customHeight="1"/>
    <row r="32611" ht="12.75" customHeight="1"/>
    <row r="32612" ht="12.75" customHeight="1"/>
    <row r="32613" ht="12.75" customHeight="1"/>
    <row r="32614" ht="12.75" customHeight="1"/>
    <row r="32615" ht="12.75" customHeight="1"/>
    <row r="32616" ht="12.75" customHeight="1"/>
    <row r="32617" ht="12.75" customHeight="1"/>
    <row r="32618" ht="12.75" customHeight="1"/>
    <row r="32619" ht="12.75" customHeight="1"/>
    <row r="32620" ht="12.75" customHeight="1"/>
    <row r="32621" ht="12.75" customHeight="1"/>
    <row r="32701" ht="12.75" customHeight="1"/>
    <row r="32702" ht="12.75" customHeight="1"/>
    <row r="32703" ht="12.75" customHeight="1"/>
    <row r="32704" ht="12.75" customHeight="1"/>
    <row r="32705" ht="12.75" customHeight="1"/>
    <row r="32706" ht="12.75" customHeight="1"/>
    <row r="32707" ht="12.75" customHeight="1"/>
    <row r="32708" ht="12.75" customHeight="1"/>
    <row r="32709" ht="12.75" customHeight="1"/>
    <row r="32710" ht="12.75" customHeight="1"/>
    <row r="32711" ht="12.75" customHeight="1"/>
    <row r="32712" ht="12.75" customHeight="1"/>
    <row r="32713" ht="12.75" customHeight="1"/>
    <row r="32714" ht="12.75" customHeight="1"/>
    <row r="32715" ht="12.75" customHeight="1"/>
    <row r="32716" ht="12.75" customHeight="1"/>
    <row r="32717" ht="12.75" customHeight="1"/>
    <row r="32718" ht="12.75" customHeight="1"/>
    <row r="32719" ht="12.75" customHeight="1"/>
    <row r="32720" ht="12.75" customHeight="1"/>
    <row r="32721" ht="12.75" customHeight="1"/>
    <row r="32722" ht="12.75" customHeight="1"/>
    <row r="32802" ht="12.75" customHeight="1"/>
    <row r="32803" ht="12.75" customHeight="1"/>
    <row r="32804" ht="12.75" customHeight="1"/>
    <row r="32805" ht="12.75" customHeight="1"/>
    <row r="32806" ht="12.75" customHeight="1"/>
    <row r="32807" ht="12.75" customHeight="1"/>
    <row r="32808" ht="12.75" customHeight="1"/>
    <row r="32809" ht="12.75" customHeight="1"/>
    <row r="32810" ht="12.75" customHeight="1"/>
    <row r="32811" ht="12.75" customHeight="1"/>
    <row r="32812" ht="12.75" customHeight="1"/>
    <row r="32813" ht="12.75" customHeight="1"/>
    <row r="32814" ht="12.75" customHeight="1"/>
    <row r="32815" ht="12.75" customHeight="1"/>
    <row r="32816" ht="12.75" customHeight="1"/>
    <row r="32817" ht="12.75" customHeight="1"/>
    <row r="32818" ht="12.75" customHeight="1"/>
    <row r="32819" ht="12.75" customHeight="1"/>
    <row r="32820" ht="12.75" customHeight="1"/>
    <row r="32821" ht="12.75" customHeight="1"/>
    <row r="32822" ht="12.75" customHeight="1"/>
    <row r="32823" ht="12.75" customHeight="1"/>
    <row r="32903" ht="12.75" customHeight="1"/>
    <row r="32904" ht="12.75" customHeight="1"/>
    <row r="32905" ht="12.75" customHeight="1"/>
    <row r="32906" ht="12.75" customHeight="1"/>
    <row r="32907" ht="12.75" customHeight="1"/>
    <row r="32908" ht="12.75" customHeight="1"/>
    <row r="32909" ht="12.75" customHeight="1"/>
    <row r="32910" ht="12.75" customHeight="1"/>
    <row r="32911" ht="12.75" customHeight="1"/>
    <row r="32912" ht="12.75" customHeight="1"/>
    <row r="32913" ht="12.75" customHeight="1"/>
    <row r="32914" ht="12.75" customHeight="1"/>
    <row r="32915" ht="12.75" customHeight="1"/>
    <row r="32916" ht="12.75" customHeight="1"/>
    <row r="32917" ht="12.75" customHeight="1"/>
    <row r="32918" ht="12.75" customHeight="1"/>
    <row r="32919" ht="12.75" customHeight="1"/>
    <row r="32920" ht="12.75" customHeight="1"/>
    <row r="32921" ht="12.75" customHeight="1"/>
    <row r="32922" ht="12.75" customHeight="1"/>
    <row r="32923" ht="12.75" customHeight="1"/>
    <row r="32924" ht="12.75" customHeight="1"/>
    <row r="33004" ht="12.75" customHeight="1"/>
    <row r="33005" ht="12.75" customHeight="1"/>
    <row r="33006" ht="12.75" customHeight="1"/>
    <row r="33007" ht="12.75" customHeight="1"/>
    <row r="33008" ht="12.75" customHeight="1"/>
    <row r="33009" ht="12.75" customHeight="1"/>
    <row r="33010" ht="12.75" customHeight="1"/>
    <row r="33011" ht="12.75" customHeight="1"/>
    <row r="33012" ht="12.75" customHeight="1"/>
    <row r="33013" ht="12.75" customHeight="1"/>
    <row r="33014" ht="12.75" customHeight="1"/>
    <row r="33015" ht="12.75" customHeight="1"/>
    <row r="33016" ht="12.75" customHeight="1"/>
    <row r="33017" ht="12.75" customHeight="1"/>
    <row r="33018" ht="12.75" customHeight="1"/>
    <row r="33019" ht="12.75" customHeight="1"/>
    <row r="33020" ht="12.75" customHeight="1"/>
    <row r="33021" ht="12.75" customHeight="1"/>
    <row r="33022" ht="12.75" customHeight="1"/>
    <row r="33023" ht="12.75" customHeight="1"/>
    <row r="33024" ht="12.75" customHeight="1"/>
    <row r="33025" ht="12.75" customHeight="1"/>
    <row r="33105" ht="12.75" customHeight="1"/>
    <row r="33106" ht="12.75" customHeight="1"/>
    <row r="33107" ht="12.75" customHeight="1"/>
    <row r="33108" ht="12.75" customHeight="1"/>
    <row r="33109" ht="12.75" customHeight="1"/>
    <row r="33110" ht="12.75" customHeight="1"/>
    <row r="33111" ht="12.75" customHeight="1"/>
    <row r="33112" ht="12.75" customHeight="1"/>
    <row r="33113" ht="12.75" customHeight="1"/>
    <row r="33114" ht="12.75" customHeight="1"/>
    <row r="33115" ht="12.75" customHeight="1"/>
    <row r="33116" ht="12.75" customHeight="1"/>
    <row r="33117" ht="12.75" customHeight="1"/>
    <row r="33118" ht="12.75" customHeight="1"/>
    <row r="33119" ht="12.75" customHeight="1"/>
    <row r="33120" ht="12.75" customHeight="1"/>
    <row r="33121" ht="12.75" customHeight="1"/>
    <row r="33122" ht="12.75" customHeight="1"/>
    <row r="33123" ht="12.75" customHeight="1"/>
    <row r="33124" ht="12.75" customHeight="1"/>
    <row r="33125" ht="12.75" customHeight="1"/>
    <row r="33126" ht="12.75" customHeight="1"/>
    <row r="33206" ht="12.75" customHeight="1"/>
    <row r="33207" ht="12.75" customHeight="1"/>
    <row r="33208" ht="12.75" customHeight="1"/>
    <row r="33209" ht="12.75" customHeight="1"/>
    <row r="33210" ht="12.75" customHeight="1"/>
    <row r="33211" ht="12.75" customHeight="1"/>
    <row r="33212" ht="12.75" customHeight="1"/>
    <row r="33213" ht="12.75" customHeight="1"/>
    <row r="33214" ht="12.75" customHeight="1"/>
    <row r="33215" ht="12.75" customHeight="1"/>
    <row r="33216" ht="12.75" customHeight="1"/>
    <row r="33217" ht="12.75" customHeight="1"/>
    <row r="33218" ht="12.75" customHeight="1"/>
    <row r="33219" ht="12.75" customHeight="1"/>
    <row r="33220" ht="12.75" customHeight="1"/>
    <row r="33221" ht="12.75" customHeight="1"/>
    <row r="33222" ht="12.75" customHeight="1"/>
    <row r="33223" ht="12.75" customHeight="1"/>
    <row r="33224" ht="12.75" customHeight="1"/>
    <row r="33225" ht="12.75" customHeight="1"/>
    <row r="33226" ht="12.75" customHeight="1"/>
    <row r="33227" ht="12.75" customHeight="1"/>
    <row r="33307" ht="12.75" customHeight="1"/>
    <row r="33308" ht="12.75" customHeight="1"/>
    <row r="33309" ht="12.75" customHeight="1"/>
    <row r="33310" ht="12.75" customHeight="1"/>
    <row r="33311" ht="12.75" customHeight="1"/>
    <row r="33312" ht="12.75" customHeight="1"/>
    <row r="33313" ht="12.75" customHeight="1"/>
    <row r="33314" ht="12.75" customHeight="1"/>
    <row r="33315" ht="12.75" customHeight="1"/>
    <row r="33316" ht="12.75" customHeight="1"/>
    <row r="33317" ht="12.75" customHeight="1"/>
    <row r="33318" ht="12.75" customHeight="1"/>
    <row r="33319" ht="12.75" customHeight="1"/>
    <row r="33320" ht="12.75" customHeight="1"/>
    <row r="33321" ht="12.75" customHeight="1"/>
    <row r="33322" ht="12.75" customHeight="1"/>
    <row r="33323" ht="12.75" customHeight="1"/>
    <row r="33324" ht="12.75" customHeight="1"/>
    <row r="33325" ht="12.75" customHeight="1"/>
    <row r="33326" ht="12.75" customHeight="1"/>
    <row r="33327" ht="12.75" customHeight="1"/>
    <row r="33328" ht="12.75" customHeight="1"/>
    <row r="33408" ht="12.75" customHeight="1"/>
    <row r="33409" ht="12.75" customHeight="1"/>
    <row r="33410" ht="12.75" customHeight="1"/>
    <row r="33411" ht="12.75" customHeight="1"/>
    <row r="33412" ht="12.75" customHeight="1"/>
    <row r="33413" ht="12.75" customHeight="1"/>
    <row r="33414" ht="12.75" customHeight="1"/>
    <row r="33415" ht="12.75" customHeight="1"/>
    <row r="33416" ht="12.75" customHeight="1"/>
    <row r="33417" ht="12.75" customHeight="1"/>
    <row r="33418" ht="12.75" customHeight="1"/>
    <row r="33419" ht="12.75" customHeight="1"/>
    <row r="33420" ht="12.75" customHeight="1"/>
    <row r="33421" ht="12.75" customHeight="1"/>
    <row r="33422" ht="12.75" customHeight="1"/>
    <row r="33423" ht="12.75" customHeight="1"/>
    <row r="33424" ht="12.75" customHeight="1"/>
    <row r="33425" ht="12.75" customHeight="1"/>
    <row r="33426" ht="12.75" customHeight="1"/>
    <row r="33427" ht="12.75" customHeight="1"/>
    <row r="33428" ht="12.75" customHeight="1"/>
    <row r="33429" ht="12.75" customHeight="1"/>
    <row r="33509" ht="12.75" customHeight="1"/>
    <row r="33510" ht="12.75" customHeight="1"/>
    <row r="33511" ht="12.75" customHeight="1"/>
    <row r="33512" ht="12.75" customHeight="1"/>
    <row r="33513" ht="12.75" customHeight="1"/>
    <row r="33514" ht="12.75" customHeight="1"/>
    <row r="33515" ht="12.75" customHeight="1"/>
    <row r="33516" ht="12.75" customHeight="1"/>
    <row r="33517" ht="12.75" customHeight="1"/>
    <row r="33518" ht="12.75" customHeight="1"/>
    <row r="33519" ht="12.75" customHeight="1"/>
    <row r="33520" ht="12.75" customHeight="1"/>
    <row r="33521" ht="12.75" customHeight="1"/>
    <row r="33522" ht="12.75" customHeight="1"/>
    <row r="33523" ht="12.75" customHeight="1"/>
    <row r="33524" ht="12.75" customHeight="1"/>
    <row r="33525" ht="12.75" customHeight="1"/>
    <row r="33526" ht="12.75" customHeight="1"/>
    <row r="33527" ht="12.75" customHeight="1"/>
    <row r="33528" ht="12.75" customHeight="1"/>
    <row r="33529" ht="12.75" customHeight="1"/>
    <row r="33530" ht="12.75" customHeight="1"/>
    <row r="33610" ht="12.75" customHeight="1"/>
    <row r="33611" ht="12.75" customHeight="1"/>
    <row r="33612" ht="12.75" customHeight="1"/>
    <row r="33613" ht="12.75" customHeight="1"/>
    <row r="33614" ht="12.75" customHeight="1"/>
    <row r="33615" ht="12.75" customHeight="1"/>
    <row r="33616" ht="12.75" customHeight="1"/>
    <row r="33617" ht="12.75" customHeight="1"/>
    <row r="33618" ht="12.75" customHeight="1"/>
    <row r="33619" ht="12.75" customHeight="1"/>
    <row r="33620" ht="12.75" customHeight="1"/>
    <row r="33621" ht="12.75" customHeight="1"/>
    <row r="33622" ht="12.75" customHeight="1"/>
    <row r="33623" ht="12.75" customHeight="1"/>
    <row r="33624" ht="12.75" customHeight="1"/>
    <row r="33625" ht="12.75" customHeight="1"/>
    <row r="33626" ht="12.75" customHeight="1"/>
    <row r="33627" ht="12.75" customHeight="1"/>
    <row r="33628" ht="12.75" customHeight="1"/>
    <row r="33629" ht="12.75" customHeight="1"/>
    <row r="33630" ht="12.75" customHeight="1"/>
    <row r="33631" ht="12.75" customHeight="1"/>
    <row r="33711" ht="12.75" customHeight="1"/>
    <row r="33712" ht="12.75" customHeight="1"/>
    <row r="33713" ht="12.75" customHeight="1"/>
    <row r="33714" ht="12.75" customHeight="1"/>
    <row r="33715" ht="12.75" customHeight="1"/>
    <row r="33716" ht="12.75" customHeight="1"/>
    <row r="33717" ht="12.75" customHeight="1"/>
    <row r="33718" ht="12.75" customHeight="1"/>
    <row r="33719" ht="12.75" customHeight="1"/>
    <row r="33720" ht="12.75" customHeight="1"/>
    <row r="33721" ht="12.75" customHeight="1"/>
    <row r="33722" ht="12.75" customHeight="1"/>
    <row r="33723" ht="12.75" customHeight="1"/>
    <row r="33724" ht="12.75" customHeight="1"/>
    <row r="33725" ht="12.75" customHeight="1"/>
    <row r="33726" ht="12.75" customHeight="1"/>
    <row r="33727" ht="12.75" customHeight="1"/>
    <row r="33728" ht="12.75" customHeight="1"/>
    <row r="33729" ht="12.75" customHeight="1"/>
    <row r="33730" ht="12.75" customHeight="1"/>
    <row r="33731" ht="12.75" customHeight="1"/>
    <row r="33732" ht="12.75" customHeight="1"/>
    <row r="33812" ht="12.75" customHeight="1"/>
    <row r="33813" ht="12.75" customHeight="1"/>
    <row r="33814" ht="12.75" customHeight="1"/>
    <row r="33815" ht="12.75" customHeight="1"/>
    <row r="33816" ht="12.75" customHeight="1"/>
    <row r="33817" ht="12.75" customHeight="1"/>
    <row r="33818" ht="12.75" customHeight="1"/>
    <row r="33819" ht="12.75" customHeight="1"/>
    <row r="33820" ht="12.75" customHeight="1"/>
    <row r="33821" ht="12.75" customHeight="1"/>
    <row r="33822" ht="12.75" customHeight="1"/>
    <row r="33823" ht="12.75" customHeight="1"/>
    <row r="33824" ht="12.75" customHeight="1"/>
    <row r="33825" ht="12.75" customHeight="1"/>
    <row r="33826" ht="12.75" customHeight="1"/>
    <row r="33827" ht="12.75" customHeight="1"/>
    <row r="33828" ht="12.75" customHeight="1"/>
    <row r="33829" ht="12.75" customHeight="1"/>
    <row r="33830" ht="12.75" customHeight="1"/>
    <row r="33831" ht="12.75" customHeight="1"/>
    <row r="33832" ht="12.75" customHeight="1"/>
    <row r="33833" ht="12.75" customHeight="1"/>
    <row r="33913" ht="12.75" customHeight="1"/>
    <row r="33914" ht="12.75" customHeight="1"/>
    <row r="33915" ht="12.75" customHeight="1"/>
    <row r="33916" ht="12.75" customHeight="1"/>
    <row r="33917" ht="12.75" customHeight="1"/>
    <row r="33918" ht="12.75" customHeight="1"/>
    <row r="33919" ht="12.75" customHeight="1"/>
    <row r="33920" ht="12.75" customHeight="1"/>
    <row r="33921" ht="12.75" customHeight="1"/>
    <row r="33922" ht="12.75" customHeight="1"/>
    <row r="33923" ht="12.75" customHeight="1"/>
    <row r="33924" ht="12.75" customHeight="1"/>
    <row r="33925" ht="12.75" customHeight="1"/>
    <row r="33926" ht="12.75" customHeight="1"/>
    <row r="33927" ht="12.75" customHeight="1"/>
    <row r="33928" ht="12.75" customHeight="1"/>
    <row r="33929" ht="12.75" customHeight="1"/>
    <row r="33930" ht="12.75" customHeight="1"/>
    <row r="33931" ht="12.75" customHeight="1"/>
    <row r="33932" ht="12.75" customHeight="1"/>
    <row r="33933" ht="12.75" customHeight="1"/>
    <row r="33934" ht="12.75" customHeight="1"/>
    <row r="34014" ht="12.75" customHeight="1"/>
    <row r="34015" ht="12.75" customHeight="1"/>
    <row r="34016" ht="12.75" customHeight="1"/>
    <row r="34017" ht="12.75" customHeight="1"/>
    <row r="34018" ht="12.75" customHeight="1"/>
    <row r="34019" ht="12.75" customHeight="1"/>
    <row r="34020" ht="12.75" customHeight="1"/>
    <row r="34021" ht="12.75" customHeight="1"/>
    <row r="34022" ht="12.75" customHeight="1"/>
    <row r="34023" ht="12.75" customHeight="1"/>
    <row r="34024" ht="12.75" customHeight="1"/>
    <row r="34025" ht="12.75" customHeight="1"/>
    <row r="34026" ht="12.75" customHeight="1"/>
    <row r="34027" ht="12.75" customHeight="1"/>
    <row r="34028" ht="12.75" customHeight="1"/>
    <row r="34029" ht="12.75" customHeight="1"/>
    <row r="34030" ht="12.75" customHeight="1"/>
    <row r="34031" ht="12.75" customHeight="1"/>
    <row r="34032" ht="12.75" customHeight="1"/>
    <row r="34033" ht="12.75" customHeight="1"/>
    <row r="34034" ht="12.75" customHeight="1"/>
    <row r="34035" ht="12.75" customHeight="1"/>
    <row r="34115" ht="12.75" customHeight="1"/>
    <row r="34116" ht="12.75" customHeight="1"/>
    <row r="34117" ht="12.75" customHeight="1"/>
    <row r="34118" ht="12.75" customHeight="1"/>
    <row r="34119" ht="12.75" customHeight="1"/>
    <row r="34120" ht="12.75" customHeight="1"/>
    <row r="34121" ht="12.75" customHeight="1"/>
    <row r="34122" ht="12.75" customHeight="1"/>
    <row r="34123" ht="12.75" customHeight="1"/>
    <row r="34124" ht="12.75" customHeight="1"/>
    <row r="34125" ht="12.75" customHeight="1"/>
    <row r="34126" ht="12.75" customHeight="1"/>
    <row r="34127" ht="12.75" customHeight="1"/>
    <row r="34128" ht="12.75" customHeight="1"/>
    <row r="34129" ht="12.75" customHeight="1"/>
    <row r="34130" ht="12.75" customHeight="1"/>
    <row r="34131" ht="12.75" customHeight="1"/>
    <row r="34132" ht="12.75" customHeight="1"/>
    <row r="34133" ht="12.75" customHeight="1"/>
    <row r="34134" ht="12.75" customHeight="1"/>
    <row r="34135" ht="12.75" customHeight="1"/>
    <row r="34136" ht="12.75" customHeight="1"/>
    <row r="34216" ht="12.75" customHeight="1"/>
    <row r="34217" ht="12.75" customHeight="1"/>
    <row r="34218" ht="12.75" customHeight="1"/>
    <row r="34219" ht="12.75" customHeight="1"/>
    <row r="34220" ht="12.75" customHeight="1"/>
    <row r="34221" ht="12.75" customHeight="1"/>
    <row r="34222" ht="12.75" customHeight="1"/>
    <row r="34223" ht="12.75" customHeight="1"/>
    <row r="34224" ht="12.75" customHeight="1"/>
    <row r="34225" ht="12.75" customHeight="1"/>
    <row r="34226" ht="12.75" customHeight="1"/>
    <row r="34227" ht="12.75" customHeight="1"/>
    <row r="34228" ht="12.75" customHeight="1"/>
    <row r="34229" ht="12.75" customHeight="1"/>
    <row r="34230" ht="12.75" customHeight="1"/>
    <row r="34231" ht="12.75" customHeight="1"/>
    <row r="34232" ht="12.75" customHeight="1"/>
    <row r="34233" ht="12.75" customHeight="1"/>
    <row r="34234" ht="12.75" customHeight="1"/>
    <row r="34235" ht="12.75" customHeight="1"/>
    <row r="34236" ht="12.75" customHeight="1"/>
    <row r="34237" ht="12.75" customHeight="1"/>
    <row r="34317" ht="12.75" customHeight="1"/>
    <row r="34318" ht="12.75" customHeight="1"/>
    <row r="34319" ht="12.75" customHeight="1"/>
    <row r="34320" ht="12.75" customHeight="1"/>
    <row r="34321" ht="12.75" customHeight="1"/>
    <row r="34322" ht="12.75" customHeight="1"/>
    <row r="34323" ht="12.75" customHeight="1"/>
    <row r="34324" ht="12.75" customHeight="1"/>
    <row r="34325" ht="12.75" customHeight="1"/>
    <row r="34326" ht="12.75" customHeight="1"/>
    <row r="34327" ht="12.75" customHeight="1"/>
    <row r="34328" ht="12.75" customHeight="1"/>
    <row r="34329" ht="12.75" customHeight="1"/>
    <row r="34330" ht="12.75" customHeight="1"/>
    <row r="34331" ht="12.75" customHeight="1"/>
    <row r="34332" ht="12.75" customHeight="1"/>
    <row r="34333" ht="12.75" customHeight="1"/>
    <row r="34334" ht="12.75" customHeight="1"/>
    <row r="34335" ht="12.75" customHeight="1"/>
    <row r="34336" ht="12.75" customHeight="1"/>
    <row r="34337" ht="12.75" customHeight="1"/>
    <row r="34338" ht="12.75" customHeight="1"/>
    <row r="34418" ht="12.75" customHeight="1"/>
    <row r="34419" ht="12.75" customHeight="1"/>
    <row r="34420" ht="12.75" customHeight="1"/>
    <row r="34421" ht="12.75" customHeight="1"/>
    <row r="34422" ht="12.75" customHeight="1"/>
    <row r="34423" ht="12.75" customHeight="1"/>
    <row r="34424" ht="12.75" customHeight="1"/>
    <row r="34425" ht="12.75" customHeight="1"/>
    <row r="34426" ht="12.75" customHeight="1"/>
    <row r="34427" ht="12.75" customHeight="1"/>
    <row r="34428" ht="12.75" customHeight="1"/>
    <row r="34429" ht="12.75" customHeight="1"/>
    <row r="34430" ht="12.75" customHeight="1"/>
    <row r="34431" ht="12.75" customHeight="1"/>
    <row r="34432" ht="12.75" customHeight="1"/>
    <row r="34433" ht="12.75" customHeight="1"/>
    <row r="34434" ht="12.75" customHeight="1"/>
    <row r="34435" ht="12.75" customHeight="1"/>
    <row r="34436" ht="12.75" customHeight="1"/>
    <row r="34437" ht="12.75" customHeight="1"/>
    <row r="34438" ht="12.75" customHeight="1"/>
    <row r="34439" ht="12.75" customHeight="1"/>
    <row r="34519" ht="12.75" customHeight="1"/>
    <row r="34520" ht="12.75" customHeight="1"/>
    <row r="34521" ht="12.75" customHeight="1"/>
    <row r="34522" ht="12.75" customHeight="1"/>
    <row r="34523" ht="12.75" customHeight="1"/>
    <row r="34524" ht="12.75" customHeight="1"/>
    <row r="34525" ht="12.75" customHeight="1"/>
    <row r="34526" ht="12.75" customHeight="1"/>
    <row r="34527" ht="12.75" customHeight="1"/>
    <row r="34528" ht="12.75" customHeight="1"/>
    <row r="34529" ht="12.75" customHeight="1"/>
    <row r="34530" ht="12.75" customHeight="1"/>
    <row r="34531" ht="12.75" customHeight="1"/>
    <row r="34532" ht="12.75" customHeight="1"/>
    <row r="34533" ht="12.75" customHeight="1"/>
    <row r="34534" ht="12.75" customHeight="1"/>
    <row r="34535" ht="12.75" customHeight="1"/>
    <row r="34536" ht="12.75" customHeight="1"/>
    <row r="34537" ht="12.75" customHeight="1"/>
    <row r="34538" ht="12.75" customHeight="1"/>
    <row r="34539" ht="12.75" customHeight="1"/>
    <row r="34540" ht="12.75" customHeight="1"/>
    <row r="34620" ht="12.75" customHeight="1"/>
    <row r="34621" ht="12.75" customHeight="1"/>
    <row r="34622" ht="12.75" customHeight="1"/>
    <row r="34623" ht="12.75" customHeight="1"/>
    <row r="34624" ht="12.75" customHeight="1"/>
    <row r="34625" ht="12.75" customHeight="1"/>
    <row r="34626" ht="12.75" customHeight="1"/>
    <row r="34627" ht="12.75" customHeight="1"/>
    <row r="34628" ht="12.75" customHeight="1"/>
    <row r="34629" ht="12.75" customHeight="1"/>
    <row r="34630" ht="12.75" customHeight="1"/>
    <row r="34631" ht="12.75" customHeight="1"/>
    <row r="34632" ht="12.75" customHeight="1"/>
    <row r="34633" ht="12.75" customHeight="1"/>
    <row r="34634" ht="12.75" customHeight="1"/>
    <row r="34635" ht="12.75" customHeight="1"/>
    <row r="34636" ht="12.75" customHeight="1"/>
    <row r="34637" ht="12.75" customHeight="1"/>
    <row r="34638" ht="12.75" customHeight="1"/>
    <row r="34639" ht="12.75" customHeight="1"/>
    <row r="34640" ht="12.75" customHeight="1"/>
    <row r="34641" ht="12.75" customHeight="1"/>
    <row r="34721" ht="12.75" customHeight="1"/>
    <row r="34722" ht="12.75" customHeight="1"/>
    <row r="34723" ht="12.75" customHeight="1"/>
    <row r="34724" ht="12.75" customHeight="1"/>
    <row r="34725" ht="12.75" customHeight="1"/>
    <row r="34726" ht="12.75" customHeight="1"/>
    <row r="34727" ht="12.75" customHeight="1"/>
    <row r="34728" ht="12.75" customHeight="1"/>
    <row r="34729" ht="12.75" customHeight="1"/>
    <row r="34730" ht="12.75" customHeight="1"/>
    <row r="34731" ht="12.75" customHeight="1"/>
    <row r="34732" ht="12.75" customHeight="1"/>
    <row r="34733" ht="12.75" customHeight="1"/>
    <row r="34734" ht="12.75" customHeight="1"/>
    <row r="34735" ht="12.75" customHeight="1"/>
    <row r="34736" ht="12.75" customHeight="1"/>
    <row r="34737" ht="12.75" customHeight="1"/>
    <row r="34738" ht="12.75" customHeight="1"/>
    <row r="34739" ht="12.75" customHeight="1"/>
    <row r="34740" ht="12.75" customHeight="1"/>
    <row r="34741" ht="12.75" customHeight="1"/>
    <row r="34742" ht="12.75" customHeight="1"/>
    <row r="34822" ht="12.75" customHeight="1"/>
    <row r="34823" ht="12.75" customHeight="1"/>
    <row r="34824" ht="12.75" customHeight="1"/>
    <row r="34825" ht="12.75" customHeight="1"/>
    <row r="34826" ht="12.75" customHeight="1"/>
    <row r="34827" ht="12.75" customHeight="1"/>
    <row r="34828" ht="12.75" customHeight="1"/>
    <row r="34829" ht="12.75" customHeight="1"/>
    <row r="34830" ht="12.75" customHeight="1"/>
    <row r="34831" ht="12.75" customHeight="1"/>
    <row r="34832" ht="12.75" customHeight="1"/>
    <row r="34833" ht="12.75" customHeight="1"/>
    <row r="34834" ht="12.75" customHeight="1"/>
    <row r="34835" ht="12.75" customHeight="1"/>
    <row r="34836" ht="12.75" customHeight="1"/>
    <row r="34837" ht="12.75" customHeight="1"/>
    <row r="34838" ht="12.75" customHeight="1"/>
    <row r="34839" ht="12.75" customHeight="1"/>
    <row r="34840" ht="12.75" customHeight="1"/>
    <row r="34841" ht="12.75" customHeight="1"/>
    <row r="34842" ht="12.75" customHeight="1"/>
    <row r="34843" ht="12.75" customHeight="1"/>
    <row r="34923" ht="12.75" customHeight="1"/>
    <row r="34924" ht="12.75" customHeight="1"/>
    <row r="34925" ht="12.75" customHeight="1"/>
    <row r="34926" ht="12.75" customHeight="1"/>
    <row r="34927" ht="12.75" customHeight="1"/>
    <row r="34928" ht="12.75" customHeight="1"/>
    <row r="34929" ht="12.75" customHeight="1"/>
    <row r="34930" ht="12.75" customHeight="1"/>
    <row r="34931" ht="12.75" customHeight="1"/>
    <row r="34932" ht="12.75" customHeight="1"/>
    <row r="34933" ht="12.75" customHeight="1"/>
    <row r="34934" ht="12.75" customHeight="1"/>
    <row r="34935" ht="12.75" customHeight="1"/>
    <row r="34936" ht="12.75" customHeight="1"/>
    <row r="34937" ht="12.75" customHeight="1"/>
    <row r="34938" ht="12.75" customHeight="1"/>
    <row r="34939" ht="12.75" customHeight="1"/>
    <row r="34940" ht="12.75" customHeight="1"/>
    <row r="34941" ht="12.75" customHeight="1"/>
    <row r="34942" ht="12.75" customHeight="1"/>
    <row r="34943" ht="12.75" customHeight="1"/>
    <row r="34944" ht="12.75" customHeight="1"/>
    <row r="35024" ht="12.75" customHeight="1"/>
    <row r="35025" ht="12.75" customHeight="1"/>
    <row r="35026" ht="12.75" customHeight="1"/>
    <row r="35027" ht="12.75" customHeight="1"/>
    <row r="35028" ht="12.75" customHeight="1"/>
    <row r="35029" ht="12.75" customHeight="1"/>
    <row r="35030" ht="12.75" customHeight="1"/>
    <row r="35031" ht="12.75" customHeight="1"/>
    <row r="35032" ht="12.75" customHeight="1"/>
    <row r="35033" ht="12.75" customHeight="1"/>
    <row r="35034" ht="12.75" customHeight="1"/>
    <row r="35035" ht="12.75" customHeight="1"/>
    <row r="35036" ht="12.75" customHeight="1"/>
    <row r="35037" ht="12.75" customHeight="1"/>
    <row r="35038" ht="12.75" customHeight="1"/>
    <row r="35039" ht="12.75" customHeight="1"/>
    <row r="35040" ht="12.75" customHeight="1"/>
    <row r="35041" ht="12.75" customHeight="1"/>
    <row r="35042" ht="12.75" customHeight="1"/>
    <row r="35043" ht="12.75" customHeight="1"/>
    <row r="35044" ht="12.75" customHeight="1"/>
    <row r="35045" ht="12.75" customHeight="1"/>
    <row r="35125" ht="12.75" customHeight="1"/>
    <row r="35126" ht="12.75" customHeight="1"/>
    <row r="35127" ht="12.75" customHeight="1"/>
    <row r="35128" ht="12.75" customHeight="1"/>
    <row r="35129" ht="12.75" customHeight="1"/>
    <row r="35130" ht="12.75" customHeight="1"/>
    <row r="35131" ht="12.75" customHeight="1"/>
    <row r="35132" ht="12.75" customHeight="1"/>
    <row r="35133" ht="12.75" customHeight="1"/>
    <row r="35134" ht="12.75" customHeight="1"/>
    <row r="35135" ht="12.75" customHeight="1"/>
    <row r="35136" ht="12.75" customHeight="1"/>
    <row r="35137" ht="12.75" customHeight="1"/>
    <row r="35138" ht="12.75" customHeight="1"/>
    <row r="35139" ht="12.75" customHeight="1"/>
    <row r="35140" ht="12.75" customHeight="1"/>
    <row r="35141" ht="12.75" customHeight="1"/>
    <row r="35142" ht="12.75" customHeight="1"/>
    <row r="35143" ht="12.75" customHeight="1"/>
    <row r="35144" ht="12.75" customHeight="1"/>
    <row r="35145" ht="12.75" customHeight="1"/>
    <row r="35146" ht="12.75" customHeight="1"/>
    <row r="35226" ht="12.75" customHeight="1"/>
    <row r="35227" ht="12.75" customHeight="1"/>
    <row r="35228" ht="12.75" customHeight="1"/>
    <row r="35229" ht="12.75" customHeight="1"/>
    <row r="35230" ht="12.75" customHeight="1"/>
    <row r="35231" ht="12.75" customHeight="1"/>
    <row r="35232" ht="12.75" customHeight="1"/>
    <row r="35233" ht="12.75" customHeight="1"/>
    <row r="35234" ht="12.75" customHeight="1"/>
    <row r="35235" ht="12.75" customHeight="1"/>
    <row r="35236" ht="12.75" customHeight="1"/>
    <row r="35237" ht="12.75" customHeight="1"/>
    <row r="35238" ht="12.75" customHeight="1"/>
    <row r="35239" ht="12.75" customHeight="1"/>
    <row r="35240" ht="12.75" customHeight="1"/>
    <row r="35241" ht="12.75" customHeight="1"/>
    <row r="35242" ht="12.75" customHeight="1"/>
    <row r="35243" ht="12.75" customHeight="1"/>
    <row r="35244" ht="12.75" customHeight="1"/>
    <row r="35245" ht="12.75" customHeight="1"/>
    <row r="35246" ht="12.75" customHeight="1"/>
    <row r="35247" ht="12.75" customHeight="1"/>
    <row r="35327" ht="12.75" customHeight="1"/>
    <row r="35328" ht="12.75" customHeight="1"/>
    <row r="35329" ht="12.75" customHeight="1"/>
    <row r="35330" ht="12.75" customHeight="1"/>
    <row r="35331" ht="12.75" customHeight="1"/>
    <row r="35332" ht="12.75" customHeight="1"/>
    <row r="35333" ht="12.75" customHeight="1"/>
    <row r="35334" ht="12.75" customHeight="1"/>
    <row r="35335" ht="12.75" customHeight="1"/>
    <row r="35336" ht="12.75" customHeight="1"/>
    <row r="35337" ht="12.75" customHeight="1"/>
    <row r="35338" ht="12.75" customHeight="1"/>
    <row r="35339" ht="12.75" customHeight="1"/>
    <row r="35340" ht="12.75" customHeight="1"/>
    <row r="35341" ht="12.75" customHeight="1"/>
    <row r="35342" ht="12.75" customHeight="1"/>
    <row r="35343" ht="12.75" customHeight="1"/>
    <row r="35344" ht="12.75" customHeight="1"/>
    <row r="35345" ht="12.75" customHeight="1"/>
    <row r="35346" ht="12.75" customHeight="1"/>
    <row r="35347" ht="12.75" customHeight="1"/>
    <row r="35348" ht="12.75" customHeight="1"/>
    <row r="35428" ht="12.75" customHeight="1"/>
    <row r="35429" ht="12.75" customHeight="1"/>
    <row r="35430" ht="12.75" customHeight="1"/>
    <row r="35431" ht="12.75" customHeight="1"/>
    <row r="35432" ht="12.75" customHeight="1"/>
    <row r="35433" ht="12.75" customHeight="1"/>
    <row r="35434" ht="12.75" customHeight="1"/>
    <row r="35435" ht="12.75" customHeight="1"/>
    <row r="35436" ht="12.75" customHeight="1"/>
    <row r="35437" ht="12.75" customHeight="1"/>
    <row r="35438" ht="12.75" customHeight="1"/>
    <row r="35439" ht="12.75" customHeight="1"/>
    <row r="35440" ht="12.75" customHeight="1"/>
    <row r="35441" ht="12.75" customHeight="1"/>
    <row r="35442" ht="12.75" customHeight="1"/>
    <row r="35443" ht="12.75" customHeight="1"/>
    <row r="35444" ht="12.75" customHeight="1"/>
    <row r="35445" ht="12.75" customHeight="1"/>
    <row r="35446" ht="12.75" customHeight="1"/>
    <row r="35447" ht="12.75" customHeight="1"/>
    <row r="35448" ht="12.75" customHeight="1"/>
    <row r="35449" ht="12.75" customHeight="1"/>
    <row r="35529" ht="12.75" customHeight="1"/>
    <row r="35530" ht="12.75" customHeight="1"/>
    <row r="35531" ht="12.75" customHeight="1"/>
    <row r="35532" ht="12.75" customHeight="1"/>
    <row r="35533" ht="12.75" customHeight="1"/>
    <row r="35534" ht="12.75" customHeight="1"/>
    <row r="35535" ht="12.75" customHeight="1"/>
    <row r="35536" ht="12.75" customHeight="1"/>
    <row r="35537" ht="12.75" customHeight="1"/>
    <row r="35538" ht="12.75" customHeight="1"/>
    <row r="35539" ht="12.75" customHeight="1"/>
    <row r="35540" ht="12.75" customHeight="1"/>
    <row r="35541" ht="12.75" customHeight="1"/>
    <row r="35542" ht="12.75" customHeight="1"/>
    <row r="35543" ht="12.75" customHeight="1"/>
    <row r="35544" ht="12.75" customHeight="1"/>
    <row r="35545" ht="12.75" customHeight="1"/>
    <row r="35546" ht="12.75" customHeight="1"/>
    <row r="35547" ht="12.75" customHeight="1"/>
    <row r="35548" ht="12.75" customHeight="1"/>
    <row r="35549" ht="12.75" customHeight="1"/>
    <row r="35550" ht="12.75" customHeight="1"/>
    <row r="35630" ht="12.75" customHeight="1"/>
    <row r="35631" ht="12.75" customHeight="1"/>
    <row r="35632" ht="12.75" customHeight="1"/>
    <row r="35633" ht="12.75" customHeight="1"/>
    <row r="35634" ht="12.75" customHeight="1"/>
    <row r="35635" ht="12.75" customHeight="1"/>
    <row r="35636" ht="12.75" customHeight="1"/>
    <row r="35637" ht="12.75" customHeight="1"/>
    <row r="35638" ht="12.75" customHeight="1"/>
    <row r="35639" ht="12.75" customHeight="1"/>
    <row r="35640" ht="12.75" customHeight="1"/>
    <row r="35641" ht="12.75" customHeight="1"/>
    <row r="35642" ht="12.75" customHeight="1"/>
    <row r="35643" ht="12.75" customHeight="1"/>
    <row r="35644" ht="12.75" customHeight="1"/>
    <row r="35645" ht="12.75" customHeight="1"/>
    <row r="35646" ht="12.75" customHeight="1"/>
    <row r="35647" ht="12.75" customHeight="1"/>
    <row r="35648" ht="12.75" customHeight="1"/>
    <row r="35649" ht="12.75" customHeight="1"/>
    <row r="35650" ht="12.75" customHeight="1"/>
    <row r="35651" ht="12.75" customHeight="1"/>
    <row r="35731" ht="12.75" customHeight="1"/>
    <row r="35732" ht="12.75" customHeight="1"/>
    <row r="35733" ht="12.75" customHeight="1"/>
    <row r="35734" ht="12.75" customHeight="1"/>
    <row r="35735" ht="12.75" customHeight="1"/>
    <row r="35736" ht="12.75" customHeight="1"/>
    <row r="35737" ht="12.75" customHeight="1"/>
    <row r="35738" ht="12.75" customHeight="1"/>
    <row r="35739" ht="12.75" customHeight="1"/>
    <row r="35740" ht="12.75" customHeight="1"/>
    <row r="35741" ht="12.75" customHeight="1"/>
    <row r="35742" ht="12.75" customHeight="1"/>
    <row r="35743" ht="12.75" customHeight="1"/>
    <row r="35744" ht="12.75" customHeight="1"/>
    <row r="35745" ht="12.75" customHeight="1"/>
    <row r="35746" ht="12.75" customHeight="1"/>
    <row r="35747" ht="12.75" customHeight="1"/>
    <row r="35748" ht="12.75" customHeight="1"/>
    <row r="35749" ht="12.75" customHeight="1"/>
    <row r="35750" ht="12.75" customHeight="1"/>
    <row r="35751" ht="12.75" customHeight="1"/>
    <row r="35752" ht="12.75" customHeight="1"/>
    <row r="35832" ht="12.75" customHeight="1"/>
    <row r="35833" ht="12.75" customHeight="1"/>
    <row r="35834" ht="12.75" customHeight="1"/>
    <row r="35835" ht="12.75" customHeight="1"/>
    <row r="35836" ht="12.75" customHeight="1"/>
    <row r="35837" ht="12.75" customHeight="1"/>
    <row r="35838" ht="12.75" customHeight="1"/>
    <row r="35839" ht="12.75" customHeight="1"/>
    <row r="35840" ht="12.75" customHeight="1"/>
    <row r="35841" ht="12.75" customHeight="1"/>
    <row r="35842" ht="12.75" customHeight="1"/>
    <row r="35843" ht="12.75" customHeight="1"/>
    <row r="35844" ht="12.75" customHeight="1"/>
    <row r="35845" ht="12.75" customHeight="1"/>
    <row r="35846" ht="12.75" customHeight="1"/>
    <row r="35847" ht="12.75" customHeight="1"/>
    <row r="35848" ht="12.75" customHeight="1"/>
    <row r="35849" ht="12.75" customHeight="1"/>
    <row r="35850" ht="12.75" customHeight="1"/>
    <row r="35851" ht="12.75" customHeight="1"/>
    <row r="35852" ht="12.75" customHeight="1"/>
    <row r="35853" ht="12.75" customHeight="1"/>
    <row r="35933" ht="12.75" customHeight="1"/>
    <row r="35934" ht="12.75" customHeight="1"/>
    <row r="35935" ht="12.75" customHeight="1"/>
    <row r="35936" ht="12.75" customHeight="1"/>
    <row r="35937" ht="12.75" customHeight="1"/>
    <row r="35938" ht="12.75" customHeight="1"/>
    <row r="35939" ht="12.75" customHeight="1"/>
    <row r="35940" ht="12.75" customHeight="1"/>
    <row r="35941" ht="12.75" customHeight="1"/>
    <row r="35942" ht="12.75" customHeight="1"/>
    <row r="35943" ht="12.75" customHeight="1"/>
    <row r="35944" ht="12.75" customHeight="1"/>
    <row r="35945" ht="12.75" customHeight="1"/>
    <row r="35946" ht="12.75" customHeight="1"/>
    <row r="35947" ht="12.75" customHeight="1"/>
    <row r="35948" ht="12.75" customHeight="1"/>
    <row r="35949" ht="12.75" customHeight="1"/>
    <row r="35950" ht="12.75" customHeight="1"/>
    <row r="35951" ht="12.75" customHeight="1"/>
    <row r="35952" ht="12.75" customHeight="1"/>
    <row r="35953" ht="12.75" customHeight="1"/>
    <row r="35954" ht="12.75" customHeight="1"/>
    <row r="36034" ht="12.75" customHeight="1"/>
    <row r="36035" ht="12.75" customHeight="1"/>
    <row r="36036" ht="12.75" customHeight="1"/>
    <row r="36037" ht="12.75" customHeight="1"/>
    <row r="36038" ht="12.75" customHeight="1"/>
    <row r="36039" ht="12.75" customHeight="1"/>
    <row r="36040" ht="12.75" customHeight="1"/>
    <row r="36041" ht="12.75" customHeight="1"/>
    <row r="36042" ht="12.75" customHeight="1"/>
    <row r="36043" ht="12.75" customHeight="1"/>
    <row r="36044" ht="12.75" customHeight="1"/>
    <row r="36045" ht="12.75" customHeight="1"/>
    <row r="36046" ht="12.75" customHeight="1"/>
    <row r="36047" ht="12.75" customHeight="1"/>
    <row r="36048" ht="12.75" customHeight="1"/>
    <row r="36049" ht="12.75" customHeight="1"/>
    <row r="36050" ht="12.75" customHeight="1"/>
    <row r="36051" ht="12.75" customHeight="1"/>
    <row r="36052" ht="12.75" customHeight="1"/>
    <row r="36053" ht="12.75" customHeight="1"/>
    <row r="36054" ht="12.75" customHeight="1"/>
    <row r="36055" ht="12.75" customHeight="1"/>
    <row r="36135" ht="12.75" customHeight="1"/>
    <row r="36136" ht="12.75" customHeight="1"/>
    <row r="36137" ht="12.75" customHeight="1"/>
    <row r="36138" ht="12.75" customHeight="1"/>
    <row r="36139" ht="12.75" customHeight="1"/>
    <row r="36140" ht="12.75" customHeight="1"/>
    <row r="36141" ht="12.75" customHeight="1"/>
    <row r="36142" ht="12.75" customHeight="1"/>
    <row r="36143" ht="12.75" customHeight="1"/>
    <row r="36144" ht="12.75" customHeight="1"/>
    <row r="36145" ht="12.75" customHeight="1"/>
    <row r="36146" ht="12.75" customHeight="1"/>
    <row r="36147" ht="12.75" customHeight="1"/>
    <row r="36148" ht="12.75" customHeight="1"/>
    <row r="36149" ht="12.75" customHeight="1"/>
    <row r="36150" ht="12.75" customHeight="1"/>
    <row r="36151" ht="12.75" customHeight="1"/>
    <row r="36152" ht="12.75" customHeight="1"/>
    <row r="36153" ht="12.75" customHeight="1"/>
    <row r="36154" ht="12.75" customHeight="1"/>
    <row r="36155" ht="12.75" customHeight="1"/>
    <row r="36156" ht="12.75" customHeight="1"/>
    <row r="36236" ht="12.75" customHeight="1"/>
    <row r="36237" ht="12.75" customHeight="1"/>
    <row r="36238" ht="12.75" customHeight="1"/>
    <row r="36239" ht="12.75" customHeight="1"/>
    <row r="36240" ht="12.75" customHeight="1"/>
    <row r="36241" ht="12.75" customHeight="1"/>
    <row r="36242" ht="12.75" customHeight="1"/>
    <row r="36243" ht="12.75" customHeight="1"/>
    <row r="36244" ht="12.75" customHeight="1"/>
    <row r="36245" ht="12.75" customHeight="1"/>
    <row r="36246" ht="12.75" customHeight="1"/>
    <row r="36247" ht="12.75" customHeight="1"/>
    <row r="36248" ht="12.75" customHeight="1"/>
    <row r="36249" ht="12.75" customHeight="1"/>
    <row r="36250" ht="12.75" customHeight="1"/>
    <row r="36251" ht="12.75" customHeight="1"/>
    <row r="36252" ht="12.75" customHeight="1"/>
    <row r="36253" ht="12.75" customHeight="1"/>
    <row r="36254" ht="12.75" customHeight="1"/>
    <row r="36255" ht="12.75" customHeight="1"/>
    <row r="36256" ht="12.75" customHeight="1"/>
    <row r="36257" ht="12.75" customHeight="1"/>
    <row r="36337" ht="12.75" customHeight="1"/>
    <row r="36338" ht="12.75" customHeight="1"/>
    <row r="36339" ht="12.75" customHeight="1"/>
    <row r="36340" ht="12.75" customHeight="1"/>
    <row r="36341" ht="12.75" customHeight="1"/>
    <row r="36342" ht="12.75" customHeight="1"/>
    <row r="36343" ht="12.75" customHeight="1"/>
    <row r="36344" ht="12.75" customHeight="1"/>
    <row r="36345" ht="12.75" customHeight="1"/>
    <row r="36346" ht="12.75" customHeight="1"/>
    <row r="36347" ht="12.75" customHeight="1"/>
    <row r="36348" ht="12.75" customHeight="1"/>
    <row r="36349" ht="12.75" customHeight="1"/>
    <row r="36350" ht="12.75" customHeight="1"/>
    <row r="36351" ht="12.75" customHeight="1"/>
    <row r="36352" ht="12.75" customHeight="1"/>
    <row r="36353" ht="12.75" customHeight="1"/>
    <row r="36354" ht="12.75" customHeight="1"/>
    <row r="36355" ht="12.75" customHeight="1"/>
    <row r="36356" ht="12.75" customHeight="1"/>
    <row r="36357" ht="12.75" customHeight="1"/>
    <row r="36358" ht="12.75" customHeight="1"/>
    <row r="36438" ht="12.75" customHeight="1"/>
    <row r="36439" ht="12.75" customHeight="1"/>
    <row r="36440" ht="12.75" customHeight="1"/>
    <row r="36441" ht="12.75" customHeight="1"/>
    <row r="36442" ht="12.75" customHeight="1"/>
    <row r="36443" ht="12.75" customHeight="1"/>
    <row r="36444" ht="12.75" customHeight="1"/>
    <row r="36445" ht="12.75" customHeight="1"/>
    <row r="36446" ht="12.75" customHeight="1"/>
    <row r="36447" ht="12.75" customHeight="1"/>
    <row r="36448" ht="12.75" customHeight="1"/>
    <row r="36449" ht="12.75" customHeight="1"/>
    <row r="36450" ht="12.75" customHeight="1"/>
    <row r="36451" ht="12.75" customHeight="1"/>
    <row r="36452" ht="12.75" customHeight="1"/>
    <row r="36453" ht="12.75" customHeight="1"/>
    <row r="36454" ht="12.75" customHeight="1"/>
    <row r="36455" ht="12.75" customHeight="1"/>
    <row r="36456" ht="12.75" customHeight="1"/>
    <row r="36457" ht="12.75" customHeight="1"/>
    <row r="36458" ht="12.75" customHeight="1"/>
    <row r="36459" ht="12.75" customHeight="1"/>
    <row r="36539" ht="12.75" customHeight="1"/>
    <row r="36540" ht="12.75" customHeight="1"/>
    <row r="36541" ht="12.75" customHeight="1"/>
    <row r="36542" ht="12.75" customHeight="1"/>
    <row r="36543" ht="12.75" customHeight="1"/>
    <row r="36544" ht="12.75" customHeight="1"/>
    <row r="36545" ht="12.75" customHeight="1"/>
    <row r="36546" ht="12.75" customHeight="1"/>
    <row r="36547" ht="12.75" customHeight="1"/>
    <row r="36548" ht="12.75" customHeight="1"/>
    <row r="36549" ht="12.75" customHeight="1"/>
    <row r="36550" ht="12.75" customHeight="1"/>
    <row r="36551" ht="12.75" customHeight="1"/>
    <row r="36552" ht="12.75" customHeight="1"/>
    <row r="36553" ht="12.75" customHeight="1"/>
    <row r="36554" ht="12.75" customHeight="1"/>
    <row r="36555" ht="12.75" customHeight="1"/>
    <row r="36556" ht="12.75" customHeight="1"/>
    <row r="36557" ht="12.75" customHeight="1"/>
    <row r="36558" ht="12.75" customHeight="1"/>
    <row r="36559" ht="12.75" customHeight="1"/>
    <row r="36560" ht="12.75" customHeight="1"/>
    <row r="36640" ht="12.75" customHeight="1"/>
    <row r="36641" ht="12.75" customHeight="1"/>
    <row r="36642" ht="12.75" customHeight="1"/>
    <row r="36643" ht="12.75" customHeight="1"/>
    <row r="36644" ht="12.75" customHeight="1"/>
    <row r="36645" ht="12.75" customHeight="1"/>
    <row r="36646" ht="12.75" customHeight="1"/>
    <row r="36647" ht="12.75" customHeight="1"/>
    <row r="36648" ht="12.75" customHeight="1"/>
    <row r="36649" ht="12.75" customHeight="1"/>
    <row r="36650" ht="12.75" customHeight="1"/>
    <row r="36651" ht="12.75" customHeight="1"/>
    <row r="36652" ht="12.75" customHeight="1"/>
    <row r="36653" ht="12.75" customHeight="1"/>
    <row r="36654" ht="12.75" customHeight="1"/>
    <row r="36655" ht="12.75" customHeight="1"/>
    <row r="36656" ht="12.75" customHeight="1"/>
    <row r="36657" ht="12.75" customHeight="1"/>
    <row r="36658" ht="12.75" customHeight="1"/>
    <row r="36659" ht="12.75" customHeight="1"/>
    <row r="36660" ht="12.75" customHeight="1"/>
    <row r="36661" ht="12.75" customHeight="1"/>
    <row r="36741" ht="12.75" customHeight="1"/>
    <row r="36742" ht="12.75" customHeight="1"/>
    <row r="36743" ht="12.75" customHeight="1"/>
    <row r="36744" ht="12.75" customHeight="1"/>
    <row r="36745" ht="12.75" customHeight="1"/>
    <row r="36746" ht="12.75" customHeight="1"/>
    <row r="36747" ht="12.75" customHeight="1"/>
    <row r="36748" ht="12.75" customHeight="1"/>
    <row r="36749" ht="12.75" customHeight="1"/>
    <row r="36750" ht="12.75" customHeight="1"/>
    <row r="36751" ht="12.75" customHeight="1"/>
    <row r="36752" ht="12.75" customHeight="1"/>
    <row r="36753" ht="12.75" customHeight="1"/>
    <row r="36754" ht="12.75" customHeight="1"/>
    <row r="36755" ht="12.75" customHeight="1"/>
    <row r="36756" ht="12.75" customHeight="1"/>
    <row r="36757" ht="12.75" customHeight="1"/>
    <row r="36758" ht="12.75" customHeight="1"/>
    <row r="36759" ht="12.75" customHeight="1"/>
    <row r="36760" ht="12.75" customHeight="1"/>
    <row r="36761" ht="12.75" customHeight="1"/>
    <row r="36762" ht="12.75" customHeight="1"/>
    <row r="36842" ht="12.75" customHeight="1"/>
    <row r="36843" ht="12.75" customHeight="1"/>
    <row r="36844" ht="12.75" customHeight="1"/>
    <row r="36845" ht="12.75" customHeight="1"/>
    <row r="36846" ht="12.75" customHeight="1"/>
    <row r="36847" ht="12.75" customHeight="1"/>
    <row r="36848" ht="12.75" customHeight="1"/>
    <row r="36849" ht="12.75" customHeight="1"/>
    <row r="36850" ht="12.75" customHeight="1"/>
    <row r="36851" ht="12.75" customHeight="1"/>
    <row r="36852" ht="12.75" customHeight="1"/>
    <row r="36853" ht="12.75" customHeight="1"/>
    <row r="36854" ht="12.75" customHeight="1"/>
    <row r="36855" ht="12.75" customHeight="1"/>
    <row r="36856" ht="12.75" customHeight="1"/>
    <row r="36857" ht="12.75" customHeight="1"/>
    <row r="36858" ht="12.75" customHeight="1"/>
    <row r="36859" ht="12.75" customHeight="1"/>
    <row r="36860" ht="12.75" customHeight="1"/>
    <row r="36861" ht="12.75" customHeight="1"/>
    <row r="36862" ht="12.75" customHeight="1"/>
    <row r="36863" ht="12.75" customHeight="1"/>
    <row r="36943" ht="12.75" customHeight="1"/>
    <row r="36944" ht="12.75" customHeight="1"/>
    <row r="36945" ht="12.75" customHeight="1"/>
    <row r="36946" ht="12.75" customHeight="1"/>
    <row r="36947" ht="12.75" customHeight="1"/>
    <row r="36948" ht="12.75" customHeight="1"/>
    <row r="36949" ht="12.75" customHeight="1"/>
    <row r="36950" ht="12.75" customHeight="1"/>
    <row r="36951" ht="12.75" customHeight="1"/>
    <row r="36952" ht="12.75" customHeight="1"/>
    <row r="36953" ht="12.75" customHeight="1"/>
    <row r="36954" ht="12.75" customHeight="1"/>
    <row r="36955" ht="12.75" customHeight="1"/>
    <row r="36956" ht="12.75" customHeight="1"/>
    <row r="36957" ht="12.75" customHeight="1"/>
    <row r="36958" ht="12.75" customHeight="1"/>
    <row r="36959" ht="12.75" customHeight="1"/>
    <row r="36960" ht="12.75" customHeight="1"/>
    <row r="36961" ht="12.75" customHeight="1"/>
    <row r="36962" ht="12.75" customHeight="1"/>
    <row r="36963" ht="12.75" customHeight="1"/>
    <row r="36964" ht="12.75" customHeight="1"/>
    <row r="37044" ht="12.75" customHeight="1"/>
    <row r="37045" ht="12.75" customHeight="1"/>
    <row r="37046" ht="12.75" customHeight="1"/>
    <row r="37047" ht="12.75" customHeight="1"/>
    <row r="37048" ht="12.75" customHeight="1"/>
    <row r="37049" ht="12.75" customHeight="1"/>
    <row r="37050" ht="12.75" customHeight="1"/>
    <row r="37051" ht="12.75" customHeight="1"/>
    <row r="37052" ht="12.75" customHeight="1"/>
    <row r="37053" ht="12.75" customHeight="1"/>
    <row r="37054" ht="12.75" customHeight="1"/>
    <row r="37055" ht="12.75" customHeight="1"/>
    <row r="37056" ht="12.75" customHeight="1"/>
    <row r="37057" ht="12.75" customHeight="1"/>
    <row r="37058" ht="12.75" customHeight="1"/>
    <row r="37059" ht="12.75" customHeight="1"/>
    <row r="37060" ht="12.75" customHeight="1"/>
    <row r="37061" ht="12.75" customHeight="1"/>
    <row r="37062" ht="12.75" customHeight="1"/>
    <row r="37063" ht="12.75" customHeight="1"/>
    <row r="37064" ht="12.75" customHeight="1"/>
    <row r="37065" ht="12.75" customHeight="1"/>
    <row r="37145" ht="12.75" customHeight="1"/>
    <row r="37146" ht="12.75" customHeight="1"/>
    <row r="37147" ht="12.75" customHeight="1"/>
    <row r="37148" ht="12.75" customHeight="1"/>
    <row r="37149" ht="12.75" customHeight="1"/>
    <row r="37150" ht="12.75" customHeight="1"/>
    <row r="37151" ht="12.75" customHeight="1"/>
    <row r="37152" ht="12.75" customHeight="1"/>
    <row r="37153" ht="12.75" customHeight="1"/>
    <row r="37154" ht="12.75" customHeight="1"/>
    <row r="37155" ht="12.75" customHeight="1"/>
    <row r="37156" ht="12.75" customHeight="1"/>
    <row r="37157" ht="12.75" customHeight="1"/>
    <row r="37158" ht="12.75" customHeight="1"/>
    <row r="37159" ht="12.75" customHeight="1"/>
    <row r="37160" ht="12.75" customHeight="1"/>
    <row r="37161" ht="12.75" customHeight="1"/>
    <row r="37162" ht="12.75" customHeight="1"/>
    <row r="37163" ht="12.75" customHeight="1"/>
    <row r="37164" ht="12.75" customHeight="1"/>
    <row r="37165" ht="12.75" customHeight="1"/>
    <row r="37166" ht="12.75" customHeight="1"/>
    <row r="37246" ht="12.75" customHeight="1"/>
    <row r="37247" ht="12.75" customHeight="1"/>
    <row r="37248" ht="12.75" customHeight="1"/>
    <row r="37249" ht="12.75" customHeight="1"/>
    <row r="37250" ht="12.75" customHeight="1"/>
    <row r="37251" ht="12.75" customHeight="1"/>
    <row r="37252" ht="12.75" customHeight="1"/>
    <row r="37253" ht="12.75" customHeight="1"/>
    <row r="37254" ht="12.75" customHeight="1"/>
    <row r="37255" ht="12.75" customHeight="1"/>
    <row r="37256" ht="12.75" customHeight="1"/>
    <row r="37257" ht="12.75" customHeight="1"/>
    <row r="37258" ht="12.75" customHeight="1"/>
    <row r="37259" ht="12.75" customHeight="1"/>
    <row r="37260" ht="12.75" customHeight="1"/>
    <row r="37261" ht="12.75" customHeight="1"/>
    <row r="37262" ht="12.75" customHeight="1"/>
    <row r="37263" ht="12.75" customHeight="1"/>
    <row r="37264" ht="12.75" customHeight="1"/>
    <row r="37265" ht="12.75" customHeight="1"/>
    <row r="37266" ht="12.75" customHeight="1"/>
    <row r="37267" ht="12.75" customHeight="1"/>
    <row r="37347" ht="12.75" customHeight="1"/>
    <row r="37348" ht="12.75" customHeight="1"/>
    <row r="37349" ht="12.75" customHeight="1"/>
    <row r="37350" ht="12.75" customHeight="1"/>
    <row r="37351" ht="12.75" customHeight="1"/>
    <row r="37352" ht="12.75" customHeight="1"/>
    <row r="37353" ht="12.75" customHeight="1"/>
    <row r="37354" ht="12.75" customHeight="1"/>
    <row r="37355" ht="12.75" customHeight="1"/>
    <row r="37356" ht="12.75" customHeight="1"/>
    <row r="37357" ht="12.75" customHeight="1"/>
    <row r="37358" ht="12.75" customHeight="1"/>
    <row r="37359" ht="12.75" customHeight="1"/>
    <row r="37360" ht="12.75" customHeight="1"/>
    <row r="37361" ht="12.75" customHeight="1"/>
    <row r="37362" ht="12.75" customHeight="1"/>
    <row r="37363" ht="12.75" customHeight="1"/>
    <row r="37364" ht="12.75" customHeight="1"/>
    <row r="37365" ht="12.75" customHeight="1"/>
    <row r="37366" ht="12.75" customHeight="1"/>
    <row r="37367" ht="12.75" customHeight="1"/>
    <row r="37368" ht="12.75" customHeight="1"/>
    <row r="37448" ht="12.75" customHeight="1"/>
    <row r="37449" ht="12.75" customHeight="1"/>
    <row r="37450" ht="12.75" customHeight="1"/>
    <row r="37451" ht="12.75" customHeight="1"/>
    <row r="37452" ht="12.75" customHeight="1"/>
    <row r="37453" ht="12.75" customHeight="1"/>
    <row r="37454" ht="12.75" customHeight="1"/>
    <row r="37455" ht="12.75" customHeight="1"/>
    <row r="37456" ht="12.75" customHeight="1"/>
    <row r="37457" ht="12.75" customHeight="1"/>
    <row r="37458" ht="12.75" customHeight="1"/>
    <row r="37459" ht="12.75" customHeight="1"/>
    <row r="37460" ht="12.75" customHeight="1"/>
    <row r="37461" ht="12.75" customHeight="1"/>
    <row r="37462" ht="12.75" customHeight="1"/>
    <row r="37463" ht="12.75" customHeight="1"/>
    <row r="37464" ht="12.75" customHeight="1"/>
    <row r="37465" ht="12.75" customHeight="1"/>
    <row r="37466" ht="12.75" customHeight="1"/>
    <row r="37467" ht="12.75" customHeight="1"/>
    <row r="37468" ht="12.75" customHeight="1"/>
    <row r="37469" ht="12.75" customHeight="1"/>
    <row r="37549" ht="12.75" customHeight="1"/>
    <row r="37550" ht="12.75" customHeight="1"/>
    <row r="37551" ht="12.75" customHeight="1"/>
    <row r="37552" ht="12.75" customHeight="1"/>
    <row r="37553" ht="12.75" customHeight="1"/>
    <row r="37554" ht="12.75" customHeight="1"/>
    <row r="37555" ht="12.75" customHeight="1"/>
    <row r="37556" ht="12.75" customHeight="1"/>
    <row r="37557" ht="12.75" customHeight="1"/>
    <row r="37558" ht="12.75" customHeight="1"/>
    <row r="37559" ht="12.75" customHeight="1"/>
    <row r="37560" ht="12.75" customHeight="1"/>
    <row r="37561" ht="12.75" customHeight="1"/>
    <row r="37562" ht="12.75" customHeight="1"/>
    <row r="37563" ht="12.75" customHeight="1"/>
    <row r="37564" ht="12.75" customHeight="1"/>
    <row r="37565" ht="12.75" customHeight="1"/>
    <row r="37566" ht="12.75" customHeight="1"/>
    <row r="37567" ht="12.75" customHeight="1"/>
    <row r="37568" ht="12.75" customHeight="1"/>
    <row r="37569" ht="12.75" customHeight="1"/>
    <row r="37570" ht="12.75" customHeight="1"/>
    <row r="37650" ht="12.75" customHeight="1"/>
    <row r="37651" ht="12.75" customHeight="1"/>
    <row r="37652" ht="12.75" customHeight="1"/>
    <row r="37653" ht="12.75" customHeight="1"/>
    <row r="37654" ht="12.75" customHeight="1"/>
    <row r="37655" ht="12.75" customHeight="1"/>
    <row r="37656" ht="12.75" customHeight="1"/>
    <row r="37657" ht="12.75" customHeight="1"/>
    <row r="37658" ht="12.75" customHeight="1"/>
    <row r="37659" ht="12.75" customHeight="1"/>
    <row r="37660" ht="12.75" customHeight="1"/>
    <row r="37661" ht="12.75" customHeight="1"/>
    <row r="37662" ht="12.75" customHeight="1"/>
    <row r="37663" ht="12.75" customHeight="1"/>
    <row r="37664" ht="12.75" customHeight="1"/>
    <row r="37665" ht="12.75" customHeight="1"/>
    <row r="37666" ht="12.75" customHeight="1"/>
    <row r="37667" ht="12.75" customHeight="1"/>
    <row r="37668" ht="12.75" customHeight="1"/>
    <row r="37669" ht="12.75" customHeight="1"/>
    <row r="37670" ht="12.75" customHeight="1"/>
    <row r="37671" ht="12.75" customHeight="1"/>
    <row r="37751" ht="12.75" customHeight="1"/>
    <row r="37752" ht="12.75" customHeight="1"/>
    <row r="37753" ht="12.75" customHeight="1"/>
    <row r="37754" ht="12.75" customHeight="1"/>
    <row r="37755" ht="12.75" customHeight="1"/>
    <row r="37756" ht="12.75" customHeight="1"/>
    <row r="37757" ht="12.75" customHeight="1"/>
    <row r="37758" ht="12.75" customHeight="1"/>
    <row r="37759" ht="12.75" customHeight="1"/>
    <row r="37760" ht="12.75" customHeight="1"/>
    <row r="37761" ht="12.75" customHeight="1"/>
    <row r="37762" ht="12.75" customHeight="1"/>
    <row r="37763" ht="12.75" customHeight="1"/>
    <row r="37764" ht="12.75" customHeight="1"/>
    <row r="37765" ht="12.75" customHeight="1"/>
    <row r="37766" ht="12.75" customHeight="1"/>
    <row r="37767" ht="12.75" customHeight="1"/>
    <row r="37768" ht="12.75" customHeight="1"/>
    <row r="37769" ht="12.75" customHeight="1"/>
    <row r="37770" ht="12.75" customHeight="1"/>
    <row r="37771" ht="12.75" customHeight="1"/>
    <row r="37772" ht="12.75" customHeight="1"/>
    <row r="37852" ht="12.75" customHeight="1"/>
    <row r="37853" ht="12.75" customHeight="1"/>
    <row r="37854" ht="12.75" customHeight="1"/>
    <row r="37855" ht="12.75" customHeight="1"/>
    <row r="37856" ht="12.75" customHeight="1"/>
    <row r="37857" ht="12.75" customHeight="1"/>
    <row r="37858" ht="12.75" customHeight="1"/>
    <row r="37859" ht="12.75" customHeight="1"/>
    <row r="37860" ht="12.75" customHeight="1"/>
    <row r="37861" ht="12.75" customHeight="1"/>
    <row r="37862" ht="12.75" customHeight="1"/>
    <row r="37863" ht="12.75" customHeight="1"/>
    <row r="37864" ht="12.75" customHeight="1"/>
    <row r="37865" ht="12.75" customHeight="1"/>
    <row r="37866" ht="12.75" customHeight="1"/>
    <row r="37867" ht="12.75" customHeight="1"/>
    <row r="37868" ht="12.75" customHeight="1"/>
    <row r="37869" ht="12.75" customHeight="1"/>
    <row r="37870" ht="12.75" customHeight="1"/>
    <row r="37871" ht="12.75" customHeight="1"/>
    <row r="37872" ht="12.75" customHeight="1"/>
    <row r="37873" ht="12.75" customHeight="1"/>
    <row r="37953" ht="12.75" customHeight="1"/>
    <row r="37954" ht="12.75" customHeight="1"/>
    <row r="37955" ht="12.75" customHeight="1"/>
    <row r="37956" ht="12.75" customHeight="1"/>
    <row r="37957" ht="12.75" customHeight="1"/>
    <row r="37958" ht="12.75" customHeight="1"/>
    <row r="37959" ht="12.75" customHeight="1"/>
    <row r="37960" ht="12.75" customHeight="1"/>
    <row r="37961" ht="12.75" customHeight="1"/>
    <row r="37962" ht="12.75" customHeight="1"/>
    <row r="37963" ht="12.75" customHeight="1"/>
    <row r="37964" ht="12.75" customHeight="1"/>
    <row r="37965" ht="12.75" customHeight="1"/>
    <row r="37966" ht="12.75" customHeight="1"/>
    <row r="37967" ht="12.75" customHeight="1"/>
    <row r="37968" ht="12.75" customHeight="1"/>
    <row r="37969" ht="12.75" customHeight="1"/>
    <row r="37970" ht="12.75" customHeight="1"/>
    <row r="37971" ht="12.75" customHeight="1"/>
    <row r="37972" ht="12.75" customHeight="1"/>
    <row r="37973" ht="12.75" customHeight="1"/>
    <row r="37974" ht="12.75" customHeight="1"/>
    <row r="38054" ht="12.75" customHeight="1"/>
    <row r="38055" ht="12.75" customHeight="1"/>
    <row r="38056" ht="12.75" customHeight="1"/>
    <row r="38057" ht="12.75" customHeight="1"/>
    <row r="38058" ht="12.75" customHeight="1"/>
    <row r="38059" ht="12.75" customHeight="1"/>
    <row r="38060" ht="12.75" customHeight="1"/>
    <row r="38061" ht="12.75" customHeight="1"/>
    <row r="38062" ht="12.75" customHeight="1"/>
    <row r="38063" ht="12.75" customHeight="1"/>
    <row r="38064" ht="12.75" customHeight="1"/>
    <row r="38065" ht="12.75" customHeight="1"/>
    <row r="38066" ht="12.75" customHeight="1"/>
    <row r="38067" ht="12.75" customHeight="1"/>
    <row r="38068" ht="12.75" customHeight="1"/>
    <row r="38069" ht="12.75" customHeight="1"/>
    <row r="38070" ht="12.75" customHeight="1"/>
    <row r="38071" ht="12.75" customHeight="1"/>
    <row r="38072" ht="12.75" customHeight="1"/>
    <row r="38073" ht="12.75" customHeight="1"/>
    <row r="38074" ht="12.75" customHeight="1"/>
    <row r="38075" ht="12.75" customHeight="1"/>
    <row r="38155" ht="12.75" customHeight="1"/>
    <row r="38156" ht="12.75" customHeight="1"/>
    <row r="38157" ht="12.75" customHeight="1"/>
    <row r="38158" ht="12.75" customHeight="1"/>
    <row r="38159" ht="12.75" customHeight="1"/>
    <row r="38160" ht="12.75" customHeight="1"/>
    <row r="38161" ht="12.75" customHeight="1"/>
    <row r="38162" ht="12.75" customHeight="1"/>
    <row r="38163" ht="12.75" customHeight="1"/>
    <row r="38164" ht="12.75" customHeight="1"/>
    <row r="38165" ht="12.75" customHeight="1"/>
    <row r="38166" ht="12.75" customHeight="1"/>
    <row r="38167" ht="12.75" customHeight="1"/>
    <row r="38168" ht="12.75" customHeight="1"/>
    <row r="38169" ht="12.75" customHeight="1"/>
    <row r="38170" ht="12.75" customHeight="1"/>
    <row r="38171" ht="12.75" customHeight="1"/>
    <row r="38172" ht="12.75" customHeight="1"/>
    <row r="38173" ht="12.75" customHeight="1"/>
    <row r="38174" ht="12.75" customHeight="1"/>
    <row r="38175" ht="12.75" customHeight="1"/>
    <row r="38176" ht="12.75" customHeight="1"/>
    <row r="38256" ht="12.75" customHeight="1"/>
    <row r="38257" ht="12.75" customHeight="1"/>
    <row r="38258" ht="12.75" customHeight="1"/>
    <row r="38259" ht="12.75" customHeight="1"/>
    <row r="38260" ht="12.75" customHeight="1"/>
    <row r="38261" ht="12.75" customHeight="1"/>
    <row r="38262" ht="12.75" customHeight="1"/>
    <row r="38263" ht="12.75" customHeight="1"/>
    <row r="38264" ht="12.75" customHeight="1"/>
    <row r="38265" ht="12.75" customHeight="1"/>
    <row r="38266" ht="12.75" customHeight="1"/>
    <row r="38267" ht="12.75" customHeight="1"/>
    <row r="38268" ht="12.75" customHeight="1"/>
    <row r="38269" ht="12.75" customHeight="1"/>
    <row r="38270" ht="12.75" customHeight="1"/>
    <row r="38271" ht="12.75" customHeight="1"/>
    <row r="38272" ht="12.75" customHeight="1"/>
    <row r="38273" ht="12.75" customHeight="1"/>
    <row r="38274" ht="12.75" customHeight="1"/>
    <row r="38275" ht="12.75" customHeight="1"/>
    <row r="38276" ht="12.75" customHeight="1"/>
    <row r="38277" ht="12.75" customHeight="1"/>
    <row r="38357" ht="12.75" customHeight="1"/>
    <row r="38358" ht="12.75" customHeight="1"/>
    <row r="38359" ht="12.75" customHeight="1"/>
    <row r="38360" ht="12.75" customHeight="1"/>
    <row r="38361" ht="12.75" customHeight="1"/>
    <row r="38362" ht="12.75" customHeight="1"/>
    <row r="38363" ht="12.75" customHeight="1"/>
    <row r="38364" ht="12.75" customHeight="1"/>
    <row r="38365" ht="12.75" customHeight="1"/>
    <row r="38366" ht="12.75" customHeight="1"/>
    <row r="38367" ht="12.75" customHeight="1"/>
    <row r="38368" ht="12.75" customHeight="1"/>
    <row r="38369" ht="12.75" customHeight="1"/>
    <row r="38370" ht="12.75" customHeight="1"/>
    <row r="38371" ht="12.75" customHeight="1"/>
    <row r="38372" ht="12.75" customHeight="1"/>
    <row r="38373" ht="12.75" customHeight="1"/>
    <row r="38374" ht="12.75" customHeight="1"/>
    <row r="38375" ht="12.75" customHeight="1"/>
    <row r="38376" ht="12.75" customHeight="1"/>
    <row r="38377" ht="12.75" customHeight="1"/>
    <row r="38378" ht="12.75" customHeight="1"/>
    <row r="38458" ht="12.75" customHeight="1"/>
    <row r="38459" ht="12.75" customHeight="1"/>
    <row r="38460" ht="12.75" customHeight="1"/>
    <row r="38461" ht="12.75" customHeight="1"/>
    <row r="38462" ht="12.75" customHeight="1"/>
    <row r="38463" ht="12.75" customHeight="1"/>
    <row r="38464" ht="12.75" customHeight="1"/>
    <row r="38465" ht="12.75" customHeight="1"/>
    <row r="38466" ht="12.75" customHeight="1"/>
    <row r="38467" ht="12.75" customHeight="1"/>
    <row r="38468" ht="12.75" customHeight="1"/>
    <row r="38469" ht="12.75" customHeight="1"/>
    <row r="38470" ht="12.75" customHeight="1"/>
    <row r="38471" ht="12.75" customHeight="1"/>
    <row r="38472" ht="12.75" customHeight="1"/>
    <row r="38473" ht="12.75" customHeight="1"/>
    <row r="38474" ht="12.75" customHeight="1"/>
    <row r="38475" ht="12.75" customHeight="1"/>
    <row r="38476" ht="12.75" customHeight="1"/>
    <row r="38477" ht="12.75" customHeight="1"/>
    <row r="38478" ht="12.75" customHeight="1"/>
    <row r="38479" ht="12.75" customHeight="1"/>
    <row r="38559" ht="12.75" customHeight="1"/>
    <row r="38560" ht="12.75" customHeight="1"/>
    <row r="38561" ht="12.75" customHeight="1"/>
    <row r="38562" ht="12.75" customHeight="1"/>
    <row r="38563" ht="12.75" customHeight="1"/>
    <row r="38564" ht="12.75" customHeight="1"/>
    <row r="38565" ht="12.75" customHeight="1"/>
    <row r="38566" ht="12.75" customHeight="1"/>
    <row r="38567" ht="12.75" customHeight="1"/>
    <row r="38568" ht="12.75" customHeight="1"/>
    <row r="38569" ht="12.75" customHeight="1"/>
    <row r="38570" ht="12.75" customHeight="1"/>
    <row r="38571" ht="12.75" customHeight="1"/>
    <row r="38572" ht="12.75" customHeight="1"/>
    <row r="38573" ht="12.75" customHeight="1"/>
    <row r="38574" ht="12.75" customHeight="1"/>
    <row r="38575" ht="12.75" customHeight="1"/>
    <row r="38576" ht="12.75" customHeight="1"/>
    <row r="38577" ht="12.75" customHeight="1"/>
    <row r="38578" ht="12.75" customHeight="1"/>
    <row r="38579" ht="12.75" customHeight="1"/>
    <row r="38580" ht="12.75" customHeight="1"/>
    <row r="38660" ht="12.75" customHeight="1"/>
    <row r="38661" ht="12.75" customHeight="1"/>
    <row r="38662" ht="12.75" customHeight="1"/>
    <row r="38663" ht="12.75" customHeight="1"/>
    <row r="38664" ht="12.75" customHeight="1"/>
    <row r="38665" ht="12.75" customHeight="1"/>
    <row r="38666" ht="12.75" customHeight="1"/>
    <row r="38667" ht="12.75" customHeight="1"/>
    <row r="38668" ht="12.75" customHeight="1"/>
    <row r="38669" ht="12.75" customHeight="1"/>
    <row r="38670" ht="12.75" customHeight="1"/>
    <row r="38671" ht="12.75" customHeight="1"/>
    <row r="38672" ht="12.75" customHeight="1"/>
    <row r="38673" ht="12.75" customHeight="1"/>
    <row r="38674" ht="12.75" customHeight="1"/>
    <row r="38675" ht="12.75" customHeight="1"/>
    <row r="38676" ht="12.75" customHeight="1"/>
    <row r="38677" ht="12.75" customHeight="1"/>
    <row r="38678" ht="12.75" customHeight="1"/>
    <row r="38679" ht="12.75" customHeight="1"/>
    <row r="38680" ht="12.75" customHeight="1"/>
    <row r="38681" ht="12.75" customHeight="1"/>
    <row r="38761" ht="12.75" customHeight="1"/>
    <row r="38762" ht="12.75" customHeight="1"/>
    <row r="38763" ht="12.75" customHeight="1"/>
    <row r="38764" ht="12.75" customHeight="1"/>
    <row r="38765" ht="12.75" customHeight="1"/>
    <row r="38766" ht="12.75" customHeight="1"/>
    <row r="38767" ht="12.75" customHeight="1"/>
    <row r="38768" ht="12.75" customHeight="1"/>
    <row r="38769" ht="12.75" customHeight="1"/>
    <row r="38770" ht="12.75" customHeight="1"/>
    <row r="38771" ht="12.75" customHeight="1"/>
    <row r="38772" ht="12.75" customHeight="1"/>
    <row r="38773" ht="12.75" customHeight="1"/>
    <row r="38774" ht="12.75" customHeight="1"/>
    <row r="38775" ht="12.75" customHeight="1"/>
    <row r="38776" ht="12.75" customHeight="1"/>
    <row r="38777" ht="12.75" customHeight="1"/>
    <row r="38778" ht="12.75" customHeight="1"/>
    <row r="38779" ht="12.75" customHeight="1"/>
    <row r="38780" ht="12.75" customHeight="1"/>
    <row r="38781" ht="12.75" customHeight="1"/>
    <row r="38782" ht="12.75" customHeight="1"/>
    <row r="38862" ht="12.75" customHeight="1"/>
    <row r="38863" ht="12.75" customHeight="1"/>
    <row r="38864" ht="12.75" customHeight="1"/>
    <row r="38865" ht="12.75" customHeight="1"/>
    <row r="38866" ht="12.75" customHeight="1"/>
    <row r="38867" ht="12.75" customHeight="1"/>
    <row r="38868" ht="12.75" customHeight="1"/>
    <row r="38869" ht="12.75" customHeight="1"/>
    <row r="38870" ht="12.75" customHeight="1"/>
    <row r="38871" ht="12.75" customHeight="1"/>
    <row r="38872" ht="12.75" customHeight="1"/>
    <row r="38873" ht="12.75" customHeight="1"/>
    <row r="38874" ht="12.75" customHeight="1"/>
    <row r="38875" ht="12.75" customHeight="1"/>
    <row r="38876" ht="12.75" customHeight="1"/>
    <row r="38877" ht="12.75" customHeight="1"/>
    <row r="38878" ht="12.75" customHeight="1"/>
    <row r="38879" ht="12.75" customHeight="1"/>
    <row r="38880" ht="12.75" customHeight="1"/>
    <row r="38881" ht="12.75" customHeight="1"/>
    <row r="38882" ht="12.75" customHeight="1"/>
    <row r="38883" ht="12.75" customHeight="1"/>
    <row r="38963" ht="12.75" customHeight="1"/>
    <row r="38964" ht="12.75" customHeight="1"/>
    <row r="38965" ht="12.75" customHeight="1"/>
    <row r="38966" ht="12.75" customHeight="1"/>
    <row r="38967" ht="12.75" customHeight="1"/>
    <row r="38968" ht="12.75" customHeight="1"/>
    <row r="38969" ht="12.75" customHeight="1"/>
    <row r="38970" ht="12.75" customHeight="1"/>
    <row r="38971" ht="12.75" customHeight="1"/>
    <row r="38972" ht="12.75" customHeight="1"/>
    <row r="38973" ht="12.75" customHeight="1"/>
    <row r="38974" ht="12.75" customHeight="1"/>
    <row r="38975" ht="12.75" customHeight="1"/>
    <row r="38976" ht="12.75" customHeight="1"/>
    <row r="38977" ht="12.75" customHeight="1"/>
    <row r="38978" ht="12.75" customHeight="1"/>
    <row r="38979" ht="12.75" customHeight="1"/>
    <row r="38980" ht="12.75" customHeight="1"/>
    <row r="38981" ht="12.75" customHeight="1"/>
    <row r="38982" ht="12.75" customHeight="1"/>
    <row r="38983" ht="12.75" customHeight="1"/>
    <row r="38984" ht="12.75" customHeight="1"/>
    <row r="39064" ht="12.75" customHeight="1"/>
    <row r="39065" ht="12.75" customHeight="1"/>
    <row r="39066" ht="12.75" customHeight="1"/>
    <row r="39067" ht="12.75" customHeight="1"/>
    <row r="39068" ht="12.75" customHeight="1"/>
    <row r="39069" ht="12.75" customHeight="1"/>
    <row r="39070" ht="12.75" customHeight="1"/>
    <row r="39071" ht="12.75" customHeight="1"/>
    <row r="39072" ht="12.75" customHeight="1"/>
    <row r="39073" ht="12.75" customHeight="1"/>
    <row r="39074" ht="12.75" customHeight="1"/>
    <row r="39075" ht="12.75" customHeight="1"/>
    <row r="39076" ht="12.75" customHeight="1"/>
    <row r="39077" ht="12.75" customHeight="1"/>
    <row r="39078" ht="12.75" customHeight="1"/>
    <row r="39079" ht="12.75" customHeight="1"/>
    <row r="39080" ht="12.75" customHeight="1"/>
    <row r="39081" ht="12.75" customHeight="1"/>
    <row r="39082" ht="12.75" customHeight="1"/>
    <row r="39083" ht="12.75" customHeight="1"/>
    <row r="39084" ht="12.75" customHeight="1"/>
    <row r="39085" ht="12.75" customHeight="1"/>
    <row r="39165" ht="12.75" customHeight="1"/>
    <row r="39166" ht="12.75" customHeight="1"/>
    <row r="39167" ht="12.75" customHeight="1"/>
    <row r="39168" ht="12.75" customHeight="1"/>
    <row r="39169" ht="12.75" customHeight="1"/>
    <row r="39170" ht="12.75" customHeight="1"/>
    <row r="39171" ht="12.75" customHeight="1"/>
    <row r="39172" ht="12.75" customHeight="1"/>
    <row r="39173" ht="12.75" customHeight="1"/>
    <row r="39174" ht="12.75" customHeight="1"/>
    <row r="39175" ht="12.75" customHeight="1"/>
    <row r="39176" ht="12.75" customHeight="1"/>
    <row r="39177" ht="12.75" customHeight="1"/>
    <row r="39178" ht="12.75" customHeight="1"/>
    <row r="39179" ht="12.75" customHeight="1"/>
    <row r="39180" ht="12.75" customHeight="1"/>
    <row r="39181" ht="12.75" customHeight="1"/>
    <row r="39182" ht="12.75" customHeight="1"/>
    <row r="39183" ht="12.75" customHeight="1"/>
    <row r="39184" ht="12.75" customHeight="1"/>
    <row r="39185" ht="12.75" customHeight="1"/>
    <row r="39186" ht="12.75" customHeight="1"/>
    <row r="39266" ht="12.75" customHeight="1"/>
    <row r="39267" ht="12.75" customHeight="1"/>
    <row r="39268" ht="12.75" customHeight="1"/>
    <row r="39269" ht="12.75" customHeight="1"/>
    <row r="39270" ht="12.75" customHeight="1"/>
    <row r="39271" ht="12.75" customHeight="1"/>
    <row r="39272" ht="12.75" customHeight="1"/>
    <row r="39273" ht="12.75" customHeight="1"/>
    <row r="39274" ht="12.75" customHeight="1"/>
    <row r="39275" ht="12.75" customHeight="1"/>
    <row r="39276" ht="12.75" customHeight="1"/>
    <row r="39277" ht="12.75" customHeight="1"/>
    <row r="39278" ht="12.75" customHeight="1"/>
    <row r="39279" ht="12.75" customHeight="1"/>
    <row r="39280" ht="12.75" customHeight="1"/>
    <row r="39281" ht="12.75" customHeight="1"/>
    <row r="39282" ht="12.75" customHeight="1"/>
    <row r="39283" ht="12.75" customHeight="1"/>
    <row r="39284" ht="12.75" customHeight="1"/>
    <row r="39285" ht="12.75" customHeight="1"/>
    <row r="39286" ht="12.75" customHeight="1"/>
    <row r="39287" ht="12.75" customHeight="1"/>
    <row r="39367" ht="12.75" customHeight="1"/>
    <row r="39368" ht="12.75" customHeight="1"/>
    <row r="39369" ht="12.75" customHeight="1"/>
    <row r="39370" ht="12.75" customHeight="1"/>
    <row r="39371" ht="12.75" customHeight="1"/>
    <row r="39372" ht="12.75" customHeight="1"/>
    <row r="39373" ht="12.75" customHeight="1"/>
    <row r="39374" ht="12.75" customHeight="1"/>
    <row r="39375" ht="12.75" customHeight="1"/>
    <row r="39376" ht="12.75" customHeight="1"/>
    <row r="39377" ht="12.75" customHeight="1"/>
    <row r="39378" ht="12.75" customHeight="1"/>
    <row r="39379" ht="12.75" customHeight="1"/>
    <row r="39380" ht="12.75" customHeight="1"/>
    <row r="39381" ht="12.75" customHeight="1"/>
    <row r="39382" ht="12.75" customHeight="1"/>
    <row r="39383" ht="12.75" customHeight="1"/>
    <row r="39384" ht="12.75" customHeight="1"/>
    <row r="39385" ht="12.75" customHeight="1"/>
    <row r="39386" ht="12.75" customHeight="1"/>
    <row r="39387" ht="12.75" customHeight="1"/>
    <row r="39388" ht="12.75" customHeight="1"/>
    <row r="39468" ht="12.75" customHeight="1"/>
    <row r="39469" ht="12.75" customHeight="1"/>
    <row r="39470" ht="12.75" customHeight="1"/>
    <row r="39471" ht="12.75" customHeight="1"/>
    <row r="39472" ht="12.75" customHeight="1"/>
    <row r="39473" ht="12.75" customHeight="1"/>
    <row r="39474" ht="12.75" customHeight="1"/>
    <row r="39475" ht="12.75" customHeight="1"/>
    <row r="39476" ht="12.75" customHeight="1"/>
    <row r="39477" ht="12.75" customHeight="1"/>
    <row r="39478" ht="12.75" customHeight="1"/>
    <row r="39479" ht="12.75" customHeight="1"/>
    <row r="39480" ht="12.75" customHeight="1"/>
    <row r="39481" ht="12.75" customHeight="1"/>
    <row r="39482" ht="12.75" customHeight="1"/>
    <row r="39483" ht="12.75" customHeight="1"/>
    <row r="39484" ht="12.75" customHeight="1"/>
    <row r="39485" ht="12.75" customHeight="1"/>
    <row r="39486" ht="12.75" customHeight="1"/>
    <row r="39487" ht="12.75" customHeight="1"/>
    <row r="39488" ht="12.75" customHeight="1"/>
    <row r="39489" ht="12.75" customHeight="1"/>
    <row r="39569" ht="12.75" customHeight="1"/>
    <row r="39570" ht="12.75" customHeight="1"/>
    <row r="39571" ht="12.75" customHeight="1"/>
    <row r="39572" ht="12.75" customHeight="1"/>
    <row r="39573" ht="12.75" customHeight="1"/>
    <row r="39574" ht="12.75" customHeight="1"/>
    <row r="39575" ht="12.75" customHeight="1"/>
    <row r="39576" ht="12.75" customHeight="1"/>
    <row r="39577" ht="12.75" customHeight="1"/>
    <row r="39578" ht="12.75" customHeight="1"/>
    <row r="39579" ht="12.75" customHeight="1"/>
    <row r="39580" ht="12.75" customHeight="1"/>
    <row r="39581" ht="12.75" customHeight="1"/>
    <row r="39582" ht="12.75" customHeight="1"/>
    <row r="39583" ht="12.75" customHeight="1"/>
    <row r="39584" ht="12.75" customHeight="1"/>
    <row r="39585" ht="12.75" customHeight="1"/>
    <row r="39586" ht="12.75" customHeight="1"/>
    <row r="39587" ht="12.75" customHeight="1"/>
    <row r="39588" ht="12.75" customHeight="1"/>
    <row r="39589" ht="12.75" customHeight="1"/>
    <row r="39590" ht="12.75" customHeight="1"/>
    <row r="39670" ht="12.75" customHeight="1"/>
    <row r="39671" ht="12.75" customHeight="1"/>
    <row r="39672" ht="12.75" customHeight="1"/>
    <row r="39673" ht="12.75" customHeight="1"/>
    <row r="39674" ht="12.75" customHeight="1"/>
    <row r="39675" ht="12.75" customHeight="1"/>
    <row r="39676" ht="12.75" customHeight="1"/>
    <row r="39677" ht="12.75" customHeight="1"/>
    <row r="39678" ht="12.75" customHeight="1"/>
    <row r="39679" ht="12.75" customHeight="1"/>
    <row r="39680" ht="12.75" customHeight="1"/>
    <row r="39681" ht="12.75" customHeight="1"/>
    <row r="39682" ht="12.75" customHeight="1"/>
    <row r="39683" ht="12.75" customHeight="1"/>
    <row r="39684" ht="12.75" customHeight="1"/>
    <row r="39685" ht="12.75" customHeight="1"/>
    <row r="39686" ht="12.75" customHeight="1"/>
    <row r="39687" ht="12.75" customHeight="1"/>
    <row r="39688" ht="12.75" customHeight="1"/>
    <row r="39689" ht="12.75" customHeight="1"/>
    <row r="39690" ht="12.75" customHeight="1"/>
    <row r="39691" ht="12.75" customHeight="1"/>
    <row r="39771" ht="12.75" customHeight="1"/>
    <row r="39772" ht="12.75" customHeight="1"/>
    <row r="39773" ht="12.75" customHeight="1"/>
    <row r="39774" ht="12.75" customHeight="1"/>
    <row r="39775" ht="12.75" customHeight="1"/>
    <row r="39776" ht="12.75" customHeight="1"/>
    <row r="39777" ht="12.75" customHeight="1"/>
    <row r="39778" ht="12.75" customHeight="1"/>
    <row r="39779" ht="12.75" customHeight="1"/>
    <row r="39780" ht="12.75" customHeight="1"/>
    <row r="39781" ht="12.75" customHeight="1"/>
    <row r="39782" ht="12.75" customHeight="1"/>
    <row r="39783" ht="12.75" customHeight="1"/>
    <row r="39784" ht="12.75" customHeight="1"/>
    <row r="39785" ht="12.75" customHeight="1"/>
    <row r="39786" ht="12.75" customHeight="1"/>
    <row r="39787" ht="12.75" customHeight="1"/>
    <row r="39788" ht="12.75" customHeight="1"/>
    <row r="39789" ht="12.75" customHeight="1"/>
    <row r="39790" ht="12.75" customHeight="1"/>
    <row r="39791" ht="12.75" customHeight="1"/>
    <row r="39792" ht="12.75" customHeight="1"/>
    <row r="39872" ht="12.75" customHeight="1"/>
    <row r="39873" ht="12.75" customHeight="1"/>
    <row r="39874" ht="12.75" customHeight="1"/>
    <row r="39875" ht="12.75" customHeight="1"/>
    <row r="39876" ht="12.75" customHeight="1"/>
    <row r="39877" ht="12.75" customHeight="1"/>
    <row r="39878" ht="12.75" customHeight="1"/>
    <row r="39879" ht="12.75" customHeight="1"/>
    <row r="39880" ht="12.75" customHeight="1"/>
    <row r="39881" ht="12.75" customHeight="1"/>
    <row r="39882" ht="12.75" customHeight="1"/>
    <row r="39883" ht="12.75" customHeight="1"/>
    <row r="39884" ht="12.75" customHeight="1"/>
    <row r="39885" ht="12.75" customHeight="1"/>
    <row r="39886" ht="12.75" customHeight="1"/>
    <row r="39887" ht="12.75" customHeight="1"/>
    <row r="39888" ht="12.75" customHeight="1"/>
    <row r="39889" ht="12.75" customHeight="1"/>
    <row r="39890" ht="12.75" customHeight="1"/>
    <row r="39891" ht="12.75" customHeight="1"/>
    <row r="39892" ht="12.75" customHeight="1"/>
    <row r="39893" ht="12.75" customHeight="1"/>
    <row r="39973" ht="12.75" customHeight="1"/>
    <row r="39974" ht="12.75" customHeight="1"/>
    <row r="39975" ht="12.75" customHeight="1"/>
    <row r="39976" ht="12.75" customHeight="1"/>
    <row r="39977" ht="12.75" customHeight="1"/>
    <row r="39978" ht="12.75" customHeight="1"/>
    <row r="39979" ht="12.75" customHeight="1"/>
    <row r="39980" ht="12.75" customHeight="1"/>
    <row r="39981" ht="12.75" customHeight="1"/>
    <row r="39982" ht="12.75" customHeight="1"/>
    <row r="39983" ht="12.75" customHeight="1"/>
    <row r="39984" ht="12.75" customHeight="1"/>
    <row r="39985" ht="12.75" customHeight="1"/>
    <row r="39986" ht="12.75" customHeight="1"/>
    <row r="39987" ht="12.75" customHeight="1"/>
    <row r="39988" ht="12.75" customHeight="1"/>
    <row r="39989" ht="12.75" customHeight="1"/>
    <row r="39990" ht="12.75" customHeight="1"/>
    <row r="39991" ht="12.75" customHeight="1"/>
    <row r="39992" ht="12.75" customHeight="1"/>
    <row r="39993" ht="12.75" customHeight="1"/>
    <row r="39994" ht="12.75" customHeight="1"/>
    <row r="40074" ht="12.75" customHeight="1"/>
    <row r="40075" ht="12.75" customHeight="1"/>
    <row r="40076" ht="12.75" customHeight="1"/>
    <row r="40077" ht="12.75" customHeight="1"/>
    <row r="40078" ht="12.75" customHeight="1"/>
    <row r="40079" ht="12.75" customHeight="1"/>
    <row r="40080" ht="12.75" customHeight="1"/>
    <row r="40081" ht="12.75" customHeight="1"/>
    <row r="40082" ht="12.75" customHeight="1"/>
    <row r="40083" ht="12.75" customHeight="1"/>
    <row r="40084" ht="12.75" customHeight="1"/>
    <row r="40085" ht="12.75" customHeight="1"/>
    <row r="40086" ht="12.75" customHeight="1"/>
    <row r="40087" ht="12.75" customHeight="1"/>
    <row r="40088" ht="12.75" customHeight="1"/>
    <row r="40089" ht="12.75" customHeight="1"/>
    <row r="40090" ht="12.75" customHeight="1"/>
    <row r="40091" ht="12.75" customHeight="1"/>
    <row r="40092" ht="12.75" customHeight="1"/>
    <row r="40093" ht="12.75" customHeight="1"/>
    <row r="40094" ht="12.75" customHeight="1"/>
    <row r="40095" ht="12.75" customHeight="1"/>
    <row r="40175" ht="12.75" customHeight="1"/>
    <row r="40176" ht="12.75" customHeight="1"/>
    <row r="40177" ht="12.75" customHeight="1"/>
    <row r="40178" ht="12.75" customHeight="1"/>
    <row r="40179" ht="12.75" customHeight="1"/>
    <row r="40180" ht="12.75" customHeight="1"/>
    <row r="40181" ht="12.75" customHeight="1"/>
    <row r="40182" ht="12.75" customHeight="1"/>
    <row r="40183" ht="12.75" customHeight="1"/>
    <row r="40184" ht="12.75" customHeight="1"/>
    <row r="40185" ht="12.75" customHeight="1"/>
    <row r="40186" ht="12.75" customHeight="1"/>
    <row r="40187" ht="12.75" customHeight="1"/>
    <row r="40188" ht="12.75" customHeight="1"/>
    <row r="40189" ht="12.75" customHeight="1"/>
    <row r="40190" ht="12.75" customHeight="1"/>
    <row r="40191" ht="12.75" customHeight="1"/>
    <row r="40192" ht="12.75" customHeight="1"/>
    <row r="40193" ht="12.75" customHeight="1"/>
    <row r="40194" ht="12.75" customHeight="1"/>
    <row r="40195" ht="12.75" customHeight="1"/>
    <row r="40196" ht="12.75" customHeight="1"/>
    <row r="40276" ht="12.75" customHeight="1"/>
    <row r="40277" ht="12.75" customHeight="1"/>
    <row r="40278" ht="12.75" customHeight="1"/>
    <row r="40279" ht="12.75" customHeight="1"/>
    <row r="40280" ht="12.75" customHeight="1"/>
    <row r="40281" ht="12.75" customHeight="1"/>
    <row r="40282" ht="12.75" customHeight="1"/>
    <row r="40283" ht="12.75" customHeight="1"/>
    <row r="40284" ht="12.75" customHeight="1"/>
    <row r="40285" ht="12.75" customHeight="1"/>
    <row r="40286" ht="12.75" customHeight="1"/>
    <row r="40287" ht="12.75" customHeight="1"/>
    <row r="40288" ht="12.75" customHeight="1"/>
    <row r="40289" ht="12.75" customHeight="1"/>
    <row r="40290" ht="12.75" customHeight="1"/>
    <row r="40291" ht="12.75" customHeight="1"/>
    <row r="40292" ht="12.75" customHeight="1"/>
    <row r="40293" ht="12.75" customHeight="1"/>
    <row r="40294" ht="12.75" customHeight="1"/>
    <row r="40295" ht="12.75" customHeight="1"/>
    <row r="40296" ht="12.75" customHeight="1"/>
    <row r="40297" ht="12.75" customHeight="1"/>
    <row r="40377" ht="12.75" customHeight="1"/>
    <row r="40378" ht="12.75" customHeight="1"/>
    <row r="40379" ht="12.75" customHeight="1"/>
    <row r="40380" ht="12.75" customHeight="1"/>
    <row r="40381" ht="12.75" customHeight="1"/>
    <row r="40382" ht="12.75" customHeight="1"/>
    <row r="40383" ht="12.75" customHeight="1"/>
    <row r="40384" ht="12.75" customHeight="1"/>
    <row r="40385" ht="12.75" customHeight="1"/>
    <row r="40386" ht="12.75" customHeight="1"/>
    <row r="40387" ht="12.75" customHeight="1"/>
    <row r="40388" ht="12.75" customHeight="1"/>
    <row r="40389" ht="12.75" customHeight="1"/>
    <row r="40390" ht="12.75" customHeight="1"/>
    <row r="40391" ht="12.75" customHeight="1"/>
    <row r="40392" ht="12.75" customHeight="1"/>
    <row r="40393" ht="12.75" customHeight="1"/>
    <row r="40394" ht="12.75" customHeight="1"/>
    <row r="40395" ht="12.75" customHeight="1"/>
    <row r="40396" ht="12.75" customHeight="1"/>
    <row r="40397" ht="12.75" customHeight="1"/>
    <row r="40398" ht="12.75" customHeight="1"/>
    <row r="40478" ht="12.75" customHeight="1"/>
    <row r="40479" ht="12.75" customHeight="1"/>
    <row r="40480" ht="12.75" customHeight="1"/>
    <row r="40481" ht="12.75" customHeight="1"/>
    <row r="40482" ht="12.75" customHeight="1"/>
    <row r="40483" ht="12.75" customHeight="1"/>
    <row r="40484" ht="12.75" customHeight="1"/>
    <row r="40485" ht="12.75" customHeight="1"/>
    <row r="40486" ht="12.75" customHeight="1"/>
    <row r="40487" ht="12.75" customHeight="1"/>
    <row r="40488" ht="12.75" customHeight="1"/>
    <row r="40489" ht="12.75" customHeight="1"/>
    <row r="40490" ht="12.75" customHeight="1"/>
    <row r="40491" ht="12.75" customHeight="1"/>
    <row r="40492" ht="12.75" customHeight="1"/>
    <row r="40493" ht="12.75" customHeight="1"/>
    <row r="40494" ht="12.75" customHeight="1"/>
    <row r="40495" ht="12.75" customHeight="1"/>
    <row r="40496" ht="12.75" customHeight="1"/>
    <row r="40497" ht="12.75" customHeight="1"/>
    <row r="40498" ht="12.75" customHeight="1"/>
    <row r="40499" ht="12.75" customHeight="1"/>
    <row r="40579" ht="12.75" customHeight="1"/>
    <row r="40580" ht="12.75" customHeight="1"/>
    <row r="40581" ht="12.75" customHeight="1"/>
    <row r="40582" ht="12.75" customHeight="1"/>
    <row r="40583" ht="12.75" customHeight="1"/>
    <row r="40584" ht="12.75" customHeight="1"/>
    <row r="40585" ht="12.75" customHeight="1"/>
    <row r="40586" ht="12.75" customHeight="1"/>
    <row r="40587" ht="12.75" customHeight="1"/>
    <row r="40588" ht="12.75" customHeight="1"/>
    <row r="40589" ht="12.75" customHeight="1"/>
    <row r="40590" ht="12.75" customHeight="1"/>
    <row r="40591" ht="12.75" customHeight="1"/>
    <row r="40592" ht="12.75" customHeight="1"/>
    <row r="40593" ht="12.75" customHeight="1"/>
    <row r="40594" ht="12.75" customHeight="1"/>
    <row r="40595" ht="12.75" customHeight="1"/>
    <row r="40596" ht="12.75" customHeight="1"/>
    <row r="40597" ht="12.75" customHeight="1"/>
    <row r="40598" ht="12.75" customHeight="1"/>
    <row r="40599" ht="12.75" customHeight="1"/>
    <row r="40600" ht="12.75" customHeight="1"/>
    <row r="40680" ht="12.75" customHeight="1"/>
    <row r="40681" ht="12.75" customHeight="1"/>
    <row r="40682" ht="12.75" customHeight="1"/>
    <row r="40683" ht="12.75" customHeight="1"/>
    <row r="40684" ht="12.75" customHeight="1"/>
    <row r="40685" ht="12.75" customHeight="1"/>
    <row r="40686" ht="12.75" customHeight="1"/>
    <row r="40687" ht="12.75" customHeight="1"/>
    <row r="40688" ht="12.75" customHeight="1"/>
    <row r="40689" ht="12.75" customHeight="1"/>
    <row r="40690" ht="12.75" customHeight="1"/>
    <row r="40691" ht="12.75" customHeight="1"/>
    <row r="40692" ht="12.75" customHeight="1"/>
    <row r="40693" ht="12.75" customHeight="1"/>
    <row r="40694" ht="12.75" customHeight="1"/>
    <row r="40695" ht="12.75" customHeight="1"/>
    <row r="40696" ht="12.75" customHeight="1"/>
    <row r="40697" ht="12.75" customHeight="1"/>
    <row r="40698" ht="12.75" customHeight="1"/>
    <row r="40699" ht="12.75" customHeight="1"/>
    <row r="40700" ht="12.75" customHeight="1"/>
    <row r="40701" ht="12.75" customHeight="1"/>
    <row r="40781" ht="12.75" customHeight="1"/>
    <row r="40782" ht="12.75" customHeight="1"/>
    <row r="40783" ht="12.75" customHeight="1"/>
    <row r="40784" ht="12.75" customHeight="1"/>
    <row r="40785" ht="12.75" customHeight="1"/>
    <row r="40786" ht="12.75" customHeight="1"/>
    <row r="40787" ht="12.75" customHeight="1"/>
    <row r="40788" ht="12.75" customHeight="1"/>
    <row r="40789" ht="12.75" customHeight="1"/>
    <row r="40790" ht="12.75" customHeight="1"/>
    <row r="40791" ht="12.75" customHeight="1"/>
    <row r="40792" ht="12.75" customHeight="1"/>
    <row r="40793" ht="12.75" customHeight="1"/>
    <row r="40794" ht="12.75" customHeight="1"/>
    <row r="40795" ht="12.75" customHeight="1"/>
    <row r="40796" ht="12.75" customHeight="1"/>
    <row r="40797" ht="12.75" customHeight="1"/>
    <row r="40798" ht="12.75" customHeight="1"/>
    <row r="40799" ht="12.75" customHeight="1"/>
    <row r="40800" ht="12.75" customHeight="1"/>
    <row r="40801" ht="12.75" customHeight="1"/>
    <row r="40802" ht="12.75" customHeight="1"/>
    <row r="40882" ht="12.75" customHeight="1"/>
    <row r="40883" ht="12.75" customHeight="1"/>
    <row r="40884" ht="12.75" customHeight="1"/>
    <row r="40885" ht="12.75" customHeight="1"/>
    <row r="40886" ht="12.75" customHeight="1"/>
    <row r="40887" ht="12.75" customHeight="1"/>
    <row r="40888" ht="12.75" customHeight="1"/>
    <row r="40889" ht="12.75" customHeight="1"/>
    <row r="40890" ht="12.75" customHeight="1"/>
    <row r="40891" ht="12.75" customHeight="1"/>
    <row r="40892" ht="12.75" customHeight="1"/>
    <row r="40893" ht="12.75" customHeight="1"/>
    <row r="40894" ht="12.75" customHeight="1"/>
    <row r="40895" ht="12.75" customHeight="1"/>
    <row r="40896" ht="12.75" customHeight="1"/>
    <row r="40897" ht="12.75" customHeight="1"/>
    <row r="40898" ht="12.75" customHeight="1"/>
    <row r="40899" ht="12.75" customHeight="1"/>
    <row r="40900" ht="12.75" customHeight="1"/>
    <row r="40901" ht="12.75" customHeight="1"/>
    <row r="40902" ht="12.75" customHeight="1"/>
    <row r="40903" ht="12.75" customHeight="1"/>
    <row r="40983" ht="12.75" customHeight="1"/>
    <row r="40984" ht="12.75" customHeight="1"/>
    <row r="40985" ht="12.75" customHeight="1"/>
    <row r="40986" ht="12.75" customHeight="1"/>
    <row r="40987" ht="12.75" customHeight="1"/>
    <row r="40988" ht="12.75" customHeight="1"/>
    <row r="40989" ht="12.75" customHeight="1"/>
    <row r="40990" ht="12.75" customHeight="1"/>
    <row r="40991" ht="12.75" customHeight="1"/>
    <row r="40992" ht="12.75" customHeight="1"/>
    <row r="40993" ht="12.75" customHeight="1"/>
    <row r="40994" ht="12.75" customHeight="1"/>
    <row r="40995" ht="12.75" customHeight="1"/>
    <row r="40996" ht="12.75" customHeight="1"/>
    <row r="40997" ht="12.75" customHeight="1"/>
    <row r="40998" ht="12.75" customHeight="1"/>
    <row r="40999" ht="12.75" customHeight="1"/>
    <row r="41000" ht="12.75" customHeight="1"/>
    <row r="41001" ht="12.75" customHeight="1"/>
    <row r="41002" ht="12.75" customHeight="1"/>
    <row r="41003" ht="12.75" customHeight="1"/>
    <row r="41004" ht="12.75" customHeight="1"/>
    <row r="41084" ht="12.75" customHeight="1"/>
    <row r="41085" ht="12.75" customHeight="1"/>
    <row r="41086" ht="12.75" customHeight="1"/>
    <row r="41087" ht="12.75" customHeight="1"/>
    <row r="41088" ht="12.75" customHeight="1"/>
    <row r="41089" ht="12.75" customHeight="1"/>
    <row r="41090" ht="12.75" customHeight="1"/>
    <row r="41091" ht="12.75" customHeight="1"/>
    <row r="41092" ht="12.75" customHeight="1"/>
    <row r="41093" ht="12.75" customHeight="1"/>
    <row r="41094" ht="12.75" customHeight="1"/>
    <row r="41095" ht="12.75" customHeight="1"/>
    <row r="41096" ht="12.75" customHeight="1"/>
    <row r="41097" ht="12.75" customHeight="1"/>
    <row r="41098" ht="12.75" customHeight="1"/>
    <row r="41099" ht="12.75" customHeight="1"/>
    <row r="41100" ht="12.75" customHeight="1"/>
    <row r="41101" ht="12.75" customHeight="1"/>
    <row r="41102" ht="12.75" customHeight="1"/>
    <row r="41103" ht="12.75" customHeight="1"/>
    <row r="41104" ht="12.75" customHeight="1"/>
    <row r="41105" ht="12.75" customHeight="1"/>
    <row r="41185" ht="12.75" customHeight="1"/>
    <row r="41186" ht="12.75" customHeight="1"/>
    <row r="41187" ht="12.75" customHeight="1"/>
    <row r="41188" ht="12.75" customHeight="1"/>
    <row r="41189" ht="12.75" customHeight="1"/>
    <row r="41190" ht="12.75" customHeight="1"/>
    <row r="41191" ht="12.75" customHeight="1"/>
    <row r="41192" ht="12.75" customHeight="1"/>
    <row r="41193" ht="12.75" customHeight="1"/>
    <row r="41194" ht="12.75" customHeight="1"/>
    <row r="41195" ht="12.75" customHeight="1"/>
    <row r="41196" ht="12.75" customHeight="1"/>
    <row r="41197" ht="12.75" customHeight="1"/>
    <row r="41198" ht="12.75" customHeight="1"/>
    <row r="41199" ht="12.75" customHeight="1"/>
    <row r="41200" ht="12.75" customHeight="1"/>
    <row r="41201" ht="12.75" customHeight="1"/>
    <row r="41202" ht="12.75" customHeight="1"/>
    <row r="41203" ht="12.75" customHeight="1"/>
    <row r="41204" ht="12.75" customHeight="1"/>
    <row r="41205" ht="12.75" customHeight="1"/>
    <row r="41206" ht="12.75" customHeight="1"/>
    <row r="41286" ht="12.75" customHeight="1"/>
    <row r="41287" ht="12.75" customHeight="1"/>
    <row r="41288" ht="12.75" customHeight="1"/>
    <row r="41289" ht="12.75" customHeight="1"/>
    <row r="41290" ht="12.75" customHeight="1"/>
    <row r="41291" ht="12.75" customHeight="1"/>
    <row r="41292" ht="12.75" customHeight="1"/>
    <row r="41293" ht="12.75" customHeight="1"/>
    <row r="41294" ht="12.75" customHeight="1"/>
    <row r="41295" ht="12.75" customHeight="1"/>
    <row r="41296" ht="12.75" customHeight="1"/>
    <row r="41297" ht="12.75" customHeight="1"/>
    <row r="41298" ht="12.75" customHeight="1"/>
    <row r="41299" ht="12.75" customHeight="1"/>
    <row r="41300" ht="12.75" customHeight="1"/>
    <row r="41301" ht="12.75" customHeight="1"/>
    <row r="41302" ht="12.75" customHeight="1"/>
    <row r="41303" ht="12.75" customHeight="1"/>
    <row r="41304" ht="12.75" customHeight="1"/>
    <row r="41305" ht="12.75" customHeight="1"/>
    <row r="41306" ht="12.75" customHeight="1"/>
    <row r="41307" ht="12.75" customHeight="1"/>
    <row r="41387" ht="12.75" customHeight="1"/>
    <row r="41388" ht="12.75" customHeight="1"/>
    <row r="41389" ht="12.75" customHeight="1"/>
    <row r="41390" ht="12.75" customHeight="1"/>
    <row r="41391" ht="12.75" customHeight="1"/>
    <row r="41392" ht="12.75" customHeight="1"/>
    <row r="41393" ht="12.75" customHeight="1"/>
    <row r="41394" ht="12.75" customHeight="1"/>
    <row r="41395" ht="12.75" customHeight="1"/>
    <row r="41396" ht="12.75" customHeight="1"/>
    <row r="41397" ht="12.75" customHeight="1"/>
    <row r="41398" ht="12.75" customHeight="1"/>
    <row r="41399" ht="12.75" customHeight="1"/>
    <row r="41400" ht="12.75" customHeight="1"/>
    <row r="41401" ht="12.75" customHeight="1"/>
    <row r="41402" ht="12.75" customHeight="1"/>
    <row r="41403" ht="12.75" customHeight="1"/>
    <row r="41404" ht="12.75" customHeight="1"/>
    <row r="41405" ht="12.75" customHeight="1"/>
    <row r="41406" ht="12.75" customHeight="1"/>
    <row r="41407" ht="12.75" customHeight="1"/>
    <row r="41408" ht="12.75" customHeight="1"/>
    <row r="41488" ht="12.75" customHeight="1"/>
    <row r="41489" ht="12.75" customHeight="1"/>
    <row r="41490" ht="12.75" customHeight="1"/>
    <row r="41491" ht="12.75" customHeight="1"/>
    <row r="41492" ht="12.75" customHeight="1"/>
    <row r="41493" ht="12.75" customHeight="1"/>
    <row r="41494" ht="12.75" customHeight="1"/>
    <row r="41495" ht="12.75" customHeight="1"/>
    <row r="41496" ht="12.75" customHeight="1"/>
    <row r="41497" ht="12.75" customHeight="1"/>
    <row r="41498" ht="12.75" customHeight="1"/>
    <row r="41499" ht="12.75" customHeight="1"/>
    <row r="41500" ht="12.75" customHeight="1"/>
    <row r="41501" ht="12.75" customHeight="1"/>
    <row r="41502" ht="12.75" customHeight="1"/>
    <row r="41503" ht="12.75" customHeight="1"/>
    <row r="41504" ht="12.75" customHeight="1"/>
    <row r="41505" ht="12.75" customHeight="1"/>
    <row r="41506" ht="12.75" customHeight="1"/>
    <row r="41507" ht="12.75" customHeight="1"/>
    <row r="41508" ht="12.75" customHeight="1"/>
    <row r="41509" ht="12.75" customHeight="1"/>
    <row r="41589" ht="12.75" customHeight="1"/>
    <row r="41590" ht="12.75" customHeight="1"/>
    <row r="41591" ht="12.75" customHeight="1"/>
    <row r="41592" ht="12.75" customHeight="1"/>
    <row r="41593" ht="12.75" customHeight="1"/>
    <row r="41594" ht="12.75" customHeight="1"/>
    <row r="41595" ht="12.75" customHeight="1"/>
    <row r="41596" ht="12.75" customHeight="1"/>
    <row r="41597" ht="12.75" customHeight="1"/>
    <row r="41598" ht="12.75" customHeight="1"/>
    <row r="41599" ht="12.75" customHeight="1"/>
    <row r="41600" ht="12.75" customHeight="1"/>
    <row r="41601" ht="12.75" customHeight="1"/>
    <row r="41602" ht="12.75" customHeight="1"/>
    <row r="41603" ht="12.75" customHeight="1"/>
    <row r="41604" ht="12.75" customHeight="1"/>
    <row r="41605" ht="12.75" customHeight="1"/>
    <row r="41606" ht="12.75" customHeight="1"/>
    <row r="41607" ht="12.75" customHeight="1"/>
    <row r="41608" ht="12.75" customHeight="1"/>
    <row r="41609" ht="12.75" customHeight="1"/>
    <row r="41610" ht="12.75" customHeight="1"/>
    <row r="41690" ht="12.75" customHeight="1"/>
    <row r="41691" ht="12.75" customHeight="1"/>
    <row r="41692" ht="12.75" customHeight="1"/>
    <row r="41693" ht="12.75" customHeight="1"/>
    <row r="41694" ht="12.75" customHeight="1"/>
    <row r="41695" ht="12.75" customHeight="1"/>
    <row r="41696" ht="12.75" customHeight="1"/>
    <row r="41697" ht="12.75" customHeight="1"/>
    <row r="41698" ht="12.75" customHeight="1"/>
    <row r="41699" ht="12.75" customHeight="1"/>
    <row r="41700" ht="12.75" customHeight="1"/>
    <row r="41701" ht="12.75" customHeight="1"/>
    <row r="41702" ht="12.75" customHeight="1"/>
    <row r="41703" ht="12.75" customHeight="1"/>
    <row r="41704" ht="12.75" customHeight="1"/>
    <row r="41705" ht="12.75" customHeight="1"/>
    <row r="41706" ht="12.75" customHeight="1"/>
    <row r="41707" ht="12.75" customHeight="1"/>
    <row r="41708" ht="12.75" customHeight="1"/>
    <row r="41709" ht="12.75" customHeight="1"/>
    <row r="41710" ht="12.75" customHeight="1"/>
    <row r="41711" ht="12.75" customHeight="1"/>
    <row r="41791" ht="12.75" customHeight="1"/>
    <row r="41792" ht="12.75" customHeight="1"/>
    <row r="41793" ht="12.75" customHeight="1"/>
    <row r="41794" ht="12.75" customHeight="1"/>
    <row r="41795" ht="12.75" customHeight="1"/>
    <row r="41796" ht="12.75" customHeight="1"/>
    <row r="41797" ht="12.75" customHeight="1"/>
    <row r="41798" ht="12.75" customHeight="1"/>
    <row r="41799" ht="12.75" customHeight="1"/>
    <row r="41800" ht="12.75" customHeight="1"/>
    <row r="41801" ht="12.75" customHeight="1"/>
    <row r="41802" ht="12.75" customHeight="1"/>
    <row r="41803" ht="12.75" customHeight="1"/>
    <row r="41804" ht="12.75" customHeight="1"/>
    <row r="41805" ht="12.75" customHeight="1"/>
    <row r="41806" ht="12.75" customHeight="1"/>
    <row r="41807" ht="12.75" customHeight="1"/>
    <row r="41808" ht="12.75" customHeight="1"/>
    <row r="41809" ht="12.75" customHeight="1"/>
    <row r="41810" ht="12.75" customHeight="1"/>
    <row r="41811" ht="12.75" customHeight="1"/>
    <row r="41812" ht="12.75" customHeight="1"/>
    <row r="41892" ht="12.75" customHeight="1"/>
    <row r="41893" ht="12.75" customHeight="1"/>
    <row r="41894" ht="12.75" customHeight="1"/>
    <row r="41895" ht="12.75" customHeight="1"/>
    <row r="41896" ht="12.75" customHeight="1"/>
    <row r="41897" ht="12.75" customHeight="1"/>
    <row r="41898" ht="12.75" customHeight="1"/>
    <row r="41899" ht="12.75" customHeight="1"/>
    <row r="41900" ht="12.75" customHeight="1"/>
    <row r="41901" ht="12.75" customHeight="1"/>
    <row r="41902" ht="12.75" customHeight="1"/>
    <row r="41903" ht="12.75" customHeight="1"/>
    <row r="41904" ht="12.75" customHeight="1"/>
    <row r="41905" ht="12.75" customHeight="1"/>
    <row r="41906" ht="12.75" customHeight="1"/>
    <row r="41907" ht="12.75" customHeight="1"/>
    <row r="41908" ht="12.75" customHeight="1"/>
    <row r="41909" ht="12.75" customHeight="1"/>
    <row r="41910" ht="12.75" customHeight="1"/>
    <row r="41911" ht="12.75" customHeight="1"/>
    <row r="41912" ht="12.75" customHeight="1"/>
    <row r="41913" ht="12.75" customHeight="1"/>
    <row r="41993" ht="12.75" customHeight="1"/>
    <row r="41994" ht="12.75" customHeight="1"/>
    <row r="41995" ht="12.75" customHeight="1"/>
    <row r="41996" ht="12.75" customHeight="1"/>
    <row r="41997" ht="12.75" customHeight="1"/>
    <row r="41998" ht="12.75" customHeight="1"/>
    <row r="41999" ht="12.75" customHeight="1"/>
    <row r="42000" ht="12.75" customHeight="1"/>
    <row r="42001" ht="12.75" customHeight="1"/>
    <row r="42002" ht="12.75" customHeight="1"/>
    <row r="42003" ht="12.75" customHeight="1"/>
    <row r="42004" ht="12.75" customHeight="1"/>
    <row r="42005" ht="12.75" customHeight="1"/>
    <row r="42006" ht="12.75" customHeight="1"/>
    <row r="42007" ht="12.75" customHeight="1"/>
    <row r="42008" ht="12.75" customHeight="1"/>
    <row r="42009" ht="12.75" customHeight="1"/>
    <row r="42010" ht="12.75" customHeight="1"/>
    <row r="42011" ht="12.75" customHeight="1"/>
    <row r="42012" ht="12.75" customHeight="1"/>
    <row r="42013" ht="12.75" customHeight="1"/>
    <row r="42014" ht="12.75" customHeight="1"/>
    <row r="42094" ht="12.75" customHeight="1"/>
    <row r="42095" ht="12.75" customHeight="1"/>
    <row r="42096" ht="12.75" customHeight="1"/>
    <row r="42097" ht="12.75" customHeight="1"/>
    <row r="42098" ht="12.75" customHeight="1"/>
    <row r="42099" ht="12.75" customHeight="1"/>
    <row r="42100" ht="12.75" customHeight="1"/>
    <row r="42101" ht="12.75" customHeight="1"/>
    <row r="42102" ht="12.75" customHeight="1"/>
    <row r="42103" ht="12.75" customHeight="1"/>
    <row r="42104" ht="12.75" customHeight="1"/>
    <row r="42105" ht="12.75" customHeight="1"/>
    <row r="42106" ht="12.75" customHeight="1"/>
    <row r="42107" ht="12.75" customHeight="1"/>
    <row r="42108" ht="12.75" customHeight="1"/>
    <row r="42109" ht="12.75" customHeight="1"/>
    <row r="42110" ht="12.75" customHeight="1"/>
    <row r="42111" ht="12.75" customHeight="1"/>
    <row r="42112" ht="12.75" customHeight="1"/>
    <row r="42113" ht="12.75" customHeight="1"/>
    <row r="42114" ht="12.75" customHeight="1"/>
    <row r="42115" ht="12.75" customHeight="1"/>
    <row r="42195" ht="12.75" customHeight="1"/>
    <row r="42196" ht="12.75" customHeight="1"/>
    <row r="42197" ht="12.75" customHeight="1"/>
    <row r="42198" ht="12.75" customHeight="1"/>
    <row r="42199" ht="12.75" customHeight="1"/>
    <row r="42200" ht="12.75" customHeight="1"/>
    <row r="42201" ht="12.75" customHeight="1"/>
    <row r="42202" ht="12.75" customHeight="1"/>
    <row r="42203" ht="12.75" customHeight="1"/>
    <row r="42204" ht="12.75" customHeight="1"/>
    <row r="42205" ht="12.75" customHeight="1"/>
    <row r="42206" ht="12.75" customHeight="1"/>
    <row r="42207" ht="12.75" customHeight="1"/>
    <row r="42208" ht="12.75" customHeight="1"/>
    <row r="42209" ht="12.75" customHeight="1"/>
    <row r="42210" ht="12.75" customHeight="1"/>
    <row r="42211" ht="12.75" customHeight="1"/>
    <row r="42212" ht="12.75" customHeight="1"/>
    <row r="42213" ht="12.75" customHeight="1"/>
    <row r="42214" ht="12.75" customHeight="1"/>
    <row r="42215" ht="12.75" customHeight="1"/>
    <row r="42216" ht="12.75" customHeight="1"/>
    <row r="42296" ht="12.75" customHeight="1"/>
    <row r="42297" ht="12.75" customHeight="1"/>
    <row r="42298" ht="12.75" customHeight="1"/>
    <row r="42299" ht="12.75" customHeight="1"/>
    <row r="42300" ht="12.75" customHeight="1"/>
    <row r="42301" ht="12.75" customHeight="1"/>
    <row r="42302" ht="12.75" customHeight="1"/>
    <row r="42303" ht="12.75" customHeight="1"/>
    <row r="42304" ht="12.75" customHeight="1"/>
    <row r="42305" ht="12.75" customHeight="1"/>
    <row r="42306" ht="12.75" customHeight="1"/>
    <row r="42307" ht="12.75" customHeight="1"/>
    <row r="42308" ht="12.75" customHeight="1"/>
    <row r="42309" ht="12.75" customHeight="1"/>
    <row r="42310" ht="12.75" customHeight="1"/>
    <row r="42311" ht="12.75" customHeight="1"/>
    <row r="42312" ht="12.75" customHeight="1"/>
    <row r="42313" ht="12.75" customHeight="1"/>
    <row r="42314" ht="12.75" customHeight="1"/>
    <row r="42315" ht="12.75" customHeight="1"/>
    <row r="42316" ht="12.75" customHeight="1"/>
    <row r="42317" ht="12.75" customHeight="1"/>
    <row r="42397" ht="12.75" customHeight="1"/>
    <row r="42398" ht="12.75" customHeight="1"/>
    <row r="42399" ht="12.75" customHeight="1"/>
    <row r="42400" ht="12.75" customHeight="1"/>
    <row r="42401" ht="12.75" customHeight="1"/>
    <row r="42402" ht="12.75" customHeight="1"/>
    <row r="42403" ht="12.75" customHeight="1"/>
    <row r="42404" ht="12.75" customHeight="1"/>
    <row r="42405" ht="12.75" customHeight="1"/>
    <row r="42406" ht="12.75" customHeight="1"/>
    <row r="42407" ht="12.75" customHeight="1"/>
    <row r="42408" ht="12.75" customHeight="1"/>
    <row r="42409" ht="12.75" customHeight="1"/>
    <row r="42410" ht="12.75" customHeight="1"/>
    <row r="42411" ht="12.75" customHeight="1"/>
    <row r="42412" ht="12.75" customHeight="1"/>
    <row r="42413" ht="12.75" customHeight="1"/>
    <row r="42414" ht="12.75" customHeight="1"/>
    <row r="42415" ht="12.75" customHeight="1"/>
    <row r="42416" ht="12.75" customHeight="1"/>
    <row r="42417" ht="12.75" customHeight="1"/>
    <row r="42418" ht="12.75" customHeight="1"/>
    <row r="42498" ht="12.75" customHeight="1"/>
    <row r="42499" ht="12.75" customHeight="1"/>
    <row r="42500" ht="12.75" customHeight="1"/>
    <row r="42501" ht="12.75" customHeight="1"/>
    <row r="42502" ht="12.75" customHeight="1"/>
    <row r="42503" ht="12.75" customHeight="1"/>
    <row r="42504" ht="12.75" customHeight="1"/>
    <row r="42505" ht="12.75" customHeight="1"/>
    <row r="42506" ht="12.75" customHeight="1"/>
    <row r="42507" ht="12.75" customHeight="1"/>
    <row r="42508" ht="12.75" customHeight="1"/>
    <row r="42509" ht="12.75" customHeight="1"/>
    <row r="42510" ht="12.75" customHeight="1"/>
    <row r="42511" ht="12.75" customHeight="1"/>
    <row r="42512" ht="12.75" customHeight="1"/>
    <row r="42513" ht="12.75" customHeight="1"/>
    <row r="42514" ht="12.75" customHeight="1"/>
    <row r="42515" ht="12.75" customHeight="1"/>
    <row r="42516" ht="12.75" customHeight="1"/>
    <row r="42517" ht="12.75" customHeight="1"/>
    <row r="42518" ht="12.75" customHeight="1"/>
    <row r="42519" ht="12.75" customHeight="1"/>
    <row r="42599" ht="12.75" customHeight="1"/>
    <row r="42600" ht="12.75" customHeight="1"/>
    <row r="42601" ht="12.75" customHeight="1"/>
    <row r="42602" ht="12.75" customHeight="1"/>
    <row r="42603" ht="12.75" customHeight="1"/>
    <row r="42604" ht="12.75" customHeight="1"/>
    <row r="42605" ht="12.75" customHeight="1"/>
    <row r="42606" ht="12.75" customHeight="1"/>
    <row r="42607" ht="12.75" customHeight="1"/>
    <row r="42608" ht="12.75" customHeight="1"/>
    <row r="42609" ht="12.75" customHeight="1"/>
    <row r="42610" ht="12.75" customHeight="1"/>
    <row r="42611" ht="12.75" customHeight="1"/>
    <row r="42612" ht="12.75" customHeight="1"/>
    <row r="42613" ht="12.75" customHeight="1"/>
    <row r="42614" ht="12.75" customHeight="1"/>
    <row r="42615" ht="12.75" customHeight="1"/>
    <row r="42616" ht="12.75" customHeight="1"/>
    <row r="42617" ht="12.75" customHeight="1"/>
    <row r="42618" ht="12.75" customHeight="1"/>
    <row r="42619" ht="12.75" customHeight="1"/>
    <row r="42620" ht="12.75" customHeight="1"/>
    <row r="42700" ht="12.75" customHeight="1"/>
    <row r="42701" ht="12.75" customHeight="1"/>
    <row r="42702" ht="12.75" customHeight="1"/>
    <row r="42703" ht="12.75" customHeight="1"/>
    <row r="42704" ht="12.75" customHeight="1"/>
    <row r="42705" ht="12.75" customHeight="1"/>
    <row r="42706" ht="12.75" customHeight="1"/>
    <row r="42707" ht="12.75" customHeight="1"/>
    <row r="42708" ht="12.75" customHeight="1"/>
    <row r="42709" ht="12.75" customHeight="1"/>
    <row r="42710" ht="12.75" customHeight="1"/>
    <row r="42711" ht="12.75" customHeight="1"/>
    <row r="42712" ht="12.75" customHeight="1"/>
    <row r="42713" ht="12.75" customHeight="1"/>
    <row r="42714" ht="12.75" customHeight="1"/>
    <row r="42715" ht="12.75" customHeight="1"/>
    <row r="42716" ht="12.75" customHeight="1"/>
    <row r="42717" ht="12.75" customHeight="1"/>
    <row r="42718" ht="12.75" customHeight="1"/>
    <row r="42719" ht="12.75" customHeight="1"/>
    <row r="42720" ht="12.75" customHeight="1"/>
    <row r="42721" ht="12.75" customHeight="1"/>
    <row r="42801" ht="12.75" customHeight="1"/>
    <row r="42802" ht="12.75" customHeight="1"/>
    <row r="42803" ht="12.75" customHeight="1"/>
    <row r="42804" ht="12.75" customHeight="1"/>
    <row r="42805" ht="12.75" customHeight="1"/>
    <row r="42806" ht="12.75" customHeight="1"/>
    <row r="42807" ht="12.75" customHeight="1"/>
    <row r="42808" ht="12.75" customHeight="1"/>
    <row r="42809" ht="12.75" customHeight="1"/>
    <row r="42810" ht="12.75" customHeight="1"/>
    <row r="42811" ht="12.75" customHeight="1"/>
    <row r="42812" ht="12.75" customHeight="1"/>
    <row r="42813" ht="12.75" customHeight="1"/>
    <row r="42814" ht="12.75" customHeight="1"/>
    <row r="42815" ht="12.75" customHeight="1"/>
    <row r="42816" ht="12.75" customHeight="1"/>
    <row r="42817" ht="12.75" customHeight="1"/>
    <row r="42818" ht="12.75" customHeight="1"/>
    <row r="42819" ht="12.75" customHeight="1"/>
    <row r="42820" ht="12.75" customHeight="1"/>
    <row r="42821" ht="12.75" customHeight="1"/>
    <row r="42822" ht="12.75" customHeight="1"/>
    <row r="42902" ht="12.75" customHeight="1"/>
    <row r="42903" ht="12.75" customHeight="1"/>
    <row r="42904" ht="12.75" customHeight="1"/>
    <row r="42905" ht="12.75" customHeight="1"/>
    <row r="42906" ht="12.75" customHeight="1"/>
    <row r="42907" ht="12.75" customHeight="1"/>
    <row r="42908" ht="12.75" customHeight="1"/>
    <row r="42909" ht="12.75" customHeight="1"/>
    <row r="42910" ht="12.75" customHeight="1"/>
    <row r="42911" ht="12.75" customHeight="1"/>
    <row r="42912" ht="12.75" customHeight="1"/>
    <row r="42913" ht="12.75" customHeight="1"/>
    <row r="42914" ht="12.75" customHeight="1"/>
    <row r="42915" ht="12.75" customHeight="1"/>
    <row r="42916" ht="12.75" customHeight="1"/>
    <row r="42917" ht="12.75" customHeight="1"/>
    <row r="42918" ht="12.75" customHeight="1"/>
    <row r="42919" ht="12.75" customHeight="1"/>
    <row r="42920" ht="12.75" customHeight="1"/>
    <row r="42921" ht="12.75" customHeight="1"/>
    <row r="42922" ht="12.75" customHeight="1"/>
    <row r="42923" ht="12.75" customHeight="1"/>
    <row r="43003" ht="12.75" customHeight="1"/>
    <row r="43004" ht="12.75" customHeight="1"/>
    <row r="43005" ht="12.75" customHeight="1"/>
    <row r="43006" ht="12.75" customHeight="1"/>
    <row r="43007" ht="12.75" customHeight="1"/>
    <row r="43008" ht="12.75" customHeight="1"/>
    <row r="43009" ht="12.75" customHeight="1"/>
    <row r="43010" ht="12.75" customHeight="1"/>
    <row r="43011" ht="12.75" customHeight="1"/>
    <row r="43012" ht="12.75" customHeight="1"/>
    <row r="43013" ht="12.75" customHeight="1"/>
    <row r="43014" ht="12.75" customHeight="1"/>
    <row r="43015" ht="12.75" customHeight="1"/>
    <row r="43016" ht="12.75" customHeight="1"/>
    <row r="43017" ht="12.75" customHeight="1"/>
    <row r="43018" ht="12.75" customHeight="1"/>
    <row r="43019" ht="12.75" customHeight="1"/>
    <row r="43020" ht="12.75" customHeight="1"/>
    <row r="43021" ht="12.75" customHeight="1"/>
    <row r="43022" ht="12.75" customHeight="1"/>
    <row r="43023" ht="12.75" customHeight="1"/>
    <row r="43024" ht="12.75" customHeight="1"/>
    <row r="43104" ht="12.75" customHeight="1"/>
    <row r="43105" ht="12.75" customHeight="1"/>
    <row r="43106" ht="12.75" customHeight="1"/>
    <row r="43107" ht="12.75" customHeight="1"/>
    <row r="43108" ht="12.75" customHeight="1"/>
    <row r="43109" ht="12.75" customHeight="1"/>
    <row r="43110" ht="12.75" customHeight="1"/>
    <row r="43111" ht="12.75" customHeight="1"/>
    <row r="43112" ht="12.75" customHeight="1"/>
    <row r="43113" ht="12.75" customHeight="1"/>
    <row r="43114" ht="12.75" customHeight="1"/>
    <row r="43115" ht="12.75" customHeight="1"/>
    <row r="43116" ht="12.75" customHeight="1"/>
    <row r="43117" ht="12.75" customHeight="1"/>
    <row r="43118" ht="12.75" customHeight="1"/>
    <row r="43119" ht="12.75" customHeight="1"/>
    <row r="43120" ht="12.75" customHeight="1"/>
    <row r="43121" ht="12.75" customHeight="1"/>
    <row r="43122" ht="12.75" customHeight="1"/>
    <row r="43123" ht="12.75" customHeight="1"/>
    <row r="43124" ht="12.75" customHeight="1"/>
    <row r="43125" ht="12.75" customHeight="1"/>
    <row r="43205" ht="12.75" customHeight="1"/>
    <row r="43206" ht="12.75" customHeight="1"/>
    <row r="43207" ht="12.75" customHeight="1"/>
    <row r="43208" ht="12.75" customHeight="1"/>
    <row r="43209" ht="12.75" customHeight="1"/>
    <row r="43210" ht="12.75" customHeight="1"/>
    <row r="43211" ht="12.75" customHeight="1"/>
    <row r="43212" ht="12.75" customHeight="1"/>
    <row r="43213" ht="12.75" customHeight="1"/>
    <row r="43214" ht="12.75" customHeight="1"/>
    <row r="43215" ht="12.75" customHeight="1"/>
    <row r="43216" ht="12.75" customHeight="1"/>
    <row r="43217" ht="12.75" customHeight="1"/>
    <row r="43218" ht="12.75" customHeight="1"/>
    <row r="43219" ht="12.75" customHeight="1"/>
    <row r="43220" ht="12.75" customHeight="1"/>
    <row r="43221" ht="12.75" customHeight="1"/>
    <row r="43222" ht="12.75" customHeight="1"/>
    <row r="43223" ht="12.75" customHeight="1"/>
    <row r="43224" ht="12.75" customHeight="1"/>
    <row r="43225" ht="12.75" customHeight="1"/>
    <row r="43226" ht="12.75" customHeight="1"/>
    <row r="43306" ht="12.75" customHeight="1"/>
    <row r="43307" ht="12.75" customHeight="1"/>
    <row r="43308" ht="12.75" customHeight="1"/>
    <row r="43309" ht="12.75" customHeight="1"/>
    <row r="43310" ht="12.75" customHeight="1"/>
    <row r="43311" ht="12.75" customHeight="1"/>
    <row r="43312" ht="12.75" customHeight="1"/>
    <row r="43313" ht="12.75" customHeight="1"/>
    <row r="43314" ht="12.75" customHeight="1"/>
    <row r="43315" ht="12.75" customHeight="1"/>
    <row r="43316" ht="12.75" customHeight="1"/>
    <row r="43317" ht="12.75" customHeight="1"/>
    <row r="43318" ht="12.75" customHeight="1"/>
    <row r="43319" ht="12.75" customHeight="1"/>
    <row r="43320" ht="12.75" customHeight="1"/>
    <row r="43321" ht="12.75" customHeight="1"/>
    <row r="43322" ht="12.75" customHeight="1"/>
    <row r="43323" ht="12.75" customHeight="1"/>
    <row r="43324" ht="12.75" customHeight="1"/>
    <row r="43325" ht="12.75" customHeight="1"/>
    <row r="43326" ht="12.75" customHeight="1"/>
    <row r="43327" ht="12.75" customHeight="1"/>
    <row r="43407" ht="12.75" customHeight="1"/>
    <row r="43408" ht="12.75" customHeight="1"/>
    <row r="43409" ht="12.75" customHeight="1"/>
    <row r="43410" ht="12.75" customHeight="1"/>
    <row r="43411" ht="12.75" customHeight="1"/>
    <row r="43412" ht="12.75" customHeight="1"/>
    <row r="43413" ht="12.75" customHeight="1"/>
    <row r="43414" ht="12.75" customHeight="1"/>
    <row r="43415" ht="12.75" customHeight="1"/>
    <row r="43416" ht="12.75" customHeight="1"/>
    <row r="43417" ht="12.75" customHeight="1"/>
    <row r="43418" ht="12.75" customHeight="1"/>
    <row r="43419" ht="12.75" customHeight="1"/>
    <row r="43420" ht="12.75" customHeight="1"/>
    <row r="43421" ht="12.75" customHeight="1"/>
    <row r="43422" ht="12.75" customHeight="1"/>
    <row r="43423" ht="12.75" customHeight="1"/>
    <row r="43424" ht="12.75" customHeight="1"/>
    <row r="43425" ht="12.75" customHeight="1"/>
    <row r="43426" ht="12.75" customHeight="1"/>
    <row r="43427" ht="12.75" customHeight="1"/>
    <row r="43428" ht="12.75" customHeight="1"/>
    <row r="43508" ht="12.75" customHeight="1"/>
    <row r="43509" ht="12.75" customHeight="1"/>
    <row r="43510" ht="12.75" customHeight="1"/>
    <row r="43511" ht="12.75" customHeight="1"/>
    <row r="43512" ht="12.75" customHeight="1"/>
    <row r="43513" ht="12.75" customHeight="1"/>
    <row r="43514" ht="12.75" customHeight="1"/>
    <row r="43515" ht="12.75" customHeight="1"/>
    <row r="43516" ht="12.75" customHeight="1"/>
    <row r="43517" ht="12.75" customHeight="1"/>
    <row r="43518" ht="12.75" customHeight="1"/>
    <row r="43519" ht="12.75" customHeight="1"/>
    <row r="43520" ht="12.75" customHeight="1"/>
    <row r="43521" ht="12.75" customHeight="1"/>
    <row r="43522" ht="12.75" customHeight="1"/>
    <row r="43523" ht="12.75" customHeight="1"/>
    <row r="43524" ht="12.75" customHeight="1"/>
    <row r="43525" ht="12.75" customHeight="1"/>
    <row r="43526" ht="12.75" customHeight="1"/>
    <row r="43527" ht="12.75" customHeight="1"/>
    <row r="43528" ht="12.75" customHeight="1"/>
    <row r="43529" ht="12.75" customHeight="1"/>
    <row r="43609" ht="12.75" customHeight="1"/>
    <row r="43610" ht="12.75" customHeight="1"/>
    <row r="43611" ht="12.75" customHeight="1"/>
    <row r="43612" ht="12.75" customHeight="1"/>
    <row r="43613" ht="12.75" customHeight="1"/>
    <row r="43614" ht="12.75" customHeight="1"/>
    <row r="43615" ht="12.75" customHeight="1"/>
    <row r="43616" ht="12.75" customHeight="1"/>
    <row r="43617" ht="12.75" customHeight="1"/>
    <row r="43618" ht="12.75" customHeight="1"/>
    <row r="43619" ht="12.75" customHeight="1"/>
    <row r="43620" ht="12.75" customHeight="1"/>
    <row r="43621" ht="12.75" customHeight="1"/>
    <row r="43622" ht="12.75" customHeight="1"/>
    <row r="43623" ht="12.75" customHeight="1"/>
    <row r="43624" ht="12.75" customHeight="1"/>
    <row r="43625" ht="12.75" customHeight="1"/>
    <row r="43626" ht="12.75" customHeight="1"/>
    <row r="43627" ht="12.75" customHeight="1"/>
    <row r="43628" ht="12.75" customHeight="1"/>
    <row r="43629" ht="12.75" customHeight="1"/>
    <row r="43630" ht="12.75" customHeight="1"/>
    <row r="43710" ht="12.75" customHeight="1"/>
    <row r="43711" ht="12.75" customHeight="1"/>
    <row r="43712" ht="12.75" customHeight="1"/>
    <row r="43713" ht="12.75" customHeight="1"/>
    <row r="43714" ht="12.75" customHeight="1"/>
    <row r="43715" ht="12.75" customHeight="1"/>
    <row r="43716" ht="12.75" customHeight="1"/>
    <row r="43717" ht="12.75" customHeight="1"/>
    <row r="43718" ht="12.75" customHeight="1"/>
    <row r="43719" ht="12.75" customHeight="1"/>
    <row r="43720" ht="12.75" customHeight="1"/>
    <row r="43721" ht="12.75" customHeight="1"/>
    <row r="43722" ht="12.75" customHeight="1"/>
    <row r="43723" ht="12.75" customHeight="1"/>
    <row r="43724" ht="12.75" customHeight="1"/>
    <row r="43725" ht="12.75" customHeight="1"/>
    <row r="43726" ht="12.75" customHeight="1"/>
    <row r="43727" ht="12.75" customHeight="1"/>
    <row r="43728" ht="12.75" customHeight="1"/>
    <row r="43729" ht="12.75" customHeight="1"/>
    <row r="43730" ht="12.75" customHeight="1"/>
    <row r="43731" ht="12.75" customHeight="1"/>
    <row r="43811" ht="12.75" customHeight="1"/>
    <row r="43812" ht="12.75" customHeight="1"/>
    <row r="43813" ht="12.75" customHeight="1"/>
    <row r="43814" ht="12.75" customHeight="1"/>
    <row r="43815" ht="12.75" customHeight="1"/>
    <row r="43816" ht="12.75" customHeight="1"/>
    <row r="43817" ht="12.75" customHeight="1"/>
    <row r="43818" ht="12.75" customHeight="1"/>
    <row r="43819" ht="12.75" customHeight="1"/>
    <row r="43820" ht="12.75" customHeight="1"/>
    <row r="43821" ht="12.75" customHeight="1"/>
    <row r="43822" ht="12.75" customHeight="1"/>
    <row r="43823" ht="12.75" customHeight="1"/>
    <row r="43824" ht="12.75" customHeight="1"/>
    <row r="43825" ht="12.75" customHeight="1"/>
    <row r="43826" ht="12.75" customHeight="1"/>
    <row r="43827" ht="12.75" customHeight="1"/>
    <row r="43828" ht="12.75" customHeight="1"/>
    <row r="43829" ht="12.75" customHeight="1"/>
    <row r="43830" ht="12.75" customHeight="1"/>
    <row r="43831" ht="12.75" customHeight="1"/>
    <row r="43832" ht="12.75" customHeight="1"/>
    <row r="43912" ht="12.75" customHeight="1"/>
    <row r="43913" ht="12.75" customHeight="1"/>
    <row r="43914" ht="12.75" customHeight="1"/>
    <row r="43915" ht="12.75" customHeight="1"/>
    <row r="43916" ht="12.75" customHeight="1"/>
    <row r="43917" ht="12.75" customHeight="1"/>
    <row r="43918" ht="12.75" customHeight="1"/>
    <row r="43919" ht="12.75" customHeight="1"/>
    <row r="43920" ht="12.75" customHeight="1"/>
    <row r="43921" ht="12.75" customHeight="1"/>
    <row r="43922" ht="12.75" customHeight="1"/>
    <row r="43923" ht="12.75" customHeight="1"/>
    <row r="43924" ht="12.75" customHeight="1"/>
    <row r="43925" ht="12.75" customHeight="1"/>
    <row r="43926" ht="12.75" customHeight="1"/>
    <row r="43927" ht="12.75" customHeight="1"/>
    <row r="43928" ht="12.75" customHeight="1"/>
    <row r="43929" ht="12.75" customHeight="1"/>
    <row r="43930" ht="12.75" customHeight="1"/>
    <row r="43931" ht="12.75" customHeight="1"/>
    <row r="43932" ht="12.75" customHeight="1"/>
    <row r="43933" ht="12.75" customHeight="1"/>
    <row r="44013" ht="12.75" customHeight="1"/>
    <row r="44014" ht="12.75" customHeight="1"/>
    <row r="44015" ht="12.75" customHeight="1"/>
    <row r="44016" ht="12.75" customHeight="1"/>
    <row r="44017" ht="12.75" customHeight="1"/>
    <row r="44018" ht="12.75" customHeight="1"/>
    <row r="44019" ht="12.75" customHeight="1"/>
    <row r="44020" ht="12.75" customHeight="1"/>
    <row r="44021" ht="12.75" customHeight="1"/>
    <row r="44022" ht="12.75" customHeight="1"/>
    <row r="44023" ht="12.75" customHeight="1"/>
    <row r="44024" ht="12.75" customHeight="1"/>
    <row r="44025" ht="12.75" customHeight="1"/>
    <row r="44026" ht="12.75" customHeight="1"/>
    <row r="44027" ht="12.75" customHeight="1"/>
    <row r="44028" ht="12.75" customHeight="1"/>
    <row r="44029" ht="12.75" customHeight="1"/>
    <row r="44030" ht="12.75" customHeight="1"/>
    <row r="44031" ht="12.75" customHeight="1"/>
    <row r="44032" ht="12.75" customHeight="1"/>
    <row r="44033" ht="12.75" customHeight="1"/>
    <row r="44034" ht="12.75" customHeight="1"/>
    <row r="44114" ht="12.75" customHeight="1"/>
    <row r="44115" ht="12.75" customHeight="1"/>
    <row r="44116" ht="12.75" customHeight="1"/>
    <row r="44117" ht="12.75" customHeight="1"/>
    <row r="44118" ht="12.75" customHeight="1"/>
    <row r="44119" ht="12.75" customHeight="1"/>
    <row r="44120" ht="12.75" customHeight="1"/>
    <row r="44121" ht="12.75" customHeight="1"/>
    <row r="44122" ht="12.75" customHeight="1"/>
    <row r="44123" ht="12.75" customHeight="1"/>
    <row r="44124" ht="12.75" customHeight="1"/>
    <row r="44125" ht="12.75" customHeight="1"/>
    <row r="44126" ht="12.75" customHeight="1"/>
    <row r="44127" ht="12.75" customHeight="1"/>
    <row r="44128" ht="12.75" customHeight="1"/>
    <row r="44129" ht="12.75" customHeight="1"/>
    <row r="44130" ht="12.75" customHeight="1"/>
    <row r="44131" ht="12.75" customHeight="1"/>
    <row r="44132" ht="12.75" customHeight="1"/>
    <row r="44133" ht="12.75" customHeight="1"/>
    <row r="44134" ht="12.75" customHeight="1"/>
    <row r="44135" ht="12.75" customHeight="1"/>
    <row r="44215" ht="12.75" customHeight="1"/>
    <row r="44216" ht="12.75" customHeight="1"/>
    <row r="44217" ht="12.75" customHeight="1"/>
    <row r="44218" ht="12.75" customHeight="1"/>
    <row r="44219" ht="12.75" customHeight="1"/>
    <row r="44220" ht="12.75" customHeight="1"/>
    <row r="44221" ht="12.75" customHeight="1"/>
    <row r="44222" ht="12.75" customHeight="1"/>
    <row r="44223" ht="12.75" customHeight="1"/>
    <row r="44224" ht="12.75" customHeight="1"/>
    <row r="44225" ht="12.75" customHeight="1"/>
    <row r="44226" ht="12.75" customHeight="1"/>
    <row r="44227" ht="12.75" customHeight="1"/>
    <row r="44228" ht="12.75" customHeight="1"/>
    <row r="44229" ht="12.75" customHeight="1"/>
    <row r="44230" ht="12.75" customHeight="1"/>
    <row r="44231" ht="12.75" customHeight="1"/>
    <row r="44232" ht="12.75" customHeight="1"/>
    <row r="44233" ht="12.75" customHeight="1"/>
    <row r="44234" ht="12.75" customHeight="1"/>
    <row r="44235" ht="12.75" customHeight="1"/>
    <row r="44236" ht="12.75" customHeight="1"/>
    <row r="44316" ht="12.75" customHeight="1"/>
    <row r="44317" ht="12.75" customHeight="1"/>
    <row r="44318" ht="12.75" customHeight="1"/>
    <row r="44319" ht="12.75" customHeight="1"/>
    <row r="44320" ht="12.75" customHeight="1"/>
    <row r="44321" ht="12.75" customHeight="1"/>
    <row r="44322" ht="12.75" customHeight="1"/>
    <row r="44323" ht="12.75" customHeight="1"/>
    <row r="44324" ht="12.75" customHeight="1"/>
    <row r="44325" ht="12.75" customHeight="1"/>
    <row r="44326" ht="12.75" customHeight="1"/>
    <row r="44327" ht="12.75" customHeight="1"/>
    <row r="44328" ht="12.75" customHeight="1"/>
    <row r="44329" ht="12.75" customHeight="1"/>
    <row r="44330" ht="12.75" customHeight="1"/>
    <row r="44331" ht="12.75" customHeight="1"/>
    <row r="44332" ht="12.75" customHeight="1"/>
    <row r="44333" ht="12.75" customHeight="1"/>
    <row r="44334" ht="12.75" customHeight="1"/>
    <row r="44335" ht="12.75" customHeight="1"/>
    <row r="44336" ht="12.75" customHeight="1"/>
    <row r="44337" ht="12.75" customHeight="1"/>
    <row r="44417" ht="12.75" customHeight="1"/>
    <row r="44418" ht="12.75" customHeight="1"/>
    <row r="44419" ht="12.75" customHeight="1"/>
    <row r="44420" ht="12.75" customHeight="1"/>
    <row r="44421" ht="12.75" customHeight="1"/>
    <row r="44422" ht="12.75" customHeight="1"/>
    <row r="44423" ht="12.75" customHeight="1"/>
    <row r="44424" ht="12.75" customHeight="1"/>
    <row r="44425" ht="12.75" customHeight="1"/>
    <row r="44426" ht="12.75" customHeight="1"/>
    <row r="44427" ht="12.75" customHeight="1"/>
    <row r="44428" ht="12.75" customHeight="1"/>
    <row r="44429" ht="12.75" customHeight="1"/>
    <row r="44430" ht="12.75" customHeight="1"/>
    <row r="44431" ht="12.75" customHeight="1"/>
    <row r="44432" ht="12.75" customHeight="1"/>
    <row r="44433" ht="12.75" customHeight="1"/>
    <row r="44434" ht="12.75" customHeight="1"/>
    <row r="44435" ht="12.75" customHeight="1"/>
    <row r="44436" ht="12.75" customHeight="1"/>
    <row r="44437" ht="12.75" customHeight="1"/>
    <row r="44438" ht="12.75" customHeight="1"/>
    <row r="44518" ht="12.75" customHeight="1"/>
    <row r="44519" ht="12.75" customHeight="1"/>
    <row r="44520" ht="12.75" customHeight="1"/>
    <row r="44521" ht="12.75" customHeight="1"/>
    <row r="44522" ht="12.75" customHeight="1"/>
    <row r="44523" ht="12.75" customHeight="1"/>
    <row r="44524" ht="12.75" customHeight="1"/>
    <row r="44525" ht="12.75" customHeight="1"/>
    <row r="44526" ht="12.75" customHeight="1"/>
    <row r="44527" ht="12.75" customHeight="1"/>
    <row r="44528" ht="12.75" customHeight="1"/>
    <row r="44529" ht="12.75" customHeight="1"/>
    <row r="44530" ht="12.75" customHeight="1"/>
    <row r="44531" ht="12.75" customHeight="1"/>
    <row r="44532" ht="12.75" customHeight="1"/>
    <row r="44533" ht="12.75" customHeight="1"/>
    <row r="44534" ht="12.75" customHeight="1"/>
    <row r="44535" ht="12.75" customHeight="1"/>
    <row r="44536" ht="12.75" customHeight="1"/>
    <row r="44537" ht="12.75" customHeight="1"/>
    <row r="44538" ht="12.75" customHeight="1"/>
    <row r="44539" ht="12.75" customHeight="1"/>
    <row r="44619" ht="12.75" customHeight="1"/>
    <row r="44620" ht="12.75" customHeight="1"/>
    <row r="44621" ht="12.75" customHeight="1"/>
    <row r="44622" ht="12.75" customHeight="1"/>
    <row r="44623" ht="12.75" customHeight="1"/>
    <row r="44624" ht="12.75" customHeight="1"/>
    <row r="44625" ht="12.75" customHeight="1"/>
    <row r="44626" ht="12.75" customHeight="1"/>
    <row r="44627" ht="12.75" customHeight="1"/>
    <row r="44628" ht="12.75" customHeight="1"/>
    <row r="44629" ht="12.75" customHeight="1"/>
    <row r="44630" ht="12.75" customHeight="1"/>
    <row r="44631" ht="12.75" customHeight="1"/>
    <row r="44632" ht="12.75" customHeight="1"/>
    <row r="44633" ht="12.75" customHeight="1"/>
    <row r="44634" ht="12.75" customHeight="1"/>
    <row r="44635" ht="12.75" customHeight="1"/>
    <row r="44636" ht="12.75" customHeight="1"/>
    <row r="44637" ht="12.75" customHeight="1"/>
    <row r="44638" ht="12.75" customHeight="1"/>
    <row r="44639" ht="12.75" customHeight="1"/>
    <row r="44640" ht="12.75" customHeight="1"/>
    <row r="44720" ht="12.75" customHeight="1"/>
    <row r="44721" ht="12.75" customHeight="1"/>
    <row r="44722" ht="12.75" customHeight="1"/>
    <row r="44723" ht="12.75" customHeight="1"/>
    <row r="44724" ht="12.75" customHeight="1"/>
    <row r="44725" ht="12.75" customHeight="1"/>
    <row r="44726" ht="12.75" customHeight="1"/>
    <row r="44727" ht="12.75" customHeight="1"/>
    <row r="44728" ht="12.75" customHeight="1"/>
    <row r="44729" ht="12.75" customHeight="1"/>
    <row r="44730" ht="12.75" customHeight="1"/>
    <row r="44731" ht="12.75" customHeight="1"/>
    <row r="44732" ht="12.75" customHeight="1"/>
    <row r="44733" ht="12.75" customHeight="1"/>
    <row r="44734" ht="12.75" customHeight="1"/>
    <row r="44735" ht="12.75" customHeight="1"/>
    <row r="44736" ht="12.75" customHeight="1"/>
    <row r="44737" ht="12.75" customHeight="1"/>
    <row r="44738" ht="12.75" customHeight="1"/>
    <row r="44739" ht="12.75" customHeight="1"/>
    <row r="44740" ht="12.75" customHeight="1"/>
    <row r="44741" ht="12.75" customHeight="1"/>
    <row r="44821" ht="12.75" customHeight="1"/>
    <row r="44822" ht="12.75" customHeight="1"/>
    <row r="44823" ht="12.75" customHeight="1"/>
    <row r="44824" ht="12.75" customHeight="1"/>
    <row r="44825" ht="12.75" customHeight="1"/>
    <row r="44826" ht="12.75" customHeight="1"/>
    <row r="44827" ht="12.75" customHeight="1"/>
    <row r="44828" ht="12.75" customHeight="1"/>
    <row r="44829" ht="12.75" customHeight="1"/>
    <row r="44830" ht="12.75" customHeight="1"/>
    <row r="44831" ht="12.75" customHeight="1"/>
    <row r="44832" ht="12.75" customHeight="1"/>
    <row r="44833" ht="12.75" customHeight="1"/>
    <row r="44834" ht="12.75" customHeight="1"/>
    <row r="44835" ht="12.75" customHeight="1"/>
    <row r="44836" ht="12.75" customHeight="1"/>
    <row r="44837" ht="12.75" customHeight="1"/>
    <row r="44838" ht="12.75" customHeight="1"/>
    <row r="44839" ht="12.75" customHeight="1"/>
    <row r="44840" ht="12.75" customHeight="1"/>
    <row r="44841" ht="12.75" customHeight="1"/>
    <row r="44842" ht="12.75" customHeight="1"/>
    <row r="44922" ht="12.75" customHeight="1"/>
    <row r="44923" ht="12.75" customHeight="1"/>
    <row r="44924" ht="12.75" customHeight="1"/>
    <row r="44925" ht="12.75" customHeight="1"/>
    <row r="44926" ht="12.75" customHeight="1"/>
    <row r="44927" ht="12.75" customHeight="1"/>
    <row r="44928" ht="12.75" customHeight="1"/>
    <row r="44929" ht="12.75" customHeight="1"/>
    <row r="44930" ht="12.75" customHeight="1"/>
    <row r="44931" ht="12.75" customHeight="1"/>
    <row r="44932" ht="12.75" customHeight="1"/>
    <row r="44933" ht="12.75" customHeight="1"/>
    <row r="44934" ht="12.75" customHeight="1"/>
    <row r="44935" ht="12.75" customHeight="1"/>
    <row r="44936" ht="12.75" customHeight="1"/>
    <row r="44937" ht="12.75" customHeight="1"/>
    <row r="44938" ht="12.75" customHeight="1"/>
    <row r="44939" ht="12.75" customHeight="1"/>
    <row r="44940" ht="12.75" customHeight="1"/>
    <row r="44941" ht="12.75" customHeight="1"/>
    <row r="44942" ht="12.75" customHeight="1"/>
    <row r="44943" ht="12.75" customHeight="1"/>
    <row r="45023" ht="12.75" customHeight="1"/>
    <row r="45024" ht="12.75" customHeight="1"/>
    <row r="45025" ht="12.75" customHeight="1"/>
    <row r="45026" ht="12.75" customHeight="1"/>
    <row r="45027" ht="12.75" customHeight="1"/>
    <row r="45028" ht="12.75" customHeight="1"/>
    <row r="45029" ht="12.75" customHeight="1"/>
    <row r="45030" ht="12.75" customHeight="1"/>
    <row r="45031" ht="12.75" customHeight="1"/>
    <row r="45032" ht="12.75" customHeight="1"/>
    <row r="45033" ht="12.75" customHeight="1"/>
    <row r="45034" ht="12.75" customHeight="1"/>
    <row r="45035" ht="12.75" customHeight="1"/>
    <row r="45036" ht="12.75" customHeight="1"/>
    <row r="45037" ht="12.75" customHeight="1"/>
    <row r="45038" ht="12.75" customHeight="1"/>
    <row r="45039" ht="12.75" customHeight="1"/>
    <row r="45040" ht="12.75" customHeight="1"/>
    <row r="45041" ht="12.75" customHeight="1"/>
    <row r="45042" ht="12.75" customHeight="1"/>
    <row r="45043" ht="12.75" customHeight="1"/>
    <row r="45044" ht="12.75" customHeight="1"/>
    <row r="45124" ht="12.75" customHeight="1"/>
    <row r="45125" ht="12.75" customHeight="1"/>
    <row r="45126" ht="12.75" customHeight="1"/>
    <row r="45127" ht="12.75" customHeight="1"/>
    <row r="45128" ht="12.75" customHeight="1"/>
    <row r="45129" ht="12.75" customHeight="1"/>
    <row r="45130" ht="12.75" customHeight="1"/>
    <row r="45131" ht="12.75" customHeight="1"/>
    <row r="45132" ht="12.75" customHeight="1"/>
    <row r="45133" ht="12.75" customHeight="1"/>
    <row r="45134" ht="12.75" customHeight="1"/>
    <row r="45135" ht="12.75" customHeight="1"/>
    <row r="45136" ht="12.75" customHeight="1"/>
    <row r="45137" ht="12.75" customHeight="1"/>
    <row r="45138" ht="12.75" customHeight="1"/>
    <row r="45139" ht="12.75" customHeight="1"/>
    <row r="45140" ht="12.75" customHeight="1"/>
    <row r="45141" ht="12.75" customHeight="1"/>
    <row r="45142" ht="12.75" customHeight="1"/>
    <row r="45143" ht="12.75" customHeight="1"/>
    <row r="45144" ht="12.75" customHeight="1"/>
    <row r="45145" ht="12.75" customHeight="1"/>
    <row r="45225" ht="12.75" customHeight="1"/>
    <row r="45226" ht="12.75" customHeight="1"/>
    <row r="45227" ht="12.75" customHeight="1"/>
    <row r="45228" ht="12.75" customHeight="1"/>
    <row r="45229" ht="12.75" customHeight="1"/>
    <row r="45230" ht="12.75" customHeight="1"/>
    <row r="45231" ht="12.75" customHeight="1"/>
    <row r="45232" ht="12.75" customHeight="1"/>
    <row r="45233" ht="12.75" customHeight="1"/>
    <row r="45234" ht="12.75" customHeight="1"/>
    <row r="45235" ht="12.75" customHeight="1"/>
    <row r="45236" ht="12.75" customHeight="1"/>
    <row r="45237" ht="12.75" customHeight="1"/>
    <row r="45238" ht="12.75" customHeight="1"/>
    <row r="45239" ht="12.75" customHeight="1"/>
    <row r="45240" ht="12.75" customHeight="1"/>
    <row r="45241" ht="12.75" customHeight="1"/>
    <row r="45242" ht="12.75" customHeight="1"/>
    <row r="45243" ht="12.75" customHeight="1"/>
    <row r="45244" ht="12.75" customHeight="1"/>
    <row r="45245" ht="12.75" customHeight="1"/>
    <row r="45246" ht="12.75" customHeight="1"/>
    <row r="45326" ht="12.75" customHeight="1"/>
    <row r="45327" ht="12.75" customHeight="1"/>
    <row r="45328" ht="12.75" customHeight="1"/>
    <row r="45329" ht="12.75" customHeight="1"/>
    <row r="45330" ht="12.75" customHeight="1"/>
    <row r="45331" ht="12.75" customHeight="1"/>
    <row r="45332" ht="12.75" customHeight="1"/>
    <row r="45333" ht="12.75" customHeight="1"/>
    <row r="45334" ht="12.75" customHeight="1"/>
    <row r="45335" ht="12.75" customHeight="1"/>
    <row r="45336" ht="12.75" customHeight="1"/>
    <row r="45337" ht="12.75" customHeight="1"/>
    <row r="45338" ht="12.75" customHeight="1"/>
    <row r="45339" ht="12.75" customHeight="1"/>
    <row r="45340" ht="12.75" customHeight="1"/>
    <row r="45341" ht="12.75" customHeight="1"/>
    <row r="45342" ht="12.75" customHeight="1"/>
    <row r="45343" ht="12.75" customHeight="1"/>
    <row r="45344" ht="12.75" customHeight="1"/>
    <row r="45345" ht="12.75" customHeight="1"/>
    <row r="45346" ht="12.75" customHeight="1"/>
    <row r="45347" ht="12.75" customHeight="1"/>
    <row r="45427" ht="12.75" customHeight="1"/>
    <row r="45428" ht="12.75" customHeight="1"/>
    <row r="45429" ht="12.75" customHeight="1"/>
    <row r="45430" ht="12.75" customHeight="1"/>
    <row r="45431" ht="12.75" customHeight="1"/>
    <row r="45432" ht="12.75" customHeight="1"/>
    <row r="45433" ht="12.75" customHeight="1"/>
    <row r="45434" ht="12.75" customHeight="1"/>
    <row r="45435" ht="12.75" customHeight="1"/>
    <row r="45436" ht="12.75" customHeight="1"/>
    <row r="45437" ht="12.75" customHeight="1"/>
    <row r="45438" ht="12.75" customHeight="1"/>
    <row r="45439" ht="12.75" customHeight="1"/>
    <row r="45440" ht="12.75" customHeight="1"/>
    <row r="45441" ht="12.75" customHeight="1"/>
    <row r="45442" ht="12.75" customHeight="1"/>
    <row r="45443" ht="12.75" customHeight="1"/>
    <row r="45444" ht="12.75" customHeight="1"/>
    <row r="45445" ht="12.75" customHeight="1"/>
    <row r="45446" ht="12.75" customHeight="1"/>
    <row r="45447" ht="12.75" customHeight="1"/>
    <row r="45448" ht="12.75" customHeight="1"/>
    <row r="45528" ht="12.75" customHeight="1"/>
    <row r="45529" ht="12.75" customHeight="1"/>
    <row r="45530" ht="12.75" customHeight="1"/>
    <row r="45531" ht="12.75" customHeight="1"/>
    <row r="45532" ht="12.75" customHeight="1"/>
    <row r="45533" ht="12.75" customHeight="1"/>
    <row r="45534" ht="12.75" customHeight="1"/>
    <row r="45535" ht="12.75" customHeight="1"/>
    <row r="45536" ht="12.75" customHeight="1"/>
    <row r="45537" ht="12.75" customHeight="1"/>
    <row r="45538" ht="12.75" customHeight="1"/>
    <row r="45539" ht="12.75" customHeight="1"/>
    <row r="45540" ht="12.75" customHeight="1"/>
    <row r="45541" ht="12.75" customHeight="1"/>
    <row r="45542" ht="12.75" customHeight="1"/>
    <row r="45543" ht="12.75" customHeight="1"/>
    <row r="45544" ht="12.75" customHeight="1"/>
    <row r="45545" ht="12.75" customHeight="1"/>
    <row r="45546" ht="12.75" customHeight="1"/>
    <row r="45547" ht="12.75" customHeight="1"/>
    <row r="45548" ht="12.75" customHeight="1"/>
    <row r="45549" ht="12.75" customHeight="1"/>
    <row r="45629" ht="12.75" customHeight="1"/>
    <row r="45630" ht="12.75" customHeight="1"/>
    <row r="45631" ht="12.75" customHeight="1"/>
    <row r="45632" ht="12.75" customHeight="1"/>
    <row r="45633" ht="12.75" customHeight="1"/>
    <row r="45634" ht="12.75" customHeight="1"/>
    <row r="45635" ht="12.75" customHeight="1"/>
    <row r="45636" ht="12.75" customHeight="1"/>
    <row r="45637" ht="12.75" customHeight="1"/>
    <row r="45638" ht="12.75" customHeight="1"/>
    <row r="45639" ht="12.75" customHeight="1"/>
    <row r="45640" ht="12.75" customHeight="1"/>
    <row r="45641" ht="12.75" customHeight="1"/>
    <row r="45642" ht="12.75" customHeight="1"/>
    <row r="45643" ht="12.75" customHeight="1"/>
    <row r="45644" ht="12.75" customHeight="1"/>
    <row r="45645" ht="12.75" customHeight="1"/>
    <row r="45646" ht="12.75" customHeight="1"/>
    <row r="45647" ht="12.75" customHeight="1"/>
    <row r="45648" ht="12.75" customHeight="1"/>
    <row r="45649" ht="12.75" customHeight="1"/>
    <row r="45650" ht="12.75" customHeight="1"/>
    <row r="45730" ht="12.75" customHeight="1"/>
    <row r="45731" ht="12.75" customHeight="1"/>
    <row r="45732" ht="12.75" customHeight="1"/>
    <row r="45733" ht="12.75" customHeight="1"/>
    <row r="45734" ht="12.75" customHeight="1"/>
    <row r="45735" ht="12.75" customHeight="1"/>
    <row r="45736" ht="12.75" customHeight="1"/>
    <row r="45737" ht="12.75" customHeight="1"/>
    <row r="45738" ht="12.75" customHeight="1"/>
    <row r="45739" ht="12.75" customHeight="1"/>
    <row r="45740" ht="12.75" customHeight="1"/>
    <row r="45741" ht="12.75" customHeight="1"/>
    <row r="45742" ht="12.75" customHeight="1"/>
    <row r="45743" ht="12.75" customHeight="1"/>
    <row r="45744" ht="12.75" customHeight="1"/>
    <row r="45745" ht="12.75" customHeight="1"/>
    <row r="45746" ht="12.75" customHeight="1"/>
    <row r="45747" ht="12.75" customHeight="1"/>
    <row r="45748" ht="12.75" customHeight="1"/>
    <row r="45749" ht="12.75" customHeight="1"/>
    <row r="45750" ht="12.75" customHeight="1"/>
    <row r="45751" ht="12.75" customHeight="1"/>
    <row r="45831" ht="12.75" customHeight="1"/>
    <row r="45832" ht="12.75" customHeight="1"/>
    <row r="45833" ht="12.75" customHeight="1"/>
    <row r="45834" ht="12.75" customHeight="1"/>
    <row r="45835" ht="12.75" customHeight="1"/>
    <row r="45836" ht="12.75" customHeight="1"/>
    <row r="45837" ht="12.75" customHeight="1"/>
    <row r="45838" ht="12.75" customHeight="1"/>
    <row r="45839" ht="12.75" customHeight="1"/>
    <row r="45840" ht="12.75" customHeight="1"/>
    <row r="45841" ht="12.75" customHeight="1"/>
    <row r="45842" ht="12.75" customHeight="1"/>
    <row r="45843" ht="12.75" customHeight="1"/>
    <row r="45844" ht="12.75" customHeight="1"/>
    <row r="45845" ht="12.75" customHeight="1"/>
    <row r="45846" ht="12.75" customHeight="1"/>
    <row r="45847" ht="12.75" customHeight="1"/>
    <row r="45848" ht="12.75" customHeight="1"/>
    <row r="45849" ht="12.75" customHeight="1"/>
    <row r="45850" ht="12.75" customHeight="1"/>
    <row r="45851" ht="12.75" customHeight="1"/>
    <row r="45852" ht="12.75" customHeight="1"/>
    <row r="45932" ht="12.75" customHeight="1"/>
    <row r="45933" ht="12.75" customHeight="1"/>
    <row r="45934" ht="12.75" customHeight="1"/>
    <row r="45935" ht="12.75" customHeight="1"/>
    <row r="45936" ht="12.75" customHeight="1"/>
    <row r="45937" ht="12.75" customHeight="1"/>
    <row r="45938" ht="12.75" customHeight="1"/>
    <row r="45939" ht="12.75" customHeight="1"/>
    <row r="45940" ht="12.75" customHeight="1"/>
    <row r="45941" ht="12.75" customHeight="1"/>
    <row r="45942" ht="12.75" customHeight="1"/>
    <row r="45943" ht="12.75" customHeight="1"/>
    <row r="45944" ht="12.75" customHeight="1"/>
    <row r="45945" ht="12.75" customHeight="1"/>
    <row r="45946" ht="12.75" customHeight="1"/>
    <row r="45947" ht="12.75" customHeight="1"/>
    <row r="45948" ht="12.75" customHeight="1"/>
    <row r="45949" ht="12.75" customHeight="1"/>
    <row r="45950" ht="12.75" customHeight="1"/>
    <row r="45951" ht="12.75" customHeight="1"/>
    <row r="45952" ht="12.75" customHeight="1"/>
    <row r="45953" ht="12.75" customHeight="1"/>
    <row r="46033" ht="12.75" customHeight="1"/>
    <row r="46034" ht="12.75" customHeight="1"/>
    <row r="46035" ht="12.75" customHeight="1"/>
    <row r="46036" ht="12.75" customHeight="1"/>
    <row r="46037" ht="12.75" customHeight="1"/>
    <row r="46038" ht="12.75" customHeight="1"/>
    <row r="46039" ht="12.75" customHeight="1"/>
    <row r="46040" ht="12.75" customHeight="1"/>
    <row r="46041" ht="12.75" customHeight="1"/>
    <row r="46042" ht="12.75" customHeight="1"/>
    <row r="46043" ht="12.75" customHeight="1"/>
    <row r="46044" ht="12.75" customHeight="1"/>
    <row r="46045" ht="12.75" customHeight="1"/>
    <row r="46046" ht="12.75" customHeight="1"/>
    <row r="46047" ht="12.75" customHeight="1"/>
    <row r="46048" ht="12.75" customHeight="1"/>
    <row r="46049" ht="12.75" customHeight="1"/>
    <row r="46050" ht="12.75" customHeight="1"/>
    <row r="46051" ht="12.75" customHeight="1"/>
    <row r="46052" ht="12.75" customHeight="1"/>
    <row r="46053" ht="12.75" customHeight="1"/>
    <row r="46054" ht="12.75" customHeight="1"/>
    <row r="46134" ht="12.75" customHeight="1"/>
    <row r="46135" ht="12.75" customHeight="1"/>
    <row r="46136" ht="12.75" customHeight="1"/>
    <row r="46137" ht="12.75" customHeight="1"/>
    <row r="46138" ht="12.75" customHeight="1"/>
    <row r="46139" ht="12.75" customHeight="1"/>
    <row r="46140" ht="12.75" customHeight="1"/>
    <row r="46141" ht="12.75" customHeight="1"/>
    <row r="46142" ht="12.75" customHeight="1"/>
    <row r="46143" ht="12.75" customHeight="1"/>
    <row r="46144" ht="12.75" customHeight="1"/>
    <row r="46145" ht="12.75" customHeight="1"/>
    <row r="46146" ht="12.75" customHeight="1"/>
    <row r="46147" ht="12.75" customHeight="1"/>
    <row r="46148" ht="12.75" customHeight="1"/>
    <row r="46149" ht="12.75" customHeight="1"/>
    <row r="46150" ht="12.75" customHeight="1"/>
    <row r="46151" ht="12.75" customHeight="1"/>
    <row r="46152" ht="12.75" customHeight="1"/>
    <row r="46153" ht="12.75" customHeight="1"/>
    <row r="46154" ht="12.75" customHeight="1"/>
    <row r="46155" ht="12.75" customHeight="1"/>
    <row r="46235" ht="12.75" customHeight="1"/>
    <row r="46236" ht="12.75" customHeight="1"/>
    <row r="46237" ht="12.75" customHeight="1"/>
    <row r="46238" ht="12.75" customHeight="1"/>
    <row r="46239" ht="12.75" customHeight="1"/>
    <row r="46240" ht="12.75" customHeight="1"/>
    <row r="46241" ht="12.75" customHeight="1"/>
    <row r="46242" ht="12.75" customHeight="1"/>
    <row r="46243" ht="12.75" customHeight="1"/>
    <row r="46244" ht="12.75" customHeight="1"/>
    <row r="46245" ht="12.75" customHeight="1"/>
    <row r="46246" ht="12.75" customHeight="1"/>
    <row r="46247" ht="12.75" customHeight="1"/>
    <row r="46248" ht="12.75" customHeight="1"/>
    <row r="46249" ht="12.75" customHeight="1"/>
    <row r="46250" ht="12.75" customHeight="1"/>
    <row r="46251" ht="12.75" customHeight="1"/>
    <row r="46252" ht="12.75" customHeight="1"/>
    <row r="46253" ht="12.75" customHeight="1"/>
    <row r="46254" ht="12.75" customHeight="1"/>
    <row r="46255" ht="12.75" customHeight="1"/>
    <row r="46256" ht="12.75" customHeight="1"/>
    <row r="46336" ht="12.75" customHeight="1"/>
    <row r="46337" ht="12.75" customHeight="1"/>
    <row r="46338" ht="12.75" customHeight="1"/>
    <row r="46339" ht="12.75" customHeight="1"/>
    <row r="46340" ht="12.75" customHeight="1"/>
    <row r="46341" ht="12.75" customHeight="1"/>
    <row r="46342" ht="12.75" customHeight="1"/>
    <row r="46343" ht="12.75" customHeight="1"/>
    <row r="46344" ht="12.75" customHeight="1"/>
    <row r="46345" ht="12.75" customHeight="1"/>
    <row r="46346" ht="12.75" customHeight="1"/>
    <row r="46347" ht="12.75" customHeight="1"/>
    <row r="46348" ht="12.75" customHeight="1"/>
    <row r="46349" ht="12.75" customHeight="1"/>
    <row r="46350" ht="12.75" customHeight="1"/>
    <row r="46351" ht="12.75" customHeight="1"/>
    <row r="46352" ht="12.75" customHeight="1"/>
    <row r="46353" ht="12.75" customHeight="1"/>
    <row r="46354" ht="12.75" customHeight="1"/>
    <row r="46355" ht="12.75" customHeight="1"/>
    <row r="46356" ht="12.75" customHeight="1"/>
    <row r="46357" ht="12.75" customHeight="1"/>
    <row r="46437" ht="12.75" customHeight="1"/>
    <row r="46438" ht="12.75" customHeight="1"/>
    <row r="46439" ht="12.75" customHeight="1"/>
    <row r="46440" ht="12.75" customHeight="1"/>
    <row r="46441" ht="12.75" customHeight="1"/>
    <row r="46442" ht="12.75" customHeight="1"/>
    <row r="46443" ht="12.75" customHeight="1"/>
    <row r="46444" ht="12.75" customHeight="1"/>
    <row r="46445" ht="12.75" customHeight="1"/>
    <row r="46446" ht="12.75" customHeight="1"/>
    <row r="46447" ht="12.75" customHeight="1"/>
    <row r="46448" ht="12.75" customHeight="1"/>
    <row r="46449" ht="12.75" customHeight="1"/>
    <row r="46450" ht="12.75" customHeight="1"/>
    <row r="46451" ht="12.75" customHeight="1"/>
    <row r="46452" ht="12.75" customHeight="1"/>
    <row r="46453" ht="12.75" customHeight="1"/>
    <row r="46454" ht="12.75" customHeight="1"/>
    <row r="46455" ht="12.75" customHeight="1"/>
    <row r="46456" ht="12.75" customHeight="1"/>
    <row r="46457" ht="12.75" customHeight="1"/>
    <row r="46458" ht="12.75" customHeight="1"/>
    <row r="46538" ht="12.75" customHeight="1"/>
    <row r="46539" ht="12.75" customHeight="1"/>
    <row r="46540" ht="12.75" customHeight="1"/>
    <row r="46541" ht="12.75" customHeight="1"/>
    <row r="46542" ht="12.75" customHeight="1"/>
    <row r="46543" ht="12.75" customHeight="1"/>
    <row r="46544" ht="12.75" customHeight="1"/>
    <row r="46545" ht="12.75" customHeight="1"/>
    <row r="46546" ht="12.75" customHeight="1"/>
    <row r="46547" ht="12.75" customHeight="1"/>
    <row r="46548" ht="12.75" customHeight="1"/>
    <row r="46549" ht="12.75" customHeight="1"/>
    <row r="46550" ht="12.75" customHeight="1"/>
    <row r="46551" ht="12.75" customHeight="1"/>
    <row r="46552" ht="12.75" customHeight="1"/>
    <row r="46553" ht="12.75" customHeight="1"/>
    <row r="46554" ht="12.75" customHeight="1"/>
    <row r="46555" ht="12.75" customHeight="1"/>
    <row r="46556" ht="12.75" customHeight="1"/>
    <row r="46557" ht="12.75" customHeight="1"/>
    <row r="46558" ht="12.75" customHeight="1"/>
    <row r="46559" ht="12.75" customHeight="1"/>
    <row r="46639" ht="12.75" customHeight="1"/>
    <row r="46640" ht="12.75" customHeight="1"/>
    <row r="46641" ht="12.75" customHeight="1"/>
    <row r="46642" ht="12.75" customHeight="1"/>
    <row r="46643" ht="12.75" customHeight="1"/>
    <row r="46644" ht="12.75" customHeight="1"/>
    <row r="46645" ht="12.75" customHeight="1"/>
    <row r="46646" ht="12.75" customHeight="1"/>
    <row r="46647" ht="12.75" customHeight="1"/>
    <row r="46648" ht="12.75" customHeight="1"/>
    <row r="46649" ht="12.75" customHeight="1"/>
    <row r="46650" ht="12.75" customHeight="1"/>
    <row r="46651" ht="12.75" customHeight="1"/>
    <row r="46652" ht="12.75" customHeight="1"/>
    <row r="46653" ht="12.75" customHeight="1"/>
    <row r="46654" ht="12.75" customHeight="1"/>
    <row r="46655" ht="12.75" customHeight="1"/>
    <row r="46656" ht="12.75" customHeight="1"/>
    <row r="46657" ht="12.75" customHeight="1"/>
    <row r="46658" ht="12.75" customHeight="1"/>
    <row r="46659" ht="12.75" customHeight="1"/>
    <row r="46660" ht="12.75" customHeight="1"/>
    <row r="46740" ht="12.75" customHeight="1"/>
    <row r="46741" ht="12.75" customHeight="1"/>
    <row r="46742" ht="12.75" customHeight="1"/>
    <row r="46743" ht="12.75" customHeight="1"/>
    <row r="46744" ht="12.75" customHeight="1"/>
    <row r="46745" ht="12.75" customHeight="1"/>
    <row r="46746" ht="12.75" customHeight="1"/>
    <row r="46747" ht="12.75" customHeight="1"/>
    <row r="46748" ht="12.75" customHeight="1"/>
    <row r="46749" ht="12.75" customHeight="1"/>
    <row r="46750" ht="12.75" customHeight="1"/>
    <row r="46751" ht="12.75" customHeight="1"/>
    <row r="46752" ht="12.75" customHeight="1"/>
    <row r="46753" ht="12.75" customHeight="1"/>
    <row r="46754" ht="12.75" customHeight="1"/>
    <row r="46755" ht="12.75" customHeight="1"/>
    <row r="46756" ht="12.75" customHeight="1"/>
    <row r="46757" ht="12.75" customHeight="1"/>
    <row r="46758" ht="12.75" customHeight="1"/>
    <row r="46759" ht="12.75" customHeight="1"/>
    <row r="46760" ht="12.75" customHeight="1"/>
    <row r="46761" ht="12.75" customHeight="1"/>
    <row r="46841" ht="12.75" customHeight="1"/>
    <row r="46842" ht="12.75" customHeight="1"/>
    <row r="46843" ht="12.75" customHeight="1"/>
    <row r="46844" ht="12.75" customHeight="1"/>
    <row r="46845" ht="12.75" customHeight="1"/>
    <row r="46846" ht="12.75" customHeight="1"/>
    <row r="46847" ht="12.75" customHeight="1"/>
    <row r="46848" ht="12.75" customHeight="1"/>
    <row r="46849" ht="12.75" customHeight="1"/>
    <row r="46850" ht="12.75" customHeight="1"/>
    <row r="46851" ht="12.75" customHeight="1"/>
    <row r="46852" ht="12.75" customHeight="1"/>
    <row r="46853" ht="12.75" customHeight="1"/>
    <row r="46854" ht="12.75" customHeight="1"/>
    <row r="46855" ht="12.75" customHeight="1"/>
    <row r="46856" ht="12.75" customHeight="1"/>
    <row r="46857" ht="12.75" customHeight="1"/>
    <row r="46858" ht="12.75" customHeight="1"/>
    <row r="46859" ht="12.75" customHeight="1"/>
    <row r="46860" ht="12.75" customHeight="1"/>
    <row r="46861" ht="12.75" customHeight="1"/>
    <row r="46862" ht="12.75" customHeight="1"/>
    <row r="46942" ht="12.75" customHeight="1"/>
    <row r="46943" ht="12.75" customHeight="1"/>
    <row r="46944" ht="12.75" customHeight="1"/>
    <row r="46945" ht="12.75" customHeight="1"/>
    <row r="46946" ht="12.75" customHeight="1"/>
    <row r="46947" ht="12.75" customHeight="1"/>
    <row r="46948" ht="12.75" customHeight="1"/>
    <row r="46949" ht="12.75" customHeight="1"/>
    <row r="46950" ht="12.75" customHeight="1"/>
    <row r="46951" ht="12.75" customHeight="1"/>
    <row r="46952" ht="12.75" customHeight="1"/>
    <row r="46953" ht="12.75" customHeight="1"/>
    <row r="46954" ht="12.75" customHeight="1"/>
    <row r="46955" ht="12.75" customHeight="1"/>
    <row r="46956" ht="12.75" customHeight="1"/>
    <row r="46957" ht="12.75" customHeight="1"/>
    <row r="46958" ht="12.75" customHeight="1"/>
    <row r="46959" ht="12.75" customHeight="1"/>
    <row r="46960" ht="12.75" customHeight="1"/>
    <row r="46961" ht="12.75" customHeight="1"/>
    <row r="46962" ht="12.75" customHeight="1"/>
    <row r="46963" ht="12.75" customHeight="1"/>
    <row r="47043" ht="12.75" customHeight="1"/>
    <row r="47044" ht="12.75" customHeight="1"/>
    <row r="47045" ht="12.75" customHeight="1"/>
    <row r="47046" ht="12.75" customHeight="1"/>
    <row r="47047" ht="12.75" customHeight="1"/>
    <row r="47048" ht="12.75" customHeight="1"/>
    <row r="47049" ht="12.75" customHeight="1"/>
    <row r="47050" ht="12.75" customHeight="1"/>
    <row r="47051" ht="12.75" customHeight="1"/>
    <row r="47052" ht="12.75" customHeight="1"/>
    <row r="47053" ht="12.75" customHeight="1"/>
    <row r="47054" ht="12.75" customHeight="1"/>
    <row r="47055" ht="12.75" customHeight="1"/>
    <row r="47056" ht="12.75" customHeight="1"/>
    <row r="47057" ht="12.75" customHeight="1"/>
    <row r="47058" ht="12.75" customHeight="1"/>
    <row r="47059" ht="12.75" customHeight="1"/>
    <row r="47060" ht="12.75" customHeight="1"/>
    <row r="47061" ht="12.75" customHeight="1"/>
    <row r="47062" ht="12.75" customHeight="1"/>
    <row r="47063" ht="12.75" customHeight="1"/>
    <row r="47064" ht="12.75" customHeight="1"/>
    <row r="47144" ht="12.75" customHeight="1"/>
    <row r="47145" ht="12.75" customHeight="1"/>
    <row r="47146" ht="12.75" customHeight="1"/>
    <row r="47147" ht="12.75" customHeight="1"/>
    <row r="47148" ht="12.75" customHeight="1"/>
    <row r="47149" ht="12.75" customHeight="1"/>
    <row r="47150" ht="12.75" customHeight="1"/>
    <row r="47151" ht="12.75" customHeight="1"/>
    <row r="47152" ht="12.75" customHeight="1"/>
    <row r="47153" ht="12.75" customHeight="1"/>
    <row r="47154" ht="12.75" customHeight="1"/>
    <row r="47155" ht="12.75" customHeight="1"/>
    <row r="47156" ht="12.75" customHeight="1"/>
    <row r="47157" ht="12.75" customHeight="1"/>
    <row r="47158" ht="12.75" customHeight="1"/>
    <row r="47159" ht="12.75" customHeight="1"/>
    <row r="47160" ht="12.75" customHeight="1"/>
    <row r="47161" ht="12.75" customHeight="1"/>
    <row r="47162" ht="12.75" customHeight="1"/>
    <row r="47163" ht="12.75" customHeight="1"/>
    <row r="47164" ht="12.75" customHeight="1"/>
    <row r="47165" ht="12.75" customHeight="1"/>
    <row r="47245" ht="12.75" customHeight="1"/>
    <row r="47246" ht="12.75" customHeight="1"/>
    <row r="47247" ht="12.75" customHeight="1"/>
    <row r="47248" ht="12.75" customHeight="1"/>
    <row r="47249" ht="12.75" customHeight="1"/>
    <row r="47250" ht="12.75" customHeight="1"/>
    <row r="47251" ht="12.75" customHeight="1"/>
    <row r="47252" ht="12.75" customHeight="1"/>
    <row r="47253" ht="12.75" customHeight="1"/>
    <row r="47254" ht="12.75" customHeight="1"/>
    <row r="47255" ht="12.75" customHeight="1"/>
    <row r="47256" ht="12.75" customHeight="1"/>
    <row r="47257" ht="12.75" customHeight="1"/>
    <row r="47258" ht="12.75" customHeight="1"/>
    <row r="47259" ht="12.75" customHeight="1"/>
    <row r="47260" ht="12.75" customHeight="1"/>
    <row r="47261" ht="12.75" customHeight="1"/>
    <row r="47262" ht="12.75" customHeight="1"/>
    <row r="47263" ht="12.75" customHeight="1"/>
    <row r="47264" ht="12.75" customHeight="1"/>
    <row r="47265" ht="12.75" customHeight="1"/>
    <row r="47266" ht="12.75" customHeight="1"/>
    <row r="47346" ht="12.75" customHeight="1"/>
    <row r="47347" ht="12.75" customHeight="1"/>
    <row r="47348" ht="12.75" customHeight="1"/>
    <row r="47349" ht="12.75" customHeight="1"/>
    <row r="47350" ht="12.75" customHeight="1"/>
    <row r="47351" ht="12.75" customHeight="1"/>
    <row r="47352" ht="12.75" customHeight="1"/>
    <row r="47353" ht="12.75" customHeight="1"/>
    <row r="47354" ht="12.75" customHeight="1"/>
    <row r="47355" ht="12.75" customHeight="1"/>
    <row r="47356" ht="12.75" customHeight="1"/>
    <row r="47357" ht="12.75" customHeight="1"/>
    <row r="47358" ht="12.75" customHeight="1"/>
    <row r="47359" ht="12.75" customHeight="1"/>
    <row r="47360" ht="12.75" customHeight="1"/>
    <row r="47361" ht="12.75" customHeight="1"/>
    <row r="47362" ht="12.75" customHeight="1"/>
    <row r="47363" ht="12.75" customHeight="1"/>
    <row r="47364" ht="12.75" customHeight="1"/>
    <row r="47365" ht="12.75" customHeight="1"/>
    <row r="47366" ht="12.75" customHeight="1"/>
    <row r="47367" ht="12.75" customHeight="1"/>
    <row r="47447" ht="12.75" customHeight="1"/>
    <row r="47448" ht="12.75" customHeight="1"/>
    <row r="47449" ht="12.75" customHeight="1"/>
    <row r="47450" ht="12.75" customHeight="1"/>
    <row r="47451" ht="12.75" customHeight="1"/>
    <row r="47452" ht="12.75" customHeight="1"/>
    <row r="47453" ht="12.75" customHeight="1"/>
    <row r="47454" ht="12.75" customHeight="1"/>
    <row r="47455" ht="12.75" customHeight="1"/>
    <row r="47456" ht="12.75" customHeight="1"/>
    <row r="47457" ht="12.75" customHeight="1"/>
    <row r="47458" ht="12.75" customHeight="1"/>
    <row r="47459" ht="12.75" customHeight="1"/>
    <row r="47460" ht="12.75" customHeight="1"/>
    <row r="47461" ht="12.75" customHeight="1"/>
    <row r="47462" ht="12.75" customHeight="1"/>
    <row r="47463" ht="12.75" customHeight="1"/>
    <row r="47464" ht="12.75" customHeight="1"/>
    <row r="47465" ht="12.75" customHeight="1"/>
    <row r="47466" ht="12.75" customHeight="1"/>
    <row r="47467" ht="12.75" customHeight="1"/>
    <row r="47468" ht="12.75" customHeight="1"/>
    <row r="47548" ht="12.75" customHeight="1"/>
    <row r="47549" ht="12.75" customHeight="1"/>
    <row r="47550" ht="12.75" customHeight="1"/>
    <row r="47551" ht="12.75" customHeight="1"/>
    <row r="47552" ht="12.75" customHeight="1"/>
    <row r="47553" ht="12.75" customHeight="1"/>
    <row r="47554" ht="12.75" customHeight="1"/>
    <row r="47555" ht="12.75" customHeight="1"/>
    <row r="47556" ht="12.75" customHeight="1"/>
    <row r="47557" ht="12.75" customHeight="1"/>
    <row r="47558" ht="12.75" customHeight="1"/>
    <row r="47559" ht="12.75" customHeight="1"/>
    <row r="47560" ht="12.75" customHeight="1"/>
    <row r="47561" ht="12.75" customHeight="1"/>
    <row r="47562" ht="12.75" customHeight="1"/>
    <row r="47563" ht="12.75" customHeight="1"/>
    <row r="47564" ht="12.75" customHeight="1"/>
    <row r="47565" ht="12.75" customHeight="1"/>
    <row r="47566" ht="12.75" customHeight="1"/>
    <row r="47567" ht="12.75" customHeight="1"/>
    <row r="47568" ht="12.75" customHeight="1"/>
    <row r="47569" ht="12.75" customHeight="1"/>
    <row r="47649" ht="12.75" customHeight="1"/>
    <row r="47650" ht="12.75" customHeight="1"/>
    <row r="47651" ht="12.75" customHeight="1"/>
    <row r="47652" ht="12.75" customHeight="1"/>
    <row r="47653" ht="12.75" customHeight="1"/>
    <row r="47654" ht="12.75" customHeight="1"/>
    <row r="47655" ht="12.75" customHeight="1"/>
    <row r="47656" ht="12.75" customHeight="1"/>
    <row r="47657" ht="12.75" customHeight="1"/>
    <row r="47658" ht="12.75" customHeight="1"/>
    <row r="47659" ht="12.75" customHeight="1"/>
    <row r="47660" ht="12.75" customHeight="1"/>
    <row r="47661" ht="12.75" customHeight="1"/>
    <row r="47662" ht="12.75" customHeight="1"/>
    <row r="47663" ht="12.75" customHeight="1"/>
    <row r="47664" ht="12.75" customHeight="1"/>
    <row r="47665" ht="12.75" customHeight="1"/>
    <row r="47666" ht="12.75" customHeight="1"/>
    <row r="47667" ht="12.75" customHeight="1"/>
    <row r="47668" ht="12.75" customHeight="1"/>
    <row r="47669" ht="12.75" customHeight="1"/>
    <row r="47670" ht="12.75" customHeight="1"/>
    <row r="47750" ht="12.75" customHeight="1"/>
    <row r="47751" ht="12.75" customHeight="1"/>
    <row r="47752" ht="12.75" customHeight="1"/>
    <row r="47753" ht="12.75" customHeight="1"/>
    <row r="47754" ht="12.75" customHeight="1"/>
    <row r="47755" ht="12.75" customHeight="1"/>
    <row r="47756" ht="12.75" customHeight="1"/>
    <row r="47757" ht="12.75" customHeight="1"/>
    <row r="47758" ht="12.75" customHeight="1"/>
    <row r="47759" ht="12.75" customHeight="1"/>
    <row r="47760" ht="12.75" customHeight="1"/>
    <row r="47761" ht="12.75" customHeight="1"/>
    <row r="47762" ht="12.75" customHeight="1"/>
    <row r="47763" ht="12.75" customHeight="1"/>
    <row r="47764" ht="12.75" customHeight="1"/>
    <row r="47765" ht="12.75" customHeight="1"/>
    <row r="47766" ht="12.75" customHeight="1"/>
    <row r="47767" ht="12.75" customHeight="1"/>
    <row r="47768" ht="12.75" customHeight="1"/>
    <row r="47769" ht="12.75" customHeight="1"/>
    <row r="47770" ht="12.75" customHeight="1"/>
    <row r="47771" ht="12.75" customHeight="1"/>
    <row r="47851" ht="12.75" customHeight="1"/>
    <row r="47852" ht="12.75" customHeight="1"/>
    <row r="47853" ht="12.75" customHeight="1"/>
    <row r="47854" ht="12.75" customHeight="1"/>
    <row r="47855" ht="12.75" customHeight="1"/>
    <row r="47856" ht="12.75" customHeight="1"/>
    <row r="47857" ht="12.75" customHeight="1"/>
    <row r="47858" ht="12.75" customHeight="1"/>
    <row r="47859" ht="12.75" customHeight="1"/>
    <row r="47860" ht="12.75" customHeight="1"/>
    <row r="47861" ht="12.75" customHeight="1"/>
    <row r="47862" ht="12.75" customHeight="1"/>
    <row r="47863" ht="12.75" customHeight="1"/>
    <row r="47864" ht="12.75" customHeight="1"/>
    <row r="47865" ht="12.75" customHeight="1"/>
    <row r="47866" ht="12.75" customHeight="1"/>
    <row r="47867" ht="12.75" customHeight="1"/>
    <row r="47868" ht="12.75" customHeight="1"/>
    <row r="47869" ht="12.75" customHeight="1"/>
    <row r="47870" ht="12.75" customHeight="1"/>
    <row r="47871" ht="12.75" customHeight="1"/>
    <row r="47872" ht="12.75" customHeight="1"/>
    <row r="47952" ht="12.75" customHeight="1"/>
    <row r="47953" ht="12.75" customHeight="1"/>
    <row r="47954" ht="12.75" customHeight="1"/>
    <row r="47955" ht="12.75" customHeight="1"/>
    <row r="47956" ht="12.75" customHeight="1"/>
    <row r="47957" ht="12.75" customHeight="1"/>
    <row r="47958" ht="12.75" customHeight="1"/>
    <row r="47959" ht="12.75" customHeight="1"/>
    <row r="47960" ht="12.75" customHeight="1"/>
    <row r="47961" ht="12.75" customHeight="1"/>
    <row r="47962" ht="12.75" customHeight="1"/>
    <row r="47963" ht="12.75" customHeight="1"/>
    <row r="47964" ht="12.75" customHeight="1"/>
    <row r="47965" ht="12.75" customHeight="1"/>
    <row r="47966" ht="12.75" customHeight="1"/>
    <row r="47967" ht="12.75" customHeight="1"/>
    <row r="47968" ht="12.75" customHeight="1"/>
    <row r="47969" ht="12.75" customHeight="1"/>
    <row r="47970" ht="12.75" customHeight="1"/>
    <row r="47971" ht="12.75" customHeight="1"/>
    <row r="47972" ht="12.75" customHeight="1"/>
    <row r="47973" ht="12.75" customHeight="1"/>
    <row r="48053" ht="12.75" customHeight="1"/>
    <row r="48054" ht="12.75" customHeight="1"/>
    <row r="48055" ht="12.75" customHeight="1"/>
    <row r="48056" ht="12.75" customHeight="1"/>
    <row r="48057" ht="12.75" customHeight="1"/>
    <row r="48058" ht="12.75" customHeight="1"/>
    <row r="48059" ht="12.75" customHeight="1"/>
    <row r="48060" ht="12.75" customHeight="1"/>
    <row r="48061" ht="12.75" customHeight="1"/>
    <row r="48062" ht="12.75" customHeight="1"/>
    <row r="48063" ht="12.75" customHeight="1"/>
    <row r="48064" ht="12.75" customHeight="1"/>
    <row r="48065" ht="12.75" customHeight="1"/>
    <row r="48066" ht="12.75" customHeight="1"/>
    <row r="48067" ht="12.75" customHeight="1"/>
    <row r="48068" ht="12.75" customHeight="1"/>
    <row r="48069" ht="12.75" customHeight="1"/>
    <row r="48070" ht="12.75" customHeight="1"/>
    <row r="48071" ht="12.75" customHeight="1"/>
    <row r="48072" ht="12.75" customHeight="1"/>
    <row r="48073" ht="12.75" customHeight="1"/>
    <row r="48074" ht="12.75" customHeight="1"/>
    <row r="48154" ht="12.75" customHeight="1"/>
    <row r="48155" ht="12.75" customHeight="1"/>
    <row r="48156" ht="12.75" customHeight="1"/>
    <row r="48157" ht="12.75" customHeight="1"/>
    <row r="48158" ht="12.75" customHeight="1"/>
    <row r="48159" ht="12.75" customHeight="1"/>
    <row r="48160" ht="12.75" customHeight="1"/>
    <row r="48161" ht="12.75" customHeight="1"/>
    <row r="48162" ht="12.75" customHeight="1"/>
    <row r="48163" ht="12.75" customHeight="1"/>
    <row r="48164" ht="12.75" customHeight="1"/>
    <row r="48165" ht="12.75" customHeight="1"/>
    <row r="48166" ht="12.75" customHeight="1"/>
    <row r="48167" ht="12.75" customHeight="1"/>
    <row r="48168" ht="12.75" customHeight="1"/>
    <row r="48169" ht="12.75" customHeight="1"/>
    <row r="48170" ht="12.75" customHeight="1"/>
    <row r="48171" ht="12.75" customHeight="1"/>
    <row r="48172" ht="12.75" customHeight="1"/>
    <row r="48173" ht="12.75" customHeight="1"/>
    <row r="48174" ht="12.75" customHeight="1"/>
    <row r="48175" ht="12.75" customHeight="1"/>
    <row r="48255" ht="12.75" customHeight="1"/>
    <row r="48256" ht="12.75" customHeight="1"/>
    <row r="48257" ht="12.75" customHeight="1"/>
    <row r="48258" ht="12.75" customHeight="1"/>
    <row r="48259" ht="12.75" customHeight="1"/>
    <row r="48260" ht="12.75" customHeight="1"/>
    <row r="48261" ht="12.75" customHeight="1"/>
    <row r="48262" ht="12.75" customHeight="1"/>
    <row r="48263" ht="12.75" customHeight="1"/>
    <row r="48264" ht="12.75" customHeight="1"/>
    <row r="48265" ht="12.75" customHeight="1"/>
    <row r="48266" ht="12.75" customHeight="1"/>
    <row r="48267" ht="12.75" customHeight="1"/>
    <row r="48268" ht="12.75" customHeight="1"/>
    <row r="48269" ht="12.75" customHeight="1"/>
    <row r="48270" ht="12.75" customHeight="1"/>
    <row r="48271" ht="12.75" customHeight="1"/>
    <row r="48272" ht="12.75" customHeight="1"/>
    <row r="48273" ht="12.75" customHeight="1"/>
    <row r="48274" ht="12.75" customHeight="1"/>
    <row r="48275" ht="12.75" customHeight="1"/>
    <row r="48276" ht="12.75" customHeight="1"/>
    <row r="48356" ht="12.75" customHeight="1"/>
    <row r="48357" ht="12.75" customHeight="1"/>
    <row r="48358" ht="12.75" customHeight="1"/>
    <row r="48359" ht="12.75" customHeight="1"/>
    <row r="48360" ht="12.75" customHeight="1"/>
    <row r="48361" ht="12.75" customHeight="1"/>
    <row r="48362" ht="12.75" customHeight="1"/>
    <row r="48363" ht="12.75" customHeight="1"/>
    <row r="48364" ht="12.75" customHeight="1"/>
    <row r="48365" ht="12.75" customHeight="1"/>
    <row r="48366" ht="12.75" customHeight="1"/>
    <row r="48367" ht="12.75" customHeight="1"/>
    <row r="48368" ht="12.75" customHeight="1"/>
    <row r="48369" ht="12.75" customHeight="1"/>
    <row r="48370" ht="12.75" customHeight="1"/>
    <row r="48371" ht="12.75" customHeight="1"/>
    <row r="48372" ht="12.75" customHeight="1"/>
    <row r="48373" ht="12.75" customHeight="1"/>
    <row r="48374" ht="12.75" customHeight="1"/>
    <row r="48375" ht="12.75" customHeight="1"/>
    <row r="48376" ht="12.75" customHeight="1"/>
    <row r="48377" ht="12.75" customHeight="1"/>
    <row r="48457" ht="12.75" customHeight="1"/>
    <row r="48458" ht="12.75" customHeight="1"/>
    <row r="48459" ht="12.75" customHeight="1"/>
    <row r="48460" ht="12.75" customHeight="1"/>
    <row r="48461" ht="12.75" customHeight="1"/>
    <row r="48462" ht="12.75" customHeight="1"/>
    <row r="48463" ht="12.75" customHeight="1"/>
    <row r="48464" ht="12.75" customHeight="1"/>
    <row r="48465" ht="12.75" customHeight="1"/>
    <row r="48466" ht="12.75" customHeight="1"/>
    <row r="48467" ht="12.75" customHeight="1"/>
    <row r="48468" ht="12.75" customHeight="1"/>
    <row r="48469" ht="12.75" customHeight="1"/>
    <row r="48470" ht="12.75" customHeight="1"/>
    <row r="48471" ht="12.75" customHeight="1"/>
    <row r="48472" ht="12.75" customHeight="1"/>
    <row r="48473" ht="12.75" customHeight="1"/>
    <row r="48474" ht="12.75" customHeight="1"/>
    <row r="48475" ht="12.75" customHeight="1"/>
    <row r="48476" ht="12.75" customHeight="1"/>
    <row r="48477" ht="12.75" customHeight="1"/>
    <row r="48478" ht="12.75" customHeight="1"/>
    <row r="48558" ht="12.75" customHeight="1"/>
    <row r="48559" ht="12.75" customHeight="1"/>
    <row r="48560" ht="12.75" customHeight="1"/>
    <row r="48561" ht="12.75" customHeight="1"/>
    <row r="48562" ht="12.75" customHeight="1"/>
    <row r="48563" ht="12.75" customHeight="1"/>
    <row r="48564" ht="12.75" customHeight="1"/>
    <row r="48565" ht="12.75" customHeight="1"/>
    <row r="48566" ht="12.75" customHeight="1"/>
    <row r="48567" ht="12.75" customHeight="1"/>
    <row r="48568" ht="12.75" customHeight="1"/>
    <row r="48569" ht="12.75" customHeight="1"/>
    <row r="48570" ht="12.75" customHeight="1"/>
    <row r="48571" ht="12.75" customHeight="1"/>
    <row r="48572" ht="12.75" customHeight="1"/>
    <row r="48573" ht="12.75" customHeight="1"/>
    <row r="48574" ht="12.75" customHeight="1"/>
    <row r="48575" ht="12.75" customHeight="1"/>
    <row r="48576" ht="12.75" customHeight="1"/>
    <row r="48577" ht="12.75" customHeight="1"/>
    <row r="48578" ht="12.75" customHeight="1"/>
    <row r="48579" ht="12.75" customHeight="1"/>
    <row r="48659" ht="12.75" customHeight="1"/>
    <row r="48660" ht="12.75" customHeight="1"/>
    <row r="48661" ht="12.75" customHeight="1"/>
    <row r="48662" ht="12.75" customHeight="1"/>
    <row r="48663" ht="12.75" customHeight="1"/>
    <row r="48664" ht="12.75" customHeight="1"/>
    <row r="48665" ht="12.75" customHeight="1"/>
    <row r="48666" ht="12.75" customHeight="1"/>
    <row r="48667" ht="12.75" customHeight="1"/>
    <row r="48668" ht="12.75" customHeight="1"/>
    <row r="48669" ht="12.75" customHeight="1"/>
    <row r="48670" ht="12.75" customHeight="1"/>
    <row r="48671" ht="12.75" customHeight="1"/>
    <row r="48672" ht="12.75" customHeight="1"/>
    <row r="48673" ht="12.75" customHeight="1"/>
    <row r="48674" ht="12.75" customHeight="1"/>
    <row r="48675" ht="12.75" customHeight="1"/>
    <row r="48676" ht="12.75" customHeight="1"/>
    <row r="48677" ht="12.75" customHeight="1"/>
    <row r="48678" ht="12.75" customHeight="1"/>
    <row r="48679" ht="12.75" customHeight="1"/>
    <row r="48680" ht="12.75" customHeight="1"/>
    <row r="48760" ht="12.75" customHeight="1"/>
    <row r="48761" ht="12.75" customHeight="1"/>
    <row r="48762" ht="12.75" customHeight="1"/>
    <row r="48763" ht="12.75" customHeight="1"/>
    <row r="48764" ht="12.75" customHeight="1"/>
    <row r="48765" ht="12.75" customHeight="1"/>
    <row r="48766" ht="12.75" customHeight="1"/>
    <row r="48767" ht="12.75" customHeight="1"/>
    <row r="48768" ht="12.75" customHeight="1"/>
    <row r="48769" ht="12.75" customHeight="1"/>
    <row r="48770" ht="12.75" customHeight="1"/>
    <row r="48771" ht="12.75" customHeight="1"/>
    <row r="48772" ht="12.75" customHeight="1"/>
    <row r="48773" ht="12.75" customHeight="1"/>
    <row r="48774" ht="12.75" customHeight="1"/>
    <row r="48775" ht="12.75" customHeight="1"/>
    <row r="48776" ht="12.75" customHeight="1"/>
    <row r="48777" ht="12.75" customHeight="1"/>
    <row r="48778" ht="12.75" customHeight="1"/>
    <row r="48779" ht="12.75" customHeight="1"/>
    <row r="48780" ht="12.75" customHeight="1"/>
    <row r="48781" ht="12.75" customHeight="1"/>
    <row r="48861" ht="12.75" customHeight="1"/>
    <row r="48862" ht="12.75" customHeight="1"/>
    <row r="48863" ht="12.75" customHeight="1"/>
    <row r="48864" ht="12.75" customHeight="1"/>
    <row r="48865" ht="12.75" customHeight="1"/>
    <row r="48866" ht="12.75" customHeight="1"/>
    <row r="48867" ht="12.75" customHeight="1"/>
    <row r="48868" ht="12.75" customHeight="1"/>
    <row r="48869" ht="12.75" customHeight="1"/>
    <row r="48870" ht="12.75" customHeight="1"/>
    <row r="48871" ht="12.75" customHeight="1"/>
    <row r="48872" ht="12.75" customHeight="1"/>
    <row r="48873" ht="12.75" customHeight="1"/>
    <row r="48874" ht="12.75" customHeight="1"/>
    <row r="48875" ht="12.75" customHeight="1"/>
    <row r="48876" ht="12.75" customHeight="1"/>
    <row r="48877" ht="12.75" customHeight="1"/>
    <row r="48878" ht="12.75" customHeight="1"/>
    <row r="48879" ht="12.75" customHeight="1"/>
    <row r="48880" ht="12.75" customHeight="1"/>
    <row r="48881" ht="12.75" customHeight="1"/>
    <row r="48882" ht="12.75" customHeight="1"/>
    <row r="48962" ht="12.75" customHeight="1"/>
    <row r="48963" ht="12.75" customHeight="1"/>
    <row r="48964" ht="12.75" customHeight="1"/>
    <row r="48965" ht="12.75" customHeight="1"/>
    <row r="48966" ht="12.75" customHeight="1"/>
    <row r="48967" ht="12.75" customHeight="1"/>
    <row r="48968" ht="12.75" customHeight="1"/>
    <row r="48969" ht="12.75" customHeight="1"/>
    <row r="48970" ht="12.75" customHeight="1"/>
    <row r="48971" ht="12.75" customHeight="1"/>
    <row r="48972" ht="12.75" customHeight="1"/>
    <row r="48973" ht="12.75" customHeight="1"/>
    <row r="48974" ht="12.75" customHeight="1"/>
    <row r="48975" ht="12.75" customHeight="1"/>
    <row r="48976" ht="12.75" customHeight="1"/>
    <row r="48977" ht="12.75" customHeight="1"/>
    <row r="48978" ht="12.75" customHeight="1"/>
    <row r="48979" ht="12.75" customHeight="1"/>
    <row r="48980" ht="12.75" customHeight="1"/>
    <row r="48981" ht="12.75" customHeight="1"/>
    <row r="48982" ht="12.75" customHeight="1"/>
    <row r="48983" ht="12.75" customHeight="1"/>
    <row r="49063" ht="12.75" customHeight="1"/>
    <row r="49064" ht="12.75" customHeight="1"/>
    <row r="49065" ht="12.75" customHeight="1"/>
    <row r="49066" ht="12.75" customHeight="1"/>
    <row r="49067" ht="12.75" customHeight="1"/>
    <row r="49068" ht="12.75" customHeight="1"/>
    <row r="49069" ht="12.75" customHeight="1"/>
    <row r="49070" ht="12.75" customHeight="1"/>
    <row r="49071" ht="12.75" customHeight="1"/>
    <row r="49072" ht="12.75" customHeight="1"/>
    <row r="49073" ht="12.75" customHeight="1"/>
    <row r="49074" ht="12.75" customHeight="1"/>
    <row r="49075" ht="12.75" customHeight="1"/>
    <row r="49076" ht="12.75" customHeight="1"/>
    <row r="49077" ht="12.75" customHeight="1"/>
    <row r="49078" ht="12.75" customHeight="1"/>
    <row r="49079" ht="12.75" customHeight="1"/>
    <row r="49080" ht="12.75" customHeight="1"/>
    <row r="49081" ht="12.75" customHeight="1"/>
    <row r="49082" ht="12.75" customHeight="1"/>
    <row r="49083" ht="12.75" customHeight="1"/>
    <row r="49084" ht="12.75" customHeight="1"/>
    <row r="49164" ht="12.75" customHeight="1"/>
    <row r="49165" ht="12.75" customHeight="1"/>
    <row r="49166" ht="12.75" customHeight="1"/>
    <row r="49167" ht="12.75" customHeight="1"/>
    <row r="49168" ht="12.75" customHeight="1"/>
    <row r="49169" ht="12.75" customHeight="1"/>
    <row r="49170" ht="12.75" customHeight="1"/>
    <row r="49171" ht="12.75" customHeight="1"/>
    <row r="49172" ht="12.75" customHeight="1"/>
    <row r="49173" ht="12.75" customHeight="1"/>
    <row r="49174" ht="12.75" customHeight="1"/>
    <row r="49175" ht="12.75" customHeight="1"/>
    <row r="49176" ht="12.75" customHeight="1"/>
    <row r="49177" ht="12.75" customHeight="1"/>
    <row r="49178" ht="12.75" customHeight="1"/>
    <row r="49179" ht="12.75" customHeight="1"/>
    <row r="49180" ht="12.75" customHeight="1"/>
    <row r="49181" ht="12.75" customHeight="1"/>
    <row r="49182" ht="12.75" customHeight="1"/>
    <row r="49183" ht="12.75" customHeight="1"/>
    <row r="49184" ht="12.75" customHeight="1"/>
    <row r="49185" ht="12.75" customHeight="1"/>
    <row r="49265" ht="12.75" customHeight="1"/>
    <row r="49266" ht="12.75" customHeight="1"/>
    <row r="49267" ht="12.75" customHeight="1"/>
    <row r="49268" ht="12.75" customHeight="1"/>
    <row r="49269" ht="12.75" customHeight="1"/>
    <row r="49270" ht="12.75" customHeight="1"/>
    <row r="49271" ht="12.75" customHeight="1"/>
    <row r="49272" ht="12.75" customHeight="1"/>
    <row r="49273" ht="12.75" customHeight="1"/>
    <row r="49274" ht="12.75" customHeight="1"/>
    <row r="49275" ht="12.75" customHeight="1"/>
    <row r="49276" ht="12.75" customHeight="1"/>
    <row r="49277" ht="12.75" customHeight="1"/>
    <row r="49278" ht="12.75" customHeight="1"/>
    <row r="49279" ht="12.75" customHeight="1"/>
    <row r="49280" ht="12.75" customHeight="1"/>
    <row r="49281" ht="12.75" customHeight="1"/>
    <row r="49282" ht="12.75" customHeight="1"/>
    <row r="49283" ht="12.75" customHeight="1"/>
    <row r="49284" ht="12.75" customHeight="1"/>
    <row r="49285" ht="12.75" customHeight="1"/>
    <row r="49286" ht="12.75" customHeight="1"/>
    <row r="49366" ht="12.75" customHeight="1"/>
    <row r="49367" ht="12.75" customHeight="1"/>
    <row r="49368" ht="12.75" customHeight="1"/>
    <row r="49369" ht="12.75" customHeight="1"/>
    <row r="49370" ht="12.75" customHeight="1"/>
    <row r="49371" ht="12.75" customHeight="1"/>
    <row r="49372" ht="12.75" customHeight="1"/>
    <row r="49373" ht="12.75" customHeight="1"/>
    <row r="49374" ht="12.75" customHeight="1"/>
    <row r="49375" ht="12.75" customHeight="1"/>
    <row r="49376" ht="12.75" customHeight="1"/>
    <row r="49377" ht="12.75" customHeight="1"/>
    <row r="49378" ht="12.75" customHeight="1"/>
    <row r="49379" ht="12.75" customHeight="1"/>
    <row r="49380" ht="12.75" customHeight="1"/>
    <row r="49381" ht="12.75" customHeight="1"/>
    <row r="49382" ht="12.75" customHeight="1"/>
    <row r="49383" ht="12.75" customHeight="1"/>
    <row r="49384" ht="12.75" customHeight="1"/>
    <row r="49385" ht="12.75" customHeight="1"/>
    <row r="49386" ht="12.75" customHeight="1"/>
    <row r="49387" ht="12.75" customHeight="1"/>
    <row r="49467" ht="12.75" customHeight="1"/>
    <row r="49468" ht="12.75" customHeight="1"/>
    <row r="49469" ht="12.75" customHeight="1"/>
    <row r="49470" ht="12.75" customHeight="1"/>
    <row r="49471" ht="12.75" customHeight="1"/>
    <row r="49472" ht="12.75" customHeight="1"/>
    <row r="49473" ht="12.75" customHeight="1"/>
    <row r="49474" ht="12.75" customHeight="1"/>
    <row r="49475" ht="12.75" customHeight="1"/>
    <row r="49476" ht="12.75" customHeight="1"/>
    <row r="49477" ht="12.75" customHeight="1"/>
    <row r="49478" ht="12.75" customHeight="1"/>
    <row r="49479" ht="12.75" customHeight="1"/>
    <row r="49480" ht="12.75" customHeight="1"/>
    <row r="49481" ht="12.75" customHeight="1"/>
    <row r="49482" ht="12.75" customHeight="1"/>
    <row r="49483" ht="12.75" customHeight="1"/>
    <row r="49484" ht="12.75" customHeight="1"/>
    <row r="49485" ht="12.75" customHeight="1"/>
    <row r="49486" ht="12.75" customHeight="1"/>
    <row r="49487" ht="12.75" customHeight="1"/>
    <row r="49488" ht="12.75" customHeight="1"/>
    <row r="49568" ht="12.75" customHeight="1"/>
    <row r="49569" ht="12.75" customHeight="1"/>
    <row r="49570" ht="12.75" customHeight="1"/>
    <row r="49571" ht="12.75" customHeight="1"/>
    <row r="49572" ht="12.75" customHeight="1"/>
    <row r="49573" ht="12.75" customHeight="1"/>
    <row r="49574" ht="12.75" customHeight="1"/>
    <row r="49575" ht="12.75" customHeight="1"/>
    <row r="49576" ht="12.75" customHeight="1"/>
    <row r="49577" ht="12.75" customHeight="1"/>
    <row r="49578" ht="12.75" customHeight="1"/>
    <row r="49579" ht="12.75" customHeight="1"/>
    <row r="49580" ht="12.75" customHeight="1"/>
    <row r="49581" ht="12.75" customHeight="1"/>
    <row r="49582" ht="12.75" customHeight="1"/>
    <row r="49583" ht="12.75" customHeight="1"/>
    <row r="49584" ht="12.75" customHeight="1"/>
    <row r="49585" ht="12.75" customHeight="1"/>
    <row r="49586" ht="12.75" customHeight="1"/>
    <row r="49587" ht="12.75" customHeight="1"/>
    <row r="49588" ht="12.75" customHeight="1"/>
    <row r="49589" ht="12.75" customHeight="1"/>
    <row r="49669" ht="12.75" customHeight="1"/>
    <row r="49670" ht="12.75" customHeight="1"/>
    <row r="49671" ht="12.75" customHeight="1"/>
    <row r="49672" ht="12.75" customHeight="1"/>
    <row r="49673" ht="12.75" customHeight="1"/>
    <row r="49674" ht="12.75" customHeight="1"/>
    <row r="49675" ht="12.75" customHeight="1"/>
    <row r="49676" ht="12.75" customHeight="1"/>
    <row r="49677" ht="12.75" customHeight="1"/>
    <row r="49678" ht="12.75" customHeight="1"/>
    <row r="49679" ht="12.75" customHeight="1"/>
    <row r="49680" ht="12.75" customHeight="1"/>
    <row r="49681" ht="12.75" customHeight="1"/>
    <row r="49682" ht="12.75" customHeight="1"/>
    <row r="49683" ht="12.75" customHeight="1"/>
    <row r="49684" ht="12.75" customHeight="1"/>
    <row r="49685" ht="12.75" customHeight="1"/>
    <row r="49686" ht="12.75" customHeight="1"/>
    <row r="49687" ht="12.75" customHeight="1"/>
    <row r="49688" ht="12.75" customHeight="1"/>
    <row r="49689" ht="12.75" customHeight="1"/>
    <row r="49690" ht="12.75" customHeight="1"/>
    <row r="49770" ht="12.75" customHeight="1"/>
    <row r="49771" ht="12.75" customHeight="1"/>
    <row r="49772" ht="12.75" customHeight="1"/>
    <row r="49773" ht="12.75" customHeight="1"/>
    <row r="49774" ht="12.75" customHeight="1"/>
    <row r="49775" ht="12.75" customHeight="1"/>
    <row r="49776" ht="12.75" customHeight="1"/>
    <row r="49777" ht="12.75" customHeight="1"/>
    <row r="49778" ht="12.75" customHeight="1"/>
    <row r="49779" ht="12.75" customHeight="1"/>
    <row r="49780" ht="12.75" customHeight="1"/>
    <row r="49781" ht="12.75" customHeight="1"/>
    <row r="49782" ht="12.75" customHeight="1"/>
    <row r="49783" ht="12.75" customHeight="1"/>
    <row r="49784" ht="12.75" customHeight="1"/>
    <row r="49785" ht="12.75" customHeight="1"/>
    <row r="49786" ht="12.75" customHeight="1"/>
    <row r="49787" ht="12.75" customHeight="1"/>
    <row r="49788" ht="12.75" customHeight="1"/>
    <row r="49789" ht="12.75" customHeight="1"/>
    <row r="49790" ht="12.75" customHeight="1"/>
    <row r="49791" ht="12.75" customHeight="1"/>
    <row r="49871" ht="12.75" customHeight="1"/>
    <row r="49872" ht="12.75" customHeight="1"/>
    <row r="49873" ht="12.75" customHeight="1"/>
    <row r="49874" ht="12.75" customHeight="1"/>
    <row r="49875" ht="12.75" customHeight="1"/>
    <row r="49876" ht="12.75" customHeight="1"/>
    <row r="49877" ht="12.75" customHeight="1"/>
    <row r="49878" ht="12.75" customHeight="1"/>
    <row r="49879" ht="12.75" customHeight="1"/>
    <row r="49880" ht="12.75" customHeight="1"/>
    <row r="49881" ht="12.75" customHeight="1"/>
    <row r="49882" ht="12.75" customHeight="1"/>
    <row r="49883" ht="12.75" customHeight="1"/>
    <row r="49884" ht="12.75" customHeight="1"/>
    <row r="49885" ht="12.75" customHeight="1"/>
    <row r="49886" ht="12.75" customHeight="1"/>
    <row r="49887" ht="12.75" customHeight="1"/>
    <row r="49888" ht="12.75" customHeight="1"/>
    <row r="49889" ht="12.75" customHeight="1"/>
    <row r="49890" ht="12.75" customHeight="1"/>
    <row r="49891" ht="12.75" customHeight="1"/>
    <row r="49892" ht="12.75" customHeight="1"/>
    <row r="49972" ht="12.75" customHeight="1"/>
    <row r="49973" ht="12.75" customHeight="1"/>
    <row r="49974" ht="12.75" customHeight="1"/>
    <row r="49975" ht="12.75" customHeight="1"/>
    <row r="49976" ht="12.75" customHeight="1"/>
    <row r="49977" ht="12.75" customHeight="1"/>
    <row r="49978" ht="12.75" customHeight="1"/>
    <row r="49979" ht="12.75" customHeight="1"/>
    <row r="49980" ht="12.75" customHeight="1"/>
    <row r="49981" ht="12.75" customHeight="1"/>
    <row r="49982" ht="12.75" customHeight="1"/>
    <row r="49983" ht="12.75" customHeight="1"/>
    <row r="49984" ht="12.75" customHeight="1"/>
    <row r="49985" ht="12.75" customHeight="1"/>
    <row r="49986" ht="12.75" customHeight="1"/>
    <row r="49987" ht="12.75" customHeight="1"/>
    <row r="49988" ht="12.75" customHeight="1"/>
    <row r="49989" ht="12.75" customHeight="1"/>
    <row r="49990" ht="12.75" customHeight="1"/>
    <row r="49991" ht="12.75" customHeight="1"/>
    <row r="49992" ht="12.75" customHeight="1"/>
    <row r="49993" ht="12.75" customHeight="1"/>
    <row r="50073" ht="12.75" customHeight="1"/>
    <row r="50074" ht="12.75" customHeight="1"/>
    <row r="50075" ht="12.75" customHeight="1"/>
    <row r="50076" ht="12.75" customHeight="1"/>
    <row r="50077" ht="12.75" customHeight="1"/>
    <row r="50078" ht="12.75" customHeight="1"/>
    <row r="50079" ht="12.75" customHeight="1"/>
    <row r="50080" ht="12.75" customHeight="1"/>
    <row r="50081" ht="12.75" customHeight="1"/>
    <row r="50082" ht="12.75" customHeight="1"/>
    <row r="50083" ht="12.75" customHeight="1"/>
    <row r="50084" ht="12.75" customHeight="1"/>
    <row r="50085" ht="12.75" customHeight="1"/>
    <row r="50086" ht="12.75" customHeight="1"/>
    <row r="50087" ht="12.75" customHeight="1"/>
    <row r="50088" ht="12.75" customHeight="1"/>
    <row r="50089" ht="12.75" customHeight="1"/>
    <row r="50090" ht="12.75" customHeight="1"/>
    <row r="50091" ht="12.75" customHeight="1"/>
    <row r="50092" ht="12.75" customHeight="1"/>
    <row r="50093" ht="12.75" customHeight="1"/>
    <row r="50094" ht="12.75" customHeight="1"/>
    <row r="50174" ht="12.75" customHeight="1"/>
    <row r="50175" ht="12.75" customHeight="1"/>
    <row r="50176" ht="12.75" customHeight="1"/>
    <row r="50177" ht="12.75" customHeight="1"/>
    <row r="50178" ht="12.75" customHeight="1"/>
    <row r="50179" ht="12.75" customHeight="1"/>
    <row r="50180" ht="12.75" customHeight="1"/>
    <row r="50181" ht="12.75" customHeight="1"/>
    <row r="50182" ht="12.75" customHeight="1"/>
    <row r="50183" ht="12.75" customHeight="1"/>
    <row r="50184" ht="12.75" customHeight="1"/>
    <row r="50185" ht="12.75" customHeight="1"/>
    <row r="50186" ht="12.75" customHeight="1"/>
    <row r="50187" ht="12.75" customHeight="1"/>
    <row r="50188" ht="12.75" customHeight="1"/>
    <row r="50189" ht="12.75" customHeight="1"/>
    <row r="50190" ht="12.75" customHeight="1"/>
    <row r="50191" ht="12.75" customHeight="1"/>
    <row r="50192" ht="12.75" customHeight="1"/>
    <row r="50193" ht="12.75" customHeight="1"/>
    <row r="50194" ht="12.75" customHeight="1"/>
    <row r="50195" ht="12.75" customHeight="1"/>
    <row r="50275" ht="12.75" customHeight="1"/>
    <row r="50276" ht="12.75" customHeight="1"/>
    <row r="50277" ht="12.75" customHeight="1"/>
    <row r="50278" ht="12.75" customHeight="1"/>
    <row r="50279" ht="12.75" customHeight="1"/>
    <row r="50280" ht="12.75" customHeight="1"/>
    <row r="50281" ht="12.75" customHeight="1"/>
    <row r="50282" ht="12.75" customHeight="1"/>
    <row r="50283" ht="12.75" customHeight="1"/>
    <row r="50284" ht="12.75" customHeight="1"/>
    <row r="50285" ht="12.75" customHeight="1"/>
    <row r="50286" ht="12.75" customHeight="1"/>
    <row r="50287" ht="12.75" customHeight="1"/>
    <row r="50288" ht="12.75" customHeight="1"/>
    <row r="50289" ht="12.75" customHeight="1"/>
    <row r="50290" ht="12.75" customHeight="1"/>
    <row r="50291" ht="12.75" customHeight="1"/>
    <row r="50292" ht="12.75" customHeight="1"/>
    <row r="50293" ht="12.75" customHeight="1"/>
    <row r="50294" ht="12.75" customHeight="1"/>
    <row r="50295" ht="12.75" customHeight="1"/>
    <row r="50296" ht="12.75" customHeight="1"/>
    <row r="50376" ht="12.75" customHeight="1"/>
    <row r="50377" ht="12.75" customHeight="1"/>
    <row r="50378" ht="12.75" customHeight="1"/>
    <row r="50379" ht="12.75" customHeight="1"/>
    <row r="50380" ht="12.75" customHeight="1"/>
    <row r="50381" ht="12.75" customHeight="1"/>
    <row r="50382" ht="12.75" customHeight="1"/>
    <row r="50383" ht="12.75" customHeight="1"/>
    <row r="50384" ht="12.75" customHeight="1"/>
    <row r="50385" ht="12.75" customHeight="1"/>
    <row r="50386" ht="12.75" customHeight="1"/>
    <row r="50387" ht="12.75" customHeight="1"/>
    <row r="50388" ht="12.75" customHeight="1"/>
    <row r="50389" ht="12.75" customHeight="1"/>
    <row r="50390" ht="12.75" customHeight="1"/>
    <row r="50391" ht="12.75" customHeight="1"/>
    <row r="50392" ht="12.75" customHeight="1"/>
    <row r="50393" ht="12.75" customHeight="1"/>
    <row r="50394" ht="12.75" customHeight="1"/>
    <row r="50395" ht="12.75" customHeight="1"/>
    <row r="50396" ht="12.75" customHeight="1"/>
    <row r="50397" ht="12.75" customHeight="1"/>
    <row r="50477" ht="12.75" customHeight="1"/>
    <row r="50478" ht="12.75" customHeight="1"/>
    <row r="50479" ht="12.75" customHeight="1"/>
    <row r="50480" ht="12.75" customHeight="1"/>
    <row r="50481" ht="12.75" customHeight="1"/>
    <row r="50482" ht="12.75" customHeight="1"/>
    <row r="50483" ht="12.75" customHeight="1"/>
    <row r="50484" ht="12.75" customHeight="1"/>
    <row r="50485" ht="12.75" customHeight="1"/>
    <row r="50486" ht="12.75" customHeight="1"/>
    <row r="50487" ht="12.75" customHeight="1"/>
    <row r="50488" ht="12.75" customHeight="1"/>
    <row r="50489" ht="12.75" customHeight="1"/>
    <row r="50490" ht="12.75" customHeight="1"/>
    <row r="50491" ht="12.75" customHeight="1"/>
    <row r="50492" ht="12.75" customHeight="1"/>
    <row r="50493" ht="12.75" customHeight="1"/>
    <row r="50494" ht="12.75" customHeight="1"/>
    <row r="50495" ht="12.75" customHeight="1"/>
    <row r="50496" ht="12.75" customHeight="1"/>
    <row r="50497" ht="12.75" customHeight="1"/>
    <row r="50498" ht="12.75" customHeight="1"/>
    <row r="50578" ht="12.75" customHeight="1"/>
    <row r="50579" ht="12.75" customHeight="1"/>
    <row r="50580" ht="12.75" customHeight="1"/>
    <row r="50581" ht="12.75" customHeight="1"/>
    <row r="50582" ht="12.75" customHeight="1"/>
    <row r="50583" ht="12.75" customHeight="1"/>
    <row r="50584" ht="12.75" customHeight="1"/>
    <row r="50585" ht="12.75" customHeight="1"/>
    <row r="50586" ht="12.75" customHeight="1"/>
    <row r="50587" ht="12.75" customHeight="1"/>
    <row r="50588" ht="12.75" customHeight="1"/>
    <row r="50589" ht="12.75" customHeight="1"/>
    <row r="50590" ht="12.75" customHeight="1"/>
    <row r="50591" ht="12.75" customHeight="1"/>
    <row r="50592" ht="12.75" customHeight="1"/>
    <row r="50593" ht="12.75" customHeight="1"/>
    <row r="50594" ht="12.75" customHeight="1"/>
    <row r="50595" ht="12.75" customHeight="1"/>
    <row r="50596" ht="12.75" customHeight="1"/>
    <row r="50597" ht="12.75" customHeight="1"/>
    <row r="50598" ht="12.75" customHeight="1"/>
    <row r="50599" ht="12.75" customHeight="1"/>
    <row r="50679" ht="12.75" customHeight="1"/>
    <row r="50680" ht="12.75" customHeight="1"/>
    <row r="50681" ht="12.75" customHeight="1"/>
    <row r="50682" ht="12.75" customHeight="1"/>
    <row r="50683" ht="12.75" customHeight="1"/>
    <row r="50684" ht="12.75" customHeight="1"/>
    <row r="50685" ht="12.75" customHeight="1"/>
    <row r="50686" ht="12.75" customHeight="1"/>
    <row r="50687" ht="12.75" customHeight="1"/>
    <row r="50688" ht="12.75" customHeight="1"/>
    <row r="50689" ht="12.75" customHeight="1"/>
    <row r="50690" ht="12.75" customHeight="1"/>
    <row r="50691" ht="12.75" customHeight="1"/>
    <row r="50692" ht="12.75" customHeight="1"/>
    <row r="50693" ht="12.75" customHeight="1"/>
    <row r="50694" ht="12.75" customHeight="1"/>
    <row r="50695" ht="12.75" customHeight="1"/>
    <row r="50696" ht="12.75" customHeight="1"/>
    <row r="50697" ht="12.75" customHeight="1"/>
    <row r="50698" ht="12.75" customHeight="1"/>
    <row r="50699" ht="12.75" customHeight="1"/>
    <row r="50700" ht="12.75" customHeight="1"/>
    <row r="50780" ht="12.75" customHeight="1"/>
    <row r="50781" ht="12.75" customHeight="1"/>
    <row r="50782" ht="12.75" customHeight="1"/>
    <row r="50783" ht="12.75" customHeight="1"/>
    <row r="50784" ht="12.75" customHeight="1"/>
    <row r="50785" ht="12.75" customHeight="1"/>
    <row r="50786" ht="12.75" customHeight="1"/>
    <row r="50787" ht="12.75" customHeight="1"/>
    <row r="50788" ht="12.75" customHeight="1"/>
    <row r="50789" ht="12.75" customHeight="1"/>
    <row r="50790" ht="12.75" customHeight="1"/>
    <row r="50791" ht="12.75" customHeight="1"/>
    <row r="50792" ht="12.75" customHeight="1"/>
    <row r="50793" ht="12.75" customHeight="1"/>
    <row r="50794" ht="12.75" customHeight="1"/>
    <row r="50795" ht="12.75" customHeight="1"/>
    <row r="50796" ht="12.75" customHeight="1"/>
    <row r="50797" ht="12.75" customHeight="1"/>
    <row r="50798" ht="12.75" customHeight="1"/>
    <row r="50799" ht="12.75" customHeight="1"/>
    <row r="50800" ht="12.75" customHeight="1"/>
    <row r="50801" ht="12.75" customHeight="1"/>
    <row r="50881" ht="12.75" customHeight="1"/>
    <row r="50882" ht="12.75" customHeight="1"/>
    <row r="50883" ht="12.75" customHeight="1"/>
    <row r="50884" ht="12.75" customHeight="1"/>
    <row r="50885" ht="12.75" customHeight="1"/>
    <row r="50886" ht="12.75" customHeight="1"/>
    <row r="50887" ht="12.75" customHeight="1"/>
    <row r="50888" ht="12.75" customHeight="1"/>
    <row r="50889" ht="12.75" customHeight="1"/>
    <row r="50890" ht="12.75" customHeight="1"/>
    <row r="50891" ht="12.75" customHeight="1"/>
    <row r="50892" ht="12.75" customHeight="1"/>
    <row r="50893" ht="12.75" customHeight="1"/>
    <row r="50894" ht="12.75" customHeight="1"/>
    <row r="50895" ht="12.75" customHeight="1"/>
    <row r="50896" ht="12.75" customHeight="1"/>
    <row r="50897" ht="12.75" customHeight="1"/>
    <row r="50898" ht="12.75" customHeight="1"/>
    <row r="50899" ht="12.75" customHeight="1"/>
    <row r="50900" ht="12.75" customHeight="1"/>
    <row r="50901" ht="12.75" customHeight="1"/>
    <row r="50902" ht="12.75" customHeight="1"/>
    <row r="50982" ht="12.75" customHeight="1"/>
    <row r="50983" ht="12.75" customHeight="1"/>
    <row r="50984" ht="12.75" customHeight="1"/>
    <row r="50985" ht="12.75" customHeight="1"/>
    <row r="50986" ht="12.75" customHeight="1"/>
    <row r="50987" ht="12.75" customHeight="1"/>
    <row r="50988" ht="12.75" customHeight="1"/>
    <row r="50989" ht="12.75" customHeight="1"/>
    <row r="50990" ht="12.75" customHeight="1"/>
    <row r="50991" ht="12.75" customHeight="1"/>
    <row r="50992" ht="12.75" customHeight="1"/>
    <row r="50993" ht="12.75" customHeight="1"/>
    <row r="50994" ht="12.75" customHeight="1"/>
    <row r="50995" ht="12.75" customHeight="1"/>
    <row r="50996" ht="12.75" customHeight="1"/>
    <row r="50997" ht="12.75" customHeight="1"/>
    <row r="50998" ht="12.75" customHeight="1"/>
    <row r="50999" ht="12.75" customHeight="1"/>
    <row r="51000" ht="12.75" customHeight="1"/>
    <row r="51001" ht="12.75" customHeight="1"/>
    <row r="51002" ht="12.75" customHeight="1"/>
    <row r="51003" ht="12.75" customHeight="1"/>
    <row r="51083" ht="12.75" customHeight="1"/>
    <row r="51084" ht="12.75" customHeight="1"/>
    <row r="51085" ht="12.75" customHeight="1"/>
    <row r="51086" ht="12.75" customHeight="1"/>
    <row r="51087" ht="12.75" customHeight="1"/>
    <row r="51088" ht="12.75" customHeight="1"/>
    <row r="51089" ht="12.75" customHeight="1"/>
    <row r="51090" ht="12.75" customHeight="1"/>
    <row r="51091" ht="12.75" customHeight="1"/>
    <row r="51092" ht="12.75" customHeight="1"/>
    <row r="51093" ht="12.75" customHeight="1"/>
    <row r="51094" ht="12.75" customHeight="1"/>
    <row r="51095" ht="12.75" customHeight="1"/>
    <row r="51096" ht="12.75" customHeight="1"/>
    <row r="51097" ht="12.75" customHeight="1"/>
    <row r="51098" ht="12.75" customHeight="1"/>
    <row r="51099" ht="12.75" customHeight="1"/>
    <row r="51100" ht="12.75" customHeight="1"/>
    <row r="51101" ht="12.75" customHeight="1"/>
    <row r="51102" ht="12.75" customHeight="1"/>
    <row r="51103" ht="12.75" customHeight="1"/>
    <row r="51104" ht="12.75" customHeight="1"/>
    <row r="51184" ht="12.75" customHeight="1"/>
    <row r="51185" ht="12.75" customHeight="1"/>
    <row r="51186" ht="12.75" customHeight="1"/>
    <row r="51187" ht="12.75" customHeight="1"/>
    <row r="51188" ht="12.75" customHeight="1"/>
    <row r="51189" ht="12.75" customHeight="1"/>
    <row r="51190" ht="12.75" customHeight="1"/>
    <row r="51191" ht="12.75" customHeight="1"/>
    <row r="51192" ht="12.75" customHeight="1"/>
    <row r="51193" ht="12.75" customHeight="1"/>
    <row r="51194" ht="12.75" customHeight="1"/>
    <row r="51195" ht="12.75" customHeight="1"/>
    <row r="51196" ht="12.75" customHeight="1"/>
    <row r="51197" ht="12.75" customHeight="1"/>
    <row r="51198" ht="12.75" customHeight="1"/>
    <row r="51199" ht="12.75" customHeight="1"/>
    <row r="51200" ht="12.75" customHeight="1"/>
    <row r="51201" ht="12.75" customHeight="1"/>
    <row r="51202" ht="12.75" customHeight="1"/>
    <row r="51203" ht="12.75" customHeight="1"/>
    <row r="51204" ht="12.75" customHeight="1"/>
    <row r="51205" ht="12.75" customHeight="1"/>
    <row r="51285" ht="12.75" customHeight="1"/>
    <row r="51286" ht="12.75" customHeight="1"/>
    <row r="51287" ht="12.75" customHeight="1"/>
    <row r="51288" ht="12.75" customHeight="1"/>
    <row r="51289" ht="12.75" customHeight="1"/>
    <row r="51290" ht="12.75" customHeight="1"/>
    <row r="51291" ht="12.75" customHeight="1"/>
    <row r="51292" ht="12.75" customHeight="1"/>
    <row r="51293" ht="12.75" customHeight="1"/>
    <row r="51294" ht="12.75" customHeight="1"/>
    <row r="51295" ht="12.75" customHeight="1"/>
    <row r="51296" ht="12.75" customHeight="1"/>
    <row r="51297" ht="12.75" customHeight="1"/>
    <row r="51298" ht="12.75" customHeight="1"/>
    <row r="51299" ht="12.75" customHeight="1"/>
    <row r="51300" ht="12.75" customHeight="1"/>
    <row r="51301" ht="12.75" customHeight="1"/>
    <row r="51302" ht="12.75" customHeight="1"/>
    <row r="51303" ht="12.75" customHeight="1"/>
    <row r="51304" ht="12.75" customHeight="1"/>
    <row r="51305" ht="12.75" customHeight="1"/>
    <row r="51306" ht="12.75" customHeight="1"/>
    <row r="51386" ht="12.75" customHeight="1"/>
    <row r="51387" ht="12.75" customHeight="1"/>
    <row r="51388" ht="12.75" customHeight="1"/>
    <row r="51389" ht="12.75" customHeight="1"/>
    <row r="51390" ht="12.75" customHeight="1"/>
    <row r="51391" ht="12.75" customHeight="1"/>
    <row r="51392" ht="12.75" customHeight="1"/>
    <row r="51393" ht="12.75" customHeight="1"/>
    <row r="51394" ht="12.75" customHeight="1"/>
    <row r="51395" ht="12.75" customHeight="1"/>
    <row r="51396" ht="12.75" customHeight="1"/>
    <row r="51397" ht="12.75" customHeight="1"/>
    <row r="51398" ht="12.75" customHeight="1"/>
    <row r="51399" ht="12.75" customHeight="1"/>
    <row r="51400" ht="12.75" customHeight="1"/>
    <row r="51401" ht="12.75" customHeight="1"/>
    <row r="51402" ht="12.75" customHeight="1"/>
    <row r="51403" ht="12.75" customHeight="1"/>
    <row r="51404" ht="12.75" customHeight="1"/>
    <row r="51405" ht="12.75" customHeight="1"/>
    <row r="51406" ht="12.75" customHeight="1"/>
    <row r="51407" ht="12.75" customHeight="1"/>
    <row r="51487" ht="12.75" customHeight="1"/>
    <row r="51488" ht="12.75" customHeight="1"/>
    <row r="51489" ht="12.75" customHeight="1"/>
    <row r="51490" ht="12.75" customHeight="1"/>
    <row r="51491" ht="12.75" customHeight="1"/>
    <row r="51492" ht="12.75" customHeight="1"/>
    <row r="51493" ht="12.75" customHeight="1"/>
    <row r="51494" ht="12.75" customHeight="1"/>
    <row r="51495" ht="12.75" customHeight="1"/>
    <row r="51496" ht="12.75" customHeight="1"/>
    <row r="51497" ht="12.75" customHeight="1"/>
    <row r="51498" ht="12.75" customHeight="1"/>
    <row r="51499" ht="12.75" customHeight="1"/>
    <row r="51500" ht="12.75" customHeight="1"/>
    <row r="51501" ht="12.75" customHeight="1"/>
    <row r="51502" ht="12.75" customHeight="1"/>
    <row r="51503" ht="12.75" customHeight="1"/>
    <row r="51504" ht="12.75" customHeight="1"/>
    <row r="51505" ht="12.75" customHeight="1"/>
    <row r="51506" ht="12.75" customHeight="1"/>
    <row r="51507" ht="12.75" customHeight="1"/>
    <row r="51508" ht="12.75" customHeight="1"/>
    <row r="51588" ht="12.75" customHeight="1"/>
    <row r="51589" ht="12.75" customHeight="1"/>
    <row r="51590" ht="12.75" customHeight="1"/>
    <row r="51591" ht="12.75" customHeight="1"/>
    <row r="51592" ht="12.75" customHeight="1"/>
    <row r="51593" ht="12.75" customHeight="1"/>
    <row r="51594" ht="12.75" customHeight="1"/>
    <row r="51595" ht="12.75" customHeight="1"/>
    <row r="51596" ht="12.75" customHeight="1"/>
    <row r="51597" ht="12.75" customHeight="1"/>
    <row r="51598" ht="12.75" customHeight="1"/>
    <row r="51599" ht="12.75" customHeight="1"/>
    <row r="51600" ht="12.75" customHeight="1"/>
    <row r="51601" ht="12.75" customHeight="1"/>
    <row r="51602" ht="12.75" customHeight="1"/>
    <row r="51603" ht="12.75" customHeight="1"/>
    <row r="51604" ht="12.75" customHeight="1"/>
    <row r="51605" ht="12.75" customHeight="1"/>
    <row r="51606" ht="12.75" customHeight="1"/>
    <row r="51607" ht="12.75" customHeight="1"/>
    <row r="51608" ht="12.75" customHeight="1"/>
    <row r="51609" ht="12.75" customHeight="1"/>
    <row r="51689" ht="12.75" customHeight="1"/>
    <row r="51690" ht="12.75" customHeight="1"/>
    <row r="51691" ht="12.75" customHeight="1"/>
    <row r="51692" ht="12.75" customHeight="1"/>
    <row r="51693" ht="12.75" customHeight="1"/>
    <row r="51694" ht="12.75" customHeight="1"/>
    <row r="51695" ht="12.75" customHeight="1"/>
    <row r="51696" ht="12.75" customHeight="1"/>
    <row r="51697" ht="12.75" customHeight="1"/>
    <row r="51698" ht="12.75" customHeight="1"/>
    <row r="51699" ht="12.75" customHeight="1"/>
    <row r="51700" ht="12.75" customHeight="1"/>
    <row r="51701" ht="12.75" customHeight="1"/>
    <row r="51702" ht="12.75" customHeight="1"/>
    <row r="51703" ht="12.75" customHeight="1"/>
    <row r="51704" ht="12.75" customHeight="1"/>
    <row r="51705" ht="12.75" customHeight="1"/>
    <row r="51706" ht="12.75" customHeight="1"/>
    <row r="51707" ht="12.75" customHeight="1"/>
    <row r="51708" ht="12.75" customHeight="1"/>
    <row r="51709" ht="12.75" customHeight="1"/>
    <row r="51710" ht="12.75" customHeight="1"/>
    <row r="51790" ht="12.75" customHeight="1"/>
    <row r="51791" ht="12.75" customHeight="1"/>
    <row r="51792" ht="12.75" customHeight="1"/>
    <row r="51793" ht="12.75" customHeight="1"/>
    <row r="51794" ht="12.75" customHeight="1"/>
    <row r="51795" ht="12.75" customHeight="1"/>
    <row r="51796" ht="12.75" customHeight="1"/>
    <row r="51797" ht="12.75" customHeight="1"/>
    <row r="51798" ht="12.75" customHeight="1"/>
    <row r="51799" ht="12.75" customHeight="1"/>
    <row r="51800" ht="12.75" customHeight="1"/>
    <row r="51801" ht="12.75" customHeight="1"/>
    <row r="51802" ht="12.75" customHeight="1"/>
    <row r="51803" ht="12.75" customHeight="1"/>
    <row r="51804" ht="12.75" customHeight="1"/>
    <row r="51805" ht="12.75" customHeight="1"/>
    <row r="51806" ht="12.75" customHeight="1"/>
    <row r="51807" ht="12.75" customHeight="1"/>
    <row r="51808" ht="12.75" customHeight="1"/>
    <row r="51809" ht="12.75" customHeight="1"/>
    <row r="51810" ht="12.75" customHeight="1"/>
    <row r="51811" ht="12.75" customHeight="1"/>
    <row r="51891" ht="12.75" customHeight="1"/>
    <row r="51892" ht="12.75" customHeight="1"/>
    <row r="51893" ht="12.75" customHeight="1"/>
    <row r="51894" ht="12.75" customHeight="1"/>
    <row r="51895" ht="12.75" customHeight="1"/>
    <row r="51896" ht="12.75" customHeight="1"/>
    <row r="51897" ht="12.75" customHeight="1"/>
    <row r="51898" ht="12.75" customHeight="1"/>
    <row r="51899" ht="12.75" customHeight="1"/>
    <row r="51900" ht="12.75" customHeight="1"/>
    <row r="51901" ht="12.75" customHeight="1"/>
    <row r="51902" ht="12.75" customHeight="1"/>
    <row r="51903" ht="12.75" customHeight="1"/>
    <row r="51904" ht="12.75" customHeight="1"/>
    <row r="51905" ht="12.75" customHeight="1"/>
    <row r="51906" ht="12.75" customHeight="1"/>
    <row r="51907" ht="12.75" customHeight="1"/>
    <row r="51908" ht="12.75" customHeight="1"/>
    <row r="51909" ht="12.75" customHeight="1"/>
    <row r="51910" ht="12.75" customHeight="1"/>
    <row r="51911" ht="12.75" customHeight="1"/>
    <row r="51912" ht="12.75" customHeight="1"/>
    <row r="51992" ht="12.75" customHeight="1"/>
    <row r="51993" ht="12.75" customHeight="1"/>
    <row r="51994" ht="12.75" customHeight="1"/>
    <row r="51995" ht="12.75" customHeight="1"/>
    <row r="51996" ht="12.75" customHeight="1"/>
    <row r="51997" ht="12.75" customHeight="1"/>
    <row r="51998" ht="12.75" customHeight="1"/>
    <row r="51999" ht="12.75" customHeight="1"/>
    <row r="52000" ht="12.75" customHeight="1"/>
    <row r="52001" ht="12.75" customHeight="1"/>
    <row r="52002" ht="12.75" customHeight="1"/>
    <row r="52003" ht="12.75" customHeight="1"/>
    <row r="52004" ht="12.75" customHeight="1"/>
    <row r="52005" ht="12.75" customHeight="1"/>
    <row r="52006" ht="12.75" customHeight="1"/>
    <row r="52007" ht="12.75" customHeight="1"/>
    <row r="52008" ht="12.75" customHeight="1"/>
    <row r="52009" ht="12.75" customHeight="1"/>
    <row r="52010" ht="12.75" customHeight="1"/>
    <row r="52011" ht="12.75" customHeight="1"/>
    <row r="52012" ht="12.75" customHeight="1"/>
    <row r="52013" ht="12.75" customHeight="1"/>
    <row r="52093" ht="12.75" customHeight="1"/>
    <row r="52094" ht="12.75" customHeight="1"/>
    <row r="52095" ht="12.75" customHeight="1"/>
    <row r="52096" ht="12.75" customHeight="1"/>
    <row r="52097" ht="12.75" customHeight="1"/>
    <row r="52098" ht="12.75" customHeight="1"/>
    <row r="52099" ht="12.75" customHeight="1"/>
    <row r="52100" ht="12.75" customHeight="1"/>
    <row r="52101" ht="12.75" customHeight="1"/>
    <row r="52102" ht="12.75" customHeight="1"/>
    <row r="52103" ht="12.75" customHeight="1"/>
    <row r="52104" ht="12.75" customHeight="1"/>
    <row r="52105" ht="12.75" customHeight="1"/>
    <row r="52106" ht="12.75" customHeight="1"/>
    <row r="52107" ht="12.75" customHeight="1"/>
    <row r="52108" ht="12.75" customHeight="1"/>
    <row r="52109" ht="12.75" customHeight="1"/>
    <row r="52110" ht="12.75" customHeight="1"/>
    <row r="52111" ht="12.75" customHeight="1"/>
    <row r="52112" ht="12.75" customHeight="1"/>
    <row r="52113" ht="12.75" customHeight="1"/>
    <row r="52114" ht="12.75" customHeight="1"/>
    <row r="52194" ht="12.75" customHeight="1"/>
    <row r="52195" ht="12.75" customHeight="1"/>
    <row r="52196" ht="12.75" customHeight="1"/>
    <row r="52197" ht="12.75" customHeight="1"/>
    <row r="52198" ht="12.75" customHeight="1"/>
    <row r="52199" ht="12.75" customHeight="1"/>
    <row r="52200" ht="12.75" customHeight="1"/>
    <row r="52201" ht="12.75" customHeight="1"/>
    <row r="52202" ht="12.75" customHeight="1"/>
    <row r="52203" ht="12.75" customHeight="1"/>
    <row r="52204" ht="12.75" customHeight="1"/>
    <row r="52205" ht="12.75" customHeight="1"/>
    <row r="52206" ht="12.75" customHeight="1"/>
    <row r="52207" ht="12.75" customHeight="1"/>
    <row r="52208" ht="12.75" customHeight="1"/>
    <row r="52209" ht="12.75" customHeight="1"/>
    <row r="52210" ht="12.75" customHeight="1"/>
    <row r="52211" ht="12.75" customHeight="1"/>
    <row r="52212" ht="12.75" customHeight="1"/>
    <row r="52213" ht="12.75" customHeight="1"/>
    <row r="52214" ht="12.75" customHeight="1"/>
    <row r="52215" ht="12.75" customHeight="1"/>
    <row r="52295" ht="12.75" customHeight="1"/>
    <row r="52296" ht="12.75" customHeight="1"/>
    <row r="52297" ht="12.75" customHeight="1"/>
    <row r="52298" ht="12.75" customHeight="1"/>
    <row r="52299" ht="12.75" customHeight="1"/>
    <row r="52300" ht="12.75" customHeight="1"/>
    <row r="52301" ht="12.75" customHeight="1"/>
    <row r="52302" ht="12.75" customHeight="1"/>
    <row r="52303" ht="12.75" customHeight="1"/>
    <row r="52304" ht="12.75" customHeight="1"/>
    <row r="52305" ht="12.75" customHeight="1"/>
    <row r="52306" ht="12.75" customHeight="1"/>
    <row r="52307" ht="12.75" customHeight="1"/>
    <row r="52308" ht="12.75" customHeight="1"/>
    <row r="52309" ht="12.75" customHeight="1"/>
    <row r="52310" ht="12.75" customHeight="1"/>
    <row r="52311" ht="12.75" customHeight="1"/>
    <row r="52312" ht="12.75" customHeight="1"/>
    <row r="52313" ht="12.75" customHeight="1"/>
    <row r="52314" ht="12.75" customHeight="1"/>
    <row r="52315" ht="12.75" customHeight="1"/>
    <row r="52316" ht="12.75" customHeight="1"/>
    <row r="52396" ht="12.75" customHeight="1"/>
    <row r="52397" ht="12.75" customHeight="1"/>
    <row r="52398" ht="12.75" customHeight="1"/>
    <row r="52399" ht="12.75" customHeight="1"/>
    <row r="52400" ht="12.75" customHeight="1"/>
    <row r="52401" ht="12.75" customHeight="1"/>
    <row r="52402" ht="12.75" customHeight="1"/>
    <row r="52403" ht="12.75" customHeight="1"/>
    <row r="52404" ht="12.75" customHeight="1"/>
    <row r="52405" ht="12.75" customHeight="1"/>
    <row r="52406" ht="12.75" customHeight="1"/>
    <row r="52407" ht="12.75" customHeight="1"/>
    <row r="52408" ht="12.75" customHeight="1"/>
    <row r="52409" ht="12.75" customHeight="1"/>
    <row r="52410" ht="12.75" customHeight="1"/>
    <row r="52411" ht="12.75" customHeight="1"/>
    <row r="52412" ht="12.75" customHeight="1"/>
    <row r="52413" ht="12.75" customHeight="1"/>
    <row r="52414" ht="12.75" customHeight="1"/>
    <row r="52415" ht="12.75" customHeight="1"/>
    <row r="52416" ht="12.75" customHeight="1"/>
    <row r="52417" ht="12.75" customHeight="1"/>
    <row r="52497" ht="12.75" customHeight="1"/>
    <row r="52498" ht="12.75" customHeight="1"/>
    <row r="52499" ht="12.75" customHeight="1"/>
    <row r="52500" ht="12.75" customHeight="1"/>
    <row r="52501" ht="12.75" customHeight="1"/>
    <row r="52502" ht="12.75" customHeight="1"/>
    <row r="52503" ht="12.75" customHeight="1"/>
    <row r="52504" ht="12.75" customHeight="1"/>
    <row r="52505" ht="12.75" customHeight="1"/>
    <row r="52506" ht="12.75" customHeight="1"/>
    <row r="52507" ht="12.75" customHeight="1"/>
    <row r="52508" ht="12.75" customHeight="1"/>
    <row r="52509" ht="12.75" customHeight="1"/>
    <row r="52510" ht="12.75" customHeight="1"/>
    <row r="52511" ht="12.75" customHeight="1"/>
    <row r="52512" ht="12.75" customHeight="1"/>
    <row r="52513" ht="12.75" customHeight="1"/>
    <row r="52514" ht="12.75" customHeight="1"/>
    <row r="52515" ht="12.75" customHeight="1"/>
    <row r="52516" ht="12.75" customHeight="1"/>
    <row r="52517" ht="12.75" customHeight="1"/>
    <row r="52518" ht="12.75" customHeight="1"/>
    <row r="52598" ht="12.75" customHeight="1"/>
    <row r="52599" ht="12.75" customHeight="1"/>
    <row r="52600" ht="12.75" customHeight="1"/>
    <row r="52601" ht="12.75" customHeight="1"/>
    <row r="52602" ht="12.75" customHeight="1"/>
    <row r="52603" ht="12.75" customHeight="1"/>
    <row r="52604" ht="12.75" customHeight="1"/>
    <row r="52605" ht="12.75" customHeight="1"/>
    <row r="52606" ht="12.75" customHeight="1"/>
    <row r="52607" ht="12.75" customHeight="1"/>
    <row r="52608" ht="12.75" customHeight="1"/>
    <row r="52609" ht="12.75" customHeight="1"/>
    <row r="52610" ht="12.75" customHeight="1"/>
    <row r="52611" ht="12.75" customHeight="1"/>
    <row r="52612" ht="12.75" customHeight="1"/>
    <row r="52613" ht="12.75" customHeight="1"/>
    <row r="52614" ht="12.75" customHeight="1"/>
    <row r="52615" ht="12.75" customHeight="1"/>
    <row r="52616" ht="12.75" customHeight="1"/>
    <row r="52617" ht="12.75" customHeight="1"/>
    <row r="52618" ht="12.75" customHeight="1"/>
    <row r="52619" ht="12.75" customHeight="1"/>
    <row r="52699" ht="12.75" customHeight="1"/>
    <row r="52700" ht="12.75" customHeight="1"/>
    <row r="52701" ht="12.75" customHeight="1"/>
    <row r="52702" ht="12.75" customHeight="1"/>
    <row r="52703" ht="12.75" customHeight="1"/>
    <row r="52704" ht="12.75" customHeight="1"/>
    <row r="52705" ht="12.75" customHeight="1"/>
    <row r="52706" ht="12.75" customHeight="1"/>
    <row r="52707" ht="12.75" customHeight="1"/>
    <row r="52708" ht="12.75" customHeight="1"/>
    <row r="52709" ht="12.75" customHeight="1"/>
    <row r="52710" ht="12.75" customHeight="1"/>
    <row r="52711" ht="12.75" customHeight="1"/>
    <row r="52712" ht="12.75" customHeight="1"/>
    <row r="52713" ht="12.75" customHeight="1"/>
    <row r="52714" ht="12.75" customHeight="1"/>
    <row r="52715" ht="12.75" customHeight="1"/>
    <row r="52716" ht="12.75" customHeight="1"/>
    <row r="52717" ht="12.75" customHeight="1"/>
    <row r="52718" ht="12.75" customHeight="1"/>
    <row r="52719" ht="12.75" customHeight="1"/>
    <row r="52720" ht="12.75" customHeight="1"/>
    <row r="52800" ht="12.75" customHeight="1"/>
    <row r="52801" ht="12.75" customHeight="1"/>
    <row r="52802" ht="12.75" customHeight="1"/>
    <row r="52803" ht="12.75" customHeight="1"/>
    <row r="52804" ht="12.75" customHeight="1"/>
    <row r="52805" ht="12.75" customHeight="1"/>
    <row r="52806" ht="12.75" customHeight="1"/>
    <row r="52807" ht="12.75" customHeight="1"/>
    <row r="52808" ht="12.75" customHeight="1"/>
    <row r="52809" ht="12.75" customHeight="1"/>
    <row r="52810" ht="12.75" customHeight="1"/>
    <row r="52811" ht="12.75" customHeight="1"/>
    <row r="52812" ht="12.75" customHeight="1"/>
    <row r="52813" ht="12.75" customHeight="1"/>
    <row r="52814" ht="12.75" customHeight="1"/>
    <row r="52815" ht="12.75" customHeight="1"/>
    <row r="52816" ht="12.75" customHeight="1"/>
    <row r="52817" ht="12.75" customHeight="1"/>
    <row r="52818" ht="12.75" customHeight="1"/>
    <row r="52819" ht="12.75" customHeight="1"/>
    <row r="52820" ht="12.75" customHeight="1"/>
    <row r="52821" ht="12.75" customHeight="1"/>
    <row r="52901" ht="12.75" customHeight="1"/>
    <row r="52902" ht="12.75" customHeight="1"/>
    <row r="52903" ht="12.75" customHeight="1"/>
    <row r="52904" ht="12.75" customHeight="1"/>
    <row r="52905" ht="12.75" customHeight="1"/>
    <row r="52906" ht="12.75" customHeight="1"/>
    <row r="52907" ht="12.75" customHeight="1"/>
    <row r="52908" ht="12.75" customHeight="1"/>
    <row r="52909" ht="12.75" customHeight="1"/>
    <row r="52910" ht="12.75" customHeight="1"/>
    <row r="52911" ht="12.75" customHeight="1"/>
    <row r="52912" ht="12.75" customHeight="1"/>
    <row r="52913" ht="12.75" customHeight="1"/>
    <row r="52914" ht="12.75" customHeight="1"/>
    <row r="52915" ht="12.75" customHeight="1"/>
    <row r="52916" ht="12.75" customHeight="1"/>
    <row r="52917" ht="12.75" customHeight="1"/>
    <row r="52918" ht="12.75" customHeight="1"/>
    <row r="52919" ht="12.75" customHeight="1"/>
    <row r="52920" ht="12.75" customHeight="1"/>
    <row r="52921" ht="12.75" customHeight="1"/>
    <row r="52922" ht="12.75" customHeight="1"/>
    <row r="53002" ht="12.75" customHeight="1"/>
    <row r="53003" ht="12.75" customHeight="1"/>
    <row r="53004" ht="12.75" customHeight="1"/>
    <row r="53005" ht="12.75" customHeight="1"/>
    <row r="53006" ht="12.75" customHeight="1"/>
    <row r="53007" ht="12.75" customHeight="1"/>
    <row r="53008" ht="12.75" customHeight="1"/>
    <row r="53009" ht="12.75" customHeight="1"/>
    <row r="53010" ht="12.75" customHeight="1"/>
    <row r="53011" ht="12.75" customHeight="1"/>
    <row r="53012" ht="12.75" customHeight="1"/>
    <row r="53013" ht="12.75" customHeight="1"/>
    <row r="53014" ht="12.75" customHeight="1"/>
    <row r="53015" ht="12.75" customHeight="1"/>
    <row r="53016" ht="12.75" customHeight="1"/>
    <row r="53017" ht="12.75" customHeight="1"/>
    <row r="53018" ht="12.75" customHeight="1"/>
    <row r="53019" ht="12.75" customHeight="1"/>
    <row r="53020" ht="12.75" customHeight="1"/>
    <row r="53021" ht="12.75" customHeight="1"/>
    <row r="53022" ht="12.75" customHeight="1"/>
    <row r="53023" ht="12.75" customHeight="1"/>
    <row r="53103" ht="12.75" customHeight="1"/>
    <row r="53104" ht="12.75" customHeight="1"/>
    <row r="53105" ht="12.75" customHeight="1"/>
    <row r="53106" ht="12.75" customHeight="1"/>
    <row r="53107" ht="12.75" customHeight="1"/>
    <row r="53108" ht="12.75" customHeight="1"/>
    <row r="53109" ht="12.75" customHeight="1"/>
    <row r="53110" ht="12.75" customHeight="1"/>
    <row r="53111" ht="12.75" customHeight="1"/>
    <row r="53112" ht="12.75" customHeight="1"/>
    <row r="53113" ht="12.75" customHeight="1"/>
    <row r="53114" ht="12.75" customHeight="1"/>
    <row r="53115" ht="12.75" customHeight="1"/>
    <row r="53116" ht="12.75" customHeight="1"/>
    <row r="53117" ht="12.75" customHeight="1"/>
    <row r="53118" ht="12.75" customHeight="1"/>
    <row r="53119" ht="12.75" customHeight="1"/>
    <row r="53120" ht="12.75" customHeight="1"/>
    <row r="53121" ht="12.75" customHeight="1"/>
    <row r="53122" ht="12.75" customHeight="1"/>
    <row r="53123" ht="12.75" customHeight="1"/>
    <row r="53124" ht="12.75" customHeight="1"/>
    <row r="53204" ht="12.75" customHeight="1"/>
    <row r="53205" ht="12.75" customHeight="1"/>
    <row r="53206" ht="12.75" customHeight="1"/>
    <row r="53207" ht="12.75" customHeight="1"/>
    <row r="53208" ht="12.75" customHeight="1"/>
    <row r="53209" ht="12.75" customHeight="1"/>
    <row r="53210" ht="12.75" customHeight="1"/>
    <row r="53211" ht="12.75" customHeight="1"/>
    <row r="53212" ht="12.75" customHeight="1"/>
    <row r="53213" ht="12.75" customHeight="1"/>
    <row r="53214" ht="12.75" customHeight="1"/>
    <row r="53215" ht="12.75" customHeight="1"/>
    <row r="53216" ht="12.75" customHeight="1"/>
    <row r="53217" ht="12.75" customHeight="1"/>
    <row r="53218" ht="12.75" customHeight="1"/>
    <row r="53219" ht="12.75" customHeight="1"/>
    <row r="53220" ht="12.75" customHeight="1"/>
    <row r="53221" ht="12.75" customHeight="1"/>
    <row r="53222" ht="12.75" customHeight="1"/>
    <row r="53223" ht="12.75" customHeight="1"/>
    <row r="53224" ht="12.75" customHeight="1"/>
    <row r="53225" ht="12.75" customHeight="1"/>
    <row r="53305" ht="12.75" customHeight="1"/>
    <row r="53306" ht="12.75" customHeight="1"/>
    <row r="53307" ht="12.75" customHeight="1"/>
    <row r="53308" ht="12.75" customHeight="1"/>
    <row r="53309" ht="12.75" customHeight="1"/>
    <row r="53310" ht="12.75" customHeight="1"/>
    <row r="53311" ht="12.75" customHeight="1"/>
    <row r="53312" ht="12.75" customHeight="1"/>
    <row r="53313" ht="12.75" customHeight="1"/>
    <row r="53314" ht="12.75" customHeight="1"/>
    <row r="53315" ht="12.75" customHeight="1"/>
    <row r="53316" ht="12.75" customHeight="1"/>
    <row r="53317" ht="12.75" customHeight="1"/>
    <row r="53318" ht="12.75" customHeight="1"/>
    <row r="53319" ht="12.75" customHeight="1"/>
    <row r="53320" ht="12.75" customHeight="1"/>
    <row r="53321" ht="12.75" customHeight="1"/>
    <row r="53322" ht="12.75" customHeight="1"/>
    <row r="53323" ht="12.75" customHeight="1"/>
    <row r="53324" ht="12.75" customHeight="1"/>
    <row r="53325" ht="12.75" customHeight="1"/>
    <row r="53326" ht="12.75" customHeight="1"/>
    <row r="53406" ht="12.75" customHeight="1"/>
    <row r="53407" ht="12.75" customHeight="1"/>
    <row r="53408" ht="12.75" customHeight="1"/>
    <row r="53409" ht="12.75" customHeight="1"/>
    <row r="53410" ht="12.75" customHeight="1"/>
    <row r="53411" ht="12.75" customHeight="1"/>
    <row r="53412" ht="12.75" customHeight="1"/>
    <row r="53413" ht="12.75" customHeight="1"/>
    <row r="53414" ht="12.75" customHeight="1"/>
    <row r="53415" ht="12.75" customHeight="1"/>
    <row r="53416" ht="12.75" customHeight="1"/>
    <row r="53417" ht="12.75" customHeight="1"/>
    <row r="53418" ht="12.75" customHeight="1"/>
    <row r="53419" ht="12.75" customHeight="1"/>
    <row r="53420" ht="12.75" customHeight="1"/>
    <row r="53421" ht="12.75" customHeight="1"/>
    <row r="53422" ht="12.75" customHeight="1"/>
    <row r="53423" ht="12.75" customHeight="1"/>
    <row r="53424" ht="12.75" customHeight="1"/>
    <row r="53425" ht="12.75" customHeight="1"/>
    <row r="53426" ht="12.75" customHeight="1"/>
    <row r="53427" ht="12.75" customHeight="1"/>
    <row r="53507" ht="12.75" customHeight="1"/>
    <row r="53508" ht="12.75" customHeight="1"/>
    <row r="53509" ht="12.75" customHeight="1"/>
    <row r="53510" ht="12.75" customHeight="1"/>
    <row r="53511" ht="12.75" customHeight="1"/>
    <row r="53512" ht="12.75" customHeight="1"/>
    <row r="53513" ht="12.75" customHeight="1"/>
    <row r="53514" ht="12.75" customHeight="1"/>
    <row r="53515" ht="12.75" customHeight="1"/>
    <row r="53516" ht="12.75" customHeight="1"/>
    <row r="53517" ht="12.75" customHeight="1"/>
    <row r="53518" ht="12.75" customHeight="1"/>
    <row r="53519" ht="12.75" customHeight="1"/>
    <row r="53520" ht="12.75" customHeight="1"/>
    <row r="53521" ht="12.75" customHeight="1"/>
    <row r="53522" ht="12.75" customHeight="1"/>
    <row r="53523" ht="12.75" customHeight="1"/>
    <row r="53524" ht="12.75" customHeight="1"/>
    <row r="53525" ht="12.75" customHeight="1"/>
    <row r="53526" ht="12.75" customHeight="1"/>
    <row r="53527" ht="12.75" customHeight="1"/>
    <row r="53528" ht="12.75" customHeight="1"/>
    <row r="53608" ht="12.75" customHeight="1"/>
    <row r="53609" ht="12.75" customHeight="1"/>
    <row r="53610" ht="12.75" customHeight="1"/>
    <row r="53611" ht="12.75" customHeight="1"/>
    <row r="53612" ht="12.75" customHeight="1"/>
    <row r="53613" ht="12.75" customHeight="1"/>
    <row r="53614" ht="12.75" customHeight="1"/>
    <row r="53615" ht="12.75" customHeight="1"/>
    <row r="53616" ht="12.75" customHeight="1"/>
    <row r="53617" ht="12.75" customHeight="1"/>
    <row r="53618" ht="12.75" customHeight="1"/>
    <row r="53619" ht="12.75" customHeight="1"/>
    <row r="53620" ht="12.75" customHeight="1"/>
    <row r="53621" ht="12.75" customHeight="1"/>
    <row r="53622" ht="12.75" customHeight="1"/>
    <row r="53623" ht="12.75" customHeight="1"/>
    <row r="53624" ht="12.75" customHeight="1"/>
    <row r="53625" ht="12.75" customHeight="1"/>
    <row r="53626" ht="12.75" customHeight="1"/>
    <row r="53627" ht="12.75" customHeight="1"/>
    <row r="53628" ht="12.75" customHeight="1"/>
    <row r="53629" ht="12.75" customHeight="1"/>
    <row r="53709" ht="12.75" customHeight="1"/>
    <row r="53710" ht="12.75" customHeight="1"/>
    <row r="53711" ht="12.75" customHeight="1"/>
    <row r="53712" ht="12.75" customHeight="1"/>
    <row r="53713" ht="12.75" customHeight="1"/>
    <row r="53714" ht="12.75" customHeight="1"/>
    <row r="53715" ht="12.75" customHeight="1"/>
    <row r="53716" ht="12.75" customHeight="1"/>
    <row r="53717" ht="12.75" customHeight="1"/>
    <row r="53718" ht="12.75" customHeight="1"/>
    <row r="53719" ht="12.75" customHeight="1"/>
    <row r="53720" ht="12.75" customHeight="1"/>
    <row r="53721" ht="12.75" customHeight="1"/>
    <row r="53722" ht="12.75" customHeight="1"/>
    <row r="53723" ht="12.75" customHeight="1"/>
    <row r="53724" ht="12.75" customHeight="1"/>
    <row r="53725" ht="12.75" customHeight="1"/>
    <row r="53726" ht="12.75" customHeight="1"/>
    <row r="53727" ht="12.75" customHeight="1"/>
    <row r="53728" ht="12.75" customHeight="1"/>
    <row r="53729" ht="12.75" customHeight="1"/>
    <row r="53730" ht="12.75" customHeight="1"/>
    <row r="53810" ht="12.75" customHeight="1"/>
    <row r="53811" ht="12.75" customHeight="1"/>
    <row r="53812" ht="12.75" customHeight="1"/>
    <row r="53813" ht="12.75" customHeight="1"/>
    <row r="53814" ht="12.75" customHeight="1"/>
    <row r="53815" ht="12.75" customHeight="1"/>
    <row r="53816" ht="12.75" customHeight="1"/>
    <row r="53817" ht="12.75" customHeight="1"/>
    <row r="53818" ht="12.75" customHeight="1"/>
    <row r="53819" ht="12.75" customHeight="1"/>
    <row r="53820" ht="12.75" customHeight="1"/>
    <row r="53821" ht="12.75" customHeight="1"/>
    <row r="53822" ht="12.75" customHeight="1"/>
    <row r="53823" ht="12.75" customHeight="1"/>
    <row r="53824" ht="12.75" customHeight="1"/>
    <row r="53825" ht="12.75" customHeight="1"/>
    <row r="53826" ht="12.75" customHeight="1"/>
    <row r="53827" ht="12.75" customHeight="1"/>
    <row r="53828" ht="12.75" customHeight="1"/>
    <row r="53829" ht="12.75" customHeight="1"/>
    <row r="53830" ht="12.75" customHeight="1"/>
    <row r="53831" ht="12.75" customHeight="1"/>
    <row r="53911" ht="12.75" customHeight="1"/>
    <row r="53912" ht="12.75" customHeight="1"/>
    <row r="53913" ht="12.75" customHeight="1"/>
    <row r="53914" ht="12.75" customHeight="1"/>
    <row r="53915" ht="12.75" customHeight="1"/>
    <row r="53916" ht="12.75" customHeight="1"/>
    <row r="53917" ht="12.75" customHeight="1"/>
    <row r="53918" ht="12.75" customHeight="1"/>
    <row r="53919" ht="12.75" customHeight="1"/>
    <row r="53920" ht="12.75" customHeight="1"/>
    <row r="53921" ht="12.75" customHeight="1"/>
    <row r="53922" ht="12.75" customHeight="1"/>
    <row r="53923" ht="12.75" customHeight="1"/>
    <row r="53924" ht="12.75" customHeight="1"/>
    <row r="53925" ht="12.75" customHeight="1"/>
    <row r="53926" ht="12.75" customHeight="1"/>
    <row r="53927" ht="12.75" customHeight="1"/>
    <row r="53928" ht="12.75" customHeight="1"/>
    <row r="53929" ht="12.75" customHeight="1"/>
    <row r="53930" ht="12.75" customHeight="1"/>
    <row r="53931" ht="12.75" customHeight="1"/>
    <row r="53932" ht="12.75" customHeight="1"/>
    <row r="54012" ht="12.75" customHeight="1"/>
    <row r="54013" ht="12.75" customHeight="1"/>
    <row r="54014" ht="12.75" customHeight="1"/>
    <row r="54015" ht="12.75" customHeight="1"/>
    <row r="54016" ht="12.75" customHeight="1"/>
    <row r="54017" ht="12.75" customHeight="1"/>
    <row r="54018" ht="12.75" customHeight="1"/>
    <row r="54019" ht="12.75" customHeight="1"/>
    <row r="54020" ht="12.75" customHeight="1"/>
    <row r="54021" ht="12.75" customHeight="1"/>
    <row r="54022" ht="12.75" customHeight="1"/>
    <row r="54023" ht="12.75" customHeight="1"/>
    <row r="54024" ht="12.75" customHeight="1"/>
    <row r="54025" ht="12.75" customHeight="1"/>
    <row r="54026" ht="12.75" customHeight="1"/>
    <row r="54027" ht="12.75" customHeight="1"/>
    <row r="54028" ht="12.75" customHeight="1"/>
    <row r="54029" ht="12.75" customHeight="1"/>
    <row r="54030" ht="12.75" customHeight="1"/>
    <row r="54031" ht="12.75" customHeight="1"/>
    <row r="54032" ht="12.75" customHeight="1"/>
    <row r="54033" ht="12.75" customHeight="1"/>
    <row r="54113" ht="12.75" customHeight="1"/>
    <row r="54114" ht="12.75" customHeight="1"/>
    <row r="54115" ht="12.75" customHeight="1"/>
    <row r="54116" ht="12.75" customHeight="1"/>
    <row r="54117" ht="12.75" customHeight="1"/>
    <row r="54118" ht="12.75" customHeight="1"/>
    <row r="54119" ht="12.75" customHeight="1"/>
    <row r="54120" ht="12.75" customHeight="1"/>
    <row r="54121" ht="12.75" customHeight="1"/>
    <row r="54122" ht="12.75" customHeight="1"/>
    <row r="54123" ht="12.75" customHeight="1"/>
    <row r="54124" ht="12.75" customHeight="1"/>
    <row r="54125" ht="12.75" customHeight="1"/>
    <row r="54126" ht="12.75" customHeight="1"/>
    <row r="54127" ht="12.75" customHeight="1"/>
    <row r="54128" ht="12.75" customHeight="1"/>
    <row r="54129" ht="12.75" customHeight="1"/>
    <row r="54130" ht="12.75" customHeight="1"/>
    <row r="54131" ht="12.75" customHeight="1"/>
    <row r="54132" ht="12.75" customHeight="1"/>
    <row r="54133" ht="12.75" customHeight="1"/>
    <row r="54134" ht="12.75" customHeight="1"/>
    <row r="54214" ht="12.75" customHeight="1"/>
    <row r="54215" ht="12.75" customHeight="1"/>
    <row r="54216" ht="12.75" customHeight="1"/>
    <row r="54217" ht="12.75" customHeight="1"/>
    <row r="54218" ht="12.75" customHeight="1"/>
    <row r="54219" ht="12.75" customHeight="1"/>
    <row r="54220" ht="12.75" customHeight="1"/>
    <row r="54221" ht="12.75" customHeight="1"/>
    <row r="54222" ht="12.75" customHeight="1"/>
    <row r="54223" ht="12.75" customHeight="1"/>
    <row r="54224" ht="12.75" customHeight="1"/>
    <row r="54225" ht="12.75" customHeight="1"/>
    <row r="54226" ht="12.75" customHeight="1"/>
    <row r="54227" ht="12.75" customHeight="1"/>
    <row r="54228" ht="12.75" customHeight="1"/>
    <row r="54229" ht="12.75" customHeight="1"/>
    <row r="54230" ht="12.75" customHeight="1"/>
    <row r="54231" ht="12.75" customHeight="1"/>
    <row r="54232" ht="12.75" customHeight="1"/>
    <row r="54233" ht="12.75" customHeight="1"/>
    <row r="54234" ht="12.75" customHeight="1"/>
    <row r="54235" ht="12.75" customHeight="1"/>
    <row r="54315" ht="12.75" customHeight="1"/>
    <row r="54316" ht="12.75" customHeight="1"/>
    <row r="54317" ht="12.75" customHeight="1"/>
    <row r="54318" ht="12.75" customHeight="1"/>
    <row r="54319" ht="12.75" customHeight="1"/>
    <row r="54320" ht="12.75" customHeight="1"/>
    <row r="54321" ht="12.75" customHeight="1"/>
    <row r="54322" ht="12.75" customHeight="1"/>
    <row r="54323" ht="12.75" customHeight="1"/>
    <row r="54324" ht="12.75" customHeight="1"/>
    <row r="54325" ht="12.75" customHeight="1"/>
    <row r="54326" ht="12.75" customHeight="1"/>
    <row r="54327" ht="12.75" customHeight="1"/>
    <row r="54328" ht="12.75" customHeight="1"/>
    <row r="54329" ht="12.75" customHeight="1"/>
    <row r="54330" ht="12.75" customHeight="1"/>
    <row r="54331" ht="12.75" customHeight="1"/>
    <row r="54332" ht="12.75" customHeight="1"/>
    <row r="54333" ht="12.75" customHeight="1"/>
    <row r="54334" ht="12.75" customHeight="1"/>
    <row r="54335" ht="12.75" customHeight="1"/>
    <row r="54336" ht="12.75" customHeight="1"/>
    <row r="54416" ht="12.75" customHeight="1"/>
    <row r="54417" ht="12.75" customHeight="1"/>
    <row r="54418" ht="12.75" customHeight="1"/>
    <row r="54419" ht="12.75" customHeight="1"/>
    <row r="54420" ht="12.75" customHeight="1"/>
    <row r="54421" ht="12.75" customHeight="1"/>
    <row r="54422" ht="12.75" customHeight="1"/>
    <row r="54423" ht="12.75" customHeight="1"/>
    <row r="54424" ht="12.75" customHeight="1"/>
    <row r="54425" ht="12.75" customHeight="1"/>
    <row r="54426" ht="12.75" customHeight="1"/>
    <row r="54427" ht="12.75" customHeight="1"/>
    <row r="54428" ht="12.75" customHeight="1"/>
    <row r="54429" ht="12.75" customHeight="1"/>
    <row r="54430" ht="12.75" customHeight="1"/>
    <row r="54431" ht="12.75" customHeight="1"/>
    <row r="54432" ht="12.75" customHeight="1"/>
    <row r="54433" ht="12.75" customHeight="1"/>
    <row r="54434" ht="12.75" customHeight="1"/>
    <row r="54435" ht="12.75" customHeight="1"/>
    <row r="54436" ht="12.75" customHeight="1"/>
    <row r="54437" ht="12.75" customHeight="1"/>
    <row r="54517" ht="12.75" customHeight="1"/>
    <row r="54518" ht="12.75" customHeight="1"/>
    <row r="54519" ht="12.75" customHeight="1"/>
    <row r="54520" ht="12.75" customHeight="1"/>
    <row r="54521" ht="12.75" customHeight="1"/>
    <row r="54522" ht="12.75" customHeight="1"/>
    <row r="54523" ht="12.75" customHeight="1"/>
    <row r="54524" ht="12.75" customHeight="1"/>
    <row r="54525" ht="12.75" customHeight="1"/>
    <row r="54526" ht="12.75" customHeight="1"/>
    <row r="54527" ht="12.75" customHeight="1"/>
    <row r="54528" ht="12.75" customHeight="1"/>
    <row r="54529" ht="12.75" customHeight="1"/>
    <row r="54530" ht="12.75" customHeight="1"/>
    <row r="54531" ht="12.75" customHeight="1"/>
    <row r="54532" ht="12.75" customHeight="1"/>
    <row r="54533" ht="12.75" customHeight="1"/>
    <row r="54534" ht="12.75" customHeight="1"/>
    <row r="54535" ht="12.75" customHeight="1"/>
    <row r="54536" ht="12.75" customHeight="1"/>
    <row r="54537" ht="12.75" customHeight="1"/>
    <row r="54538" ht="12.75" customHeight="1"/>
    <row r="54618" ht="12.75" customHeight="1"/>
    <row r="54619" ht="12.75" customHeight="1"/>
    <row r="54620" ht="12.75" customHeight="1"/>
    <row r="54621" ht="12.75" customHeight="1"/>
    <row r="54622" ht="12.75" customHeight="1"/>
    <row r="54623" ht="12.75" customHeight="1"/>
    <row r="54624" ht="12.75" customHeight="1"/>
    <row r="54625" ht="12.75" customHeight="1"/>
    <row r="54626" ht="12.75" customHeight="1"/>
    <row r="54627" ht="12.75" customHeight="1"/>
    <row r="54628" ht="12.75" customHeight="1"/>
    <row r="54629" ht="12.75" customHeight="1"/>
    <row r="54630" ht="12.75" customHeight="1"/>
    <row r="54631" ht="12.75" customHeight="1"/>
    <row r="54632" ht="12.75" customHeight="1"/>
    <row r="54633" ht="12.75" customHeight="1"/>
    <row r="54634" ht="12.75" customHeight="1"/>
    <row r="54635" ht="12.75" customHeight="1"/>
    <row r="54636" ht="12.75" customHeight="1"/>
    <row r="54637" ht="12.75" customHeight="1"/>
    <row r="54638" ht="12.75" customHeight="1"/>
    <row r="54639" ht="12.75" customHeight="1"/>
    <row r="54719" ht="12.75" customHeight="1"/>
    <row r="54720" ht="12.75" customHeight="1"/>
    <row r="54721" ht="12.75" customHeight="1"/>
    <row r="54722" ht="12.75" customHeight="1"/>
    <row r="54723" ht="12.75" customHeight="1"/>
    <row r="54724" ht="12.75" customHeight="1"/>
    <row r="54725" ht="12.75" customHeight="1"/>
    <row r="54726" ht="12.75" customHeight="1"/>
    <row r="54727" ht="12.75" customHeight="1"/>
    <row r="54728" ht="12.75" customHeight="1"/>
    <row r="54729" ht="12.75" customHeight="1"/>
    <row r="54730" ht="12.75" customHeight="1"/>
    <row r="54731" ht="12.75" customHeight="1"/>
    <row r="54732" ht="12.75" customHeight="1"/>
    <row r="54733" ht="12.75" customHeight="1"/>
    <row r="54734" ht="12.75" customHeight="1"/>
    <row r="54735" ht="12.75" customHeight="1"/>
    <row r="54736" ht="12.75" customHeight="1"/>
    <row r="54737" ht="12.75" customHeight="1"/>
    <row r="54738" ht="12.75" customHeight="1"/>
    <row r="54739" ht="12.75" customHeight="1"/>
    <row r="54740" ht="12.75" customHeight="1"/>
    <row r="54820" ht="12.75" customHeight="1"/>
    <row r="54821" ht="12.75" customHeight="1"/>
    <row r="54822" ht="12.75" customHeight="1"/>
    <row r="54823" ht="12.75" customHeight="1"/>
    <row r="54824" ht="12.75" customHeight="1"/>
    <row r="54825" ht="12.75" customHeight="1"/>
    <row r="54826" ht="12.75" customHeight="1"/>
    <row r="54827" ht="12.75" customHeight="1"/>
    <row r="54828" ht="12.75" customHeight="1"/>
    <row r="54829" ht="12.75" customHeight="1"/>
    <row r="54830" ht="12.75" customHeight="1"/>
    <row r="54831" ht="12.75" customHeight="1"/>
    <row r="54832" ht="12.75" customHeight="1"/>
    <row r="54833" ht="12.75" customHeight="1"/>
    <row r="54834" ht="12.75" customHeight="1"/>
    <row r="54835" ht="12.75" customHeight="1"/>
    <row r="54836" ht="12.75" customHeight="1"/>
    <row r="54837" ht="12.75" customHeight="1"/>
    <row r="54838" ht="12.75" customHeight="1"/>
    <row r="54839" ht="12.75" customHeight="1"/>
    <row r="54840" ht="12.75" customHeight="1"/>
    <row r="54841" ht="12.75" customHeight="1"/>
    <row r="54921" ht="12.75" customHeight="1"/>
    <row r="54922" ht="12.75" customHeight="1"/>
    <row r="54923" ht="12.75" customHeight="1"/>
    <row r="54924" ht="12.75" customHeight="1"/>
    <row r="54925" ht="12.75" customHeight="1"/>
    <row r="54926" ht="12.75" customHeight="1"/>
    <row r="54927" ht="12.75" customHeight="1"/>
    <row r="54928" ht="12.75" customHeight="1"/>
    <row r="54929" ht="12.75" customHeight="1"/>
    <row r="54930" ht="12.75" customHeight="1"/>
    <row r="54931" ht="12.75" customHeight="1"/>
    <row r="54932" ht="12.75" customHeight="1"/>
    <row r="54933" ht="12.75" customHeight="1"/>
    <row r="54934" ht="12.75" customHeight="1"/>
    <row r="54935" ht="12.75" customHeight="1"/>
    <row r="54936" ht="12.75" customHeight="1"/>
    <row r="54937" ht="12.75" customHeight="1"/>
    <row r="54938" ht="12.75" customHeight="1"/>
    <row r="54939" ht="12.75" customHeight="1"/>
    <row r="54940" ht="12.75" customHeight="1"/>
    <row r="54941" ht="12.75" customHeight="1"/>
    <row r="54942" ht="12.75" customHeight="1"/>
    <row r="55022" ht="12.75" customHeight="1"/>
    <row r="55023" ht="12.75" customHeight="1"/>
    <row r="55024" ht="12.75" customHeight="1"/>
    <row r="55025" ht="12.75" customHeight="1"/>
    <row r="55026" ht="12.75" customHeight="1"/>
    <row r="55027" ht="12.75" customHeight="1"/>
    <row r="55028" ht="12.75" customHeight="1"/>
    <row r="55029" ht="12.75" customHeight="1"/>
    <row r="55030" ht="12.75" customHeight="1"/>
    <row r="55031" ht="12.75" customHeight="1"/>
    <row r="55032" ht="12.75" customHeight="1"/>
    <row r="55033" ht="12.75" customHeight="1"/>
    <row r="55034" ht="12.75" customHeight="1"/>
    <row r="55035" ht="12.75" customHeight="1"/>
    <row r="55036" ht="12.75" customHeight="1"/>
    <row r="55037" ht="12.75" customHeight="1"/>
    <row r="55038" ht="12.75" customHeight="1"/>
    <row r="55039" ht="12.75" customHeight="1"/>
    <row r="55040" ht="12.75" customHeight="1"/>
    <row r="55041" ht="12.75" customHeight="1"/>
    <row r="55042" ht="12.75" customHeight="1"/>
    <row r="55043" ht="12.75" customHeight="1"/>
    <row r="55123" ht="12.75" customHeight="1"/>
    <row r="55124" ht="12.75" customHeight="1"/>
    <row r="55125" ht="12.75" customHeight="1"/>
    <row r="55126" ht="12.75" customHeight="1"/>
    <row r="55127" ht="12.75" customHeight="1"/>
    <row r="55128" ht="12.75" customHeight="1"/>
    <row r="55129" ht="12.75" customHeight="1"/>
    <row r="55130" ht="12.75" customHeight="1"/>
    <row r="55131" ht="12.75" customHeight="1"/>
    <row r="55132" ht="12.75" customHeight="1"/>
    <row r="55133" ht="12.75" customHeight="1"/>
    <row r="55134" ht="12.75" customHeight="1"/>
    <row r="55135" ht="12.75" customHeight="1"/>
    <row r="55136" ht="12.75" customHeight="1"/>
    <row r="55137" ht="12.75" customHeight="1"/>
    <row r="55138" ht="12.75" customHeight="1"/>
    <row r="55139" ht="12.75" customHeight="1"/>
    <row r="55140" ht="12.75" customHeight="1"/>
    <row r="55141" ht="12.75" customHeight="1"/>
    <row r="55142" ht="12.75" customHeight="1"/>
    <row r="55143" ht="12.75" customHeight="1"/>
    <row r="55144" ht="12.75" customHeight="1"/>
    <row r="55224" ht="12.75" customHeight="1"/>
    <row r="55225" ht="12.75" customHeight="1"/>
    <row r="55226" ht="12.75" customHeight="1"/>
    <row r="55227" ht="12.75" customHeight="1"/>
    <row r="55228" ht="12.75" customHeight="1"/>
    <row r="55229" ht="12.75" customHeight="1"/>
    <row r="55230" ht="12.75" customHeight="1"/>
    <row r="55231" ht="12.75" customHeight="1"/>
    <row r="55232" ht="12.75" customHeight="1"/>
    <row r="55233" ht="12.75" customHeight="1"/>
    <row r="55234" ht="12.75" customHeight="1"/>
    <row r="55235" ht="12.75" customHeight="1"/>
    <row r="55236" ht="12.75" customHeight="1"/>
    <row r="55237" ht="12.75" customHeight="1"/>
    <row r="55238" ht="12.75" customHeight="1"/>
    <row r="55239" ht="12.75" customHeight="1"/>
    <row r="55240" ht="12.75" customHeight="1"/>
    <row r="55241" ht="12.75" customHeight="1"/>
    <row r="55242" ht="12.75" customHeight="1"/>
    <row r="55243" ht="12.75" customHeight="1"/>
    <row r="55244" ht="12.75" customHeight="1"/>
    <row r="55245" ht="12.75" customHeight="1"/>
    <row r="55325" ht="12.75" customHeight="1"/>
    <row r="55326" ht="12.75" customHeight="1"/>
    <row r="55327" ht="12.75" customHeight="1"/>
    <row r="55328" ht="12.75" customHeight="1"/>
    <row r="55329" ht="12.75" customHeight="1"/>
    <row r="55330" ht="12.75" customHeight="1"/>
    <row r="55331" ht="12.75" customHeight="1"/>
    <row r="55332" ht="12.75" customHeight="1"/>
    <row r="55333" ht="12.75" customHeight="1"/>
    <row r="55334" ht="12.75" customHeight="1"/>
    <row r="55335" ht="12.75" customHeight="1"/>
    <row r="55336" ht="12.75" customHeight="1"/>
    <row r="55337" ht="12.75" customHeight="1"/>
    <row r="55338" ht="12.75" customHeight="1"/>
    <row r="55339" ht="12.75" customHeight="1"/>
    <row r="55340" ht="12.75" customHeight="1"/>
    <row r="55341" ht="12.75" customHeight="1"/>
    <row r="55342" ht="12.75" customHeight="1"/>
    <row r="55343" ht="12.75" customHeight="1"/>
    <row r="55344" ht="12.75" customHeight="1"/>
    <row r="55345" ht="12.75" customHeight="1"/>
    <row r="55346" ht="12.75" customHeight="1"/>
    <row r="55426" ht="12.75" customHeight="1"/>
    <row r="55427" ht="12.75" customHeight="1"/>
    <row r="55428" ht="12.75" customHeight="1"/>
    <row r="55429" ht="12.75" customHeight="1"/>
    <row r="55430" ht="12.75" customHeight="1"/>
    <row r="55431" ht="12.75" customHeight="1"/>
    <row r="55432" ht="12.75" customHeight="1"/>
    <row r="55433" ht="12.75" customHeight="1"/>
    <row r="55434" ht="12.75" customHeight="1"/>
    <row r="55435" ht="12.75" customHeight="1"/>
    <row r="55436" ht="12.75" customHeight="1"/>
    <row r="55437" ht="12.75" customHeight="1"/>
    <row r="55438" ht="12.75" customHeight="1"/>
    <row r="55439" ht="12.75" customHeight="1"/>
    <row r="55440" ht="12.75" customHeight="1"/>
    <row r="55441" ht="12.75" customHeight="1"/>
    <row r="55442" ht="12.75" customHeight="1"/>
    <row r="55443" ht="12.75" customHeight="1"/>
    <row r="55444" ht="12.75" customHeight="1"/>
    <row r="55445" ht="12.75" customHeight="1"/>
    <row r="55446" ht="12.75" customHeight="1"/>
    <row r="55447" ht="12.75" customHeight="1"/>
    <row r="55527" ht="12.75" customHeight="1"/>
    <row r="55528" ht="12.75" customHeight="1"/>
    <row r="55529" ht="12.75" customHeight="1"/>
    <row r="55530" ht="12.75" customHeight="1"/>
    <row r="55531" ht="12.75" customHeight="1"/>
    <row r="55532" ht="12.75" customHeight="1"/>
    <row r="55533" ht="12.75" customHeight="1"/>
    <row r="55534" ht="12.75" customHeight="1"/>
    <row r="55535" ht="12.75" customHeight="1"/>
    <row r="55536" ht="12.75" customHeight="1"/>
    <row r="55537" ht="12.75" customHeight="1"/>
    <row r="55538" ht="12.75" customHeight="1"/>
    <row r="55539" ht="12.75" customHeight="1"/>
    <row r="55540" ht="12.75" customHeight="1"/>
    <row r="55541" ht="12.75" customHeight="1"/>
    <row r="55542" ht="12.75" customHeight="1"/>
    <row r="55543" ht="12.75" customHeight="1"/>
    <row r="55544" ht="12.75" customHeight="1"/>
    <row r="55545" ht="12.75" customHeight="1"/>
    <row r="55546" ht="12.75" customHeight="1"/>
    <row r="55547" ht="12.75" customHeight="1"/>
    <row r="55548" ht="12.75" customHeight="1"/>
    <row r="55628" ht="12.75" customHeight="1"/>
    <row r="55629" ht="12.75" customHeight="1"/>
    <row r="55630" ht="12.75" customHeight="1"/>
    <row r="55631" ht="12.75" customHeight="1"/>
    <row r="55632" ht="12.75" customHeight="1"/>
    <row r="55633" ht="12.75" customHeight="1"/>
    <row r="55634" ht="12.75" customHeight="1"/>
    <row r="55635" ht="12.75" customHeight="1"/>
    <row r="55636" ht="12.75" customHeight="1"/>
    <row r="55637" ht="12.75" customHeight="1"/>
    <row r="55638" ht="12.75" customHeight="1"/>
    <row r="55639" ht="12.75" customHeight="1"/>
    <row r="55640" ht="12.75" customHeight="1"/>
    <row r="55641" ht="12.75" customHeight="1"/>
    <row r="55642" ht="12.75" customHeight="1"/>
    <row r="55643" ht="12.75" customHeight="1"/>
    <row r="55644" ht="12.75" customHeight="1"/>
    <row r="55645" ht="12.75" customHeight="1"/>
    <row r="55646" ht="12.75" customHeight="1"/>
    <row r="55647" ht="12.75" customHeight="1"/>
    <row r="55648" ht="12.75" customHeight="1"/>
    <row r="55649" ht="12.75" customHeight="1"/>
    <row r="55729" ht="12.75" customHeight="1"/>
    <row r="55730" ht="12.75" customHeight="1"/>
    <row r="55731" ht="12.75" customHeight="1"/>
    <row r="55732" ht="12.75" customHeight="1"/>
    <row r="55733" ht="12.75" customHeight="1"/>
    <row r="55734" ht="12.75" customHeight="1"/>
    <row r="55735" ht="12.75" customHeight="1"/>
    <row r="55736" ht="12.75" customHeight="1"/>
    <row r="55737" ht="12.75" customHeight="1"/>
    <row r="55738" ht="12.75" customHeight="1"/>
    <row r="55739" ht="12.75" customHeight="1"/>
    <row r="55740" ht="12.75" customHeight="1"/>
    <row r="55741" ht="12.75" customHeight="1"/>
    <row r="55742" ht="12.75" customHeight="1"/>
    <row r="55743" ht="12.75" customHeight="1"/>
    <row r="55744" ht="12.75" customHeight="1"/>
    <row r="55745" ht="12.75" customHeight="1"/>
    <row r="55746" ht="12.75" customHeight="1"/>
    <row r="55747" ht="12.75" customHeight="1"/>
    <row r="55748" ht="12.75" customHeight="1"/>
    <row r="55749" ht="12.75" customHeight="1"/>
    <row r="55750" ht="12.75" customHeight="1"/>
    <row r="55830" ht="12.75" customHeight="1"/>
    <row r="55831" ht="12.75" customHeight="1"/>
    <row r="55832" ht="12.75" customHeight="1"/>
    <row r="55833" ht="12.75" customHeight="1"/>
    <row r="55834" ht="12.75" customHeight="1"/>
    <row r="55835" ht="12.75" customHeight="1"/>
    <row r="55836" ht="12.75" customHeight="1"/>
    <row r="55837" ht="12.75" customHeight="1"/>
    <row r="55838" ht="12.75" customHeight="1"/>
    <row r="55839" ht="12.75" customHeight="1"/>
    <row r="55840" ht="12.75" customHeight="1"/>
    <row r="55841" ht="12.75" customHeight="1"/>
    <row r="55842" ht="12.75" customHeight="1"/>
    <row r="55843" ht="12.75" customHeight="1"/>
    <row r="55844" ht="12.75" customHeight="1"/>
    <row r="55845" ht="12.75" customHeight="1"/>
    <row r="55846" ht="12.75" customHeight="1"/>
    <row r="55847" ht="12.75" customHeight="1"/>
    <row r="55848" ht="12.75" customHeight="1"/>
    <row r="55849" ht="12.75" customHeight="1"/>
    <row r="55850" ht="12.75" customHeight="1"/>
    <row r="55851" ht="12.75" customHeight="1"/>
    <row r="55931" ht="12.75" customHeight="1"/>
    <row r="55932" ht="12.75" customHeight="1"/>
    <row r="55933" ht="12.75" customHeight="1"/>
    <row r="55934" ht="12.75" customHeight="1"/>
    <row r="55935" ht="12.75" customHeight="1"/>
    <row r="55936" ht="12.75" customHeight="1"/>
    <row r="55937" ht="12.75" customHeight="1"/>
    <row r="55938" ht="12.75" customHeight="1"/>
    <row r="55939" ht="12.75" customHeight="1"/>
    <row r="55940" ht="12.75" customHeight="1"/>
    <row r="55941" ht="12.75" customHeight="1"/>
    <row r="55942" ht="12.75" customHeight="1"/>
    <row r="55943" ht="12.75" customHeight="1"/>
    <row r="55944" ht="12.75" customHeight="1"/>
    <row r="55945" ht="12.75" customHeight="1"/>
    <row r="55946" ht="12.75" customHeight="1"/>
    <row r="55947" ht="12.75" customHeight="1"/>
    <row r="55948" ht="12.75" customHeight="1"/>
    <row r="55949" ht="12.75" customHeight="1"/>
    <row r="55950" ht="12.75" customHeight="1"/>
    <row r="55951" ht="12.75" customHeight="1"/>
    <row r="55952" ht="12.75" customHeight="1"/>
    <row r="56032" ht="12.75" customHeight="1"/>
    <row r="56033" ht="12.75" customHeight="1"/>
    <row r="56034" ht="12.75" customHeight="1"/>
    <row r="56035" ht="12.75" customHeight="1"/>
    <row r="56036" ht="12.75" customHeight="1"/>
    <row r="56037" ht="12.75" customHeight="1"/>
    <row r="56038" ht="12.75" customHeight="1"/>
    <row r="56039" ht="12.75" customHeight="1"/>
    <row r="56040" ht="12.75" customHeight="1"/>
    <row r="56041" ht="12.75" customHeight="1"/>
    <row r="56042" ht="12.75" customHeight="1"/>
    <row r="56043" ht="12.75" customHeight="1"/>
    <row r="56044" ht="12.75" customHeight="1"/>
    <row r="56045" ht="12.75" customHeight="1"/>
    <row r="56046" ht="12.75" customHeight="1"/>
    <row r="56047" ht="12.75" customHeight="1"/>
    <row r="56048" ht="12.75" customHeight="1"/>
    <row r="56049" ht="12.75" customHeight="1"/>
    <row r="56050" ht="12.75" customHeight="1"/>
    <row r="56051" ht="12.75" customHeight="1"/>
    <row r="56052" ht="12.75" customHeight="1"/>
    <row r="56053" ht="12.75" customHeight="1"/>
    <row r="56133" ht="12.75" customHeight="1"/>
    <row r="56134" ht="12.75" customHeight="1"/>
    <row r="56135" ht="12.75" customHeight="1"/>
    <row r="56136" ht="12.75" customHeight="1"/>
    <row r="56137" ht="12.75" customHeight="1"/>
    <row r="56138" ht="12.75" customHeight="1"/>
    <row r="56139" ht="12.75" customHeight="1"/>
    <row r="56140" ht="12.75" customHeight="1"/>
    <row r="56141" ht="12.75" customHeight="1"/>
    <row r="56142" ht="12.75" customHeight="1"/>
    <row r="56143" ht="12.75" customHeight="1"/>
    <row r="56144" ht="12.75" customHeight="1"/>
    <row r="56145" ht="12.75" customHeight="1"/>
    <row r="56146" ht="12.75" customHeight="1"/>
    <row r="56147" ht="12.75" customHeight="1"/>
    <row r="56148" ht="12.75" customHeight="1"/>
    <row r="56149" ht="12.75" customHeight="1"/>
    <row r="56150" ht="12.75" customHeight="1"/>
    <row r="56151" ht="12.75" customHeight="1"/>
    <row r="56152" ht="12.75" customHeight="1"/>
    <row r="56153" ht="12.75" customHeight="1"/>
    <row r="56154" ht="12.75" customHeight="1"/>
    <row r="56234" ht="12.75" customHeight="1"/>
    <row r="56235" ht="12.75" customHeight="1"/>
    <row r="56236" ht="12.75" customHeight="1"/>
    <row r="56237" ht="12.75" customHeight="1"/>
    <row r="56238" ht="12.75" customHeight="1"/>
    <row r="56239" ht="12.75" customHeight="1"/>
    <row r="56240" ht="12.75" customHeight="1"/>
    <row r="56241" ht="12.75" customHeight="1"/>
    <row r="56242" ht="12.75" customHeight="1"/>
    <row r="56243" ht="12.75" customHeight="1"/>
    <row r="56244" ht="12.75" customHeight="1"/>
    <row r="56245" ht="12.75" customHeight="1"/>
    <row r="56246" ht="12.75" customHeight="1"/>
    <row r="56247" ht="12.75" customHeight="1"/>
    <row r="56248" ht="12.75" customHeight="1"/>
    <row r="56249" ht="12.75" customHeight="1"/>
    <row r="56250" ht="12.75" customHeight="1"/>
    <row r="56251" ht="12.75" customHeight="1"/>
    <row r="56252" ht="12.75" customHeight="1"/>
    <row r="56253" ht="12.75" customHeight="1"/>
    <row r="56254" ht="12.75" customHeight="1"/>
    <row r="56255" ht="12.75" customHeight="1"/>
    <row r="56335" ht="12.75" customHeight="1"/>
    <row r="56336" ht="12.75" customHeight="1"/>
    <row r="56337" ht="12.75" customHeight="1"/>
    <row r="56338" ht="12.75" customHeight="1"/>
    <row r="56339" ht="12.75" customHeight="1"/>
    <row r="56340" ht="12.75" customHeight="1"/>
    <row r="56341" ht="12.75" customHeight="1"/>
    <row r="56342" ht="12.75" customHeight="1"/>
    <row r="56343" ht="12.75" customHeight="1"/>
    <row r="56344" ht="12.75" customHeight="1"/>
    <row r="56345" ht="12.75" customHeight="1"/>
    <row r="56346" ht="12.75" customHeight="1"/>
    <row r="56347" ht="12.75" customHeight="1"/>
    <row r="56348" ht="12.75" customHeight="1"/>
    <row r="56349" ht="12.75" customHeight="1"/>
    <row r="56350" ht="12.75" customHeight="1"/>
    <row r="56351" ht="12.75" customHeight="1"/>
    <row r="56352" ht="12.75" customHeight="1"/>
    <row r="56353" ht="12.75" customHeight="1"/>
    <row r="56354" ht="12.75" customHeight="1"/>
    <row r="56355" ht="12.75" customHeight="1"/>
    <row r="56356" ht="12.75" customHeight="1"/>
    <row r="56436" ht="12.75" customHeight="1"/>
    <row r="56437" ht="12.75" customHeight="1"/>
    <row r="56438" ht="12.75" customHeight="1"/>
    <row r="56439" ht="12.75" customHeight="1"/>
    <row r="56440" ht="12.75" customHeight="1"/>
    <row r="56441" ht="12.75" customHeight="1"/>
    <row r="56442" ht="12.75" customHeight="1"/>
    <row r="56443" ht="12.75" customHeight="1"/>
    <row r="56444" ht="12.75" customHeight="1"/>
    <row r="56445" ht="12.75" customHeight="1"/>
    <row r="56446" ht="12.75" customHeight="1"/>
    <row r="56447" ht="12.75" customHeight="1"/>
    <row r="56448" ht="12.75" customHeight="1"/>
    <row r="56449" ht="12.75" customHeight="1"/>
    <row r="56450" ht="12.75" customHeight="1"/>
    <row r="56451" ht="12.75" customHeight="1"/>
    <row r="56452" ht="12.75" customHeight="1"/>
    <row r="56453" ht="12.75" customHeight="1"/>
    <row r="56454" ht="12.75" customHeight="1"/>
    <row r="56455" ht="12.75" customHeight="1"/>
    <row r="56456" ht="12.75" customHeight="1"/>
    <row r="56457" ht="12.75" customHeight="1"/>
    <row r="56537" ht="12.75" customHeight="1"/>
    <row r="56538" ht="12.75" customHeight="1"/>
    <row r="56539" ht="12.75" customHeight="1"/>
    <row r="56540" ht="12.75" customHeight="1"/>
    <row r="56541" ht="12.75" customHeight="1"/>
    <row r="56542" ht="12.75" customHeight="1"/>
    <row r="56543" ht="12.75" customHeight="1"/>
    <row r="56544" ht="12.75" customHeight="1"/>
    <row r="56545" ht="12.75" customHeight="1"/>
    <row r="56546" ht="12.75" customHeight="1"/>
    <row r="56547" ht="12.75" customHeight="1"/>
    <row r="56548" ht="12.75" customHeight="1"/>
    <row r="56549" ht="12.75" customHeight="1"/>
    <row r="56550" ht="12.75" customHeight="1"/>
    <row r="56551" ht="12.75" customHeight="1"/>
    <row r="56552" ht="12.75" customHeight="1"/>
    <row r="56553" ht="12.75" customHeight="1"/>
    <row r="56554" ht="12.75" customHeight="1"/>
    <row r="56555" ht="12.75" customHeight="1"/>
    <row r="56556" ht="12.75" customHeight="1"/>
    <row r="56557" ht="12.75" customHeight="1"/>
    <row r="56558" ht="12.75" customHeight="1"/>
    <row r="56638" ht="12.75" customHeight="1"/>
    <row r="56639" ht="12.75" customHeight="1"/>
    <row r="56640" ht="12.75" customHeight="1"/>
    <row r="56641" ht="12.75" customHeight="1"/>
    <row r="56642" ht="12.75" customHeight="1"/>
    <row r="56643" ht="12.75" customHeight="1"/>
    <row r="56644" ht="12.75" customHeight="1"/>
    <row r="56645" ht="12.75" customHeight="1"/>
    <row r="56646" ht="12.75" customHeight="1"/>
    <row r="56647" ht="12.75" customHeight="1"/>
    <row r="56648" ht="12.75" customHeight="1"/>
    <row r="56649" ht="12.75" customHeight="1"/>
    <row r="56650" ht="12.75" customHeight="1"/>
    <row r="56651" ht="12.75" customHeight="1"/>
    <row r="56652" ht="12.75" customHeight="1"/>
    <row r="56653" ht="12.75" customHeight="1"/>
    <row r="56654" ht="12.75" customHeight="1"/>
    <row r="56655" ht="12.75" customHeight="1"/>
    <row r="56656" ht="12.75" customHeight="1"/>
    <row r="56657" ht="12.75" customHeight="1"/>
    <row r="56658" ht="12.75" customHeight="1"/>
    <row r="56659" ht="12.75" customHeight="1"/>
    <row r="56739" ht="12.75" customHeight="1"/>
    <row r="56740" ht="12.75" customHeight="1"/>
    <row r="56741" ht="12.75" customHeight="1"/>
    <row r="56742" ht="12.75" customHeight="1"/>
    <row r="56743" ht="12.75" customHeight="1"/>
    <row r="56744" ht="12.75" customHeight="1"/>
    <row r="56745" ht="12.75" customHeight="1"/>
    <row r="56746" ht="12.75" customHeight="1"/>
    <row r="56747" ht="12.75" customHeight="1"/>
    <row r="56748" ht="12.75" customHeight="1"/>
    <row r="56749" ht="12.75" customHeight="1"/>
    <row r="56750" ht="12.75" customHeight="1"/>
    <row r="56751" ht="12.75" customHeight="1"/>
    <row r="56752" ht="12.75" customHeight="1"/>
    <row r="56753" ht="12.75" customHeight="1"/>
    <row r="56754" ht="12.75" customHeight="1"/>
    <row r="56755" ht="12.75" customHeight="1"/>
    <row r="56756" ht="12.75" customHeight="1"/>
    <row r="56757" ht="12.75" customHeight="1"/>
    <row r="56758" ht="12.75" customHeight="1"/>
    <row r="56759" ht="12.75" customHeight="1"/>
    <row r="56760" ht="12.75" customHeight="1"/>
    <row r="56840" ht="12.75" customHeight="1"/>
    <row r="56841" ht="12.75" customHeight="1"/>
    <row r="56842" ht="12.75" customHeight="1"/>
    <row r="56843" ht="12.75" customHeight="1"/>
    <row r="56844" ht="12.75" customHeight="1"/>
    <row r="56845" ht="12.75" customHeight="1"/>
    <row r="56846" ht="12.75" customHeight="1"/>
    <row r="56847" ht="12.75" customHeight="1"/>
    <row r="56848" ht="12.75" customHeight="1"/>
    <row r="56849" ht="12.75" customHeight="1"/>
    <row r="56850" ht="12.75" customHeight="1"/>
    <row r="56851" ht="12.75" customHeight="1"/>
    <row r="56852" ht="12.75" customHeight="1"/>
    <row r="56853" ht="12.75" customHeight="1"/>
    <row r="56854" ht="12.75" customHeight="1"/>
    <row r="56855" ht="12.75" customHeight="1"/>
    <row r="56856" ht="12.75" customHeight="1"/>
    <row r="56857" ht="12.75" customHeight="1"/>
    <row r="56858" ht="12.75" customHeight="1"/>
    <row r="56859" ht="12.75" customHeight="1"/>
    <row r="56860" ht="12.75" customHeight="1"/>
    <row r="56861" ht="12.75" customHeight="1"/>
    <row r="56941" ht="12.75" customHeight="1"/>
    <row r="56942" ht="12.75" customHeight="1"/>
    <row r="56943" ht="12.75" customHeight="1"/>
    <row r="56944" ht="12.75" customHeight="1"/>
    <row r="56945" ht="12.75" customHeight="1"/>
    <row r="56946" ht="12.75" customHeight="1"/>
    <row r="56947" ht="12.75" customHeight="1"/>
    <row r="56948" ht="12.75" customHeight="1"/>
    <row r="56949" ht="12.75" customHeight="1"/>
    <row r="56950" ht="12.75" customHeight="1"/>
    <row r="56951" ht="12.75" customHeight="1"/>
    <row r="56952" ht="12.75" customHeight="1"/>
    <row r="56953" ht="12.75" customHeight="1"/>
    <row r="56954" ht="12.75" customHeight="1"/>
    <row r="56955" ht="12.75" customHeight="1"/>
    <row r="56956" ht="12.75" customHeight="1"/>
    <row r="56957" ht="12.75" customHeight="1"/>
    <row r="56958" ht="12.75" customHeight="1"/>
    <row r="56959" ht="12.75" customHeight="1"/>
    <row r="56960" ht="12.75" customHeight="1"/>
    <row r="56961" ht="12.75" customHeight="1"/>
    <row r="56962" ht="12.75" customHeight="1"/>
    <row r="57042" ht="12.75" customHeight="1"/>
    <row r="57043" ht="12.75" customHeight="1"/>
    <row r="57044" ht="12.75" customHeight="1"/>
    <row r="57045" ht="12.75" customHeight="1"/>
    <row r="57046" ht="12.75" customHeight="1"/>
    <row r="57047" ht="12.75" customHeight="1"/>
    <row r="57048" ht="12.75" customHeight="1"/>
    <row r="57049" ht="12.75" customHeight="1"/>
    <row r="57050" ht="12.75" customHeight="1"/>
    <row r="57051" ht="12.75" customHeight="1"/>
    <row r="57052" ht="12.75" customHeight="1"/>
    <row r="57053" ht="12.75" customHeight="1"/>
    <row r="57054" ht="12.75" customHeight="1"/>
    <row r="57055" ht="12.75" customHeight="1"/>
    <row r="57056" ht="12.75" customHeight="1"/>
    <row r="57057" ht="12.75" customHeight="1"/>
    <row r="57058" ht="12.75" customHeight="1"/>
    <row r="57059" ht="12.75" customHeight="1"/>
    <row r="57060" ht="12.75" customHeight="1"/>
    <row r="57061" ht="12.75" customHeight="1"/>
    <row r="57062" ht="12.75" customHeight="1"/>
    <row r="57063" ht="12.75" customHeight="1"/>
    <row r="57143" ht="12.75" customHeight="1"/>
    <row r="57144" ht="12.75" customHeight="1"/>
    <row r="57145" ht="12.75" customHeight="1"/>
    <row r="57146" ht="12.75" customHeight="1"/>
    <row r="57147" ht="12.75" customHeight="1"/>
    <row r="57148" ht="12.75" customHeight="1"/>
    <row r="57149" ht="12.75" customHeight="1"/>
    <row r="57150" ht="12.75" customHeight="1"/>
    <row r="57151" ht="12.75" customHeight="1"/>
    <row r="57152" ht="12.75" customHeight="1"/>
    <row r="57153" ht="12.75" customHeight="1"/>
    <row r="57154" ht="12.75" customHeight="1"/>
    <row r="57155" ht="12.75" customHeight="1"/>
    <row r="57156" ht="12.75" customHeight="1"/>
    <row r="57157" ht="12.75" customHeight="1"/>
    <row r="57158" ht="12.75" customHeight="1"/>
    <row r="57159" ht="12.75" customHeight="1"/>
    <row r="57160" ht="12.75" customHeight="1"/>
    <row r="57161" ht="12.75" customHeight="1"/>
    <row r="57162" ht="12.75" customHeight="1"/>
    <row r="57163" ht="12.75" customHeight="1"/>
    <row r="57164" ht="12.75" customHeight="1"/>
    <row r="57244" ht="12.75" customHeight="1"/>
    <row r="57245" ht="12.75" customHeight="1"/>
    <row r="57246" ht="12.75" customHeight="1"/>
    <row r="57247" ht="12.75" customHeight="1"/>
    <row r="57248" ht="12.75" customHeight="1"/>
    <row r="57249" ht="12.75" customHeight="1"/>
    <row r="57250" ht="12.75" customHeight="1"/>
    <row r="57251" ht="12.75" customHeight="1"/>
    <row r="57252" ht="12.75" customHeight="1"/>
    <row r="57253" ht="12.75" customHeight="1"/>
    <row r="57254" ht="12.75" customHeight="1"/>
    <row r="57255" ht="12.75" customHeight="1"/>
    <row r="57256" ht="12.75" customHeight="1"/>
    <row r="57257" ht="12.75" customHeight="1"/>
    <row r="57258" ht="12.75" customHeight="1"/>
    <row r="57259" ht="12.75" customHeight="1"/>
    <row r="57260" ht="12.75" customHeight="1"/>
    <row r="57261" ht="12.75" customHeight="1"/>
    <row r="57262" ht="12.75" customHeight="1"/>
    <row r="57263" ht="12.75" customHeight="1"/>
    <row r="57264" ht="12.75" customHeight="1"/>
    <row r="57265" ht="12.75" customHeight="1"/>
    <row r="57345" ht="12.75" customHeight="1"/>
    <row r="57346" ht="12.75" customHeight="1"/>
    <row r="57347" ht="12.75" customHeight="1"/>
    <row r="57348" ht="12.75" customHeight="1"/>
    <row r="57349" ht="12.75" customHeight="1"/>
    <row r="57350" ht="12.75" customHeight="1"/>
    <row r="57351" ht="12.75" customHeight="1"/>
    <row r="57352" ht="12.75" customHeight="1"/>
    <row r="57353" ht="12.75" customHeight="1"/>
    <row r="57354" ht="12.75" customHeight="1"/>
    <row r="57355" ht="12.75" customHeight="1"/>
    <row r="57356" ht="12.75" customHeight="1"/>
    <row r="57357" ht="12.75" customHeight="1"/>
    <row r="57358" ht="12.75" customHeight="1"/>
    <row r="57359" ht="12.75" customHeight="1"/>
    <row r="57360" ht="12.75" customHeight="1"/>
    <row r="57361" ht="12.75" customHeight="1"/>
    <row r="57362" ht="12.75" customHeight="1"/>
    <row r="57363" ht="12.75" customHeight="1"/>
    <row r="57364" ht="12.75" customHeight="1"/>
    <row r="57365" ht="12.75" customHeight="1"/>
    <row r="57366" ht="12.75" customHeight="1"/>
    <row r="57446" ht="12.75" customHeight="1"/>
    <row r="57447" ht="12.75" customHeight="1"/>
    <row r="57448" ht="12.75" customHeight="1"/>
    <row r="57449" ht="12.75" customHeight="1"/>
    <row r="57450" ht="12.75" customHeight="1"/>
    <row r="57451" ht="12.75" customHeight="1"/>
    <row r="57452" ht="12.75" customHeight="1"/>
    <row r="57453" ht="12.75" customHeight="1"/>
    <row r="57454" ht="12.75" customHeight="1"/>
    <row r="57455" ht="12.75" customHeight="1"/>
    <row r="57456" ht="12.75" customHeight="1"/>
    <row r="57457" ht="12.75" customHeight="1"/>
    <row r="57458" ht="12.75" customHeight="1"/>
    <row r="57459" ht="12.75" customHeight="1"/>
    <row r="57460" ht="12.75" customHeight="1"/>
    <row r="57461" ht="12.75" customHeight="1"/>
    <row r="57462" ht="12.75" customHeight="1"/>
    <row r="57463" ht="12.75" customHeight="1"/>
    <row r="57464" ht="12.75" customHeight="1"/>
    <row r="57465" ht="12.75" customHeight="1"/>
    <row r="57466" ht="12.75" customHeight="1"/>
    <row r="57467" ht="12.75" customHeight="1"/>
    <row r="57547" ht="12.75" customHeight="1"/>
    <row r="57548" ht="12.75" customHeight="1"/>
    <row r="57549" ht="12.75" customHeight="1"/>
    <row r="57550" ht="12.75" customHeight="1"/>
    <row r="57551" ht="12.75" customHeight="1"/>
    <row r="57552" ht="12.75" customHeight="1"/>
    <row r="57553" ht="12.75" customHeight="1"/>
    <row r="57554" ht="12.75" customHeight="1"/>
    <row r="57555" ht="12.75" customHeight="1"/>
    <row r="57556" ht="12.75" customHeight="1"/>
    <row r="57557" ht="12.75" customHeight="1"/>
    <row r="57558" ht="12.75" customHeight="1"/>
    <row r="57559" ht="12.75" customHeight="1"/>
    <row r="57560" ht="12.75" customHeight="1"/>
    <row r="57561" ht="12.75" customHeight="1"/>
    <row r="57562" ht="12.75" customHeight="1"/>
    <row r="57563" ht="12.75" customHeight="1"/>
    <row r="57564" ht="12.75" customHeight="1"/>
    <row r="57565" ht="12.75" customHeight="1"/>
    <row r="57566" ht="12.75" customHeight="1"/>
    <row r="57567" ht="12.75" customHeight="1"/>
    <row r="57568" ht="12.75" customHeight="1"/>
    <row r="57648" ht="12.75" customHeight="1"/>
    <row r="57649" ht="12.75" customHeight="1"/>
    <row r="57650" ht="12.75" customHeight="1"/>
    <row r="57651" ht="12.75" customHeight="1"/>
    <row r="57652" ht="12.75" customHeight="1"/>
    <row r="57653" ht="12.75" customHeight="1"/>
    <row r="57654" ht="12.75" customHeight="1"/>
    <row r="57655" ht="12.75" customHeight="1"/>
    <row r="57656" ht="12.75" customHeight="1"/>
    <row r="57657" ht="12.75" customHeight="1"/>
    <row r="57658" ht="12.75" customHeight="1"/>
    <row r="57659" ht="12.75" customHeight="1"/>
    <row r="57660" ht="12.75" customHeight="1"/>
    <row r="57661" ht="12.75" customHeight="1"/>
    <row r="57662" ht="12.75" customHeight="1"/>
    <row r="57663" ht="12.75" customHeight="1"/>
    <row r="57664" ht="12.75" customHeight="1"/>
    <row r="57665" ht="12.75" customHeight="1"/>
    <row r="57666" ht="12.75" customHeight="1"/>
    <row r="57667" ht="12.75" customHeight="1"/>
    <row r="57668" ht="12.75" customHeight="1"/>
    <row r="57669" ht="12.75" customHeight="1"/>
    <row r="57749" ht="12.75" customHeight="1"/>
    <row r="57750" ht="12.75" customHeight="1"/>
    <row r="57751" ht="12.75" customHeight="1"/>
    <row r="57752" ht="12.75" customHeight="1"/>
    <row r="57753" ht="12.75" customHeight="1"/>
    <row r="57754" ht="12.75" customHeight="1"/>
    <row r="57755" ht="12.75" customHeight="1"/>
    <row r="57756" ht="12.75" customHeight="1"/>
    <row r="57757" ht="12.75" customHeight="1"/>
    <row r="57758" ht="12.75" customHeight="1"/>
    <row r="57759" ht="12.75" customHeight="1"/>
    <row r="57760" ht="12.75" customHeight="1"/>
    <row r="57761" ht="12.75" customHeight="1"/>
    <row r="57762" ht="12.75" customHeight="1"/>
    <row r="57763" ht="12.75" customHeight="1"/>
    <row r="57764" ht="12.75" customHeight="1"/>
    <row r="57765" ht="12.75" customHeight="1"/>
    <row r="57766" ht="12.75" customHeight="1"/>
    <row r="57767" ht="12.75" customHeight="1"/>
    <row r="57768" ht="12.75" customHeight="1"/>
    <row r="57769" ht="12.75" customHeight="1"/>
    <row r="57770" ht="12.75" customHeight="1"/>
    <row r="57850" ht="12.75" customHeight="1"/>
    <row r="57851" ht="12.75" customHeight="1"/>
    <row r="57852" ht="12.75" customHeight="1"/>
    <row r="57853" ht="12.75" customHeight="1"/>
    <row r="57854" ht="12.75" customHeight="1"/>
    <row r="57855" ht="12.75" customHeight="1"/>
    <row r="57856" ht="12.75" customHeight="1"/>
    <row r="57857" ht="12.75" customHeight="1"/>
    <row r="57858" ht="12.75" customHeight="1"/>
    <row r="57859" ht="12.75" customHeight="1"/>
    <row r="57860" ht="12.75" customHeight="1"/>
    <row r="57861" ht="12.75" customHeight="1"/>
    <row r="57862" ht="12.75" customHeight="1"/>
    <row r="57863" ht="12.75" customHeight="1"/>
    <row r="57864" ht="12.75" customHeight="1"/>
    <row r="57865" ht="12.75" customHeight="1"/>
    <row r="57866" ht="12.75" customHeight="1"/>
    <row r="57867" ht="12.75" customHeight="1"/>
    <row r="57868" ht="12.75" customHeight="1"/>
    <row r="57869" ht="12.75" customHeight="1"/>
    <row r="57870" ht="12.75" customHeight="1"/>
    <row r="57871" ht="12.75" customHeight="1"/>
    <row r="57951" ht="12.75" customHeight="1"/>
    <row r="57952" ht="12.75" customHeight="1"/>
    <row r="57953" ht="12.75" customHeight="1"/>
    <row r="57954" ht="12.75" customHeight="1"/>
    <row r="57955" ht="12.75" customHeight="1"/>
    <row r="57956" ht="12.75" customHeight="1"/>
    <row r="57957" ht="12.75" customHeight="1"/>
    <row r="57958" ht="12.75" customHeight="1"/>
    <row r="57959" ht="12.75" customHeight="1"/>
    <row r="57960" ht="12.75" customHeight="1"/>
    <row r="57961" ht="12.75" customHeight="1"/>
    <row r="57962" ht="12.75" customHeight="1"/>
    <row r="57963" ht="12.75" customHeight="1"/>
    <row r="57964" ht="12.75" customHeight="1"/>
    <row r="57965" ht="12.75" customHeight="1"/>
    <row r="57966" ht="12.75" customHeight="1"/>
    <row r="57967" ht="12.75" customHeight="1"/>
    <row r="57968" ht="12.75" customHeight="1"/>
    <row r="57969" ht="12.75" customHeight="1"/>
    <row r="57970" ht="12.75" customHeight="1"/>
    <row r="57971" ht="12.75" customHeight="1"/>
    <row r="57972" ht="12.75" customHeight="1"/>
    <row r="58052" ht="12.75" customHeight="1"/>
    <row r="58053" ht="12.75" customHeight="1"/>
    <row r="58054" ht="12.75" customHeight="1"/>
    <row r="58055" ht="12.75" customHeight="1"/>
    <row r="58056" ht="12.75" customHeight="1"/>
    <row r="58057" ht="12.75" customHeight="1"/>
    <row r="58058" ht="12.75" customHeight="1"/>
    <row r="58059" ht="12.75" customHeight="1"/>
    <row r="58060" ht="12.75" customHeight="1"/>
    <row r="58061" ht="12.75" customHeight="1"/>
    <row r="58062" ht="12.75" customHeight="1"/>
    <row r="58063" ht="12.75" customHeight="1"/>
    <row r="58064" ht="12.75" customHeight="1"/>
    <row r="58065" ht="12.75" customHeight="1"/>
    <row r="58066" ht="12.75" customHeight="1"/>
    <row r="58067" ht="12.75" customHeight="1"/>
    <row r="58068" ht="12.75" customHeight="1"/>
    <row r="58069" ht="12.75" customHeight="1"/>
    <row r="58070" ht="12.75" customHeight="1"/>
    <row r="58071" ht="12.75" customHeight="1"/>
    <row r="58072" ht="12.75" customHeight="1"/>
    <row r="58073" ht="12.75" customHeight="1"/>
    <row r="58153" ht="12.75" customHeight="1"/>
    <row r="58154" ht="12.75" customHeight="1"/>
    <row r="58155" ht="12.75" customHeight="1"/>
    <row r="58156" ht="12.75" customHeight="1"/>
    <row r="58157" ht="12.75" customHeight="1"/>
    <row r="58158" ht="12.75" customHeight="1"/>
    <row r="58159" ht="12.75" customHeight="1"/>
    <row r="58160" ht="12.75" customHeight="1"/>
    <row r="58161" ht="12.75" customHeight="1"/>
    <row r="58162" ht="12.75" customHeight="1"/>
    <row r="58163" ht="12.75" customHeight="1"/>
    <row r="58164" ht="12.75" customHeight="1"/>
    <row r="58165" ht="12.75" customHeight="1"/>
    <row r="58166" ht="12.75" customHeight="1"/>
    <row r="58167" ht="12.75" customHeight="1"/>
    <row r="58168" ht="12.75" customHeight="1"/>
    <row r="58169" ht="12.75" customHeight="1"/>
    <row r="58170" ht="12.75" customHeight="1"/>
    <row r="58171" ht="12.75" customHeight="1"/>
    <row r="58172" ht="12.75" customHeight="1"/>
    <row r="58173" ht="12.75" customHeight="1"/>
    <row r="58174" ht="12.75" customHeight="1"/>
    <row r="58254" ht="12.75" customHeight="1"/>
    <row r="58255" ht="12.75" customHeight="1"/>
    <row r="58256" ht="12.75" customHeight="1"/>
    <row r="58257" ht="12.75" customHeight="1"/>
    <row r="58258" ht="12.75" customHeight="1"/>
    <row r="58259" ht="12.75" customHeight="1"/>
    <row r="58260" ht="12.75" customHeight="1"/>
    <row r="58261" ht="12.75" customHeight="1"/>
    <row r="58262" ht="12.75" customHeight="1"/>
    <row r="58263" ht="12.75" customHeight="1"/>
    <row r="58264" ht="12.75" customHeight="1"/>
    <row r="58265" ht="12.75" customHeight="1"/>
    <row r="58266" ht="12.75" customHeight="1"/>
    <row r="58267" ht="12.75" customHeight="1"/>
    <row r="58268" ht="12.75" customHeight="1"/>
    <row r="58269" ht="12.75" customHeight="1"/>
    <row r="58270" ht="12.75" customHeight="1"/>
    <row r="58271" ht="12.75" customHeight="1"/>
    <row r="58272" ht="12.75" customHeight="1"/>
    <row r="58273" ht="12.75" customHeight="1"/>
    <row r="58274" ht="12.75" customHeight="1"/>
    <row r="58275" ht="12.75" customHeight="1"/>
    <row r="58355" ht="12.75" customHeight="1"/>
    <row r="58356" ht="12.75" customHeight="1"/>
    <row r="58357" ht="12.75" customHeight="1"/>
    <row r="58358" ht="12.75" customHeight="1"/>
    <row r="58359" ht="12.75" customHeight="1"/>
    <row r="58360" ht="12.75" customHeight="1"/>
    <row r="58361" ht="12.75" customHeight="1"/>
    <row r="58362" ht="12.75" customHeight="1"/>
    <row r="58363" ht="12.75" customHeight="1"/>
    <row r="58364" ht="12.75" customHeight="1"/>
    <row r="58365" ht="12.75" customHeight="1"/>
    <row r="58366" ht="12.75" customHeight="1"/>
    <row r="58367" ht="12.75" customHeight="1"/>
    <row r="58368" ht="12.75" customHeight="1"/>
    <row r="58369" ht="12.75" customHeight="1"/>
    <row r="58370" ht="12.75" customHeight="1"/>
    <row r="58371" ht="12.75" customHeight="1"/>
    <row r="58372" ht="12.75" customHeight="1"/>
    <row r="58373" ht="12.75" customHeight="1"/>
    <row r="58374" ht="12.75" customHeight="1"/>
    <row r="58375" ht="12.75" customHeight="1"/>
    <row r="58376" ht="12.75" customHeight="1"/>
    <row r="58456" ht="12.75" customHeight="1"/>
    <row r="58457" ht="12.75" customHeight="1"/>
    <row r="58458" ht="12.75" customHeight="1"/>
    <row r="58459" ht="12.75" customHeight="1"/>
    <row r="58460" ht="12.75" customHeight="1"/>
    <row r="58461" ht="12.75" customHeight="1"/>
    <row r="58462" ht="12.75" customHeight="1"/>
    <row r="58463" ht="12.75" customHeight="1"/>
    <row r="58464" ht="12.75" customHeight="1"/>
    <row r="58465" ht="12.75" customHeight="1"/>
    <row r="58466" ht="12.75" customHeight="1"/>
    <row r="58467" ht="12.75" customHeight="1"/>
    <row r="58468" ht="12.75" customHeight="1"/>
    <row r="58469" ht="12.75" customHeight="1"/>
    <row r="58470" ht="12.75" customHeight="1"/>
    <row r="58471" ht="12.75" customHeight="1"/>
    <row r="58472" ht="12.75" customHeight="1"/>
    <row r="58473" ht="12.75" customHeight="1"/>
    <row r="58474" ht="12.75" customHeight="1"/>
    <row r="58475" ht="12.75" customHeight="1"/>
    <row r="58476" ht="12.75" customHeight="1"/>
    <row r="58477" ht="12.75" customHeight="1"/>
    <row r="58557" ht="12.75" customHeight="1"/>
    <row r="58558" ht="12.75" customHeight="1"/>
    <row r="58559" ht="12.75" customHeight="1"/>
    <row r="58560" ht="12.75" customHeight="1"/>
    <row r="58561" ht="12.75" customHeight="1"/>
    <row r="58562" ht="12.75" customHeight="1"/>
    <row r="58563" ht="12.75" customHeight="1"/>
    <row r="58564" ht="12.75" customHeight="1"/>
    <row r="58565" ht="12.75" customHeight="1"/>
    <row r="58566" ht="12.75" customHeight="1"/>
    <row r="58567" ht="12.75" customHeight="1"/>
    <row r="58568" ht="12.75" customHeight="1"/>
    <row r="58569" ht="12.75" customHeight="1"/>
    <row r="58570" ht="12.75" customHeight="1"/>
    <row r="58571" ht="12.75" customHeight="1"/>
    <row r="58572" ht="12.75" customHeight="1"/>
    <row r="58573" ht="12.75" customHeight="1"/>
    <row r="58574" ht="12.75" customHeight="1"/>
    <row r="58575" ht="12.75" customHeight="1"/>
    <row r="58576" ht="12.75" customHeight="1"/>
    <row r="58577" ht="12.75" customHeight="1"/>
    <row r="58578" ht="12.75" customHeight="1"/>
    <row r="58658" ht="12.75" customHeight="1"/>
    <row r="58659" ht="12.75" customHeight="1"/>
    <row r="58660" ht="12.75" customHeight="1"/>
    <row r="58661" ht="12.75" customHeight="1"/>
    <row r="58662" ht="12.75" customHeight="1"/>
    <row r="58663" ht="12.75" customHeight="1"/>
    <row r="58664" ht="12.75" customHeight="1"/>
    <row r="58665" ht="12.75" customHeight="1"/>
    <row r="58666" ht="12.75" customHeight="1"/>
    <row r="58667" ht="12.75" customHeight="1"/>
    <row r="58668" ht="12.75" customHeight="1"/>
    <row r="58669" ht="12.75" customHeight="1"/>
    <row r="58670" ht="12.75" customHeight="1"/>
    <row r="58671" ht="12.75" customHeight="1"/>
    <row r="58672" ht="12.75" customHeight="1"/>
    <row r="58673" ht="12.75" customHeight="1"/>
    <row r="58674" ht="12.75" customHeight="1"/>
    <row r="58675" ht="12.75" customHeight="1"/>
    <row r="58676" ht="12.75" customHeight="1"/>
    <row r="58677" ht="12.75" customHeight="1"/>
    <row r="58678" ht="12.75" customHeight="1"/>
    <row r="58679" ht="12.75" customHeight="1"/>
    <row r="58759" ht="12.75" customHeight="1"/>
    <row r="58760" ht="12.75" customHeight="1"/>
    <row r="58761" ht="12.75" customHeight="1"/>
    <row r="58762" ht="12.75" customHeight="1"/>
    <row r="58763" ht="12.75" customHeight="1"/>
    <row r="58764" ht="12.75" customHeight="1"/>
    <row r="58765" ht="12.75" customHeight="1"/>
    <row r="58766" ht="12.75" customHeight="1"/>
    <row r="58767" ht="12.75" customHeight="1"/>
    <row r="58768" ht="12.75" customHeight="1"/>
    <row r="58769" ht="12.75" customHeight="1"/>
    <row r="58770" ht="12.75" customHeight="1"/>
    <row r="58771" ht="12.75" customHeight="1"/>
    <row r="58772" ht="12.75" customHeight="1"/>
    <row r="58773" ht="12.75" customHeight="1"/>
    <row r="58774" ht="12.75" customHeight="1"/>
    <row r="58775" ht="12.75" customHeight="1"/>
    <row r="58776" ht="12.75" customHeight="1"/>
    <row r="58777" ht="12.75" customHeight="1"/>
    <row r="58778" ht="12.75" customHeight="1"/>
    <row r="58779" ht="12.75" customHeight="1"/>
    <row r="58780" ht="12.75" customHeight="1"/>
    <row r="58860" ht="12.75" customHeight="1"/>
    <row r="58861" ht="12.75" customHeight="1"/>
    <row r="58862" ht="12.75" customHeight="1"/>
    <row r="58863" ht="12.75" customHeight="1"/>
    <row r="58864" ht="12.75" customHeight="1"/>
    <row r="58865" ht="12.75" customHeight="1"/>
    <row r="58866" ht="12.75" customHeight="1"/>
    <row r="58867" ht="12.75" customHeight="1"/>
    <row r="58868" ht="12.75" customHeight="1"/>
    <row r="58869" ht="12.75" customHeight="1"/>
    <row r="58870" ht="12.75" customHeight="1"/>
    <row r="58871" ht="12.75" customHeight="1"/>
    <row r="58872" ht="12.75" customHeight="1"/>
    <row r="58873" ht="12.75" customHeight="1"/>
    <row r="58874" ht="12.75" customHeight="1"/>
    <row r="58875" ht="12.75" customHeight="1"/>
    <row r="58876" ht="12.75" customHeight="1"/>
    <row r="58877" ht="12.75" customHeight="1"/>
    <row r="58878" ht="12.75" customHeight="1"/>
    <row r="58879" ht="12.75" customHeight="1"/>
    <row r="58880" ht="12.75" customHeight="1"/>
    <row r="58881" ht="12.75" customHeight="1"/>
    <row r="58961" ht="12.75" customHeight="1"/>
    <row r="58962" ht="12.75" customHeight="1"/>
    <row r="58963" ht="12.75" customHeight="1"/>
    <row r="58964" ht="12.75" customHeight="1"/>
    <row r="58965" ht="12.75" customHeight="1"/>
    <row r="58966" ht="12.75" customHeight="1"/>
    <row r="58967" ht="12.75" customHeight="1"/>
    <row r="58968" ht="12.75" customHeight="1"/>
    <row r="58969" ht="12.75" customHeight="1"/>
    <row r="58970" ht="12.75" customHeight="1"/>
    <row r="58971" ht="12.75" customHeight="1"/>
    <row r="58972" ht="12.75" customHeight="1"/>
    <row r="58973" ht="12.75" customHeight="1"/>
    <row r="58974" ht="12.75" customHeight="1"/>
    <row r="58975" ht="12.75" customHeight="1"/>
    <row r="58976" ht="12.75" customHeight="1"/>
    <row r="58977" ht="12.75" customHeight="1"/>
    <row r="58978" ht="12.75" customHeight="1"/>
    <row r="58979" ht="12.75" customHeight="1"/>
    <row r="58980" ht="12.75" customHeight="1"/>
    <row r="58981" ht="12.75" customHeight="1"/>
    <row r="58982" ht="12.75" customHeight="1"/>
    <row r="59062" ht="12.75" customHeight="1"/>
    <row r="59063" ht="12.75" customHeight="1"/>
    <row r="59064" ht="12.75" customHeight="1"/>
    <row r="59065" ht="12.75" customHeight="1"/>
    <row r="59066" ht="12.75" customHeight="1"/>
    <row r="59067" ht="12.75" customHeight="1"/>
    <row r="59068" ht="12.75" customHeight="1"/>
    <row r="59069" ht="12.75" customHeight="1"/>
    <row r="59070" ht="12.75" customHeight="1"/>
    <row r="59071" ht="12.75" customHeight="1"/>
    <row r="59072" ht="12.75" customHeight="1"/>
    <row r="59073" ht="12.75" customHeight="1"/>
    <row r="59074" ht="12.75" customHeight="1"/>
    <row r="59075" ht="12.75" customHeight="1"/>
    <row r="59076" ht="12.75" customHeight="1"/>
    <row r="59077" ht="12.75" customHeight="1"/>
    <row r="59078" ht="12.75" customHeight="1"/>
    <row r="59079" ht="12.75" customHeight="1"/>
    <row r="59080" ht="12.75" customHeight="1"/>
    <row r="59081" ht="12.75" customHeight="1"/>
    <row r="59082" ht="12.75" customHeight="1"/>
    <row r="59083" ht="12.75" customHeight="1"/>
    <row r="59163" ht="12.75" customHeight="1"/>
    <row r="59164" ht="12.75" customHeight="1"/>
    <row r="59165" ht="12.75" customHeight="1"/>
    <row r="59166" ht="12.75" customHeight="1"/>
    <row r="59167" ht="12.75" customHeight="1"/>
    <row r="59168" ht="12.75" customHeight="1"/>
    <row r="59169" ht="12.75" customHeight="1"/>
    <row r="59170" ht="12.75" customHeight="1"/>
    <row r="59171" ht="12.75" customHeight="1"/>
    <row r="59172" ht="12.75" customHeight="1"/>
    <row r="59173" ht="12.75" customHeight="1"/>
    <row r="59174" ht="12.75" customHeight="1"/>
    <row r="59175" ht="12.75" customHeight="1"/>
    <row r="59176" ht="12.75" customHeight="1"/>
    <row r="59177" ht="12.75" customHeight="1"/>
    <row r="59178" ht="12.75" customHeight="1"/>
    <row r="59179" ht="12.75" customHeight="1"/>
    <row r="59180" ht="12.75" customHeight="1"/>
    <row r="59181" ht="12.75" customHeight="1"/>
    <row r="59182" ht="12.75" customHeight="1"/>
    <row r="59183" ht="12.75" customHeight="1"/>
    <row r="59184" ht="12.75" customHeight="1"/>
    <row r="59264" ht="12.75" customHeight="1"/>
    <row r="59265" ht="12.75" customHeight="1"/>
    <row r="59266" ht="12.75" customHeight="1"/>
    <row r="59267" ht="12.75" customHeight="1"/>
    <row r="59268" ht="12.75" customHeight="1"/>
    <row r="59269" ht="12.75" customHeight="1"/>
    <row r="59270" ht="12.75" customHeight="1"/>
    <row r="59271" ht="12.75" customHeight="1"/>
    <row r="59272" ht="12.75" customHeight="1"/>
    <row r="59273" ht="12.75" customHeight="1"/>
    <row r="59274" ht="12.75" customHeight="1"/>
    <row r="59275" ht="12.75" customHeight="1"/>
    <row r="59276" ht="12.75" customHeight="1"/>
    <row r="59277" ht="12.75" customHeight="1"/>
    <row r="59278" ht="12.75" customHeight="1"/>
    <row r="59279" ht="12.75" customHeight="1"/>
    <row r="59280" ht="12.75" customHeight="1"/>
    <row r="59281" ht="12.75" customHeight="1"/>
    <row r="59282" ht="12.75" customHeight="1"/>
    <row r="59283" ht="12.75" customHeight="1"/>
    <row r="59284" ht="12.75" customHeight="1"/>
    <row r="59285" ht="12.75" customHeight="1"/>
    <row r="59365" ht="12.75" customHeight="1"/>
    <row r="59366" ht="12.75" customHeight="1"/>
    <row r="59367" ht="12.75" customHeight="1"/>
    <row r="59368" ht="12.75" customHeight="1"/>
    <row r="59369" ht="12.75" customHeight="1"/>
    <row r="59370" ht="12.75" customHeight="1"/>
    <row r="59371" ht="12.75" customHeight="1"/>
    <row r="59372" ht="12.75" customHeight="1"/>
    <row r="59373" ht="12.75" customHeight="1"/>
    <row r="59374" ht="12.75" customHeight="1"/>
    <row r="59375" ht="12.75" customHeight="1"/>
    <row r="59376" ht="12.75" customHeight="1"/>
    <row r="59377" ht="12.75" customHeight="1"/>
    <row r="59378" ht="12.75" customHeight="1"/>
    <row r="59379" ht="12.75" customHeight="1"/>
    <row r="59380" ht="12.75" customHeight="1"/>
    <row r="59381" ht="12.75" customHeight="1"/>
    <row r="59382" ht="12.75" customHeight="1"/>
    <row r="59383" ht="12.75" customHeight="1"/>
    <row r="59384" ht="12.75" customHeight="1"/>
    <row r="59385" ht="12.75" customHeight="1"/>
    <row r="59386" ht="12.75" customHeight="1"/>
    <row r="59466" ht="12.75" customHeight="1"/>
    <row r="59467" ht="12.75" customHeight="1"/>
    <row r="59468" ht="12.75" customHeight="1"/>
    <row r="59469" ht="12.75" customHeight="1"/>
    <row r="59470" ht="12.75" customHeight="1"/>
    <row r="59471" ht="12.75" customHeight="1"/>
    <row r="59472" ht="12.75" customHeight="1"/>
    <row r="59473" ht="12.75" customHeight="1"/>
    <row r="59474" ht="12.75" customHeight="1"/>
    <row r="59475" ht="12.75" customHeight="1"/>
    <row r="59476" ht="12.75" customHeight="1"/>
    <row r="59477" ht="12.75" customHeight="1"/>
    <row r="59478" ht="12.75" customHeight="1"/>
    <row r="59479" ht="12.75" customHeight="1"/>
    <row r="59480" ht="12.75" customHeight="1"/>
    <row r="59481" ht="12.75" customHeight="1"/>
    <row r="59482" ht="12.75" customHeight="1"/>
    <row r="59483" ht="12.75" customHeight="1"/>
    <row r="59484" ht="12.75" customHeight="1"/>
    <row r="59485" ht="12.75" customHeight="1"/>
    <row r="59486" ht="12.75" customHeight="1"/>
    <row r="59487" ht="12.75" customHeight="1"/>
    <row r="59567" ht="12.75" customHeight="1"/>
    <row r="59568" ht="12.75" customHeight="1"/>
    <row r="59569" ht="12.75" customHeight="1"/>
    <row r="59570" ht="12.75" customHeight="1"/>
    <row r="59571" ht="12.75" customHeight="1"/>
    <row r="59572" ht="12.75" customHeight="1"/>
    <row r="59573" ht="12.75" customHeight="1"/>
    <row r="59574" ht="12.75" customHeight="1"/>
    <row r="59575" ht="12.75" customHeight="1"/>
    <row r="59576" ht="12.75" customHeight="1"/>
    <row r="59577" ht="12.75" customHeight="1"/>
    <row r="59578" ht="12.75" customHeight="1"/>
    <row r="59579" ht="12.75" customHeight="1"/>
    <row r="59580" ht="12.75" customHeight="1"/>
    <row r="59581" ht="12.75" customHeight="1"/>
    <row r="59582" ht="12.75" customHeight="1"/>
    <row r="59583" ht="12.75" customHeight="1"/>
    <row r="59584" ht="12.75" customHeight="1"/>
    <row r="59585" ht="12.75" customHeight="1"/>
    <row r="59586" ht="12.75" customHeight="1"/>
    <row r="59587" ht="12.75" customHeight="1"/>
    <row r="59588" ht="12.75" customHeight="1"/>
    <row r="59668" ht="12.75" customHeight="1"/>
    <row r="59669" ht="12.75" customHeight="1"/>
    <row r="59670" ht="12.75" customHeight="1"/>
    <row r="59671" ht="12.75" customHeight="1"/>
    <row r="59672" ht="12.75" customHeight="1"/>
    <row r="59673" ht="12.75" customHeight="1"/>
    <row r="59674" ht="12.75" customHeight="1"/>
    <row r="59675" ht="12.75" customHeight="1"/>
    <row r="59676" ht="12.75" customHeight="1"/>
    <row r="59677" ht="12.75" customHeight="1"/>
    <row r="59678" ht="12.75" customHeight="1"/>
    <row r="59679" ht="12.75" customHeight="1"/>
    <row r="59680" ht="12.75" customHeight="1"/>
    <row r="59681" ht="12.75" customHeight="1"/>
    <row r="59682" ht="12.75" customHeight="1"/>
    <row r="59683" ht="12.75" customHeight="1"/>
    <row r="59684" ht="12.75" customHeight="1"/>
    <row r="59685" ht="12.75" customHeight="1"/>
    <row r="59686" ht="12.75" customHeight="1"/>
    <row r="59687" ht="12.75" customHeight="1"/>
    <row r="59688" ht="12.75" customHeight="1"/>
    <row r="59689" ht="12.75" customHeight="1"/>
    <row r="59769" ht="12.75" customHeight="1"/>
    <row r="59770" ht="12.75" customHeight="1"/>
    <row r="59771" ht="12.75" customHeight="1"/>
    <row r="59772" ht="12.75" customHeight="1"/>
    <row r="59773" ht="12.75" customHeight="1"/>
    <row r="59774" ht="12.75" customHeight="1"/>
    <row r="59775" ht="12.75" customHeight="1"/>
    <row r="59776" ht="12.75" customHeight="1"/>
    <row r="59777" ht="12.75" customHeight="1"/>
    <row r="59778" ht="12.75" customHeight="1"/>
    <row r="59779" ht="12.75" customHeight="1"/>
    <row r="59780" ht="12.75" customHeight="1"/>
    <row r="59781" ht="12.75" customHeight="1"/>
    <row r="59782" ht="12.75" customHeight="1"/>
    <row r="59783" ht="12.75" customHeight="1"/>
    <row r="59784" ht="12.75" customHeight="1"/>
    <row r="59785" ht="12.75" customHeight="1"/>
    <row r="59786" ht="12.75" customHeight="1"/>
    <row r="59787" ht="12.75" customHeight="1"/>
    <row r="59788" ht="12.75" customHeight="1"/>
    <row r="59789" ht="12.75" customHeight="1"/>
    <row r="59790" ht="12.75" customHeight="1"/>
    <row r="59870" ht="12.75" customHeight="1"/>
    <row r="59871" ht="12.75" customHeight="1"/>
    <row r="59872" ht="12.75" customHeight="1"/>
    <row r="59873" ht="12.75" customHeight="1"/>
    <row r="59874" ht="12.75" customHeight="1"/>
    <row r="59875" ht="12.75" customHeight="1"/>
    <row r="59876" ht="12.75" customHeight="1"/>
    <row r="59877" ht="12.75" customHeight="1"/>
    <row r="59878" ht="12.75" customHeight="1"/>
    <row r="59879" ht="12.75" customHeight="1"/>
    <row r="59880" ht="12.75" customHeight="1"/>
    <row r="59881" ht="12.75" customHeight="1"/>
    <row r="59882" ht="12.75" customHeight="1"/>
    <row r="59883" ht="12.75" customHeight="1"/>
    <row r="59884" ht="12.75" customHeight="1"/>
    <row r="59885" ht="12.75" customHeight="1"/>
    <row r="59886" ht="12.75" customHeight="1"/>
    <row r="59887" ht="12.75" customHeight="1"/>
    <row r="59888" ht="12.75" customHeight="1"/>
    <row r="59889" ht="12.75" customHeight="1"/>
    <row r="59890" ht="12.75" customHeight="1"/>
    <row r="59891" ht="12.75" customHeight="1"/>
    <row r="59971" ht="12.75" customHeight="1"/>
    <row r="59972" ht="12.75" customHeight="1"/>
    <row r="59973" ht="12.75" customHeight="1"/>
    <row r="59974" ht="12.75" customHeight="1"/>
    <row r="59975" ht="12.75" customHeight="1"/>
    <row r="59976" ht="12.75" customHeight="1"/>
    <row r="59977" ht="12.75" customHeight="1"/>
    <row r="59978" ht="12.75" customHeight="1"/>
    <row r="59979" ht="12.75" customHeight="1"/>
    <row r="59980" ht="12.75" customHeight="1"/>
    <row r="59981" ht="12.75" customHeight="1"/>
    <row r="59982" ht="12.75" customHeight="1"/>
    <row r="59983" ht="12.75" customHeight="1"/>
    <row r="59984" ht="12.75" customHeight="1"/>
    <row r="59985" ht="12.75" customHeight="1"/>
    <row r="59986" ht="12.75" customHeight="1"/>
    <row r="59987" ht="12.75" customHeight="1"/>
    <row r="59988" ht="12.75" customHeight="1"/>
    <row r="59989" ht="12.75" customHeight="1"/>
    <row r="59990" ht="12.75" customHeight="1"/>
    <row r="59991" ht="12.75" customHeight="1"/>
    <row r="59992" ht="12.75" customHeight="1"/>
    <row r="60072" ht="12.75" customHeight="1"/>
    <row r="60073" ht="12.75" customHeight="1"/>
    <row r="60074" ht="12.75" customHeight="1"/>
    <row r="60075" ht="12.75" customHeight="1"/>
    <row r="60076" ht="12.75" customHeight="1"/>
    <row r="60077" ht="12.75" customHeight="1"/>
    <row r="60078" ht="12.75" customHeight="1"/>
    <row r="60079" ht="12.75" customHeight="1"/>
    <row r="60080" ht="12.75" customHeight="1"/>
    <row r="60081" ht="12.75" customHeight="1"/>
    <row r="60082" ht="12.75" customHeight="1"/>
    <row r="60083" ht="12.75" customHeight="1"/>
    <row r="60084" ht="12.75" customHeight="1"/>
    <row r="60085" ht="12.75" customHeight="1"/>
    <row r="60086" ht="12.75" customHeight="1"/>
    <row r="60087" ht="12.75" customHeight="1"/>
    <row r="60088" ht="12.75" customHeight="1"/>
    <row r="60089" ht="12.75" customHeight="1"/>
    <row r="60090" ht="12.75" customHeight="1"/>
    <row r="60091" ht="12.75" customHeight="1"/>
    <row r="60092" ht="12.75" customHeight="1"/>
    <row r="60093" ht="12.75" customHeight="1"/>
    <row r="60173" ht="12.75" customHeight="1"/>
    <row r="60174" ht="12.75" customHeight="1"/>
    <row r="60175" ht="12.75" customHeight="1"/>
    <row r="60176" ht="12.75" customHeight="1"/>
    <row r="60177" ht="12.75" customHeight="1"/>
    <row r="60178" ht="12.75" customHeight="1"/>
    <row r="60179" ht="12.75" customHeight="1"/>
    <row r="60180" ht="12.75" customHeight="1"/>
    <row r="60181" ht="12.75" customHeight="1"/>
    <row r="60182" ht="12.75" customHeight="1"/>
    <row r="60183" ht="12.75" customHeight="1"/>
    <row r="60184" ht="12.75" customHeight="1"/>
    <row r="60185" ht="12.75" customHeight="1"/>
    <row r="60186" ht="12.75" customHeight="1"/>
    <row r="60187" ht="12.75" customHeight="1"/>
    <row r="60188" ht="12.75" customHeight="1"/>
    <row r="60189" ht="12.75" customHeight="1"/>
    <row r="60190" ht="12.75" customHeight="1"/>
    <row r="60191" ht="12.75" customHeight="1"/>
    <row r="60192" ht="12.75" customHeight="1"/>
    <row r="60193" ht="12.75" customHeight="1"/>
    <row r="60194" ht="12.75" customHeight="1"/>
    <row r="60274" ht="12.75" customHeight="1"/>
    <row r="60275" ht="12.75" customHeight="1"/>
    <row r="60276" ht="12.75" customHeight="1"/>
    <row r="60277" ht="12.75" customHeight="1"/>
    <row r="60278" ht="12.75" customHeight="1"/>
    <row r="60279" ht="12.75" customHeight="1"/>
    <row r="60280" ht="12.75" customHeight="1"/>
    <row r="60281" ht="12.75" customHeight="1"/>
    <row r="60282" ht="12.75" customHeight="1"/>
    <row r="60283" ht="12.75" customHeight="1"/>
    <row r="60284" ht="12.75" customHeight="1"/>
    <row r="60285" ht="12.75" customHeight="1"/>
    <row r="60286" ht="12.75" customHeight="1"/>
    <row r="60287" ht="12.75" customHeight="1"/>
    <row r="60288" ht="12.75" customHeight="1"/>
    <row r="60289" ht="12.75" customHeight="1"/>
    <row r="60290" ht="12.75" customHeight="1"/>
    <row r="60291" ht="12.75" customHeight="1"/>
    <row r="60292" ht="12.75" customHeight="1"/>
    <row r="60293" ht="12.75" customHeight="1"/>
    <row r="60294" ht="12.75" customHeight="1"/>
    <row r="60295" ht="12.75" customHeight="1"/>
    <row r="60375" ht="12.75" customHeight="1"/>
    <row r="60376" ht="12.75" customHeight="1"/>
    <row r="60377" ht="12.75" customHeight="1"/>
    <row r="60378" ht="12.75" customHeight="1"/>
    <row r="60379" ht="12.75" customHeight="1"/>
    <row r="60380" ht="12.75" customHeight="1"/>
    <row r="60381" ht="12.75" customHeight="1"/>
    <row r="60382" ht="12.75" customHeight="1"/>
    <row r="60383" ht="12.75" customHeight="1"/>
    <row r="60384" ht="12.75" customHeight="1"/>
    <row r="60385" ht="12.75" customHeight="1"/>
    <row r="60386" ht="12.75" customHeight="1"/>
    <row r="60387" ht="12.75" customHeight="1"/>
    <row r="60388" ht="12.75" customHeight="1"/>
    <row r="60389" ht="12.75" customHeight="1"/>
    <row r="60390" ht="12.75" customHeight="1"/>
    <row r="60391" ht="12.75" customHeight="1"/>
    <row r="60392" ht="12.75" customHeight="1"/>
    <row r="60393" ht="12.75" customHeight="1"/>
    <row r="60394" ht="12.75" customHeight="1"/>
    <row r="60395" ht="12.75" customHeight="1"/>
    <row r="60396" ht="12.75" customHeight="1"/>
    <row r="60476" ht="12.75" customHeight="1"/>
    <row r="60477" ht="12.75" customHeight="1"/>
    <row r="60478" ht="12.75" customHeight="1"/>
    <row r="60479" ht="12.75" customHeight="1"/>
    <row r="60480" ht="12.75" customHeight="1"/>
    <row r="60481" ht="12.75" customHeight="1"/>
    <row r="60482" ht="12.75" customHeight="1"/>
    <row r="60483" ht="12.75" customHeight="1"/>
    <row r="60484" ht="12.75" customHeight="1"/>
    <row r="60485" ht="12.75" customHeight="1"/>
    <row r="60486" ht="12.75" customHeight="1"/>
    <row r="60487" ht="12.75" customHeight="1"/>
    <row r="60488" ht="12.75" customHeight="1"/>
    <row r="60489" ht="12.75" customHeight="1"/>
    <row r="60490" ht="12.75" customHeight="1"/>
    <row r="60491" ht="12.75" customHeight="1"/>
    <row r="60492" ht="12.75" customHeight="1"/>
    <row r="60493" ht="12.75" customHeight="1"/>
    <row r="60494" ht="12.75" customHeight="1"/>
    <row r="60495" ht="12.75" customHeight="1"/>
    <row r="60496" ht="12.75" customHeight="1"/>
    <row r="60497" ht="12.75" customHeight="1"/>
    <row r="60577" ht="12.75" customHeight="1"/>
    <row r="60578" ht="12.75" customHeight="1"/>
    <row r="60579" ht="12.75" customHeight="1"/>
    <row r="60580" ht="12.75" customHeight="1"/>
    <row r="60581" ht="12.75" customHeight="1"/>
    <row r="60582" ht="12.75" customHeight="1"/>
    <row r="60583" ht="12.75" customHeight="1"/>
    <row r="60584" ht="12.75" customHeight="1"/>
    <row r="60585" ht="12.75" customHeight="1"/>
    <row r="60586" ht="12.75" customHeight="1"/>
    <row r="60587" ht="12.75" customHeight="1"/>
    <row r="60588" ht="12.75" customHeight="1"/>
    <row r="60589" ht="12.75" customHeight="1"/>
    <row r="60590" ht="12.75" customHeight="1"/>
    <row r="60591" ht="12.75" customHeight="1"/>
    <row r="60592" ht="12.75" customHeight="1"/>
    <row r="60593" ht="12.75" customHeight="1"/>
    <row r="60594" ht="12.75" customHeight="1"/>
    <row r="60595" ht="12.75" customHeight="1"/>
    <row r="60596" ht="12.75" customHeight="1"/>
    <row r="60597" ht="12.75" customHeight="1"/>
    <row r="60598" ht="12.75" customHeight="1"/>
    <row r="60678" ht="12.75" customHeight="1"/>
    <row r="60679" ht="12.75" customHeight="1"/>
    <row r="60680" ht="12.75" customHeight="1"/>
    <row r="60681" ht="12.75" customHeight="1"/>
    <row r="60682" ht="12.75" customHeight="1"/>
    <row r="60683" ht="12.75" customHeight="1"/>
    <row r="60684" ht="12.75" customHeight="1"/>
    <row r="60685" ht="12.75" customHeight="1"/>
    <row r="60686" ht="12.75" customHeight="1"/>
    <row r="60687" ht="12.75" customHeight="1"/>
    <row r="60688" ht="12.75" customHeight="1"/>
    <row r="60689" ht="12.75" customHeight="1"/>
    <row r="60690" ht="12.75" customHeight="1"/>
    <row r="60691" ht="12.75" customHeight="1"/>
    <row r="60692" ht="12.75" customHeight="1"/>
    <row r="60693" ht="12.75" customHeight="1"/>
    <row r="60694" ht="12.75" customHeight="1"/>
    <row r="60695" ht="12.75" customHeight="1"/>
    <row r="60696" ht="12.75" customHeight="1"/>
    <row r="60697" ht="12.75" customHeight="1"/>
    <row r="60698" ht="12.75" customHeight="1"/>
    <row r="60699" ht="12.75" customHeight="1"/>
    <row r="60779" ht="12.75" customHeight="1"/>
    <row r="60780" ht="12.75" customHeight="1"/>
    <row r="60781" ht="12.75" customHeight="1"/>
    <row r="60782" ht="12.75" customHeight="1"/>
    <row r="60783" ht="12.75" customHeight="1"/>
    <row r="60784" ht="12.75" customHeight="1"/>
    <row r="60785" ht="12.75" customHeight="1"/>
    <row r="60786" ht="12.75" customHeight="1"/>
    <row r="60787" ht="12.75" customHeight="1"/>
    <row r="60788" ht="12.75" customHeight="1"/>
    <row r="60789" ht="12.75" customHeight="1"/>
    <row r="60790" ht="12.75" customHeight="1"/>
    <row r="60791" ht="12.75" customHeight="1"/>
    <row r="60792" ht="12.75" customHeight="1"/>
    <row r="60793" ht="12.75" customHeight="1"/>
    <row r="60794" ht="12.75" customHeight="1"/>
    <row r="60795" ht="12.75" customHeight="1"/>
    <row r="60796" ht="12.75" customHeight="1"/>
    <row r="60797" ht="12.75" customHeight="1"/>
    <row r="60798" ht="12.75" customHeight="1"/>
    <row r="60799" ht="12.75" customHeight="1"/>
    <row r="60800" ht="12.75" customHeight="1"/>
    <row r="60880" ht="12.75" customHeight="1"/>
    <row r="60881" ht="12.75" customHeight="1"/>
    <row r="60882" ht="12.75" customHeight="1"/>
    <row r="60883" ht="12.75" customHeight="1"/>
    <row r="60884" ht="12.75" customHeight="1"/>
    <row r="60885" ht="12.75" customHeight="1"/>
    <row r="60886" ht="12.75" customHeight="1"/>
    <row r="60887" ht="12.75" customHeight="1"/>
    <row r="60888" ht="12.75" customHeight="1"/>
    <row r="60889" ht="12.75" customHeight="1"/>
    <row r="60890" ht="12.75" customHeight="1"/>
    <row r="60891" ht="12.75" customHeight="1"/>
    <row r="60892" ht="12.75" customHeight="1"/>
    <row r="60893" ht="12.75" customHeight="1"/>
    <row r="60894" ht="12.75" customHeight="1"/>
    <row r="60895" ht="12.75" customHeight="1"/>
    <row r="60896" ht="12.75" customHeight="1"/>
    <row r="60897" ht="12.75" customHeight="1"/>
    <row r="60898" ht="12.75" customHeight="1"/>
    <row r="60899" ht="12.75" customHeight="1"/>
    <row r="60900" ht="12.75" customHeight="1"/>
    <row r="60901" ht="12.75" customHeight="1"/>
    <row r="60981" ht="12.75" customHeight="1"/>
    <row r="60982" ht="12.75" customHeight="1"/>
    <row r="60983" ht="12.75" customHeight="1"/>
    <row r="60984" ht="12.75" customHeight="1"/>
    <row r="60985" ht="12.75" customHeight="1"/>
    <row r="60986" ht="12.75" customHeight="1"/>
    <row r="60987" ht="12.75" customHeight="1"/>
    <row r="60988" ht="12.75" customHeight="1"/>
    <row r="60989" ht="12.75" customHeight="1"/>
    <row r="60990" ht="12.75" customHeight="1"/>
    <row r="60991" ht="12.75" customHeight="1"/>
    <row r="60992" ht="12.75" customHeight="1"/>
    <row r="60993" ht="12.75" customHeight="1"/>
    <row r="60994" ht="12.75" customHeight="1"/>
    <row r="60995" ht="12.75" customHeight="1"/>
    <row r="60996" ht="12.75" customHeight="1"/>
    <row r="60997" ht="12.75" customHeight="1"/>
    <row r="60998" ht="12.75" customHeight="1"/>
    <row r="60999" ht="12.75" customHeight="1"/>
    <row r="61000" ht="12.75" customHeight="1"/>
    <row r="61001" ht="12.75" customHeight="1"/>
    <row r="61002" ht="12.75" customHeight="1"/>
    <row r="61082" ht="12.75" customHeight="1"/>
    <row r="61083" ht="12.75" customHeight="1"/>
    <row r="61084" ht="12.75" customHeight="1"/>
    <row r="61085" ht="12.75" customHeight="1"/>
    <row r="61086" ht="12.75" customHeight="1"/>
    <row r="61087" ht="12.75" customHeight="1"/>
    <row r="61088" ht="12.75" customHeight="1"/>
    <row r="61089" ht="12.75" customHeight="1"/>
    <row r="61090" ht="12.75" customHeight="1"/>
    <row r="61091" ht="12.75" customHeight="1"/>
    <row r="61092" ht="12.75" customHeight="1"/>
    <row r="61093" ht="12.75" customHeight="1"/>
    <row r="61094" ht="12.75" customHeight="1"/>
    <row r="61095" ht="12.75" customHeight="1"/>
    <row r="61096" ht="12.75" customHeight="1"/>
    <row r="61097" ht="12.75" customHeight="1"/>
    <row r="61098" ht="12.75" customHeight="1"/>
    <row r="61099" ht="12.75" customHeight="1"/>
    <row r="61100" ht="12.75" customHeight="1"/>
    <row r="61101" ht="12.75" customHeight="1"/>
    <row r="61102" ht="12.75" customHeight="1"/>
    <row r="61103" ht="12.75" customHeight="1"/>
    <row r="61183" ht="12.75" customHeight="1"/>
    <row r="61184" ht="12.75" customHeight="1"/>
    <row r="61185" ht="12.75" customHeight="1"/>
    <row r="61186" ht="12.75" customHeight="1"/>
    <row r="61187" ht="12.75" customHeight="1"/>
    <row r="61188" ht="12.75" customHeight="1"/>
    <row r="61189" ht="12.75" customHeight="1"/>
    <row r="61190" ht="12.75" customHeight="1"/>
    <row r="61191" ht="12.75" customHeight="1"/>
    <row r="61192" ht="12.75" customHeight="1"/>
    <row r="61193" ht="12.75" customHeight="1"/>
    <row r="61194" ht="12.75" customHeight="1"/>
    <row r="61195" ht="12.75" customHeight="1"/>
    <row r="61196" ht="12.75" customHeight="1"/>
    <row r="61197" ht="12.75" customHeight="1"/>
    <row r="61198" ht="12.75" customHeight="1"/>
    <row r="61199" ht="12.75" customHeight="1"/>
    <row r="61200" ht="12.75" customHeight="1"/>
    <row r="61201" ht="12.75" customHeight="1"/>
    <row r="61202" ht="12.75" customHeight="1"/>
    <row r="61203" ht="12.75" customHeight="1"/>
    <row r="61204" ht="12.75" customHeight="1"/>
    <row r="61284" ht="12.75" customHeight="1"/>
    <row r="61285" ht="12.75" customHeight="1"/>
    <row r="61286" ht="12.75" customHeight="1"/>
    <row r="61287" ht="12.75" customHeight="1"/>
    <row r="61288" ht="12.75" customHeight="1"/>
    <row r="61289" ht="12.75" customHeight="1"/>
    <row r="61290" ht="12.75" customHeight="1"/>
    <row r="61291" ht="12.75" customHeight="1"/>
    <row r="61292" ht="12.75" customHeight="1"/>
    <row r="61293" ht="12.75" customHeight="1"/>
    <row r="61294" ht="12.75" customHeight="1"/>
    <row r="61295" ht="12.75" customHeight="1"/>
    <row r="61296" ht="12.75" customHeight="1"/>
    <row r="61297" ht="12.75" customHeight="1"/>
    <row r="61298" ht="12.75" customHeight="1"/>
    <row r="61299" ht="12.75" customHeight="1"/>
    <row r="61300" ht="12.75" customHeight="1"/>
    <row r="61301" ht="12.75" customHeight="1"/>
    <row r="61302" ht="12.75" customHeight="1"/>
    <row r="61303" ht="12.75" customHeight="1"/>
    <row r="61304" ht="12.75" customHeight="1"/>
    <row r="61305" ht="12.75" customHeight="1"/>
    <row r="61385" ht="12.75" customHeight="1"/>
    <row r="61386" ht="12.75" customHeight="1"/>
    <row r="61387" ht="12.75" customHeight="1"/>
    <row r="61388" ht="12.75" customHeight="1"/>
    <row r="61389" ht="12.75" customHeight="1"/>
    <row r="61390" ht="12.75" customHeight="1"/>
    <row r="61391" ht="12.75" customHeight="1"/>
    <row r="61392" ht="12.75" customHeight="1"/>
    <row r="61393" ht="12.75" customHeight="1"/>
    <row r="61394" ht="12.75" customHeight="1"/>
    <row r="61395" ht="12.75" customHeight="1"/>
    <row r="61396" ht="12.75" customHeight="1"/>
    <row r="61397" ht="12.75" customHeight="1"/>
    <row r="61398" ht="12.75" customHeight="1"/>
    <row r="61399" ht="12.75" customHeight="1"/>
    <row r="61400" ht="12.75" customHeight="1"/>
    <row r="61401" ht="12.75" customHeight="1"/>
    <row r="61402" ht="12.75" customHeight="1"/>
    <row r="61403" ht="12.75" customHeight="1"/>
    <row r="61404" ht="12.75" customHeight="1"/>
    <row r="61405" ht="12.75" customHeight="1"/>
    <row r="61406" ht="12.75" customHeight="1"/>
    <row r="61486" ht="12.75" customHeight="1"/>
    <row r="61487" ht="12.75" customHeight="1"/>
    <row r="61488" ht="12.75" customHeight="1"/>
    <row r="61489" ht="12.75" customHeight="1"/>
    <row r="61490" ht="12.75" customHeight="1"/>
    <row r="61491" ht="12.75" customHeight="1"/>
    <row r="61492" ht="12.75" customHeight="1"/>
    <row r="61493" ht="12.75" customHeight="1"/>
    <row r="61494" ht="12.75" customHeight="1"/>
    <row r="61495" ht="12.75" customHeight="1"/>
    <row r="61496" ht="12.75" customHeight="1"/>
    <row r="61497" ht="12.75" customHeight="1"/>
    <row r="61498" ht="12.75" customHeight="1"/>
    <row r="61499" ht="12.75" customHeight="1"/>
    <row r="61500" ht="12.75" customHeight="1"/>
    <row r="61501" ht="12.75" customHeight="1"/>
    <row r="61502" ht="12.75" customHeight="1"/>
    <row r="61503" ht="12.75" customHeight="1"/>
    <row r="61504" ht="12.75" customHeight="1"/>
    <row r="61505" ht="12.75" customHeight="1"/>
    <row r="61506" ht="12.75" customHeight="1"/>
    <row r="61507" ht="12.75" customHeight="1"/>
    <row r="61587" ht="12.75" customHeight="1"/>
    <row r="61588" ht="12.75" customHeight="1"/>
    <row r="61589" ht="12.75" customHeight="1"/>
    <row r="61590" ht="12.75" customHeight="1"/>
    <row r="61591" ht="12.75" customHeight="1"/>
    <row r="61592" ht="12.75" customHeight="1"/>
    <row r="61593" ht="12.75" customHeight="1"/>
    <row r="61594" ht="12.75" customHeight="1"/>
    <row r="61595" ht="12.75" customHeight="1"/>
    <row r="61596" ht="12.75" customHeight="1"/>
    <row r="61597" ht="12.75" customHeight="1"/>
    <row r="61598" ht="12.75" customHeight="1"/>
    <row r="61599" ht="12.75" customHeight="1"/>
    <row r="61600" ht="12.75" customHeight="1"/>
    <row r="61601" ht="12.75" customHeight="1"/>
    <row r="61602" ht="12.75" customHeight="1"/>
    <row r="61603" ht="12.75" customHeight="1"/>
    <row r="61604" ht="12.75" customHeight="1"/>
    <row r="61605" ht="12.75" customHeight="1"/>
    <row r="61606" ht="12.75" customHeight="1"/>
    <row r="61607" ht="12.75" customHeight="1"/>
    <row r="61608" ht="12.75" customHeight="1"/>
    <row r="61688" ht="12.75" customHeight="1"/>
    <row r="61689" ht="12.75" customHeight="1"/>
    <row r="61690" ht="12.75" customHeight="1"/>
    <row r="61691" ht="12.75" customHeight="1"/>
    <row r="61692" ht="12.75" customHeight="1"/>
    <row r="61693" ht="12.75" customHeight="1"/>
    <row r="61694" ht="12.75" customHeight="1"/>
    <row r="61695" ht="12.75" customHeight="1"/>
    <row r="61696" ht="12.75" customHeight="1"/>
    <row r="61697" ht="12.75" customHeight="1"/>
    <row r="61698" ht="12.75" customHeight="1"/>
    <row r="61699" ht="12.75" customHeight="1"/>
    <row r="61700" ht="12.75" customHeight="1"/>
    <row r="61701" ht="12.75" customHeight="1"/>
    <row r="61702" ht="12.75" customHeight="1"/>
    <row r="61703" ht="12.75" customHeight="1"/>
    <row r="61704" ht="12.75" customHeight="1"/>
    <row r="61705" ht="12.75" customHeight="1"/>
    <row r="61706" ht="12.75" customHeight="1"/>
    <row r="61707" ht="12.75" customHeight="1"/>
    <row r="61708" ht="12.75" customHeight="1"/>
    <row r="61709" ht="12.75" customHeight="1"/>
    <row r="61789" ht="12.75" customHeight="1"/>
    <row r="61790" ht="12.75" customHeight="1"/>
    <row r="61791" ht="12.75" customHeight="1"/>
    <row r="61792" ht="12.75" customHeight="1"/>
    <row r="61793" ht="12.75" customHeight="1"/>
    <row r="61794" ht="12.75" customHeight="1"/>
    <row r="61795" ht="12.75" customHeight="1"/>
    <row r="61796" ht="12.75" customHeight="1"/>
    <row r="61797" ht="12.75" customHeight="1"/>
    <row r="61798" ht="12.75" customHeight="1"/>
    <row r="61799" ht="12.75" customHeight="1"/>
    <row r="61800" ht="12.75" customHeight="1"/>
    <row r="61801" ht="12.75" customHeight="1"/>
    <row r="61802" ht="12.75" customHeight="1"/>
    <row r="61803" ht="12.75" customHeight="1"/>
    <row r="61804" ht="12.75" customHeight="1"/>
    <row r="61805" ht="12.75" customHeight="1"/>
    <row r="61806" ht="12.75" customHeight="1"/>
    <row r="61807" ht="12.75" customHeight="1"/>
    <row r="61808" ht="12.75" customHeight="1"/>
    <row r="61809" ht="12.75" customHeight="1"/>
    <row r="61810" ht="12.75" customHeight="1"/>
    <row r="61890" ht="12.75" customHeight="1"/>
    <row r="61891" ht="12.75" customHeight="1"/>
    <row r="61892" ht="12.75" customHeight="1"/>
    <row r="61893" ht="12.75" customHeight="1"/>
    <row r="61894" ht="12.75" customHeight="1"/>
    <row r="61895" ht="12.75" customHeight="1"/>
    <row r="61896" ht="12.75" customHeight="1"/>
    <row r="61897" ht="12.75" customHeight="1"/>
    <row r="61898" ht="12.75" customHeight="1"/>
    <row r="61899" ht="12.75" customHeight="1"/>
    <row r="61900" ht="12.75" customHeight="1"/>
    <row r="61901" ht="12.75" customHeight="1"/>
    <row r="61902" ht="12.75" customHeight="1"/>
    <row r="61903" ht="12.75" customHeight="1"/>
    <row r="61904" ht="12.75" customHeight="1"/>
    <row r="61905" ht="12.75" customHeight="1"/>
    <row r="61906" ht="12.75" customHeight="1"/>
    <row r="61907" ht="12.75" customHeight="1"/>
    <row r="61908" ht="12.75" customHeight="1"/>
    <row r="61909" ht="12.75" customHeight="1"/>
    <row r="61910" ht="12.75" customHeight="1"/>
    <row r="61911" ht="12.75" customHeight="1"/>
    <row r="61991" ht="12.75" customHeight="1"/>
    <row r="61992" ht="12.75" customHeight="1"/>
    <row r="61993" ht="12.75" customHeight="1"/>
    <row r="61994" ht="12.75" customHeight="1"/>
    <row r="61995" ht="12.75" customHeight="1"/>
    <row r="61996" ht="12.75" customHeight="1"/>
    <row r="61997" ht="12.75" customHeight="1"/>
    <row r="61998" ht="12.75" customHeight="1"/>
    <row r="61999" ht="12.75" customHeight="1"/>
    <row r="62000" ht="12.75" customHeight="1"/>
    <row r="62001" ht="12.75" customHeight="1"/>
    <row r="62002" ht="12.75" customHeight="1"/>
    <row r="62003" ht="12.75" customHeight="1"/>
    <row r="62004" ht="12.75" customHeight="1"/>
    <row r="62005" ht="12.75" customHeight="1"/>
    <row r="62006" ht="12.75" customHeight="1"/>
    <row r="62007" ht="12.75" customHeight="1"/>
    <row r="62008" ht="12.75" customHeight="1"/>
    <row r="62009" ht="12.75" customHeight="1"/>
    <row r="62010" ht="12.75" customHeight="1"/>
    <row r="62011" ht="12.75" customHeight="1"/>
    <row r="62012" ht="12.75" customHeight="1"/>
    <row r="62092" ht="12.75" customHeight="1"/>
    <row r="62093" ht="12.75" customHeight="1"/>
    <row r="62094" ht="12.75" customHeight="1"/>
    <row r="62095" ht="12.75" customHeight="1"/>
    <row r="62096" ht="12.75" customHeight="1"/>
    <row r="62097" ht="12.75" customHeight="1"/>
    <row r="62098" ht="12.75" customHeight="1"/>
    <row r="62099" ht="12.75" customHeight="1"/>
    <row r="62100" ht="12.75" customHeight="1"/>
    <row r="62101" ht="12.75" customHeight="1"/>
    <row r="62102" ht="12.75" customHeight="1"/>
    <row r="62103" ht="12.75" customHeight="1"/>
    <row r="62104" ht="12.75" customHeight="1"/>
    <row r="62105" ht="12.75" customHeight="1"/>
    <row r="62106" ht="12.75" customHeight="1"/>
    <row r="62107" ht="12.75" customHeight="1"/>
    <row r="62108" ht="12.75" customHeight="1"/>
    <row r="62109" ht="12.75" customHeight="1"/>
    <row r="62110" ht="12.75" customHeight="1"/>
    <row r="62111" ht="12.75" customHeight="1"/>
    <row r="62112" ht="12.75" customHeight="1"/>
    <row r="62113" ht="12.75" customHeight="1"/>
    <row r="62193" ht="12.75" customHeight="1"/>
    <row r="62194" ht="12.75" customHeight="1"/>
    <row r="62195" ht="12.75" customHeight="1"/>
    <row r="62196" ht="12.75" customHeight="1"/>
    <row r="62197" ht="12.75" customHeight="1"/>
    <row r="62198" ht="12.75" customHeight="1"/>
    <row r="62199" ht="12.75" customHeight="1"/>
    <row r="62200" ht="12.75" customHeight="1"/>
    <row r="62201" ht="12.75" customHeight="1"/>
    <row r="62202" ht="12.75" customHeight="1"/>
    <row r="62203" ht="12.75" customHeight="1"/>
    <row r="62204" ht="12.75" customHeight="1"/>
    <row r="62205" ht="12.75" customHeight="1"/>
    <row r="62206" ht="12.75" customHeight="1"/>
    <row r="62207" ht="12.75" customHeight="1"/>
    <row r="62208" ht="12.75" customHeight="1"/>
    <row r="62209" ht="12.75" customHeight="1"/>
    <row r="62210" ht="12.75" customHeight="1"/>
    <row r="62211" ht="12.75" customHeight="1"/>
    <row r="62212" ht="12.75" customHeight="1"/>
    <row r="62213" ht="12.75" customHeight="1"/>
    <row r="62214" ht="12.75" customHeight="1"/>
    <row r="62294" ht="12.75" customHeight="1"/>
    <row r="62295" ht="12.75" customHeight="1"/>
    <row r="62296" ht="12.75" customHeight="1"/>
    <row r="62297" ht="12.75" customHeight="1"/>
    <row r="62298" ht="12.75" customHeight="1"/>
    <row r="62299" ht="12.75" customHeight="1"/>
    <row r="62300" ht="12.75" customHeight="1"/>
    <row r="62301" ht="12.75" customHeight="1"/>
    <row r="62302" ht="12.75" customHeight="1"/>
    <row r="62303" ht="12.75" customHeight="1"/>
    <row r="62304" ht="12.75" customHeight="1"/>
    <row r="62305" ht="12.75" customHeight="1"/>
    <row r="62306" ht="12.75" customHeight="1"/>
    <row r="62307" ht="12.75" customHeight="1"/>
    <row r="62308" ht="12.75" customHeight="1"/>
    <row r="62309" ht="12.75" customHeight="1"/>
    <row r="62310" ht="12.75" customHeight="1"/>
    <row r="62311" ht="12.75" customHeight="1"/>
    <row r="62312" ht="12.75" customHeight="1"/>
    <row r="62313" ht="12.75" customHeight="1"/>
    <row r="62314" ht="12.75" customHeight="1"/>
    <row r="62315" ht="12.75" customHeight="1"/>
    <row r="62395" ht="12.75" customHeight="1"/>
    <row r="62396" ht="12.75" customHeight="1"/>
    <row r="62397" ht="12.75" customHeight="1"/>
    <row r="62398" ht="12.75" customHeight="1"/>
    <row r="62399" ht="12.75" customHeight="1"/>
    <row r="62400" ht="12.75" customHeight="1"/>
    <row r="62401" ht="12.75" customHeight="1"/>
    <row r="62402" ht="12.75" customHeight="1"/>
    <row r="62403" ht="12.75" customHeight="1"/>
    <row r="62404" ht="12.75" customHeight="1"/>
    <row r="62405" ht="12.75" customHeight="1"/>
    <row r="62406" ht="12.75" customHeight="1"/>
    <row r="62407" ht="12.75" customHeight="1"/>
    <row r="62408" ht="12.75" customHeight="1"/>
    <row r="62409" ht="12.75" customHeight="1"/>
    <row r="62410" ht="12.75" customHeight="1"/>
    <row r="62411" ht="12.75" customHeight="1"/>
    <row r="62412" ht="12.75" customHeight="1"/>
    <row r="62413" ht="12.75" customHeight="1"/>
    <row r="62414" ht="12.75" customHeight="1"/>
    <row r="62415" ht="12.75" customHeight="1"/>
    <row r="62416" ht="12.75" customHeight="1"/>
    <row r="62496" ht="12.75" customHeight="1"/>
    <row r="62497" ht="12.75" customHeight="1"/>
    <row r="62498" ht="12.75" customHeight="1"/>
    <row r="62499" ht="12.75" customHeight="1"/>
    <row r="62500" ht="12.75" customHeight="1"/>
    <row r="62501" ht="12.75" customHeight="1"/>
    <row r="62502" ht="12.75" customHeight="1"/>
    <row r="62503" ht="12.75" customHeight="1"/>
    <row r="62504" ht="12.75" customHeight="1"/>
    <row r="62505" ht="12.75" customHeight="1"/>
    <row r="62506" ht="12.75" customHeight="1"/>
    <row r="62507" ht="12.75" customHeight="1"/>
    <row r="62508" ht="12.75" customHeight="1"/>
    <row r="62509" ht="12.75" customHeight="1"/>
    <row r="62510" ht="12.75" customHeight="1"/>
    <row r="62511" ht="12.75" customHeight="1"/>
    <row r="62512" ht="12.75" customHeight="1"/>
    <row r="62513" ht="12.75" customHeight="1"/>
    <row r="62514" ht="12.75" customHeight="1"/>
    <row r="62515" ht="12.75" customHeight="1"/>
    <row r="62516" ht="12.75" customHeight="1"/>
    <row r="62517" ht="12.75" customHeight="1"/>
    <row r="62597" ht="12.75" customHeight="1"/>
    <row r="62598" ht="12.75" customHeight="1"/>
    <row r="62599" ht="12.75" customHeight="1"/>
    <row r="62600" ht="12.75" customHeight="1"/>
    <row r="62601" ht="12.75" customHeight="1"/>
    <row r="62602" ht="12.75" customHeight="1"/>
    <row r="62603" ht="12.75" customHeight="1"/>
    <row r="62604" ht="12.75" customHeight="1"/>
    <row r="62605" ht="12.75" customHeight="1"/>
    <row r="62606" ht="12.75" customHeight="1"/>
    <row r="62607" ht="12.75" customHeight="1"/>
    <row r="62608" ht="12.75" customHeight="1"/>
    <row r="62609" ht="12.75" customHeight="1"/>
    <row r="62610" ht="12.75" customHeight="1"/>
    <row r="62611" ht="12.75" customHeight="1"/>
    <row r="62612" ht="12.75" customHeight="1"/>
    <row r="62613" ht="12.75" customHeight="1"/>
    <row r="62614" ht="12.75" customHeight="1"/>
    <row r="62615" ht="12.75" customHeight="1"/>
    <row r="62616" ht="12.75" customHeight="1"/>
    <row r="62617" ht="12.75" customHeight="1"/>
    <row r="62618" ht="12.75" customHeight="1"/>
    <row r="62698" ht="12.75" customHeight="1"/>
    <row r="62699" ht="12.75" customHeight="1"/>
    <row r="62700" ht="12.75" customHeight="1"/>
    <row r="62701" ht="12.75" customHeight="1"/>
    <row r="62702" ht="12.75" customHeight="1"/>
    <row r="62703" ht="12.75" customHeight="1"/>
    <row r="62704" ht="12.75" customHeight="1"/>
    <row r="62705" ht="12.75" customHeight="1"/>
    <row r="62706" ht="12.75" customHeight="1"/>
    <row r="62707" ht="12.75" customHeight="1"/>
    <row r="62708" ht="12.75" customHeight="1"/>
    <row r="62709" ht="12.75" customHeight="1"/>
    <row r="62710" ht="12.75" customHeight="1"/>
    <row r="62711" ht="12.75" customHeight="1"/>
    <row r="62712" ht="12.75" customHeight="1"/>
    <row r="62713" ht="12.75" customHeight="1"/>
    <row r="62714" ht="12.75" customHeight="1"/>
    <row r="62715" ht="12.75" customHeight="1"/>
    <row r="62716" ht="12.75" customHeight="1"/>
    <row r="62717" ht="12.75" customHeight="1"/>
    <row r="62718" ht="12.75" customHeight="1"/>
    <row r="62719" ht="12.75" customHeight="1"/>
    <row r="62799" ht="12.75" customHeight="1"/>
    <row r="62800" ht="12.75" customHeight="1"/>
    <row r="62801" ht="12.75" customHeight="1"/>
    <row r="62802" ht="12.75" customHeight="1"/>
    <row r="62803" ht="12.75" customHeight="1"/>
    <row r="62804" ht="12.75" customHeight="1"/>
    <row r="62805" ht="12.75" customHeight="1"/>
    <row r="62806" ht="12.75" customHeight="1"/>
    <row r="62807" ht="12.75" customHeight="1"/>
    <row r="62808" ht="12.75" customHeight="1"/>
    <row r="62809" ht="12.75" customHeight="1"/>
    <row r="62810" ht="12.75" customHeight="1"/>
    <row r="62811" ht="12.75" customHeight="1"/>
    <row r="62812" ht="12.75" customHeight="1"/>
    <row r="62813" ht="12.75" customHeight="1"/>
    <row r="62814" ht="12.75" customHeight="1"/>
    <row r="62815" ht="12.75" customHeight="1"/>
    <row r="62816" ht="12.75" customHeight="1"/>
    <row r="62817" ht="12.75" customHeight="1"/>
    <row r="62818" ht="12.75" customHeight="1"/>
    <row r="62819" ht="12.75" customHeight="1"/>
    <row r="62820" ht="12.75" customHeight="1"/>
    <row r="62900" ht="12.75" customHeight="1"/>
    <row r="62901" ht="12.75" customHeight="1"/>
    <row r="62902" ht="12.75" customHeight="1"/>
    <row r="62903" ht="12.75" customHeight="1"/>
    <row r="62904" ht="12.75" customHeight="1"/>
    <row r="62905" ht="12.75" customHeight="1"/>
    <row r="62906" ht="12.75" customHeight="1"/>
    <row r="62907" ht="12.75" customHeight="1"/>
    <row r="62908" ht="12.75" customHeight="1"/>
    <row r="62909" ht="12.75" customHeight="1"/>
    <row r="62910" ht="12.75" customHeight="1"/>
    <row r="62911" ht="12.75" customHeight="1"/>
    <row r="62912" ht="12.75" customHeight="1"/>
    <row r="62913" ht="12.75" customHeight="1"/>
    <row r="62914" ht="12.75" customHeight="1"/>
    <row r="62915" ht="12.75" customHeight="1"/>
    <row r="62916" ht="12.75" customHeight="1"/>
    <row r="62917" ht="12.75" customHeight="1"/>
    <row r="62918" ht="12.75" customHeight="1"/>
    <row r="62919" ht="12.75" customHeight="1"/>
    <row r="62920" ht="12.75" customHeight="1"/>
    <row r="62921" ht="12.75" customHeight="1"/>
    <row r="63001" ht="12.75" customHeight="1"/>
    <row r="63002" ht="12.75" customHeight="1"/>
    <row r="63003" ht="12.75" customHeight="1"/>
    <row r="63004" ht="12.75" customHeight="1"/>
    <row r="63005" ht="12.75" customHeight="1"/>
    <row r="63006" ht="12.75" customHeight="1"/>
    <row r="63007" ht="12.75" customHeight="1"/>
    <row r="63008" ht="12.75" customHeight="1"/>
    <row r="63009" ht="12.75" customHeight="1"/>
    <row r="63010" ht="12.75" customHeight="1"/>
    <row r="63011" ht="12.75" customHeight="1"/>
    <row r="63012" ht="12.75" customHeight="1"/>
    <row r="63013" ht="12.75" customHeight="1"/>
    <row r="63014" ht="12.75" customHeight="1"/>
    <row r="63015" ht="12.75" customHeight="1"/>
    <row r="63016" ht="12.75" customHeight="1"/>
    <row r="63017" ht="12.75" customHeight="1"/>
    <row r="63018" ht="12.75" customHeight="1"/>
    <row r="63019" ht="12.75" customHeight="1"/>
    <row r="63020" ht="12.75" customHeight="1"/>
    <row r="63021" ht="12.75" customHeight="1"/>
    <row r="63022" ht="12.75" customHeight="1"/>
    <row r="63102" ht="12.75" customHeight="1"/>
    <row r="63103" ht="12.75" customHeight="1"/>
    <row r="63104" ht="12.75" customHeight="1"/>
    <row r="63105" ht="12.75" customHeight="1"/>
    <row r="63106" ht="12.75" customHeight="1"/>
    <row r="63107" ht="12.75" customHeight="1"/>
    <row r="63108" ht="12.75" customHeight="1"/>
    <row r="63109" ht="12.75" customHeight="1"/>
    <row r="63110" ht="12.75" customHeight="1"/>
    <row r="63111" ht="12.75" customHeight="1"/>
    <row r="63112" ht="12.75" customHeight="1"/>
    <row r="63113" ht="12.75" customHeight="1"/>
    <row r="63114" ht="12.75" customHeight="1"/>
    <row r="63115" ht="12.75" customHeight="1"/>
    <row r="63116" ht="12.75" customHeight="1"/>
    <row r="63117" ht="12.75" customHeight="1"/>
    <row r="63118" ht="12.75" customHeight="1"/>
    <row r="63119" ht="12.75" customHeight="1"/>
    <row r="63120" ht="12.75" customHeight="1"/>
    <row r="63121" ht="12.75" customHeight="1"/>
    <row r="63122" ht="12.75" customHeight="1"/>
    <row r="63123" ht="12.75" customHeight="1"/>
    <row r="63203" ht="12.75" customHeight="1"/>
    <row r="63204" ht="12.75" customHeight="1"/>
    <row r="63205" ht="12.75" customHeight="1"/>
    <row r="63206" ht="12.75" customHeight="1"/>
    <row r="63207" ht="12.75" customHeight="1"/>
    <row r="63208" ht="12.75" customHeight="1"/>
    <row r="63209" ht="12.75" customHeight="1"/>
    <row r="63210" ht="12.75" customHeight="1"/>
    <row r="63211" ht="12.75" customHeight="1"/>
    <row r="63212" ht="12.75" customHeight="1"/>
    <row r="63213" ht="12.75" customHeight="1"/>
    <row r="63214" ht="12.75" customHeight="1"/>
    <row r="63215" ht="12.75" customHeight="1"/>
    <row r="63216" ht="12.75" customHeight="1"/>
    <row r="63217" ht="12.75" customHeight="1"/>
    <row r="63218" ht="12.75" customHeight="1"/>
    <row r="63219" ht="12.75" customHeight="1"/>
    <row r="63220" ht="12.75" customHeight="1"/>
    <row r="63221" ht="12.75" customHeight="1"/>
    <row r="63222" ht="12.75" customHeight="1"/>
    <row r="63223" ht="12.75" customHeight="1"/>
    <row r="63224" ht="12.75" customHeight="1"/>
    <row r="63304" ht="12.75" customHeight="1"/>
    <row r="63305" ht="12.75" customHeight="1"/>
    <row r="63306" ht="12.75" customHeight="1"/>
    <row r="63307" ht="12.75" customHeight="1"/>
    <row r="63308" ht="12.75" customHeight="1"/>
    <row r="63309" ht="12.75" customHeight="1"/>
    <row r="63310" ht="12.75" customHeight="1"/>
    <row r="63311" ht="12.75" customHeight="1"/>
    <row r="63312" ht="12.75" customHeight="1"/>
    <row r="63313" ht="12.75" customHeight="1"/>
    <row r="63314" ht="12.75" customHeight="1"/>
    <row r="63315" ht="12.75" customHeight="1"/>
    <row r="63316" ht="12.75" customHeight="1"/>
    <row r="63317" ht="12.75" customHeight="1"/>
    <row r="63318" ht="12.75" customHeight="1"/>
    <row r="63319" ht="12.75" customHeight="1"/>
    <row r="63320" ht="12.75" customHeight="1"/>
    <row r="63321" ht="12.75" customHeight="1"/>
    <row r="63322" ht="12.75" customHeight="1"/>
    <row r="63323" ht="12.75" customHeight="1"/>
    <row r="63324" ht="12.75" customHeight="1"/>
    <row r="63325" ht="12.75" customHeight="1"/>
    <row r="63405" ht="12.75" customHeight="1"/>
    <row r="63406" ht="12.75" customHeight="1"/>
    <row r="63407" ht="12.75" customHeight="1"/>
    <row r="63408" ht="12.75" customHeight="1"/>
    <row r="63409" ht="12.75" customHeight="1"/>
    <row r="63410" ht="12.75" customHeight="1"/>
    <row r="63411" ht="12.75" customHeight="1"/>
    <row r="63412" ht="12.75" customHeight="1"/>
    <row r="63413" ht="12.75" customHeight="1"/>
    <row r="63414" ht="12.75" customHeight="1"/>
    <row r="63415" ht="12.75" customHeight="1"/>
    <row r="63416" ht="12.75" customHeight="1"/>
    <row r="63417" ht="12.75" customHeight="1"/>
    <row r="63418" ht="12.75" customHeight="1"/>
    <row r="63419" ht="12.75" customHeight="1"/>
    <row r="63420" ht="12.75" customHeight="1"/>
    <row r="63421" ht="12.75" customHeight="1"/>
    <row r="63422" ht="12.75" customHeight="1"/>
    <row r="63423" ht="12.75" customHeight="1"/>
    <row r="63424" ht="12.75" customHeight="1"/>
    <row r="63425" ht="12.75" customHeight="1"/>
    <row r="63426" ht="12.75" customHeight="1"/>
    <row r="63506" ht="12.75" customHeight="1"/>
    <row r="63507" ht="12.75" customHeight="1"/>
    <row r="63508" ht="12.75" customHeight="1"/>
    <row r="63509" ht="12.75" customHeight="1"/>
    <row r="63510" ht="12.75" customHeight="1"/>
    <row r="63511" ht="12.75" customHeight="1"/>
    <row r="63512" ht="12.75" customHeight="1"/>
    <row r="63513" ht="12.75" customHeight="1"/>
    <row r="63514" ht="12.75" customHeight="1"/>
    <row r="63515" ht="12.75" customHeight="1"/>
    <row r="63516" ht="12.75" customHeight="1"/>
    <row r="63517" ht="12.75" customHeight="1"/>
    <row r="63518" ht="12.75" customHeight="1"/>
    <row r="63519" ht="12.75" customHeight="1"/>
    <row r="63520" ht="12.75" customHeight="1"/>
    <row r="63521" ht="12.75" customHeight="1"/>
    <row r="63522" ht="12.75" customHeight="1"/>
    <row r="63523" ht="12.75" customHeight="1"/>
    <row r="63524" ht="12.75" customHeight="1"/>
    <row r="63525" ht="12.75" customHeight="1"/>
    <row r="63526" ht="12.75" customHeight="1"/>
    <row r="63527" ht="12.75" customHeight="1"/>
    <row r="63607" ht="12.75" customHeight="1"/>
    <row r="63608" ht="12.75" customHeight="1"/>
    <row r="63609" ht="12.75" customHeight="1"/>
    <row r="63610" ht="12.75" customHeight="1"/>
    <row r="63611" ht="12.75" customHeight="1"/>
    <row r="63612" ht="12.75" customHeight="1"/>
    <row r="63613" ht="12.75" customHeight="1"/>
    <row r="63614" ht="12.75" customHeight="1"/>
    <row r="63615" ht="12.75" customHeight="1"/>
    <row r="63616" ht="12.75" customHeight="1"/>
    <row r="63617" ht="12.75" customHeight="1"/>
    <row r="63618" ht="12.75" customHeight="1"/>
    <row r="63619" ht="12.75" customHeight="1"/>
    <row r="63620" ht="12.75" customHeight="1"/>
    <row r="63621" ht="12.75" customHeight="1"/>
    <row r="63622" ht="12.75" customHeight="1"/>
    <row r="63623" ht="12.75" customHeight="1"/>
    <row r="63624" ht="12.75" customHeight="1"/>
    <row r="63625" ht="12.75" customHeight="1"/>
    <row r="63626" ht="12.75" customHeight="1"/>
    <row r="63627" ht="12.75" customHeight="1"/>
    <row r="63628" ht="12.75" customHeight="1"/>
    <row r="63708" ht="12.75" customHeight="1"/>
    <row r="63709" ht="12.75" customHeight="1"/>
    <row r="63710" ht="12.75" customHeight="1"/>
    <row r="63711" ht="12.75" customHeight="1"/>
    <row r="63712" ht="12.75" customHeight="1"/>
    <row r="63713" ht="12.75" customHeight="1"/>
    <row r="63714" ht="12.75" customHeight="1"/>
    <row r="63715" ht="12.75" customHeight="1"/>
    <row r="63716" ht="12.75" customHeight="1"/>
    <row r="63717" ht="12.75" customHeight="1"/>
    <row r="63718" ht="12.75" customHeight="1"/>
    <row r="63719" ht="12.75" customHeight="1"/>
    <row r="63720" ht="12.75" customHeight="1"/>
    <row r="63721" ht="12.75" customHeight="1"/>
    <row r="63722" ht="12.75" customHeight="1"/>
    <row r="63723" ht="12.75" customHeight="1"/>
    <row r="63724" ht="12.75" customHeight="1"/>
    <row r="63725" ht="12.75" customHeight="1"/>
    <row r="63726" ht="12.75" customHeight="1"/>
    <row r="63727" ht="12.75" customHeight="1"/>
    <row r="63728" ht="12.75" customHeight="1"/>
    <row r="63729" ht="12.75" customHeight="1"/>
    <row r="63809" ht="12.75" customHeight="1"/>
    <row r="63810" ht="12.75" customHeight="1"/>
    <row r="63811" ht="12.75" customHeight="1"/>
    <row r="63812" ht="12.75" customHeight="1"/>
    <row r="63813" ht="12.75" customHeight="1"/>
    <row r="63814" ht="12.75" customHeight="1"/>
    <row r="63815" ht="12.75" customHeight="1"/>
    <row r="63816" ht="12.75" customHeight="1"/>
    <row r="63817" ht="12.75" customHeight="1"/>
    <row r="63818" ht="12.75" customHeight="1"/>
    <row r="63819" ht="12.75" customHeight="1"/>
    <row r="63820" ht="12.75" customHeight="1"/>
    <row r="63821" ht="12.75" customHeight="1"/>
    <row r="63822" ht="12.75" customHeight="1"/>
    <row r="63823" ht="12.75" customHeight="1"/>
    <row r="63824" ht="12.75" customHeight="1"/>
    <row r="63825" ht="12.75" customHeight="1"/>
    <row r="63826" ht="12.75" customHeight="1"/>
    <row r="63827" ht="12.75" customHeight="1"/>
    <row r="63828" ht="12.75" customHeight="1"/>
    <row r="63829" ht="12.75" customHeight="1"/>
    <row r="63830" ht="12.75" customHeight="1"/>
    <row r="63910" ht="12.75" customHeight="1"/>
    <row r="63911" ht="12.75" customHeight="1"/>
    <row r="63912" ht="12.75" customHeight="1"/>
    <row r="63913" ht="12.75" customHeight="1"/>
    <row r="63914" ht="12.75" customHeight="1"/>
    <row r="63915" ht="12.75" customHeight="1"/>
    <row r="63916" ht="12.75" customHeight="1"/>
    <row r="63917" ht="12.75" customHeight="1"/>
    <row r="63918" ht="12.75" customHeight="1"/>
    <row r="63919" ht="12.75" customHeight="1"/>
    <row r="63920" ht="12.75" customHeight="1"/>
    <row r="63921" ht="12.75" customHeight="1"/>
    <row r="63922" ht="12.75" customHeight="1"/>
    <row r="63923" ht="12.75" customHeight="1"/>
    <row r="63924" ht="12.75" customHeight="1"/>
    <row r="63925" ht="12.75" customHeight="1"/>
    <row r="63926" ht="12.75" customHeight="1"/>
    <row r="63927" ht="12.75" customHeight="1"/>
    <row r="63928" ht="12.75" customHeight="1"/>
    <row r="63929" ht="12.75" customHeight="1"/>
    <row r="63930" ht="12.75" customHeight="1"/>
    <row r="63931" ht="12.75" customHeight="1"/>
    <row r="64011" ht="12.75" customHeight="1"/>
    <row r="64012" ht="12.75" customHeight="1"/>
    <row r="64013" ht="12.75" customHeight="1"/>
    <row r="64014" ht="12.75" customHeight="1"/>
    <row r="64015" ht="12.75" customHeight="1"/>
    <row r="64016" ht="12.75" customHeight="1"/>
    <row r="64017" ht="12.75" customHeight="1"/>
    <row r="64018" ht="12.75" customHeight="1"/>
    <row r="64019" ht="12.75" customHeight="1"/>
    <row r="64020" ht="12.75" customHeight="1"/>
    <row r="64021" ht="12.75" customHeight="1"/>
    <row r="64022" ht="12.75" customHeight="1"/>
    <row r="64023" ht="12.75" customHeight="1"/>
    <row r="64024" ht="12.75" customHeight="1"/>
    <row r="64025" ht="12.75" customHeight="1"/>
    <row r="64026" ht="12.75" customHeight="1"/>
    <row r="64027" ht="12.75" customHeight="1"/>
    <row r="64028" ht="12.75" customHeight="1"/>
    <row r="64029" ht="12.75" customHeight="1"/>
    <row r="64030" ht="12.75" customHeight="1"/>
    <row r="64031" ht="12.75" customHeight="1"/>
    <row r="64032" ht="12.75" customHeight="1"/>
    <row r="64112" ht="12.75" customHeight="1"/>
    <row r="64113" ht="12.75" customHeight="1"/>
    <row r="64114" ht="12.75" customHeight="1"/>
    <row r="64115" ht="12.75" customHeight="1"/>
    <row r="64116" ht="12.75" customHeight="1"/>
    <row r="64117" ht="12.75" customHeight="1"/>
    <row r="64118" ht="12.75" customHeight="1"/>
    <row r="64119" ht="12.75" customHeight="1"/>
    <row r="64120" ht="12.75" customHeight="1"/>
    <row r="64121" ht="12.75" customHeight="1"/>
    <row r="64122" ht="12.75" customHeight="1"/>
    <row r="64123" ht="12.75" customHeight="1"/>
    <row r="64124" ht="12.75" customHeight="1"/>
    <row r="64125" ht="12.75" customHeight="1"/>
    <row r="64126" ht="12.75" customHeight="1"/>
    <row r="64127" ht="12.75" customHeight="1"/>
    <row r="64128" ht="12.75" customHeight="1"/>
    <row r="64129" ht="12.75" customHeight="1"/>
    <row r="64130" ht="12.75" customHeight="1"/>
    <row r="64131" ht="12.75" customHeight="1"/>
    <row r="64132" ht="12.75" customHeight="1"/>
    <row r="64133" ht="12.75" customHeight="1"/>
    <row r="64213" ht="12.75" customHeight="1"/>
    <row r="64214" ht="12.75" customHeight="1"/>
    <row r="64215" ht="12.75" customHeight="1"/>
    <row r="64216" ht="12.75" customHeight="1"/>
    <row r="64217" ht="12.75" customHeight="1"/>
    <row r="64218" ht="12.75" customHeight="1"/>
    <row r="64219" ht="12.75" customHeight="1"/>
    <row r="64220" ht="12.75" customHeight="1"/>
    <row r="64221" ht="12.75" customHeight="1"/>
    <row r="64222" ht="12.75" customHeight="1"/>
    <row r="64223" ht="12.75" customHeight="1"/>
    <row r="64224" ht="12.75" customHeight="1"/>
    <row r="64225" ht="12.75" customHeight="1"/>
    <row r="64226" ht="12.75" customHeight="1"/>
    <row r="64227" ht="12.75" customHeight="1"/>
    <row r="64228" ht="12.75" customHeight="1"/>
    <row r="64229" ht="12.75" customHeight="1"/>
    <row r="64230" ht="12.75" customHeight="1"/>
    <row r="64231" ht="12.75" customHeight="1"/>
    <row r="64232" ht="12.75" customHeight="1"/>
    <row r="64233" ht="12.75" customHeight="1"/>
    <row r="64234" ht="12.75" customHeight="1"/>
    <row r="64314" ht="12.75" customHeight="1"/>
    <row r="64315" ht="12.75" customHeight="1"/>
    <row r="64316" ht="12.75" customHeight="1"/>
    <row r="64317" ht="12.75" customHeight="1"/>
    <row r="64318" ht="12.75" customHeight="1"/>
    <row r="64319" ht="12.75" customHeight="1"/>
    <row r="64320" ht="12.75" customHeight="1"/>
    <row r="64321" ht="12.75" customHeight="1"/>
    <row r="64322" ht="12.75" customHeight="1"/>
    <row r="64323" ht="12.75" customHeight="1"/>
    <row r="64324" ht="12.75" customHeight="1"/>
    <row r="64325" ht="12.75" customHeight="1"/>
    <row r="64326" ht="12.75" customHeight="1"/>
    <row r="64327" ht="12.75" customHeight="1"/>
    <row r="64328" ht="12.75" customHeight="1"/>
    <row r="64329" ht="12.75" customHeight="1"/>
    <row r="64330" ht="12.75" customHeight="1"/>
    <row r="64331" ht="12.75" customHeight="1"/>
    <row r="64332" ht="12.75" customHeight="1"/>
    <row r="64333" ht="12.75" customHeight="1"/>
    <row r="64334" ht="12.75" customHeight="1"/>
    <row r="64335" ht="12.75" customHeight="1"/>
    <row r="64415" ht="12.75" customHeight="1"/>
    <row r="64416" ht="12.75" customHeight="1"/>
    <row r="64417" ht="12.75" customHeight="1"/>
    <row r="64418" ht="12.75" customHeight="1"/>
    <row r="64419" ht="12.75" customHeight="1"/>
    <row r="64420" ht="12.75" customHeight="1"/>
    <row r="64421" ht="12.75" customHeight="1"/>
    <row r="64422" ht="12.75" customHeight="1"/>
    <row r="64423" ht="12.75" customHeight="1"/>
    <row r="64424" ht="12.75" customHeight="1"/>
    <row r="64425" ht="12.75" customHeight="1"/>
    <row r="64426" ht="12.75" customHeight="1"/>
    <row r="64427" ht="12.75" customHeight="1"/>
    <row r="64428" ht="12.75" customHeight="1"/>
    <row r="64429" ht="12.75" customHeight="1"/>
    <row r="64430" ht="12.75" customHeight="1"/>
    <row r="64431" ht="12.75" customHeight="1"/>
    <row r="64432" ht="12.75" customHeight="1"/>
    <row r="64433" ht="12.75" customHeight="1"/>
    <row r="64434" ht="12.75" customHeight="1"/>
    <row r="64435" ht="12.75" customHeight="1"/>
    <row r="64436" ht="12.75" customHeight="1"/>
    <row r="64516" ht="12.75" customHeight="1"/>
    <row r="64517" ht="12.75" customHeight="1"/>
    <row r="64518" ht="12.75" customHeight="1"/>
    <row r="64519" ht="12.75" customHeight="1"/>
    <row r="64520" ht="12.75" customHeight="1"/>
    <row r="64521" ht="12.75" customHeight="1"/>
    <row r="64522" ht="12.75" customHeight="1"/>
    <row r="64523" ht="12.75" customHeight="1"/>
    <row r="64524" ht="12.75" customHeight="1"/>
    <row r="64525" ht="12.75" customHeight="1"/>
    <row r="64526" ht="12.75" customHeight="1"/>
    <row r="64527" ht="12.75" customHeight="1"/>
    <row r="64528" ht="12.75" customHeight="1"/>
    <row r="64529" ht="12.75" customHeight="1"/>
    <row r="64530" ht="12.75" customHeight="1"/>
    <row r="64531" ht="12.75" customHeight="1"/>
    <row r="64532" ht="12.75" customHeight="1"/>
    <row r="64533" ht="12.75" customHeight="1"/>
    <row r="64534" ht="12.75" customHeight="1"/>
    <row r="64535" ht="12.75" customHeight="1"/>
    <row r="64536" ht="12.75" customHeight="1"/>
    <row r="64537" ht="12.75" customHeight="1"/>
    <row r="64617" ht="12.75" customHeight="1"/>
    <row r="64618" ht="12.75" customHeight="1"/>
    <row r="64619" ht="12.75" customHeight="1"/>
    <row r="64620" ht="12.75" customHeight="1"/>
    <row r="64621" ht="12.75" customHeight="1"/>
    <row r="64622" ht="12.75" customHeight="1"/>
    <row r="64623" ht="12.75" customHeight="1"/>
    <row r="64624" ht="12.75" customHeight="1"/>
    <row r="64625" ht="12.75" customHeight="1"/>
    <row r="64626" ht="12.75" customHeight="1"/>
    <row r="64627" ht="12.75" customHeight="1"/>
    <row r="64628" ht="12.75" customHeight="1"/>
    <row r="64629" ht="12.75" customHeight="1"/>
    <row r="64630" ht="12.75" customHeight="1"/>
    <row r="64631" ht="12.75" customHeight="1"/>
    <row r="64632" ht="12.75" customHeight="1"/>
    <row r="64633" ht="12.75" customHeight="1"/>
    <row r="64634" ht="12.75" customHeight="1"/>
    <row r="64635" ht="12.75" customHeight="1"/>
    <row r="64636" ht="12.75" customHeight="1"/>
    <row r="64637" ht="12.75" customHeight="1"/>
    <row r="64638" ht="12.75" customHeight="1"/>
    <row r="64718" ht="12.75" customHeight="1"/>
    <row r="64719" ht="12.75" customHeight="1"/>
    <row r="64720" ht="12.75" customHeight="1"/>
    <row r="64721" ht="12.75" customHeight="1"/>
    <row r="64722" ht="12.75" customHeight="1"/>
    <row r="64723" ht="12.75" customHeight="1"/>
    <row r="64724" ht="12.75" customHeight="1"/>
    <row r="64725" ht="12.75" customHeight="1"/>
    <row r="64726" ht="12.75" customHeight="1"/>
    <row r="64727" ht="12.75" customHeight="1"/>
    <row r="64728" ht="12.75" customHeight="1"/>
    <row r="64729" ht="12.75" customHeight="1"/>
    <row r="64730" ht="12.75" customHeight="1"/>
    <row r="64731" ht="12.75" customHeight="1"/>
    <row r="64732" ht="12.75" customHeight="1"/>
    <row r="64733" ht="12.75" customHeight="1"/>
    <row r="64734" ht="12.75" customHeight="1"/>
    <row r="64735" ht="12.75" customHeight="1"/>
    <row r="64736" ht="12.75" customHeight="1"/>
    <row r="64737" ht="12.75" customHeight="1"/>
    <row r="64738" ht="12.75" customHeight="1"/>
    <row r="64739" ht="12.75" customHeight="1"/>
    <row r="64819" ht="12.75" customHeight="1"/>
    <row r="64820" ht="12.75" customHeight="1"/>
    <row r="64821" ht="12.75" customHeight="1"/>
    <row r="64822" ht="12.75" customHeight="1"/>
    <row r="64823" ht="12.75" customHeight="1"/>
    <row r="64824" ht="12.75" customHeight="1"/>
    <row r="64825" ht="12.75" customHeight="1"/>
    <row r="64826" ht="12.75" customHeight="1"/>
    <row r="64827" ht="12.75" customHeight="1"/>
    <row r="64828" ht="12.75" customHeight="1"/>
    <row r="64829" ht="12.75" customHeight="1"/>
    <row r="64830" ht="12.75" customHeight="1"/>
    <row r="64831" ht="12.75" customHeight="1"/>
    <row r="64832" ht="12.75" customHeight="1"/>
    <row r="64833" ht="12.75" customHeight="1"/>
    <row r="64834" ht="12.75" customHeight="1"/>
    <row r="64835" ht="12.75" customHeight="1"/>
    <row r="64836" ht="12.75" customHeight="1"/>
    <row r="64837" ht="12.75" customHeight="1"/>
    <row r="64838" ht="12.75" customHeight="1"/>
    <row r="64839" ht="12.75" customHeight="1"/>
    <row r="64840" ht="12.75" customHeight="1"/>
    <row r="64920" ht="12.75" customHeight="1"/>
    <row r="64921" ht="12.75" customHeight="1"/>
    <row r="64922" ht="12.75" customHeight="1"/>
    <row r="64923" ht="12.75" customHeight="1"/>
    <row r="64924" ht="12.75" customHeight="1"/>
    <row r="64925" ht="12.75" customHeight="1"/>
    <row r="64926" ht="12.75" customHeight="1"/>
    <row r="64927" ht="12.75" customHeight="1"/>
    <row r="64928" ht="12.75" customHeight="1"/>
    <row r="64929" ht="12.75" customHeight="1"/>
    <row r="64930" ht="12.75" customHeight="1"/>
    <row r="64931" ht="12.75" customHeight="1"/>
    <row r="64932" ht="12.75" customHeight="1"/>
    <row r="64933" ht="12.75" customHeight="1"/>
    <row r="64934" ht="12.75" customHeight="1"/>
    <row r="64935" ht="12.75" customHeight="1"/>
    <row r="64936" ht="12.75" customHeight="1"/>
    <row r="64937" ht="12.75" customHeight="1"/>
    <row r="64938" ht="12.75" customHeight="1"/>
    <row r="64939" ht="12.75" customHeight="1"/>
    <row r="64940" ht="12.75" customHeight="1"/>
    <row r="64941" ht="12.75" customHeight="1"/>
    <row r="65021" ht="12.75" customHeight="1"/>
    <row r="65022" ht="12.75" customHeight="1"/>
    <row r="65023" ht="12.75" customHeight="1"/>
    <row r="65024" ht="12.75" customHeight="1"/>
    <row r="65025" ht="12.75" customHeight="1"/>
    <row r="65026" ht="12.75" customHeight="1"/>
    <row r="65027" ht="12.75" customHeight="1"/>
    <row r="65028" ht="12.75" customHeight="1"/>
    <row r="65029" ht="12.75" customHeight="1"/>
    <row r="65030" ht="12.75" customHeight="1"/>
    <row r="65031" ht="12.75" customHeight="1"/>
    <row r="65032" ht="12.75" customHeight="1"/>
    <row r="65033" ht="12.75" customHeight="1"/>
    <row r="65034" ht="12.75" customHeight="1"/>
    <row r="65035" ht="12.75" customHeight="1"/>
    <row r="65036" ht="12.75" customHeight="1"/>
    <row r="65037" ht="12.75" customHeight="1"/>
    <row r="65038" ht="12.75" customHeight="1"/>
    <row r="65039" ht="12.75" customHeight="1"/>
    <row r="65040" ht="12.75" customHeight="1"/>
    <row r="65041" ht="12.75" customHeight="1"/>
    <row r="65042" ht="12.75" customHeight="1"/>
    <row r="65122" ht="12.75" customHeight="1"/>
    <row r="65123" ht="12.75" customHeight="1"/>
    <row r="65124" ht="12.75" customHeight="1"/>
    <row r="65125" ht="12.75" customHeight="1"/>
    <row r="65126" ht="12.75" customHeight="1"/>
    <row r="65127" ht="12.75" customHeight="1"/>
    <row r="65128" ht="12.75" customHeight="1"/>
    <row r="65129" ht="12.75" customHeight="1"/>
    <row r="65130" ht="12.75" customHeight="1"/>
    <row r="65131" ht="12.75" customHeight="1"/>
    <row r="65132" ht="12.75" customHeight="1"/>
    <row r="65133" ht="12.75" customHeight="1"/>
    <row r="65134" ht="12.75" customHeight="1"/>
    <row r="65135" ht="12.75" customHeight="1"/>
    <row r="65136" ht="12.75" customHeight="1"/>
    <row r="65137" ht="12.75" customHeight="1"/>
    <row r="65138" ht="12.75" customHeight="1"/>
    <row r="65139" ht="12.75" customHeight="1"/>
    <row r="65140" ht="12.75" customHeight="1"/>
    <row r="65141" ht="12.75" customHeight="1"/>
    <row r="65142" ht="12.75" customHeight="1"/>
    <row r="65143" ht="12.75" customHeight="1"/>
    <row r="65223" ht="12.75" customHeight="1"/>
    <row r="65224" ht="12.75" customHeight="1"/>
    <row r="65225" ht="12.75" customHeight="1"/>
    <row r="65226" ht="12.75" customHeight="1"/>
    <row r="65227" ht="12.75" customHeight="1"/>
    <row r="65228" ht="12.75" customHeight="1"/>
    <row r="65229" ht="12.75" customHeight="1"/>
    <row r="65230" ht="12.75" customHeight="1"/>
    <row r="65231" ht="12.75" customHeight="1"/>
    <row r="65232" ht="12.75" customHeight="1"/>
    <row r="65233" ht="12.75" customHeight="1"/>
    <row r="65234" ht="12.75" customHeight="1"/>
    <row r="65235" ht="12.75" customHeight="1"/>
    <row r="65236" ht="12.75" customHeight="1"/>
    <row r="65237" ht="12.75" customHeight="1"/>
    <row r="65238" ht="12.75" customHeight="1"/>
    <row r="65239" ht="12.75" customHeight="1"/>
    <row r="65240" ht="12.75" customHeight="1"/>
    <row r="65241" ht="12.75" customHeight="1"/>
    <row r="65242" ht="12.75" customHeight="1"/>
    <row r="65243" ht="12.75" customHeight="1"/>
    <row r="65244" ht="12.75" customHeight="1"/>
    <row r="65324" ht="12.75" customHeight="1"/>
    <row r="65325" ht="12.75" customHeight="1"/>
    <row r="65326" ht="12.75" customHeight="1"/>
    <row r="65327" ht="12.75" customHeight="1"/>
    <row r="65328" ht="12.75" customHeight="1"/>
    <row r="65329" ht="12.75" customHeight="1"/>
    <row r="65330" ht="12.75" customHeight="1"/>
    <row r="65331" ht="12.75" customHeight="1"/>
    <row r="65332" ht="12.75" customHeight="1"/>
    <row r="65333" ht="12.75" customHeight="1"/>
    <row r="65334" ht="12.75" customHeight="1"/>
    <row r="65335" ht="12.75" customHeight="1"/>
    <row r="65336" ht="12.75" customHeight="1"/>
    <row r="65337" ht="12.75" customHeight="1"/>
    <row r="65338" ht="12.75" customHeight="1"/>
    <row r="65339" ht="12.75" customHeight="1"/>
    <row r="65340" ht="12.75" customHeight="1"/>
    <row r="65341" ht="12.75" customHeight="1"/>
    <row r="65342" ht="12.75" customHeight="1"/>
    <row r="65343" ht="12.75" customHeight="1"/>
    <row r="65344" ht="12.75" customHeight="1"/>
    <row r="65345" ht="12.75" customHeight="1"/>
    <row r="65425" ht="12.75" customHeight="1"/>
    <row r="65426" ht="12.75" customHeight="1"/>
    <row r="65427" ht="12.75" customHeight="1"/>
    <row r="65428" ht="12.75" customHeight="1"/>
    <row r="65429" ht="12.75" customHeight="1"/>
    <row r="65430" ht="12.75" customHeight="1"/>
    <row r="65431" ht="12.75" customHeight="1"/>
    <row r="65432" ht="12.75" customHeight="1"/>
    <row r="65433" ht="12.75" customHeight="1"/>
    <row r="65434" ht="12.75" customHeight="1"/>
    <row r="65435" ht="12.75" customHeight="1"/>
    <row r="65436" ht="12.75" customHeight="1"/>
    <row r="65437" ht="12.75" customHeight="1"/>
    <row r="65438" ht="12.75" customHeight="1"/>
    <row r="65439" ht="12.75" customHeight="1"/>
    <row r="65440" ht="12.75" customHeight="1"/>
    <row r="65441" ht="12.75" customHeight="1"/>
    <row r="65442" ht="12.75" customHeight="1"/>
    <row r="65443" ht="12.75" customHeight="1"/>
    <row r="65444" ht="12.75" customHeight="1"/>
    <row r="65445" ht="12.75" customHeight="1"/>
    <row r="65446" ht="12.75" customHeight="1"/>
  </sheetData>
  <pageMargins left="0.75" right="0.75" top="1" bottom="1" header="0.5" footer="0.5"/>
  <pageSetup orientation="portrait" r:id="rId1"/>
  <headerFooter alignWithMargins="0"/>
</worksheet>
</file>

<file path=xl/worksheets/sheet49.xml><?xml version="1.0" encoding="utf-8"?>
<worksheet xmlns="http://schemas.openxmlformats.org/spreadsheetml/2006/main" xmlns:r="http://schemas.openxmlformats.org/officeDocument/2006/relationships">
  <sheetPr codeName="Sheet8">
    <pageSetUpPr fitToPage="1"/>
  </sheetPr>
  <dimension ref="A1:HD613"/>
  <sheetViews>
    <sheetView zoomScale="85" zoomScaleNormal="85" workbookViewId="0">
      <selection activeCell="A10" sqref="A10"/>
    </sheetView>
  </sheetViews>
  <sheetFormatPr defaultRowHeight="15"/>
  <cols>
    <col min="1" max="1" width="77.28515625" style="192" customWidth="1"/>
    <col min="2" max="8" width="9.28515625" style="884" customWidth="1"/>
    <col min="9" max="9" width="10" style="884" customWidth="1"/>
    <col min="10" max="12" width="10.7109375" style="884" bestFit="1" customWidth="1"/>
    <col min="13" max="13" width="12.28515625" style="884" bestFit="1" customWidth="1"/>
    <col min="14" max="14" width="11.5703125" style="884" bestFit="1" customWidth="1"/>
    <col min="15" max="15" width="13.140625" style="884" bestFit="1" customWidth="1"/>
    <col min="16" max="16" width="10.7109375" style="884" bestFit="1" customWidth="1"/>
    <col min="17" max="17" width="12.28515625" style="884" bestFit="1" customWidth="1"/>
    <col min="18" max="20" width="10.7109375" style="884" bestFit="1" customWidth="1"/>
    <col min="21" max="21" width="12.28515625" style="884" bestFit="1" customWidth="1"/>
    <col min="22" max="28" width="10.7109375" style="884" bestFit="1" customWidth="1"/>
    <col min="29" max="256" width="9.140625" style="884"/>
    <col min="257" max="257" width="77.28515625" style="884" customWidth="1"/>
    <col min="258" max="264" width="9.28515625" style="884" customWidth="1"/>
    <col min="265" max="265" width="10" style="884" customWidth="1"/>
    <col min="266" max="268" width="10.7109375" style="884" bestFit="1" customWidth="1"/>
    <col min="269" max="269" width="12.28515625" style="884" bestFit="1" customWidth="1"/>
    <col min="270" max="270" width="11.5703125" style="884" bestFit="1" customWidth="1"/>
    <col min="271" max="271" width="13.140625" style="884" bestFit="1" customWidth="1"/>
    <col min="272" max="272" width="10.7109375" style="884" bestFit="1" customWidth="1"/>
    <col min="273" max="273" width="12.28515625" style="884" bestFit="1" customWidth="1"/>
    <col min="274" max="276" width="10.7109375" style="884" bestFit="1" customWidth="1"/>
    <col min="277" max="277" width="12.28515625" style="884" bestFit="1" customWidth="1"/>
    <col min="278" max="284" width="10.7109375" style="884" bestFit="1" customWidth="1"/>
    <col min="285" max="512" width="9.140625" style="884"/>
    <col min="513" max="513" width="77.28515625" style="884" customWidth="1"/>
    <col min="514" max="520" width="9.28515625" style="884" customWidth="1"/>
    <col min="521" max="521" width="10" style="884" customWidth="1"/>
    <col min="522" max="524" width="10.7109375" style="884" bestFit="1" customWidth="1"/>
    <col min="525" max="525" width="12.28515625" style="884" bestFit="1" customWidth="1"/>
    <col min="526" max="526" width="11.5703125" style="884" bestFit="1" customWidth="1"/>
    <col min="527" max="527" width="13.140625" style="884" bestFit="1" customWidth="1"/>
    <col min="528" max="528" width="10.7109375" style="884" bestFit="1" customWidth="1"/>
    <col min="529" max="529" width="12.28515625" style="884" bestFit="1" customWidth="1"/>
    <col min="530" max="532" width="10.7109375" style="884" bestFit="1" customWidth="1"/>
    <col min="533" max="533" width="12.28515625" style="884" bestFit="1" customWidth="1"/>
    <col min="534" max="540" width="10.7109375" style="884" bestFit="1" customWidth="1"/>
    <col min="541" max="768" width="9.140625" style="884"/>
    <col min="769" max="769" width="77.28515625" style="884" customWidth="1"/>
    <col min="770" max="776" width="9.28515625" style="884" customWidth="1"/>
    <col min="777" max="777" width="10" style="884" customWidth="1"/>
    <col min="778" max="780" width="10.7109375" style="884" bestFit="1" customWidth="1"/>
    <col min="781" max="781" width="12.28515625" style="884" bestFit="1" customWidth="1"/>
    <col min="782" max="782" width="11.5703125" style="884" bestFit="1" customWidth="1"/>
    <col min="783" max="783" width="13.140625" style="884" bestFit="1" customWidth="1"/>
    <col min="784" max="784" width="10.7109375" style="884" bestFit="1" customWidth="1"/>
    <col min="785" max="785" width="12.28515625" style="884" bestFit="1" customWidth="1"/>
    <col min="786" max="788" width="10.7109375" style="884" bestFit="1" customWidth="1"/>
    <col min="789" max="789" width="12.28515625" style="884" bestFit="1" customWidth="1"/>
    <col min="790" max="796" width="10.7109375" style="884" bestFit="1" customWidth="1"/>
    <col min="797" max="1024" width="9.140625" style="884"/>
    <col min="1025" max="1025" width="77.28515625" style="884" customWidth="1"/>
    <col min="1026" max="1032" width="9.28515625" style="884" customWidth="1"/>
    <col min="1033" max="1033" width="10" style="884" customWidth="1"/>
    <col min="1034" max="1036" width="10.7109375" style="884" bestFit="1" customWidth="1"/>
    <col min="1037" max="1037" width="12.28515625" style="884" bestFit="1" customWidth="1"/>
    <col min="1038" max="1038" width="11.5703125" style="884" bestFit="1" customWidth="1"/>
    <col min="1039" max="1039" width="13.140625" style="884" bestFit="1" customWidth="1"/>
    <col min="1040" max="1040" width="10.7109375" style="884" bestFit="1" customWidth="1"/>
    <col min="1041" max="1041" width="12.28515625" style="884" bestFit="1" customWidth="1"/>
    <col min="1042" max="1044" width="10.7109375" style="884" bestFit="1" customWidth="1"/>
    <col min="1045" max="1045" width="12.28515625" style="884" bestFit="1" customWidth="1"/>
    <col min="1046" max="1052" width="10.7109375" style="884" bestFit="1" customWidth="1"/>
    <col min="1053" max="1280" width="9.140625" style="884"/>
    <col min="1281" max="1281" width="77.28515625" style="884" customWidth="1"/>
    <col min="1282" max="1288" width="9.28515625" style="884" customWidth="1"/>
    <col min="1289" max="1289" width="10" style="884" customWidth="1"/>
    <col min="1290" max="1292" width="10.7109375" style="884" bestFit="1" customWidth="1"/>
    <col min="1293" max="1293" width="12.28515625" style="884" bestFit="1" customWidth="1"/>
    <col min="1294" max="1294" width="11.5703125" style="884" bestFit="1" customWidth="1"/>
    <col min="1295" max="1295" width="13.140625" style="884" bestFit="1" customWidth="1"/>
    <col min="1296" max="1296" width="10.7109375" style="884" bestFit="1" customWidth="1"/>
    <col min="1297" max="1297" width="12.28515625" style="884" bestFit="1" customWidth="1"/>
    <col min="1298" max="1300" width="10.7109375" style="884" bestFit="1" customWidth="1"/>
    <col min="1301" max="1301" width="12.28515625" style="884" bestFit="1" customWidth="1"/>
    <col min="1302" max="1308" width="10.7109375" style="884" bestFit="1" customWidth="1"/>
    <col min="1309" max="1536" width="9.140625" style="884"/>
    <col min="1537" max="1537" width="77.28515625" style="884" customWidth="1"/>
    <col min="1538" max="1544" width="9.28515625" style="884" customWidth="1"/>
    <col min="1545" max="1545" width="10" style="884" customWidth="1"/>
    <col min="1546" max="1548" width="10.7109375" style="884" bestFit="1" customWidth="1"/>
    <col min="1549" max="1549" width="12.28515625" style="884" bestFit="1" customWidth="1"/>
    <col min="1550" max="1550" width="11.5703125" style="884" bestFit="1" customWidth="1"/>
    <col min="1551" max="1551" width="13.140625" style="884" bestFit="1" customWidth="1"/>
    <col min="1552" max="1552" width="10.7109375" style="884" bestFit="1" customWidth="1"/>
    <col min="1553" max="1553" width="12.28515625" style="884" bestFit="1" customWidth="1"/>
    <col min="1554" max="1556" width="10.7109375" style="884" bestFit="1" customWidth="1"/>
    <col min="1557" max="1557" width="12.28515625" style="884" bestFit="1" customWidth="1"/>
    <col min="1558" max="1564" width="10.7109375" style="884" bestFit="1" customWidth="1"/>
    <col min="1565" max="1792" width="9.140625" style="884"/>
    <col min="1793" max="1793" width="77.28515625" style="884" customWidth="1"/>
    <col min="1794" max="1800" width="9.28515625" style="884" customWidth="1"/>
    <col min="1801" max="1801" width="10" style="884" customWidth="1"/>
    <col min="1802" max="1804" width="10.7109375" style="884" bestFit="1" customWidth="1"/>
    <col min="1805" max="1805" width="12.28515625" style="884" bestFit="1" customWidth="1"/>
    <col min="1806" max="1806" width="11.5703125" style="884" bestFit="1" customWidth="1"/>
    <col min="1807" max="1807" width="13.140625" style="884" bestFit="1" customWidth="1"/>
    <col min="1808" max="1808" width="10.7109375" style="884" bestFit="1" customWidth="1"/>
    <col min="1809" max="1809" width="12.28515625" style="884" bestFit="1" customWidth="1"/>
    <col min="1810" max="1812" width="10.7109375" style="884" bestFit="1" customWidth="1"/>
    <col min="1813" max="1813" width="12.28515625" style="884" bestFit="1" customWidth="1"/>
    <col min="1814" max="1820" width="10.7109375" style="884" bestFit="1" customWidth="1"/>
    <col min="1821" max="2048" width="9.140625" style="884"/>
    <col min="2049" max="2049" width="77.28515625" style="884" customWidth="1"/>
    <col min="2050" max="2056" width="9.28515625" style="884" customWidth="1"/>
    <col min="2057" max="2057" width="10" style="884" customWidth="1"/>
    <col min="2058" max="2060" width="10.7109375" style="884" bestFit="1" customWidth="1"/>
    <col min="2061" max="2061" width="12.28515625" style="884" bestFit="1" customWidth="1"/>
    <col min="2062" max="2062" width="11.5703125" style="884" bestFit="1" customWidth="1"/>
    <col min="2063" max="2063" width="13.140625" style="884" bestFit="1" customWidth="1"/>
    <col min="2064" max="2064" width="10.7109375" style="884" bestFit="1" customWidth="1"/>
    <col min="2065" max="2065" width="12.28515625" style="884" bestFit="1" customWidth="1"/>
    <col min="2066" max="2068" width="10.7109375" style="884" bestFit="1" customWidth="1"/>
    <col min="2069" max="2069" width="12.28515625" style="884" bestFit="1" customWidth="1"/>
    <col min="2070" max="2076" width="10.7109375" style="884" bestFit="1" customWidth="1"/>
    <col min="2077" max="2304" width="9.140625" style="884"/>
    <col min="2305" max="2305" width="77.28515625" style="884" customWidth="1"/>
    <col min="2306" max="2312" width="9.28515625" style="884" customWidth="1"/>
    <col min="2313" max="2313" width="10" style="884" customWidth="1"/>
    <col min="2314" max="2316" width="10.7109375" style="884" bestFit="1" customWidth="1"/>
    <col min="2317" max="2317" width="12.28515625" style="884" bestFit="1" customWidth="1"/>
    <col min="2318" max="2318" width="11.5703125" style="884" bestFit="1" customWidth="1"/>
    <col min="2319" max="2319" width="13.140625" style="884" bestFit="1" customWidth="1"/>
    <col min="2320" max="2320" width="10.7109375" style="884" bestFit="1" customWidth="1"/>
    <col min="2321" max="2321" width="12.28515625" style="884" bestFit="1" customWidth="1"/>
    <col min="2322" max="2324" width="10.7109375" style="884" bestFit="1" customWidth="1"/>
    <col min="2325" max="2325" width="12.28515625" style="884" bestFit="1" customWidth="1"/>
    <col min="2326" max="2332" width="10.7109375" style="884" bestFit="1" customWidth="1"/>
    <col min="2333" max="2560" width="9.140625" style="884"/>
    <col min="2561" max="2561" width="77.28515625" style="884" customWidth="1"/>
    <col min="2562" max="2568" width="9.28515625" style="884" customWidth="1"/>
    <col min="2569" max="2569" width="10" style="884" customWidth="1"/>
    <col min="2570" max="2572" width="10.7109375" style="884" bestFit="1" customWidth="1"/>
    <col min="2573" max="2573" width="12.28515625" style="884" bestFit="1" customWidth="1"/>
    <col min="2574" max="2574" width="11.5703125" style="884" bestFit="1" customWidth="1"/>
    <col min="2575" max="2575" width="13.140625" style="884" bestFit="1" customWidth="1"/>
    <col min="2576" max="2576" width="10.7109375" style="884" bestFit="1" customWidth="1"/>
    <col min="2577" max="2577" width="12.28515625" style="884" bestFit="1" customWidth="1"/>
    <col min="2578" max="2580" width="10.7109375" style="884" bestFit="1" customWidth="1"/>
    <col min="2581" max="2581" width="12.28515625" style="884" bestFit="1" customWidth="1"/>
    <col min="2582" max="2588" width="10.7109375" style="884" bestFit="1" customWidth="1"/>
    <col min="2589" max="2816" width="9.140625" style="884"/>
    <col min="2817" max="2817" width="77.28515625" style="884" customWidth="1"/>
    <col min="2818" max="2824" width="9.28515625" style="884" customWidth="1"/>
    <col min="2825" max="2825" width="10" style="884" customWidth="1"/>
    <col min="2826" max="2828" width="10.7109375" style="884" bestFit="1" customWidth="1"/>
    <col min="2829" max="2829" width="12.28515625" style="884" bestFit="1" customWidth="1"/>
    <col min="2830" max="2830" width="11.5703125" style="884" bestFit="1" customWidth="1"/>
    <col min="2831" max="2831" width="13.140625" style="884" bestFit="1" customWidth="1"/>
    <col min="2832" max="2832" width="10.7109375" style="884" bestFit="1" customWidth="1"/>
    <col min="2833" max="2833" width="12.28515625" style="884" bestFit="1" customWidth="1"/>
    <col min="2834" max="2836" width="10.7109375" style="884" bestFit="1" customWidth="1"/>
    <col min="2837" max="2837" width="12.28515625" style="884" bestFit="1" customWidth="1"/>
    <col min="2838" max="2844" width="10.7109375" style="884" bestFit="1" customWidth="1"/>
    <col min="2845" max="3072" width="9.140625" style="884"/>
    <col min="3073" max="3073" width="77.28515625" style="884" customWidth="1"/>
    <col min="3074" max="3080" width="9.28515625" style="884" customWidth="1"/>
    <col min="3081" max="3081" width="10" style="884" customWidth="1"/>
    <col min="3082" max="3084" width="10.7109375" style="884" bestFit="1" customWidth="1"/>
    <col min="3085" max="3085" width="12.28515625" style="884" bestFit="1" customWidth="1"/>
    <col min="3086" max="3086" width="11.5703125" style="884" bestFit="1" customWidth="1"/>
    <col min="3087" max="3087" width="13.140625" style="884" bestFit="1" customWidth="1"/>
    <col min="3088" max="3088" width="10.7109375" style="884" bestFit="1" customWidth="1"/>
    <col min="3089" max="3089" width="12.28515625" style="884" bestFit="1" customWidth="1"/>
    <col min="3090" max="3092" width="10.7109375" style="884" bestFit="1" customWidth="1"/>
    <col min="3093" max="3093" width="12.28515625" style="884" bestFit="1" customWidth="1"/>
    <col min="3094" max="3100" width="10.7109375" style="884" bestFit="1" customWidth="1"/>
    <col min="3101" max="3328" width="9.140625" style="884"/>
    <col min="3329" max="3329" width="77.28515625" style="884" customWidth="1"/>
    <col min="3330" max="3336" width="9.28515625" style="884" customWidth="1"/>
    <col min="3337" max="3337" width="10" style="884" customWidth="1"/>
    <col min="3338" max="3340" width="10.7109375" style="884" bestFit="1" customWidth="1"/>
    <col min="3341" max="3341" width="12.28515625" style="884" bestFit="1" customWidth="1"/>
    <col min="3342" max="3342" width="11.5703125" style="884" bestFit="1" customWidth="1"/>
    <col min="3343" max="3343" width="13.140625" style="884" bestFit="1" customWidth="1"/>
    <col min="3344" max="3344" width="10.7109375" style="884" bestFit="1" customWidth="1"/>
    <col min="3345" max="3345" width="12.28515625" style="884" bestFit="1" customWidth="1"/>
    <col min="3346" max="3348" width="10.7109375" style="884" bestFit="1" customWidth="1"/>
    <col min="3349" max="3349" width="12.28515625" style="884" bestFit="1" customWidth="1"/>
    <col min="3350" max="3356" width="10.7109375" style="884" bestFit="1" customWidth="1"/>
    <col min="3357" max="3584" width="9.140625" style="884"/>
    <col min="3585" max="3585" width="77.28515625" style="884" customWidth="1"/>
    <col min="3586" max="3592" width="9.28515625" style="884" customWidth="1"/>
    <col min="3593" max="3593" width="10" style="884" customWidth="1"/>
    <col min="3594" max="3596" width="10.7109375" style="884" bestFit="1" customWidth="1"/>
    <col min="3597" max="3597" width="12.28515625" style="884" bestFit="1" customWidth="1"/>
    <col min="3598" max="3598" width="11.5703125" style="884" bestFit="1" customWidth="1"/>
    <col min="3599" max="3599" width="13.140625" style="884" bestFit="1" customWidth="1"/>
    <col min="3600" max="3600" width="10.7109375" style="884" bestFit="1" customWidth="1"/>
    <col min="3601" max="3601" width="12.28515625" style="884" bestFit="1" customWidth="1"/>
    <col min="3602" max="3604" width="10.7109375" style="884" bestFit="1" customWidth="1"/>
    <col min="3605" max="3605" width="12.28515625" style="884" bestFit="1" customWidth="1"/>
    <col min="3606" max="3612" width="10.7109375" style="884" bestFit="1" customWidth="1"/>
    <col min="3613" max="3840" width="9.140625" style="884"/>
    <col min="3841" max="3841" width="77.28515625" style="884" customWidth="1"/>
    <col min="3842" max="3848" width="9.28515625" style="884" customWidth="1"/>
    <col min="3849" max="3849" width="10" style="884" customWidth="1"/>
    <col min="3850" max="3852" width="10.7109375" style="884" bestFit="1" customWidth="1"/>
    <col min="3853" max="3853" width="12.28515625" style="884" bestFit="1" customWidth="1"/>
    <col min="3854" max="3854" width="11.5703125" style="884" bestFit="1" customWidth="1"/>
    <col min="3855" max="3855" width="13.140625" style="884" bestFit="1" customWidth="1"/>
    <col min="3856" max="3856" width="10.7109375" style="884" bestFit="1" customWidth="1"/>
    <col min="3857" max="3857" width="12.28515625" style="884" bestFit="1" customWidth="1"/>
    <col min="3858" max="3860" width="10.7109375" style="884" bestFit="1" customWidth="1"/>
    <col min="3861" max="3861" width="12.28515625" style="884" bestFit="1" customWidth="1"/>
    <col min="3862" max="3868" width="10.7109375" style="884" bestFit="1" customWidth="1"/>
    <col min="3869" max="4096" width="9.140625" style="884"/>
    <col min="4097" max="4097" width="77.28515625" style="884" customWidth="1"/>
    <col min="4098" max="4104" width="9.28515625" style="884" customWidth="1"/>
    <col min="4105" max="4105" width="10" style="884" customWidth="1"/>
    <col min="4106" max="4108" width="10.7109375" style="884" bestFit="1" customWidth="1"/>
    <col min="4109" max="4109" width="12.28515625" style="884" bestFit="1" customWidth="1"/>
    <col min="4110" max="4110" width="11.5703125" style="884" bestFit="1" customWidth="1"/>
    <col min="4111" max="4111" width="13.140625" style="884" bestFit="1" customWidth="1"/>
    <col min="4112" max="4112" width="10.7109375" style="884" bestFit="1" customWidth="1"/>
    <col min="4113" max="4113" width="12.28515625" style="884" bestFit="1" customWidth="1"/>
    <col min="4114" max="4116" width="10.7109375" style="884" bestFit="1" customWidth="1"/>
    <col min="4117" max="4117" width="12.28515625" style="884" bestFit="1" customWidth="1"/>
    <col min="4118" max="4124" width="10.7109375" style="884" bestFit="1" customWidth="1"/>
    <col min="4125" max="4352" width="9.140625" style="884"/>
    <col min="4353" max="4353" width="77.28515625" style="884" customWidth="1"/>
    <col min="4354" max="4360" width="9.28515625" style="884" customWidth="1"/>
    <col min="4361" max="4361" width="10" style="884" customWidth="1"/>
    <col min="4362" max="4364" width="10.7109375" style="884" bestFit="1" customWidth="1"/>
    <col min="4365" max="4365" width="12.28515625" style="884" bestFit="1" customWidth="1"/>
    <col min="4366" max="4366" width="11.5703125" style="884" bestFit="1" customWidth="1"/>
    <col min="4367" max="4367" width="13.140625" style="884" bestFit="1" customWidth="1"/>
    <col min="4368" max="4368" width="10.7109375" style="884" bestFit="1" customWidth="1"/>
    <col min="4369" max="4369" width="12.28515625" style="884" bestFit="1" customWidth="1"/>
    <col min="4370" max="4372" width="10.7109375" style="884" bestFit="1" customWidth="1"/>
    <col min="4373" max="4373" width="12.28515625" style="884" bestFit="1" customWidth="1"/>
    <col min="4374" max="4380" width="10.7109375" style="884" bestFit="1" customWidth="1"/>
    <col min="4381" max="4608" width="9.140625" style="884"/>
    <col min="4609" max="4609" width="77.28515625" style="884" customWidth="1"/>
    <col min="4610" max="4616" width="9.28515625" style="884" customWidth="1"/>
    <col min="4617" max="4617" width="10" style="884" customWidth="1"/>
    <col min="4618" max="4620" width="10.7109375" style="884" bestFit="1" customWidth="1"/>
    <col min="4621" max="4621" width="12.28515625" style="884" bestFit="1" customWidth="1"/>
    <col min="4622" max="4622" width="11.5703125" style="884" bestFit="1" customWidth="1"/>
    <col min="4623" max="4623" width="13.140625" style="884" bestFit="1" customWidth="1"/>
    <col min="4624" max="4624" width="10.7109375" style="884" bestFit="1" customWidth="1"/>
    <col min="4625" max="4625" width="12.28515625" style="884" bestFit="1" customWidth="1"/>
    <col min="4626" max="4628" width="10.7109375" style="884" bestFit="1" customWidth="1"/>
    <col min="4629" max="4629" width="12.28515625" style="884" bestFit="1" customWidth="1"/>
    <col min="4630" max="4636" width="10.7109375" style="884" bestFit="1" customWidth="1"/>
    <col min="4637" max="4864" width="9.140625" style="884"/>
    <col min="4865" max="4865" width="77.28515625" style="884" customWidth="1"/>
    <col min="4866" max="4872" width="9.28515625" style="884" customWidth="1"/>
    <col min="4873" max="4873" width="10" style="884" customWidth="1"/>
    <col min="4874" max="4876" width="10.7109375" style="884" bestFit="1" customWidth="1"/>
    <col min="4877" max="4877" width="12.28515625" style="884" bestFit="1" customWidth="1"/>
    <col min="4878" max="4878" width="11.5703125" style="884" bestFit="1" customWidth="1"/>
    <col min="4879" max="4879" width="13.140625" style="884" bestFit="1" customWidth="1"/>
    <col min="4880" max="4880" width="10.7109375" style="884" bestFit="1" customWidth="1"/>
    <col min="4881" max="4881" width="12.28515625" style="884" bestFit="1" customWidth="1"/>
    <col min="4882" max="4884" width="10.7109375" style="884" bestFit="1" customWidth="1"/>
    <col min="4885" max="4885" width="12.28515625" style="884" bestFit="1" customWidth="1"/>
    <col min="4886" max="4892" width="10.7109375" style="884" bestFit="1" customWidth="1"/>
    <col min="4893" max="5120" width="9.140625" style="884"/>
    <col min="5121" max="5121" width="77.28515625" style="884" customWidth="1"/>
    <col min="5122" max="5128" width="9.28515625" style="884" customWidth="1"/>
    <col min="5129" max="5129" width="10" style="884" customWidth="1"/>
    <col min="5130" max="5132" width="10.7109375" style="884" bestFit="1" customWidth="1"/>
    <col min="5133" max="5133" width="12.28515625" style="884" bestFit="1" customWidth="1"/>
    <col min="5134" max="5134" width="11.5703125" style="884" bestFit="1" customWidth="1"/>
    <col min="5135" max="5135" width="13.140625" style="884" bestFit="1" customWidth="1"/>
    <col min="5136" max="5136" width="10.7109375" style="884" bestFit="1" customWidth="1"/>
    <col min="5137" max="5137" width="12.28515625" style="884" bestFit="1" customWidth="1"/>
    <col min="5138" max="5140" width="10.7109375" style="884" bestFit="1" customWidth="1"/>
    <col min="5141" max="5141" width="12.28515625" style="884" bestFit="1" customWidth="1"/>
    <col min="5142" max="5148" width="10.7109375" style="884" bestFit="1" customWidth="1"/>
    <col min="5149" max="5376" width="9.140625" style="884"/>
    <col min="5377" max="5377" width="77.28515625" style="884" customWidth="1"/>
    <col min="5378" max="5384" width="9.28515625" style="884" customWidth="1"/>
    <col min="5385" max="5385" width="10" style="884" customWidth="1"/>
    <col min="5386" max="5388" width="10.7109375" style="884" bestFit="1" customWidth="1"/>
    <col min="5389" max="5389" width="12.28515625" style="884" bestFit="1" customWidth="1"/>
    <col min="5390" max="5390" width="11.5703125" style="884" bestFit="1" customWidth="1"/>
    <col min="5391" max="5391" width="13.140625" style="884" bestFit="1" customWidth="1"/>
    <col min="5392" max="5392" width="10.7109375" style="884" bestFit="1" customWidth="1"/>
    <col min="5393" max="5393" width="12.28515625" style="884" bestFit="1" customWidth="1"/>
    <col min="5394" max="5396" width="10.7109375" style="884" bestFit="1" customWidth="1"/>
    <col min="5397" max="5397" width="12.28515625" style="884" bestFit="1" customWidth="1"/>
    <col min="5398" max="5404" width="10.7109375" style="884" bestFit="1" customWidth="1"/>
    <col min="5405" max="5632" width="9.140625" style="884"/>
    <col min="5633" max="5633" width="77.28515625" style="884" customWidth="1"/>
    <col min="5634" max="5640" width="9.28515625" style="884" customWidth="1"/>
    <col min="5641" max="5641" width="10" style="884" customWidth="1"/>
    <col min="5642" max="5644" width="10.7109375" style="884" bestFit="1" customWidth="1"/>
    <col min="5645" max="5645" width="12.28515625" style="884" bestFit="1" customWidth="1"/>
    <col min="5646" max="5646" width="11.5703125" style="884" bestFit="1" customWidth="1"/>
    <col min="5647" max="5647" width="13.140625" style="884" bestFit="1" customWidth="1"/>
    <col min="5648" max="5648" width="10.7109375" style="884" bestFit="1" customWidth="1"/>
    <col min="5649" max="5649" width="12.28515625" style="884" bestFit="1" customWidth="1"/>
    <col min="5650" max="5652" width="10.7109375" style="884" bestFit="1" customWidth="1"/>
    <col min="5653" max="5653" width="12.28515625" style="884" bestFit="1" customWidth="1"/>
    <col min="5654" max="5660" width="10.7109375" style="884" bestFit="1" customWidth="1"/>
    <col min="5661" max="5888" width="9.140625" style="884"/>
    <col min="5889" max="5889" width="77.28515625" style="884" customWidth="1"/>
    <col min="5890" max="5896" width="9.28515625" style="884" customWidth="1"/>
    <col min="5897" max="5897" width="10" style="884" customWidth="1"/>
    <col min="5898" max="5900" width="10.7109375" style="884" bestFit="1" customWidth="1"/>
    <col min="5901" max="5901" width="12.28515625" style="884" bestFit="1" customWidth="1"/>
    <col min="5902" max="5902" width="11.5703125" style="884" bestFit="1" customWidth="1"/>
    <col min="5903" max="5903" width="13.140625" style="884" bestFit="1" customWidth="1"/>
    <col min="5904" max="5904" width="10.7109375" style="884" bestFit="1" customWidth="1"/>
    <col min="5905" max="5905" width="12.28515625" style="884" bestFit="1" customWidth="1"/>
    <col min="5906" max="5908" width="10.7109375" style="884" bestFit="1" customWidth="1"/>
    <col min="5909" max="5909" width="12.28515625" style="884" bestFit="1" customWidth="1"/>
    <col min="5910" max="5916" width="10.7109375" style="884" bestFit="1" customWidth="1"/>
    <col min="5917" max="6144" width="9.140625" style="884"/>
    <col min="6145" max="6145" width="77.28515625" style="884" customWidth="1"/>
    <col min="6146" max="6152" width="9.28515625" style="884" customWidth="1"/>
    <col min="6153" max="6153" width="10" style="884" customWidth="1"/>
    <col min="6154" max="6156" width="10.7109375" style="884" bestFit="1" customWidth="1"/>
    <col min="6157" max="6157" width="12.28515625" style="884" bestFit="1" customWidth="1"/>
    <col min="6158" max="6158" width="11.5703125" style="884" bestFit="1" customWidth="1"/>
    <col min="6159" max="6159" width="13.140625" style="884" bestFit="1" customWidth="1"/>
    <col min="6160" max="6160" width="10.7109375" style="884" bestFit="1" customWidth="1"/>
    <col min="6161" max="6161" width="12.28515625" style="884" bestFit="1" customWidth="1"/>
    <col min="6162" max="6164" width="10.7109375" style="884" bestFit="1" customWidth="1"/>
    <col min="6165" max="6165" width="12.28515625" style="884" bestFit="1" customWidth="1"/>
    <col min="6166" max="6172" width="10.7109375" style="884" bestFit="1" customWidth="1"/>
    <col min="6173" max="6400" width="9.140625" style="884"/>
    <col min="6401" max="6401" width="77.28515625" style="884" customWidth="1"/>
    <col min="6402" max="6408" width="9.28515625" style="884" customWidth="1"/>
    <col min="6409" max="6409" width="10" style="884" customWidth="1"/>
    <col min="6410" max="6412" width="10.7109375" style="884" bestFit="1" customWidth="1"/>
    <col min="6413" max="6413" width="12.28515625" style="884" bestFit="1" customWidth="1"/>
    <col min="6414" max="6414" width="11.5703125" style="884" bestFit="1" customWidth="1"/>
    <col min="6415" max="6415" width="13.140625" style="884" bestFit="1" customWidth="1"/>
    <col min="6416" max="6416" width="10.7109375" style="884" bestFit="1" customWidth="1"/>
    <col min="6417" max="6417" width="12.28515625" style="884" bestFit="1" customWidth="1"/>
    <col min="6418" max="6420" width="10.7109375" style="884" bestFit="1" customWidth="1"/>
    <col min="6421" max="6421" width="12.28515625" style="884" bestFit="1" customWidth="1"/>
    <col min="6422" max="6428" width="10.7109375" style="884" bestFit="1" customWidth="1"/>
    <col min="6429" max="6656" width="9.140625" style="884"/>
    <col min="6657" max="6657" width="77.28515625" style="884" customWidth="1"/>
    <col min="6658" max="6664" width="9.28515625" style="884" customWidth="1"/>
    <col min="6665" max="6665" width="10" style="884" customWidth="1"/>
    <col min="6666" max="6668" width="10.7109375" style="884" bestFit="1" customWidth="1"/>
    <col min="6669" max="6669" width="12.28515625" style="884" bestFit="1" customWidth="1"/>
    <col min="6670" max="6670" width="11.5703125" style="884" bestFit="1" customWidth="1"/>
    <col min="6671" max="6671" width="13.140625" style="884" bestFit="1" customWidth="1"/>
    <col min="6672" max="6672" width="10.7109375" style="884" bestFit="1" customWidth="1"/>
    <col min="6673" max="6673" width="12.28515625" style="884" bestFit="1" customWidth="1"/>
    <col min="6674" max="6676" width="10.7109375" style="884" bestFit="1" customWidth="1"/>
    <col min="6677" max="6677" width="12.28515625" style="884" bestFit="1" customWidth="1"/>
    <col min="6678" max="6684" width="10.7109375" style="884" bestFit="1" customWidth="1"/>
    <col min="6685" max="6912" width="9.140625" style="884"/>
    <col min="6913" max="6913" width="77.28515625" style="884" customWidth="1"/>
    <col min="6914" max="6920" width="9.28515625" style="884" customWidth="1"/>
    <col min="6921" max="6921" width="10" style="884" customWidth="1"/>
    <col min="6922" max="6924" width="10.7109375" style="884" bestFit="1" customWidth="1"/>
    <col min="6925" max="6925" width="12.28515625" style="884" bestFit="1" customWidth="1"/>
    <col min="6926" max="6926" width="11.5703125" style="884" bestFit="1" customWidth="1"/>
    <col min="6927" max="6927" width="13.140625" style="884" bestFit="1" customWidth="1"/>
    <col min="6928" max="6928" width="10.7109375" style="884" bestFit="1" customWidth="1"/>
    <col min="6929" max="6929" width="12.28515625" style="884" bestFit="1" customWidth="1"/>
    <col min="6930" max="6932" width="10.7109375" style="884" bestFit="1" customWidth="1"/>
    <col min="6933" max="6933" width="12.28515625" style="884" bestFit="1" customWidth="1"/>
    <col min="6934" max="6940" width="10.7109375" style="884" bestFit="1" customWidth="1"/>
    <col min="6941" max="7168" width="9.140625" style="884"/>
    <col min="7169" max="7169" width="77.28515625" style="884" customWidth="1"/>
    <col min="7170" max="7176" width="9.28515625" style="884" customWidth="1"/>
    <col min="7177" max="7177" width="10" style="884" customWidth="1"/>
    <col min="7178" max="7180" width="10.7109375" style="884" bestFit="1" customWidth="1"/>
    <col min="7181" max="7181" width="12.28515625" style="884" bestFit="1" customWidth="1"/>
    <col min="7182" max="7182" width="11.5703125" style="884" bestFit="1" customWidth="1"/>
    <col min="7183" max="7183" width="13.140625" style="884" bestFit="1" customWidth="1"/>
    <col min="7184" max="7184" width="10.7109375" style="884" bestFit="1" customWidth="1"/>
    <col min="7185" max="7185" width="12.28515625" style="884" bestFit="1" customWidth="1"/>
    <col min="7186" max="7188" width="10.7109375" style="884" bestFit="1" customWidth="1"/>
    <col min="7189" max="7189" width="12.28515625" style="884" bestFit="1" customWidth="1"/>
    <col min="7190" max="7196" width="10.7109375" style="884" bestFit="1" customWidth="1"/>
    <col min="7197" max="7424" width="9.140625" style="884"/>
    <col min="7425" max="7425" width="77.28515625" style="884" customWidth="1"/>
    <col min="7426" max="7432" width="9.28515625" style="884" customWidth="1"/>
    <col min="7433" max="7433" width="10" style="884" customWidth="1"/>
    <col min="7434" max="7436" width="10.7109375" style="884" bestFit="1" customWidth="1"/>
    <col min="7437" max="7437" width="12.28515625" style="884" bestFit="1" customWidth="1"/>
    <col min="7438" max="7438" width="11.5703125" style="884" bestFit="1" customWidth="1"/>
    <col min="7439" max="7439" width="13.140625" style="884" bestFit="1" customWidth="1"/>
    <col min="7440" max="7440" width="10.7109375" style="884" bestFit="1" customWidth="1"/>
    <col min="7441" max="7441" width="12.28515625" style="884" bestFit="1" customWidth="1"/>
    <col min="7442" max="7444" width="10.7109375" style="884" bestFit="1" customWidth="1"/>
    <col min="7445" max="7445" width="12.28515625" style="884" bestFit="1" customWidth="1"/>
    <col min="7446" max="7452" width="10.7109375" style="884" bestFit="1" customWidth="1"/>
    <col min="7453" max="7680" width="9.140625" style="884"/>
    <col min="7681" max="7681" width="77.28515625" style="884" customWidth="1"/>
    <col min="7682" max="7688" width="9.28515625" style="884" customWidth="1"/>
    <col min="7689" max="7689" width="10" style="884" customWidth="1"/>
    <col min="7690" max="7692" width="10.7109375" style="884" bestFit="1" customWidth="1"/>
    <col min="7693" max="7693" width="12.28515625" style="884" bestFit="1" customWidth="1"/>
    <col min="7694" max="7694" width="11.5703125" style="884" bestFit="1" customWidth="1"/>
    <col min="7695" max="7695" width="13.140625" style="884" bestFit="1" customWidth="1"/>
    <col min="7696" max="7696" width="10.7109375" style="884" bestFit="1" customWidth="1"/>
    <col min="7697" max="7697" width="12.28515625" style="884" bestFit="1" customWidth="1"/>
    <col min="7698" max="7700" width="10.7109375" style="884" bestFit="1" customWidth="1"/>
    <col min="7701" max="7701" width="12.28515625" style="884" bestFit="1" customWidth="1"/>
    <col min="7702" max="7708" width="10.7109375" style="884" bestFit="1" customWidth="1"/>
    <col min="7709" max="7936" width="9.140625" style="884"/>
    <col min="7937" max="7937" width="77.28515625" style="884" customWidth="1"/>
    <col min="7938" max="7944" width="9.28515625" style="884" customWidth="1"/>
    <col min="7945" max="7945" width="10" style="884" customWidth="1"/>
    <col min="7946" max="7948" width="10.7109375" style="884" bestFit="1" customWidth="1"/>
    <col min="7949" max="7949" width="12.28515625" style="884" bestFit="1" customWidth="1"/>
    <col min="7950" max="7950" width="11.5703125" style="884" bestFit="1" customWidth="1"/>
    <col min="7951" max="7951" width="13.140625" style="884" bestFit="1" customWidth="1"/>
    <col min="7952" max="7952" width="10.7109375" style="884" bestFit="1" customWidth="1"/>
    <col min="7953" max="7953" width="12.28515625" style="884" bestFit="1" customWidth="1"/>
    <col min="7954" max="7956" width="10.7109375" style="884" bestFit="1" customWidth="1"/>
    <col min="7957" max="7957" width="12.28515625" style="884" bestFit="1" customWidth="1"/>
    <col min="7958" max="7964" width="10.7109375" style="884" bestFit="1" customWidth="1"/>
    <col min="7965" max="8192" width="9.140625" style="884"/>
    <col min="8193" max="8193" width="77.28515625" style="884" customWidth="1"/>
    <col min="8194" max="8200" width="9.28515625" style="884" customWidth="1"/>
    <col min="8201" max="8201" width="10" style="884" customWidth="1"/>
    <col min="8202" max="8204" width="10.7109375" style="884" bestFit="1" customWidth="1"/>
    <col min="8205" max="8205" width="12.28515625" style="884" bestFit="1" customWidth="1"/>
    <col min="8206" max="8206" width="11.5703125" style="884" bestFit="1" customWidth="1"/>
    <col min="8207" max="8207" width="13.140625" style="884" bestFit="1" customWidth="1"/>
    <col min="8208" max="8208" width="10.7109375" style="884" bestFit="1" customWidth="1"/>
    <col min="8209" max="8209" width="12.28515625" style="884" bestFit="1" customWidth="1"/>
    <col min="8210" max="8212" width="10.7109375" style="884" bestFit="1" customWidth="1"/>
    <col min="8213" max="8213" width="12.28515625" style="884" bestFit="1" customWidth="1"/>
    <col min="8214" max="8220" width="10.7109375" style="884" bestFit="1" customWidth="1"/>
    <col min="8221" max="8448" width="9.140625" style="884"/>
    <col min="8449" max="8449" width="77.28515625" style="884" customWidth="1"/>
    <col min="8450" max="8456" width="9.28515625" style="884" customWidth="1"/>
    <col min="8457" max="8457" width="10" style="884" customWidth="1"/>
    <col min="8458" max="8460" width="10.7109375" style="884" bestFit="1" customWidth="1"/>
    <col min="8461" max="8461" width="12.28515625" style="884" bestFit="1" customWidth="1"/>
    <col min="8462" max="8462" width="11.5703125" style="884" bestFit="1" customWidth="1"/>
    <col min="8463" max="8463" width="13.140625" style="884" bestFit="1" customWidth="1"/>
    <col min="8464" max="8464" width="10.7109375" style="884" bestFit="1" customWidth="1"/>
    <col min="8465" max="8465" width="12.28515625" style="884" bestFit="1" customWidth="1"/>
    <col min="8466" max="8468" width="10.7109375" style="884" bestFit="1" customWidth="1"/>
    <col min="8469" max="8469" width="12.28515625" style="884" bestFit="1" customWidth="1"/>
    <col min="8470" max="8476" width="10.7109375" style="884" bestFit="1" customWidth="1"/>
    <col min="8477" max="8704" width="9.140625" style="884"/>
    <col min="8705" max="8705" width="77.28515625" style="884" customWidth="1"/>
    <col min="8706" max="8712" width="9.28515625" style="884" customWidth="1"/>
    <col min="8713" max="8713" width="10" style="884" customWidth="1"/>
    <col min="8714" max="8716" width="10.7109375" style="884" bestFit="1" customWidth="1"/>
    <col min="8717" max="8717" width="12.28515625" style="884" bestFit="1" customWidth="1"/>
    <col min="8718" max="8718" width="11.5703125" style="884" bestFit="1" customWidth="1"/>
    <col min="8719" max="8719" width="13.140625" style="884" bestFit="1" customWidth="1"/>
    <col min="8720" max="8720" width="10.7109375" style="884" bestFit="1" customWidth="1"/>
    <col min="8721" max="8721" width="12.28515625" style="884" bestFit="1" customWidth="1"/>
    <col min="8722" max="8724" width="10.7109375" style="884" bestFit="1" customWidth="1"/>
    <col min="8725" max="8725" width="12.28515625" style="884" bestFit="1" customWidth="1"/>
    <col min="8726" max="8732" width="10.7109375" style="884" bestFit="1" customWidth="1"/>
    <col min="8733" max="8960" width="9.140625" style="884"/>
    <col min="8961" max="8961" width="77.28515625" style="884" customWidth="1"/>
    <col min="8962" max="8968" width="9.28515625" style="884" customWidth="1"/>
    <col min="8969" max="8969" width="10" style="884" customWidth="1"/>
    <col min="8970" max="8972" width="10.7109375" style="884" bestFit="1" customWidth="1"/>
    <col min="8973" max="8973" width="12.28515625" style="884" bestFit="1" customWidth="1"/>
    <col min="8974" max="8974" width="11.5703125" style="884" bestFit="1" customWidth="1"/>
    <col min="8975" max="8975" width="13.140625" style="884" bestFit="1" customWidth="1"/>
    <col min="8976" max="8976" width="10.7109375" style="884" bestFit="1" customWidth="1"/>
    <col min="8977" max="8977" width="12.28515625" style="884" bestFit="1" customWidth="1"/>
    <col min="8978" max="8980" width="10.7109375" style="884" bestFit="1" customWidth="1"/>
    <col min="8981" max="8981" width="12.28515625" style="884" bestFit="1" customWidth="1"/>
    <col min="8982" max="8988" width="10.7109375" style="884" bestFit="1" customWidth="1"/>
    <col min="8989" max="9216" width="9.140625" style="884"/>
    <col min="9217" max="9217" width="77.28515625" style="884" customWidth="1"/>
    <col min="9218" max="9224" width="9.28515625" style="884" customWidth="1"/>
    <col min="9225" max="9225" width="10" style="884" customWidth="1"/>
    <col min="9226" max="9228" width="10.7109375" style="884" bestFit="1" customWidth="1"/>
    <col min="9229" max="9229" width="12.28515625" style="884" bestFit="1" customWidth="1"/>
    <col min="9230" max="9230" width="11.5703125" style="884" bestFit="1" customWidth="1"/>
    <col min="9231" max="9231" width="13.140625" style="884" bestFit="1" customWidth="1"/>
    <col min="9232" max="9232" width="10.7109375" style="884" bestFit="1" customWidth="1"/>
    <col min="9233" max="9233" width="12.28515625" style="884" bestFit="1" customWidth="1"/>
    <col min="9234" max="9236" width="10.7109375" style="884" bestFit="1" customWidth="1"/>
    <col min="9237" max="9237" width="12.28515625" style="884" bestFit="1" customWidth="1"/>
    <col min="9238" max="9244" width="10.7109375" style="884" bestFit="1" customWidth="1"/>
    <col min="9245" max="9472" width="9.140625" style="884"/>
    <col min="9473" max="9473" width="77.28515625" style="884" customWidth="1"/>
    <col min="9474" max="9480" width="9.28515625" style="884" customWidth="1"/>
    <col min="9481" max="9481" width="10" style="884" customWidth="1"/>
    <col min="9482" max="9484" width="10.7109375" style="884" bestFit="1" customWidth="1"/>
    <col min="9485" max="9485" width="12.28515625" style="884" bestFit="1" customWidth="1"/>
    <col min="9486" max="9486" width="11.5703125" style="884" bestFit="1" customWidth="1"/>
    <col min="9487" max="9487" width="13.140625" style="884" bestFit="1" customWidth="1"/>
    <col min="9488" max="9488" width="10.7109375" style="884" bestFit="1" customWidth="1"/>
    <col min="9489" max="9489" width="12.28515625" style="884" bestFit="1" customWidth="1"/>
    <col min="9490" max="9492" width="10.7109375" style="884" bestFit="1" customWidth="1"/>
    <col min="9493" max="9493" width="12.28515625" style="884" bestFit="1" customWidth="1"/>
    <col min="9494" max="9500" width="10.7109375" style="884" bestFit="1" customWidth="1"/>
    <col min="9501" max="9728" width="9.140625" style="884"/>
    <col min="9729" max="9729" width="77.28515625" style="884" customWidth="1"/>
    <col min="9730" max="9736" width="9.28515625" style="884" customWidth="1"/>
    <col min="9737" max="9737" width="10" style="884" customWidth="1"/>
    <col min="9738" max="9740" width="10.7109375" style="884" bestFit="1" customWidth="1"/>
    <col min="9741" max="9741" width="12.28515625" style="884" bestFit="1" customWidth="1"/>
    <col min="9742" max="9742" width="11.5703125" style="884" bestFit="1" customWidth="1"/>
    <col min="9743" max="9743" width="13.140625" style="884" bestFit="1" customWidth="1"/>
    <col min="9744" max="9744" width="10.7109375" style="884" bestFit="1" customWidth="1"/>
    <col min="9745" max="9745" width="12.28515625" style="884" bestFit="1" customWidth="1"/>
    <col min="9746" max="9748" width="10.7109375" style="884" bestFit="1" customWidth="1"/>
    <col min="9749" max="9749" width="12.28515625" style="884" bestFit="1" customWidth="1"/>
    <col min="9750" max="9756" width="10.7109375" style="884" bestFit="1" customWidth="1"/>
    <col min="9757" max="9984" width="9.140625" style="884"/>
    <col min="9985" max="9985" width="77.28515625" style="884" customWidth="1"/>
    <col min="9986" max="9992" width="9.28515625" style="884" customWidth="1"/>
    <col min="9993" max="9993" width="10" style="884" customWidth="1"/>
    <col min="9994" max="9996" width="10.7109375" style="884" bestFit="1" customWidth="1"/>
    <col min="9997" max="9997" width="12.28515625" style="884" bestFit="1" customWidth="1"/>
    <col min="9998" max="9998" width="11.5703125" style="884" bestFit="1" customWidth="1"/>
    <col min="9999" max="9999" width="13.140625" style="884" bestFit="1" customWidth="1"/>
    <col min="10000" max="10000" width="10.7109375" style="884" bestFit="1" customWidth="1"/>
    <col min="10001" max="10001" width="12.28515625" style="884" bestFit="1" customWidth="1"/>
    <col min="10002" max="10004" width="10.7109375" style="884" bestFit="1" customWidth="1"/>
    <col min="10005" max="10005" width="12.28515625" style="884" bestFit="1" customWidth="1"/>
    <col min="10006" max="10012" width="10.7109375" style="884" bestFit="1" customWidth="1"/>
    <col min="10013" max="10240" width="9.140625" style="884"/>
    <col min="10241" max="10241" width="77.28515625" style="884" customWidth="1"/>
    <col min="10242" max="10248" width="9.28515625" style="884" customWidth="1"/>
    <col min="10249" max="10249" width="10" style="884" customWidth="1"/>
    <col min="10250" max="10252" width="10.7109375" style="884" bestFit="1" customWidth="1"/>
    <col min="10253" max="10253" width="12.28515625" style="884" bestFit="1" customWidth="1"/>
    <col min="10254" max="10254" width="11.5703125" style="884" bestFit="1" customWidth="1"/>
    <col min="10255" max="10255" width="13.140625" style="884" bestFit="1" customWidth="1"/>
    <col min="10256" max="10256" width="10.7109375" style="884" bestFit="1" customWidth="1"/>
    <col min="10257" max="10257" width="12.28515625" style="884" bestFit="1" customWidth="1"/>
    <col min="10258" max="10260" width="10.7109375" style="884" bestFit="1" customWidth="1"/>
    <col min="10261" max="10261" width="12.28515625" style="884" bestFit="1" customWidth="1"/>
    <col min="10262" max="10268" width="10.7109375" style="884" bestFit="1" customWidth="1"/>
    <col min="10269" max="10496" width="9.140625" style="884"/>
    <col min="10497" max="10497" width="77.28515625" style="884" customWidth="1"/>
    <col min="10498" max="10504" width="9.28515625" style="884" customWidth="1"/>
    <col min="10505" max="10505" width="10" style="884" customWidth="1"/>
    <col min="10506" max="10508" width="10.7109375" style="884" bestFit="1" customWidth="1"/>
    <col min="10509" max="10509" width="12.28515625" style="884" bestFit="1" customWidth="1"/>
    <col min="10510" max="10510" width="11.5703125" style="884" bestFit="1" customWidth="1"/>
    <col min="10511" max="10511" width="13.140625" style="884" bestFit="1" customWidth="1"/>
    <col min="10512" max="10512" width="10.7109375" style="884" bestFit="1" customWidth="1"/>
    <col min="10513" max="10513" width="12.28515625" style="884" bestFit="1" customWidth="1"/>
    <col min="10514" max="10516" width="10.7109375" style="884" bestFit="1" customWidth="1"/>
    <col min="10517" max="10517" width="12.28515625" style="884" bestFit="1" customWidth="1"/>
    <col min="10518" max="10524" width="10.7109375" style="884" bestFit="1" customWidth="1"/>
    <col min="10525" max="10752" width="9.140625" style="884"/>
    <col min="10753" max="10753" width="77.28515625" style="884" customWidth="1"/>
    <col min="10754" max="10760" width="9.28515625" style="884" customWidth="1"/>
    <col min="10761" max="10761" width="10" style="884" customWidth="1"/>
    <col min="10762" max="10764" width="10.7109375" style="884" bestFit="1" customWidth="1"/>
    <col min="10765" max="10765" width="12.28515625" style="884" bestFit="1" customWidth="1"/>
    <col min="10766" max="10766" width="11.5703125" style="884" bestFit="1" customWidth="1"/>
    <col min="10767" max="10767" width="13.140625" style="884" bestFit="1" customWidth="1"/>
    <col min="10768" max="10768" width="10.7109375" style="884" bestFit="1" customWidth="1"/>
    <col min="10769" max="10769" width="12.28515625" style="884" bestFit="1" customWidth="1"/>
    <col min="10770" max="10772" width="10.7109375" style="884" bestFit="1" customWidth="1"/>
    <col min="10773" max="10773" width="12.28515625" style="884" bestFit="1" customWidth="1"/>
    <col min="10774" max="10780" width="10.7109375" style="884" bestFit="1" customWidth="1"/>
    <col min="10781" max="11008" width="9.140625" style="884"/>
    <col min="11009" max="11009" width="77.28515625" style="884" customWidth="1"/>
    <col min="11010" max="11016" width="9.28515625" style="884" customWidth="1"/>
    <col min="11017" max="11017" width="10" style="884" customWidth="1"/>
    <col min="11018" max="11020" width="10.7109375" style="884" bestFit="1" customWidth="1"/>
    <col min="11021" max="11021" width="12.28515625" style="884" bestFit="1" customWidth="1"/>
    <col min="11022" max="11022" width="11.5703125" style="884" bestFit="1" customWidth="1"/>
    <col min="11023" max="11023" width="13.140625" style="884" bestFit="1" customWidth="1"/>
    <col min="11024" max="11024" width="10.7109375" style="884" bestFit="1" customWidth="1"/>
    <col min="11025" max="11025" width="12.28515625" style="884" bestFit="1" customWidth="1"/>
    <col min="11026" max="11028" width="10.7109375" style="884" bestFit="1" customWidth="1"/>
    <col min="11029" max="11029" width="12.28515625" style="884" bestFit="1" customWidth="1"/>
    <col min="11030" max="11036" width="10.7109375" style="884" bestFit="1" customWidth="1"/>
    <col min="11037" max="11264" width="9.140625" style="884"/>
    <col min="11265" max="11265" width="77.28515625" style="884" customWidth="1"/>
    <col min="11266" max="11272" width="9.28515625" style="884" customWidth="1"/>
    <col min="11273" max="11273" width="10" style="884" customWidth="1"/>
    <col min="11274" max="11276" width="10.7109375" style="884" bestFit="1" customWidth="1"/>
    <col min="11277" max="11277" width="12.28515625" style="884" bestFit="1" customWidth="1"/>
    <col min="11278" max="11278" width="11.5703125" style="884" bestFit="1" customWidth="1"/>
    <col min="11279" max="11279" width="13.140625" style="884" bestFit="1" customWidth="1"/>
    <col min="11280" max="11280" width="10.7109375" style="884" bestFit="1" customWidth="1"/>
    <col min="11281" max="11281" width="12.28515625" style="884" bestFit="1" customWidth="1"/>
    <col min="11282" max="11284" width="10.7109375" style="884" bestFit="1" customWidth="1"/>
    <col min="11285" max="11285" width="12.28515625" style="884" bestFit="1" customWidth="1"/>
    <col min="11286" max="11292" width="10.7109375" style="884" bestFit="1" customWidth="1"/>
    <col min="11293" max="11520" width="9.140625" style="884"/>
    <col min="11521" max="11521" width="77.28515625" style="884" customWidth="1"/>
    <col min="11522" max="11528" width="9.28515625" style="884" customWidth="1"/>
    <col min="11529" max="11529" width="10" style="884" customWidth="1"/>
    <col min="11530" max="11532" width="10.7109375" style="884" bestFit="1" customWidth="1"/>
    <col min="11533" max="11533" width="12.28515625" style="884" bestFit="1" customWidth="1"/>
    <col min="11534" max="11534" width="11.5703125" style="884" bestFit="1" customWidth="1"/>
    <col min="11535" max="11535" width="13.140625" style="884" bestFit="1" customWidth="1"/>
    <col min="11536" max="11536" width="10.7109375" style="884" bestFit="1" customWidth="1"/>
    <col min="11537" max="11537" width="12.28515625" style="884" bestFit="1" customWidth="1"/>
    <col min="11538" max="11540" width="10.7109375" style="884" bestFit="1" customWidth="1"/>
    <col min="11541" max="11541" width="12.28515625" style="884" bestFit="1" customWidth="1"/>
    <col min="11542" max="11548" width="10.7109375" style="884" bestFit="1" customWidth="1"/>
    <col min="11549" max="11776" width="9.140625" style="884"/>
    <col min="11777" max="11777" width="77.28515625" style="884" customWidth="1"/>
    <col min="11778" max="11784" width="9.28515625" style="884" customWidth="1"/>
    <col min="11785" max="11785" width="10" style="884" customWidth="1"/>
    <col min="11786" max="11788" width="10.7109375" style="884" bestFit="1" customWidth="1"/>
    <col min="11789" max="11789" width="12.28515625" style="884" bestFit="1" customWidth="1"/>
    <col min="11790" max="11790" width="11.5703125" style="884" bestFit="1" customWidth="1"/>
    <col min="11791" max="11791" width="13.140625" style="884" bestFit="1" customWidth="1"/>
    <col min="11792" max="11792" width="10.7109375" style="884" bestFit="1" customWidth="1"/>
    <col min="11793" max="11793" width="12.28515625" style="884" bestFit="1" customWidth="1"/>
    <col min="11794" max="11796" width="10.7109375" style="884" bestFit="1" customWidth="1"/>
    <col min="11797" max="11797" width="12.28515625" style="884" bestFit="1" customWidth="1"/>
    <col min="11798" max="11804" width="10.7109375" style="884" bestFit="1" customWidth="1"/>
    <col min="11805" max="12032" width="9.140625" style="884"/>
    <col min="12033" max="12033" width="77.28515625" style="884" customWidth="1"/>
    <col min="12034" max="12040" width="9.28515625" style="884" customWidth="1"/>
    <col min="12041" max="12041" width="10" style="884" customWidth="1"/>
    <col min="12042" max="12044" width="10.7109375" style="884" bestFit="1" customWidth="1"/>
    <col min="12045" max="12045" width="12.28515625" style="884" bestFit="1" customWidth="1"/>
    <col min="12046" max="12046" width="11.5703125" style="884" bestFit="1" customWidth="1"/>
    <col min="12047" max="12047" width="13.140625" style="884" bestFit="1" customWidth="1"/>
    <col min="12048" max="12048" width="10.7109375" style="884" bestFit="1" customWidth="1"/>
    <col min="12049" max="12049" width="12.28515625" style="884" bestFit="1" customWidth="1"/>
    <col min="12050" max="12052" width="10.7109375" style="884" bestFit="1" customWidth="1"/>
    <col min="12053" max="12053" width="12.28515625" style="884" bestFit="1" customWidth="1"/>
    <col min="12054" max="12060" width="10.7109375" style="884" bestFit="1" customWidth="1"/>
    <col min="12061" max="12288" width="9.140625" style="884"/>
    <col min="12289" max="12289" width="77.28515625" style="884" customWidth="1"/>
    <col min="12290" max="12296" width="9.28515625" style="884" customWidth="1"/>
    <col min="12297" max="12297" width="10" style="884" customWidth="1"/>
    <col min="12298" max="12300" width="10.7109375" style="884" bestFit="1" customWidth="1"/>
    <col min="12301" max="12301" width="12.28515625" style="884" bestFit="1" customWidth="1"/>
    <col min="12302" max="12302" width="11.5703125" style="884" bestFit="1" customWidth="1"/>
    <col min="12303" max="12303" width="13.140625" style="884" bestFit="1" customWidth="1"/>
    <col min="12304" max="12304" width="10.7109375" style="884" bestFit="1" customWidth="1"/>
    <col min="12305" max="12305" width="12.28515625" style="884" bestFit="1" customWidth="1"/>
    <col min="12306" max="12308" width="10.7109375" style="884" bestFit="1" customWidth="1"/>
    <col min="12309" max="12309" width="12.28515625" style="884" bestFit="1" customWidth="1"/>
    <col min="12310" max="12316" width="10.7109375" style="884" bestFit="1" customWidth="1"/>
    <col min="12317" max="12544" width="9.140625" style="884"/>
    <col min="12545" max="12545" width="77.28515625" style="884" customWidth="1"/>
    <col min="12546" max="12552" width="9.28515625" style="884" customWidth="1"/>
    <col min="12553" max="12553" width="10" style="884" customWidth="1"/>
    <col min="12554" max="12556" width="10.7109375" style="884" bestFit="1" customWidth="1"/>
    <col min="12557" max="12557" width="12.28515625" style="884" bestFit="1" customWidth="1"/>
    <col min="12558" max="12558" width="11.5703125" style="884" bestFit="1" customWidth="1"/>
    <col min="12559" max="12559" width="13.140625" style="884" bestFit="1" customWidth="1"/>
    <col min="12560" max="12560" width="10.7109375" style="884" bestFit="1" customWidth="1"/>
    <col min="12561" max="12561" width="12.28515625" style="884" bestFit="1" customWidth="1"/>
    <col min="12562" max="12564" width="10.7109375" style="884" bestFit="1" customWidth="1"/>
    <col min="12565" max="12565" width="12.28515625" style="884" bestFit="1" customWidth="1"/>
    <col min="12566" max="12572" width="10.7109375" style="884" bestFit="1" customWidth="1"/>
    <col min="12573" max="12800" width="9.140625" style="884"/>
    <col min="12801" max="12801" width="77.28515625" style="884" customWidth="1"/>
    <col min="12802" max="12808" width="9.28515625" style="884" customWidth="1"/>
    <col min="12809" max="12809" width="10" style="884" customWidth="1"/>
    <col min="12810" max="12812" width="10.7109375" style="884" bestFit="1" customWidth="1"/>
    <col min="12813" max="12813" width="12.28515625" style="884" bestFit="1" customWidth="1"/>
    <col min="12814" max="12814" width="11.5703125" style="884" bestFit="1" customWidth="1"/>
    <col min="12815" max="12815" width="13.140625" style="884" bestFit="1" customWidth="1"/>
    <col min="12816" max="12816" width="10.7109375" style="884" bestFit="1" customWidth="1"/>
    <col min="12817" max="12817" width="12.28515625" style="884" bestFit="1" customWidth="1"/>
    <col min="12818" max="12820" width="10.7109375" style="884" bestFit="1" customWidth="1"/>
    <col min="12821" max="12821" width="12.28515625" style="884" bestFit="1" customWidth="1"/>
    <col min="12822" max="12828" width="10.7109375" style="884" bestFit="1" customWidth="1"/>
    <col min="12829" max="13056" width="9.140625" style="884"/>
    <col min="13057" max="13057" width="77.28515625" style="884" customWidth="1"/>
    <col min="13058" max="13064" width="9.28515625" style="884" customWidth="1"/>
    <col min="13065" max="13065" width="10" style="884" customWidth="1"/>
    <col min="13066" max="13068" width="10.7109375" style="884" bestFit="1" customWidth="1"/>
    <col min="13069" max="13069" width="12.28515625" style="884" bestFit="1" customWidth="1"/>
    <col min="13070" max="13070" width="11.5703125" style="884" bestFit="1" customWidth="1"/>
    <col min="13071" max="13071" width="13.140625" style="884" bestFit="1" customWidth="1"/>
    <col min="13072" max="13072" width="10.7109375" style="884" bestFit="1" customWidth="1"/>
    <col min="13073" max="13073" width="12.28515625" style="884" bestFit="1" customWidth="1"/>
    <col min="13074" max="13076" width="10.7109375" style="884" bestFit="1" customWidth="1"/>
    <col min="13077" max="13077" width="12.28515625" style="884" bestFit="1" customWidth="1"/>
    <col min="13078" max="13084" width="10.7109375" style="884" bestFit="1" customWidth="1"/>
    <col min="13085" max="13312" width="9.140625" style="884"/>
    <col min="13313" max="13313" width="77.28515625" style="884" customWidth="1"/>
    <col min="13314" max="13320" width="9.28515625" style="884" customWidth="1"/>
    <col min="13321" max="13321" width="10" style="884" customWidth="1"/>
    <col min="13322" max="13324" width="10.7109375" style="884" bestFit="1" customWidth="1"/>
    <col min="13325" max="13325" width="12.28515625" style="884" bestFit="1" customWidth="1"/>
    <col min="13326" max="13326" width="11.5703125" style="884" bestFit="1" customWidth="1"/>
    <col min="13327" max="13327" width="13.140625" style="884" bestFit="1" customWidth="1"/>
    <col min="13328" max="13328" width="10.7109375" style="884" bestFit="1" customWidth="1"/>
    <col min="13329" max="13329" width="12.28515625" style="884" bestFit="1" customWidth="1"/>
    <col min="13330" max="13332" width="10.7109375" style="884" bestFit="1" customWidth="1"/>
    <col min="13333" max="13333" width="12.28515625" style="884" bestFit="1" customWidth="1"/>
    <col min="13334" max="13340" width="10.7109375" style="884" bestFit="1" customWidth="1"/>
    <col min="13341" max="13568" width="9.140625" style="884"/>
    <col min="13569" max="13569" width="77.28515625" style="884" customWidth="1"/>
    <col min="13570" max="13576" width="9.28515625" style="884" customWidth="1"/>
    <col min="13577" max="13577" width="10" style="884" customWidth="1"/>
    <col min="13578" max="13580" width="10.7109375" style="884" bestFit="1" customWidth="1"/>
    <col min="13581" max="13581" width="12.28515625" style="884" bestFit="1" customWidth="1"/>
    <col min="13582" max="13582" width="11.5703125" style="884" bestFit="1" customWidth="1"/>
    <col min="13583" max="13583" width="13.140625" style="884" bestFit="1" customWidth="1"/>
    <col min="13584" max="13584" width="10.7109375" style="884" bestFit="1" customWidth="1"/>
    <col min="13585" max="13585" width="12.28515625" style="884" bestFit="1" customWidth="1"/>
    <col min="13586" max="13588" width="10.7109375" style="884" bestFit="1" customWidth="1"/>
    <col min="13589" max="13589" width="12.28515625" style="884" bestFit="1" customWidth="1"/>
    <col min="13590" max="13596" width="10.7109375" style="884" bestFit="1" customWidth="1"/>
    <col min="13597" max="13824" width="9.140625" style="884"/>
    <col min="13825" max="13825" width="77.28515625" style="884" customWidth="1"/>
    <col min="13826" max="13832" width="9.28515625" style="884" customWidth="1"/>
    <col min="13833" max="13833" width="10" style="884" customWidth="1"/>
    <col min="13834" max="13836" width="10.7109375" style="884" bestFit="1" customWidth="1"/>
    <col min="13837" max="13837" width="12.28515625" style="884" bestFit="1" customWidth="1"/>
    <col min="13838" max="13838" width="11.5703125" style="884" bestFit="1" customWidth="1"/>
    <col min="13839" max="13839" width="13.140625" style="884" bestFit="1" customWidth="1"/>
    <col min="13840" max="13840" width="10.7109375" style="884" bestFit="1" customWidth="1"/>
    <col min="13841" max="13841" width="12.28515625" style="884" bestFit="1" customWidth="1"/>
    <col min="13842" max="13844" width="10.7109375" style="884" bestFit="1" customWidth="1"/>
    <col min="13845" max="13845" width="12.28515625" style="884" bestFit="1" customWidth="1"/>
    <col min="13846" max="13852" width="10.7109375" style="884" bestFit="1" customWidth="1"/>
    <col min="13853" max="14080" width="9.140625" style="884"/>
    <col min="14081" max="14081" width="77.28515625" style="884" customWidth="1"/>
    <col min="14082" max="14088" width="9.28515625" style="884" customWidth="1"/>
    <col min="14089" max="14089" width="10" style="884" customWidth="1"/>
    <col min="14090" max="14092" width="10.7109375" style="884" bestFit="1" customWidth="1"/>
    <col min="14093" max="14093" width="12.28515625" style="884" bestFit="1" customWidth="1"/>
    <col min="14094" max="14094" width="11.5703125" style="884" bestFit="1" customWidth="1"/>
    <col min="14095" max="14095" width="13.140625" style="884" bestFit="1" customWidth="1"/>
    <col min="14096" max="14096" width="10.7109375" style="884" bestFit="1" customWidth="1"/>
    <col min="14097" max="14097" width="12.28515625" style="884" bestFit="1" customWidth="1"/>
    <col min="14098" max="14100" width="10.7109375" style="884" bestFit="1" customWidth="1"/>
    <col min="14101" max="14101" width="12.28515625" style="884" bestFit="1" customWidth="1"/>
    <col min="14102" max="14108" width="10.7109375" style="884" bestFit="1" customWidth="1"/>
    <col min="14109" max="14336" width="9.140625" style="884"/>
    <col min="14337" max="14337" width="77.28515625" style="884" customWidth="1"/>
    <col min="14338" max="14344" width="9.28515625" style="884" customWidth="1"/>
    <col min="14345" max="14345" width="10" style="884" customWidth="1"/>
    <col min="14346" max="14348" width="10.7109375" style="884" bestFit="1" customWidth="1"/>
    <col min="14349" max="14349" width="12.28515625" style="884" bestFit="1" customWidth="1"/>
    <col min="14350" max="14350" width="11.5703125" style="884" bestFit="1" customWidth="1"/>
    <col min="14351" max="14351" width="13.140625" style="884" bestFit="1" customWidth="1"/>
    <col min="14352" max="14352" width="10.7109375" style="884" bestFit="1" customWidth="1"/>
    <col min="14353" max="14353" width="12.28515625" style="884" bestFit="1" customWidth="1"/>
    <col min="14354" max="14356" width="10.7109375" style="884" bestFit="1" customWidth="1"/>
    <col min="14357" max="14357" width="12.28515625" style="884" bestFit="1" customWidth="1"/>
    <col min="14358" max="14364" width="10.7109375" style="884" bestFit="1" customWidth="1"/>
    <col min="14365" max="14592" width="9.140625" style="884"/>
    <col min="14593" max="14593" width="77.28515625" style="884" customWidth="1"/>
    <col min="14594" max="14600" width="9.28515625" style="884" customWidth="1"/>
    <col min="14601" max="14601" width="10" style="884" customWidth="1"/>
    <col min="14602" max="14604" width="10.7109375" style="884" bestFit="1" customWidth="1"/>
    <col min="14605" max="14605" width="12.28515625" style="884" bestFit="1" customWidth="1"/>
    <col min="14606" max="14606" width="11.5703125" style="884" bestFit="1" customWidth="1"/>
    <col min="14607" max="14607" width="13.140625" style="884" bestFit="1" customWidth="1"/>
    <col min="14608" max="14608" width="10.7109375" style="884" bestFit="1" customWidth="1"/>
    <col min="14609" max="14609" width="12.28515625" style="884" bestFit="1" customWidth="1"/>
    <col min="14610" max="14612" width="10.7109375" style="884" bestFit="1" customWidth="1"/>
    <col min="14613" max="14613" width="12.28515625" style="884" bestFit="1" customWidth="1"/>
    <col min="14614" max="14620" width="10.7109375" style="884" bestFit="1" customWidth="1"/>
    <col min="14621" max="14848" width="9.140625" style="884"/>
    <col min="14849" max="14849" width="77.28515625" style="884" customWidth="1"/>
    <col min="14850" max="14856" width="9.28515625" style="884" customWidth="1"/>
    <col min="14857" max="14857" width="10" style="884" customWidth="1"/>
    <col min="14858" max="14860" width="10.7109375" style="884" bestFit="1" customWidth="1"/>
    <col min="14861" max="14861" width="12.28515625" style="884" bestFit="1" customWidth="1"/>
    <col min="14862" max="14862" width="11.5703125" style="884" bestFit="1" customWidth="1"/>
    <col min="14863" max="14863" width="13.140625" style="884" bestFit="1" customWidth="1"/>
    <col min="14864" max="14864" width="10.7109375" style="884" bestFit="1" customWidth="1"/>
    <col min="14865" max="14865" width="12.28515625" style="884" bestFit="1" customWidth="1"/>
    <col min="14866" max="14868" width="10.7109375" style="884" bestFit="1" customWidth="1"/>
    <col min="14869" max="14869" width="12.28515625" style="884" bestFit="1" customWidth="1"/>
    <col min="14870" max="14876" width="10.7109375" style="884" bestFit="1" customWidth="1"/>
    <col min="14877" max="15104" width="9.140625" style="884"/>
    <col min="15105" max="15105" width="77.28515625" style="884" customWidth="1"/>
    <col min="15106" max="15112" width="9.28515625" style="884" customWidth="1"/>
    <col min="15113" max="15113" width="10" style="884" customWidth="1"/>
    <col min="15114" max="15116" width="10.7109375" style="884" bestFit="1" customWidth="1"/>
    <col min="15117" max="15117" width="12.28515625" style="884" bestFit="1" customWidth="1"/>
    <col min="15118" max="15118" width="11.5703125" style="884" bestFit="1" customWidth="1"/>
    <col min="15119" max="15119" width="13.140625" style="884" bestFit="1" customWidth="1"/>
    <col min="15120" max="15120" width="10.7109375" style="884" bestFit="1" customWidth="1"/>
    <col min="15121" max="15121" width="12.28515625" style="884" bestFit="1" customWidth="1"/>
    <col min="15122" max="15124" width="10.7109375" style="884" bestFit="1" customWidth="1"/>
    <col min="15125" max="15125" width="12.28515625" style="884" bestFit="1" customWidth="1"/>
    <col min="15126" max="15132" width="10.7109375" style="884" bestFit="1" customWidth="1"/>
    <col min="15133" max="15360" width="9.140625" style="884"/>
    <col min="15361" max="15361" width="77.28515625" style="884" customWidth="1"/>
    <col min="15362" max="15368" width="9.28515625" style="884" customWidth="1"/>
    <col min="15369" max="15369" width="10" style="884" customWidth="1"/>
    <col min="15370" max="15372" width="10.7109375" style="884" bestFit="1" customWidth="1"/>
    <col min="15373" max="15373" width="12.28515625" style="884" bestFit="1" customWidth="1"/>
    <col min="15374" max="15374" width="11.5703125" style="884" bestFit="1" customWidth="1"/>
    <col min="15375" max="15375" width="13.140625" style="884" bestFit="1" customWidth="1"/>
    <col min="15376" max="15376" width="10.7109375" style="884" bestFit="1" customWidth="1"/>
    <col min="15377" max="15377" width="12.28515625" style="884" bestFit="1" customWidth="1"/>
    <col min="15378" max="15380" width="10.7109375" style="884" bestFit="1" customWidth="1"/>
    <col min="15381" max="15381" width="12.28515625" style="884" bestFit="1" customWidth="1"/>
    <col min="15382" max="15388" width="10.7109375" style="884" bestFit="1" customWidth="1"/>
    <col min="15389" max="15616" width="9.140625" style="884"/>
    <col min="15617" max="15617" width="77.28515625" style="884" customWidth="1"/>
    <col min="15618" max="15624" width="9.28515625" style="884" customWidth="1"/>
    <col min="15625" max="15625" width="10" style="884" customWidth="1"/>
    <col min="15626" max="15628" width="10.7109375" style="884" bestFit="1" customWidth="1"/>
    <col min="15629" max="15629" width="12.28515625" style="884" bestFit="1" customWidth="1"/>
    <col min="15630" max="15630" width="11.5703125" style="884" bestFit="1" customWidth="1"/>
    <col min="15631" max="15631" width="13.140625" style="884" bestFit="1" customWidth="1"/>
    <col min="15632" max="15632" width="10.7109375" style="884" bestFit="1" customWidth="1"/>
    <col min="15633" max="15633" width="12.28515625" style="884" bestFit="1" customWidth="1"/>
    <col min="15634" max="15636" width="10.7109375" style="884" bestFit="1" customWidth="1"/>
    <col min="15637" max="15637" width="12.28515625" style="884" bestFit="1" customWidth="1"/>
    <col min="15638" max="15644" width="10.7109375" style="884" bestFit="1" customWidth="1"/>
    <col min="15645" max="15872" width="9.140625" style="884"/>
    <col min="15873" max="15873" width="77.28515625" style="884" customWidth="1"/>
    <col min="15874" max="15880" width="9.28515625" style="884" customWidth="1"/>
    <col min="15881" max="15881" width="10" style="884" customWidth="1"/>
    <col min="15882" max="15884" width="10.7109375" style="884" bestFit="1" customWidth="1"/>
    <col min="15885" max="15885" width="12.28515625" style="884" bestFit="1" customWidth="1"/>
    <col min="15886" max="15886" width="11.5703125" style="884" bestFit="1" customWidth="1"/>
    <col min="15887" max="15887" width="13.140625" style="884" bestFit="1" customWidth="1"/>
    <col min="15888" max="15888" width="10.7109375" style="884" bestFit="1" customWidth="1"/>
    <col min="15889" max="15889" width="12.28515625" style="884" bestFit="1" customWidth="1"/>
    <col min="15890" max="15892" width="10.7109375" style="884" bestFit="1" customWidth="1"/>
    <col min="15893" max="15893" width="12.28515625" style="884" bestFit="1" customWidth="1"/>
    <col min="15894" max="15900" width="10.7109375" style="884" bestFit="1" customWidth="1"/>
    <col min="15901" max="16128" width="9.140625" style="884"/>
    <col min="16129" max="16129" width="77.28515625" style="884" customWidth="1"/>
    <col min="16130" max="16136" width="9.28515625" style="884" customWidth="1"/>
    <col min="16137" max="16137" width="10" style="884" customWidth="1"/>
    <col min="16138" max="16140" width="10.7109375" style="884" bestFit="1" customWidth="1"/>
    <col min="16141" max="16141" width="12.28515625" style="884" bestFit="1" customWidth="1"/>
    <col min="16142" max="16142" width="11.5703125" style="884" bestFit="1" customWidth="1"/>
    <col min="16143" max="16143" width="13.140625" style="884" bestFit="1" customWidth="1"/>
    <col min="16144" max="16144" width="10.7109375" style="884" bestFit="1" customWidth="1"/>
    <col min="16145" max="16145" width="12.28515625" style="884" bestFit="1" customWidth="1"/>
    <col min="16146" max="16148" width="10.7109375" style="884" bestFit="1" customWidth="1"/>
    <col min="16149" max="16149" width="12.28515625" style="884" bestFit="1" customWidth="1"/>
    <col min="16150" max="16156" width="10.7109375" style="884" bestFit="1" customWidth="1"/>
    <col min="16157" max="16384" width="9.140625" style="884"/>
  </cols>
  <sheetData>
    <row r="1" spans="1:212" s="195" customFormat="1" ht="17.25" customHeight="1">
      <c r="A1" s="1164"/>
      <c r="B1" s="1164"/>
      <c r="C1" s="1164"/>
      <c r="D1" s="1164"/>
      <c r="E1" s="1164"/>
      <c r="F1" s="1164"/>
      <c r="G1" s="1164"/>
      <c r="H1" s="1164"/>
      <c r="I1" s="1164"/>
      <c r="J1" s="1164"/>
      <c r="K1" s="1164"/>
      <c r="L1" s="1164"/>
      <c r="M1" s="1164"/>
      <c r="N1" s="1164"/>
      <c r="O1" s="1164"/>
      <c r="P1" s="1164"/>
      <c r="Q1" s="1164"/>
      <c r="R1" s="1164"/>
      <c r="S1" s="1164"/>
      <c r="T1" s="1164"/>
      <c r="U1" s="1164"/>
      <c r="V1" s="1164"/>
      <c r="W1" s="1164"/>
      <c r="X1" s="1164"/>
      <c r="Y1" s="1164"/>
      <c r="Z1" s="1164"/>
      <c r="AA1" s="1164"/>
      <c r="AB1" s="1164"/>
    </row>
    <row r="2" spans="1:212" s="184" customFormat="1" ht="27" customHeight="1">
      <c r="A2" s="1129" t="s">
        <v>932</v>
      </c>
      <c r="B2" s="1129"/>
      <c r="C2" s="1129"/>
      <c r="D2" s="1129"/>
      <c r="E2" s="1129"/>
      <c r="F2" s="1129"/>
      <c r="G2" s="1129"/>
      <c r="H2" s="1129"/>
      <c r="I2" s="1129"/>
      <c r="J2" s="1129"/>
      <c r="K2" s="1129"/>
      <c r="L2" s="1129"/>
      <c r="M2" s="1129"/>
      <c r="N2" s="1129"/>
      <c r="O2" s="1129"/>
      <c r="P2" s="1129"/>
      <c r="Q2" s="1129"/>
      <c r="R2" s="1129"/>
      <c r="S2" s="1129"/>
      <c r="T2" s="1129"/>
      <c r="U2" s="1129"/>
      <c r="V2" s="1129"/>
      <c r="W2" s="1129"/>
      <c r="X2" s="1129"/>
      <c r="Y2" s="1129"/>
      <c r="Z2" s="1129"/>
      <c r="AA2" s="1129"/>
      <c r="AB2" s="1129"/>
    </row>
    <row r="3" spans="1:212" s="184" customFormat="1" ht="27.75" customHeight="1">
      <c r="A3" s="1129" t="s">
        <v>320</v>
      </c>
      <c r="B3" s="1129"/>
      <c r="C3" s="1129"/>
      <c r="D3" s="1129"/>
      <c r="E3" s="1129"/>
      <c r="F3" s="1129"/>
      <c r="G3" s="1129"/>
      <c r="H3" s="1129"/>
      <c r="I3" s="1129"/>
      <c r="J3" s="1129"/>
      <c r="K3" s="1129"/>
      <c r="L3" s="1129"/>
      <c r="M3" s="1129"/>
      <c r="N3" s="1129"/>
      <c r="O3" s="1129"/>
      <c r="P3" s="1129"/>
      <c r="Q3" s="1129"/>
      <c r="R3" s="1129"/>
      <c r="S3" s="1129"/>
      <c r="T3" s="1129"/>
      <c r="U3" s="1129"/>
      <c r="V3" s="1129"/>
      <c r="W3" s="1129"/>
      <c r="X3" s="1129"/>
      <c r="Y3" s="1129"/>
      <c r="Z3" s="1129"/>
      <c r="AA3" s="1129"/>
      <c r="AB3" s="1129"/>
    </row>
    <row r="4" spans="1:212" s="205" customFormat="1" ht="28.5" customHeight="1">
      <c r="A4" s="1133" t="s">
        <v>1495</v>
      </c>
      <c r="B4" s="1133"/>
      <c r="C4" s="1133"/>
      <c r="D4" s="1133"/>
      <c r="E4" s="1133"/>
      <c r="F4" s="1133"/>
      <c r="G4" s="1133"/>
      <c r="H4" s="1133"/>
      <c r="I4" s="1133"/>
      <c r="J4" s="1133"/>
      <c r="K4" s="1133"/>
      <c r="L4" s="1133"/>
      <c r="M4" s="1133"/>
      <c r="N4" s="1133"/>
      <c r="O4" s="1133"/>
      <c r="P4" s="1133"/>
      <c r="Q4" s="1133"/>
      <c r="R4" s="1133"/>
      <c r="S4" s="1133"/>
      <c r="T4" s="1133"/>
      <c r="U4" s="1133"/>
      <c r="V4" s="1133"/>
      <c r="W4" s="1133"/>
      <c r="X4" s="1133"/>
      <c r="Y4" s="1133"/>
      <c r="Z4" s="1133"/>
      <c r="AA4" s="1133"/>
      <c r="AB4" s="1133"/>
    </row>
    <row r="5" spans="1:212" ht="9" customHeight="1" thickBot="1">
      <c r="A5" s="431"/>
      <c r="B5" s="432"/>
      <c r="C5" s="432"/>
      <c r="D5" s="432"/>
      <c r="E5" s="432"/>
      <c r="F5" s="432"/>
      <c r="G5" s="432"/>
      <c r="H5" s="432"/>
    </row>
    <row r="6" spans="1:212" ht="23.25" customHeight="1" thickTop="1" thickBot="1">
      <c r="A6" s="724"/>
      <c r="B6" s="206" t="s">
        <v>902</v>
      </c>
      <c r="C6" s="206" t="s">
        <v>903</v>
      </c>
      <c r="D6" s="206" t="s">
        <v>904</v>
      </c>
      <c r="E6" s="206" t="s">
        <v>926</v>
      </c>
      <c r="F6" s="206" t="s">
        <v>905</v>
      </c>
      <c r="G6" s="206" t="s">
        <v>906</v>
      </c>
      <c r="H6" s="225" t="s">
        <v>923</v>
      </c>
      <c r="I6" s="206" t="s">
        <v>907</v>
      </c>
      <c r="J6" s="206" t="s">
        <v>908</v>
      </c>
      <c r="K6" s="206" t="s">
        <v>909</v>
      </c>
      <c r="L6" s="206" t="s">
        <v>910</v>
      </c>
      <c r="M6" s="206" t="s">
        <v>911</v>
      </c>
      <c r="N6" s="206" t="s">
        <v>917</v>
      </c>
      <c r="O6" s="225" t="s">
        <v>915</v>
      </c>
      <c r="P6" s="206" t="s">
        <v>924</v>
      </c>
      <c r="Q6" s="206" t="s">
        <v>916</v>
      </c>
      <c r="R6" s="206" t="s">
        <v>914</v>
      </c>
      <c r="S6" s="206" t="s">
        <v>912</v>
      </c>
      <c r="T6" s="206" t="s">
        <v>925</v>
      </c>
      <c r="U6" s="206" t="s">
        <v>913</v>
      </c>
      <c r="V6" s="225" t="s">
        <v>921</v>
      </c>
      <c r="W6" s="206" t="s">
        <v>922</v>
      </c>
      <c r="X6" s="206" t="s">
        <v>920</v>
      </c>
      <c r="Y6" s="206" t="s">
        <v>919</v>
      </c>
      <c r="Z6" s="206" t="s">
        <v>918</v>
      </c>
      <c r="AA6" s="206" t="s">
        <v>927</v>
      </c>
      <c r="AB6" s="225" t="s">
        <v>7</v>
      </c>
    </row>
    <row r="7" spans="1:212" ht="5.25" customHeight="1" thickTop="1" thickBot="1">
      <c r="A7" s="725"/>
      <c r="B7" s="433"/>
      <c r="C7" s="433"/>
      <c r="D7" s="433"/>
      <c r="E7" s="433"/>
      <c r="F7" s="433"/>
      <c r="G7" s="433"/>
      <c r="H7" s="434"/>
      <c r="I7" s="433"/>
      <c r="J7" s="433"/>
      <c r="K7" s="433"/>
      <c r="L7" s="433"/>
      <c r="M7" s="433"/>
      <c r="N7" s="433"/>
      <c r="O7" s="434"/>
      <c r="P7" s="433"/>
      <c r="Q7" s="433"/>
      <c r="R7" s="433"/>
      <c r="S7" s="433"/>
      <c r="T7" s="433"/>
      <c r="U7" s="433"/>
      <c r="V7" s="434"/>
      <c r="W7" s="433"/>
      <c r="X7" s="433"/>
      <c r="Y7" s="433"/>
      <c r="Z7" s="433"/>
      <c r="AA7" s="433"/>
      <c r="AB7" s="434"/>
    </row>
    <row r="8" spans="1:212" ht="28.5" customHeight="1" thickTop="1" thickBot="1">
      <c r="A8" s="207" t="s">
        <v>321</v>
      </c>
      <c r="B8" s="206"/>
      <c r="C8" s="206"/>
      <c r="D8" s="206"/>
      <c r="E8" s="206"/>
      <c r="F8" s="206"/>
      <c r="G8" s="206"/>
      <c r="H8" s="225"/>
      <c r="I8" s="206"/>
      <c r="J8" s="206"/>
      <c r="K8" s="206"/>
      <c r="L8" s="206"/>
      <c r="M8" s="206"/>
      <c r="N8" s="206"/>
      <c r="O8" s="225"/>
      <c r="P8" s="206"/>
      <c r="Q8" s="206"/>
      <c r="R8" s="206"/>
      <c r="S8" s="206"/>
      <c r="T8" s="206"/>
      <c r="U8" s="206"/>
      <c r="V8" s="225"/>
      <c r="W8" s="206"/>
      <c r="X8" s="206"/>
      <c r="Y8" s="206"/>
      <c r="Z8" s="206"/>
      <c r="AA8" s="225"/>
      <c r="AB8" s="225"/>
    </row>
    <row r="9" spans="1:212" ht="12" customHeight="1" thickTop="1">
      <c r="A9" s="725" t="s">
        <v>322</v>
      </c>
      <c r="B9" s="785">
        <v>0.16719999999999999</v>
      </c>
      <c r="C9" s="785">
        <v>0.10199999999999999</v>
      </c>
      <c r="D9" s="785">
        <v>6.5699999999999995E-2</v>
      </c>
      <c r="E9" s="785">
        <v>7.3899999999999993E-2</v>
      </c>
      <c r="F9" s="785">
        <v>0.1797</v>
      </c>
      <c r="G9" s="785">
        <v>7.3099999999999998E-2</v>
      </c>
      <c r="H9" s="785">
        <v>9.8799999999999999E-2</v>
      </c>
      <c r="I9" s="785">
        <v>9.5600000000000004E-2</v>
      </c>
      <c r="J9" s="785">
        <v>7.22E-2</v>
      </c>
      <c r="K9" s="785">
        <v>9.3799999999999994E-2</v>
      </c>
      <c r="L9" s="785">
        <v>3.8300000000000001E-2</v>
      </c>
      <c r="M9" s="785">
        <v>5.2999999999999999E-2</v>
      </c>
      <c r="N9" s="785">
        <v>5.3699999999999998E-2</v>
      </c>
      <c r="O9" s="785">
        <v>0.2107</v>
      </c>
      <c r="P9" s="785">
        <v>6.7799999999999999E-2</v>
      </c>
      <c r="Q9" s="785">
        <v>0.12690000000000001</v>
      </c>
      <c r="R9" s="785">
        <v>5.5599999999999997E-2</v>
      </c>
      <c r="S9" s="785">
        <v>6.0400000000000002E-2</v>
      </c>
      <c r="T9" s="785">
        <v>6.1100000000000002E-2</v>
      </c>
      <c r="U9" s="785">
        <v>4.19E-2</v>
      </c>
      <c r="V9" s="785">
        <v>4.4499999999999998E-2</v>
      </c>
      <c r="W9" s="785">
        <v>9.6600000000000005E-2</v>
      </c>
      <c r="X9" s="785">
        <v>6.7000000000000004E-2</v>
      </c>
      <c r="Y9" s="785">
        <v>5.1499999999999997E-2</v>
      </c>
      <c r="Z9" s="785">
        <v>3.56E-2</v>
      </c>
      <c r="AA9" s="785">
        <v>5.5300000000000002E-2</v>
      </c>
      <c r="AB9" s="785">
        <v>0.1045</v>
      </c>
      <c r="AC9" s="208"/>
      <c r="AD9" s="208"/>
      <c r="AE9" s="208"/>
      <c r="AF9" s="208"/>
      <c r="AG9" s="208"/>
      <c r="AH9" s="208"/>
      <c r="AI9" s="208"/>
      <c r="AJ9" s="208"/>
      <c r="AK9" s="208"/>
      <c r="AL9" s="208"/>
      <c r="AM9" s="208"/>
      <c r="AN9" s="208"/>
      <c r="AO9" s="208"/>
      <c r="AP9" s="208"/>
      <c r="AQ9" s="208"/>
      <c r="AR9" s="208"/>
      <c r="AS9" s="208"/>
      <c r="AT9" s="208"/>
      <c r="AU9" s="208"/>
      <c r="AV9" s="208"/>
      <c r="AW9" s="208"/>
      <c r="AX9" s="208"/>
      <c r="AY9" s="208"/>
      <c r="AZ9" s="208"/>
      <c r="BA9" s="208"/>
      <c r="BB9" s="208"/>
      <c r="BC9" s="208"/>
      <c r="BD9" s="208"/>
      <c r="BE9" s="208"/>
      <c r="BF9" s="208"/>
      <c r="BG9" s="208"/>
      <c r="BH9" s="208"/>
      <c r="BI9" s="208"/>
      <c r="BJ9" s="208"/>
      <c r="BK9" s="208"/>
      <c r="BL9" s="208"/>
      <c r="BM9" s="208"/>
      <c r="BN9" s="208"/>
      <c r="BO9" s="208"/>
      <c r="BP9" s="208"/>
      <c r="BQ9" s="208"/>
      <c r="BR9" s="208"/>
      <c r="BS9" s="208"/>
      <c r="BT9" s="208"/>
      <c r="BU9" s="208"/>
      <c r="BV9" s="208"/>
      <c r="BW9" s="208"/>
      <c r="BX9" s="208"/>
      <c r="BY9" s="208"/>
      <c r="BZ9" s="208"/>
      <c r="CA9" s="208"/>
      <c r="CB9" s="208"/>
      <c r="CC9" s="208"/>
      <c r="CD9" s="208"/>
      <c r="CE9" s="208"/>
      <c r="CF9" s="208"/>
      <c r="CG9" s="208"/>
      <c r="CH9" s="208"/>
      <c r="CI9" s="208"/>
      <c r="CJ9" s="208"/>
      <c r="CK9" s="208"/>
      <c r="CL9" s="208"/>
      <c r="CM9" s="208"/>
      <c r="CN9" s="208"/>
      <c r="CO9" s="208"/>
      <c r="CP9" s="208"/>
      <c r="CQ9" s="208"/>
      <c r="CR9" s="208"/>
      <c r="CS9" s="208"/>
      <c r="CT9" s="208"/>
      <c r="CU9" s="208"/>
      <c r="CV9" s="208"/>
      <c r="CW9" s="208"/>
      <c r="CX9" s="208"/>
      <c r="CY9" s="208"/>
      <c r="CZ9" s="208"/>
      <c r="DA9" s="208"/>
      <c r="DB9" s="208"/>
      <c r="DC9" s="208"/>
      <c r="DD9" s="208"/>
      <c r="DE9" s="208"/>
      <c r="DF9" s="208"/>
      <c r="DG9" s="208"/>
      <c r="DH9" s="208"/>
      <c r="DI9" s="208"/>
      <c r="DJ9" s="208"/>
      <c r="DK9" s="208"/>
      <c r="DL9" s="208"/>
      <c r="DM9" s="208"/>
      <c r="DN9" s="208"/>
      <c r="DO9" s="208"/>
      <c r="DP9" s="208"/>
      <c r="DQ9" s="208"/>
      <c r="DR9" s="208"/>
      <c r="DS9" s="208"/>
      <c r="DT9" s="208"/>
      <c r="DU9" s="208"/>
      <c r="DV9" s="208"/>
      <c r="DW9" s="208"/>
      <c r="DX9" s="208"/>
      <c r="DY9" s="208"/>
      <c r="DZ9" s="208"/>
      <c r="EA9" s="208"/>
      <c r="EB9" s="208"/>
      <c r="EC9" s="208"/>
      <c r="ED9" s="208"/>
      <c r="EE9" s="208"/>
      <c r="EF9" s="208"/>
      <c r="EG9" s="208"/>
      <c r="EH9" s="208"/>
      <c r="EI9" s="208"/>
      <c r="EJ9" s="208"/>
      <c r="EK9" s="208"/>
      <c r="EL9" s="208"/>
      <c r="EM9" s="208"/>
      <c r="EN9" s="208"/>
      <c r="EO9" s="208"/>
      <c r="EP9" s="208"/>
      <c r="EQ9" s="208"/>
      <c r="ER9" s="208"/>
      <c r="ES9" s="208"/>
      <c r="ET9" s="208"/>
      <c r="EU9" s="208"/>
      <c r="EV9" s="208"/>
      <c r="EW9" s="208"/>
      <c r="EX9" s="208"/>
      <c r="EY9" s="208"/>
      <c r="EZ9" s="208"/>
      <c r="FA9" s="208"/>
      <c r="FB9" s="208"/>
      <c r="FC9" s="208"/>
      <c r="FD9" s="208"/>
      <c r="FE9" s="208"/>
      <c r="FF9" s="208"/>
      <c r="FG9" s="208"/>
      <c r="FH9" s="208"/>
      <c r="FI9" s="208"/>
      <c r="FJ9" s="208"/>
      <c r="FK9" s="208"/>
      <c r="FL9" s="208"/>
      <c r="FM9" s="208"/>
      <c r="FN9" s="208"/>
      <c r="FO9" s="208"/>
      <c r="FP9" s="208"/>
      <c r="FQ9" s="208"/>
      <c r="FR9" s="208"/>
      <c r="FS9" s="208"/>
      <c r="FT9" s="208"/>
      <c r="FU9" s="208"/>
      <c r="FV9" s="208"/>
      <c r="FW9" s="208"/>
      <c r="FX9" s="208"/>
      <c r="FY9" s="208"/>
      <c r="FZ9" s="208"/>
      <c r="GA9" s="208"/>
      <c r="GB9" s="208"/>
      <c r="GC9" s="208"/>
      <c r="GD9" s="208"/>
      <c r="GE9" s="208"/>
      <c r="GF9" s="208"/>
      <c r="GG9" s="208"/>
      <c r="GH9" s="208"/>
      <c r="GI9" s="208"/>
      <c r="GJ9" s="208"/>
      <c r="GK9" s="208"/>
      <c r="GL9" s="208"/>
      <c r="GM9" s="208"/>
      <c r="GN9" s="208"/>
      <c r="GO9" s="208"/>
      <c r="GP9" s="208"/>
      <c r="GQ9" s="208"/>
      <c r="GR9" s="208"/>
      <c r="GS9" s="208"/>
      <c r="GT9" s="208"/>
      <c r="GU9" s="208"/>
      <c r="GV9" s="208"/>
      <c r="GW9" s="208"/>
      <c r="GX9" s="208"/>
      <c r="GY9" s="208"/>
      <c r="GZ9" s="208"/>
      <c r="HA9" s="208"/>
      <c r="HB9" s="208"/>
      <c r="HC9" s="208"/>
      <c r="HD9" s="208"/>
    </row>
    <row r="10" spans="1:212" ht="18" customHeight="1">
      <c r="A10" s="725" t="s">
        <v>323</v>
      </c>
      <c r="B10" s="785">
        <v>0.65229999999999999</v>
      </c>
      <c r="C10" s="785">
        <v>0.73180000000000001</v>
      </c>
      <c r="D10" s="785">
        <v>0.69030000000000002</v>
      </c>
      <c r="E10" s="785">
        <v>0.73809999999999998</v>
      </c>
      <c r="F10" s="785">
        <v>0.60260000000000002</v>
      </c>
      <c r="G10" s="785">
        <v>0.73370000000000002</v>
      </c>
      <c r="H10" s="785">
        <v>0.70120000000000005</v>
      </c>
      <c r="I10" s="785">
        <v>0.75900000000000001</v>
      </c>
      <c r="J10" s="785">
        <v>0.82779999999999998</v>
      </c>
      <c r="K10" s="785">
        <v>0.75570000000000004</v>
      </c>
      <c r="L10" s="785">
        <v>0.77080000000000004</v>
      </c>
      <c r="M10" s="785">
        <v>0.80069999999999997</v>
      </c>
      <c r="N10" s="785">
        <v>0.85709999999999997</v>
      </c>
      <c r="O10" s="785">
        <v>0.68340000000000001</v>
      </c>
      <c r="P10" s="785">
        <v>0.74870000000000003</v>
      </c>
      <c r="Q10" s="785">
        <v>0.73160000000000003</v>
      </c>
      <c r="R10" s="785">
        <v>0.84850000000000003</v>
      </c>
      <c r="S10" s="785">
        <v>0.79849999999999999</v>
      </c>
      <c r="T10" s="785">
        <v>0.71640000000000004</v>
      </c>
      <c r="U10" s="785">
        <v>0.79390000000000005</v>
      </c>
      <c r="V10" s="785">
        <v>0.75870000000000004</v>
      </c>
      <c r="W10" s="785">
        <v>0.68500000000000005</v>
      </c>
      <c r="X10" s="785">
        <v>0.68100000000000005</v>
      </c>
      <c r="Y10" s="785">
        <v>0.80010000000000003</v>
      </c>
      <c r="Z10" s="785">
        <v>0.74539999999999995</v>
      </c>
      <c r="AA10" s="785">
        <v>0.77349999999999997</v>
      </c>
      <c r="AB10" s="785">
        <v>0.71740000000000004</v>
      </c>
    </row>
    <row r="11" spans="1:212" ht="18" customHeight="1" thickBot="1">
      <c r="A11" s="725"/>
      <c r="B11" s="785"/>
      <c r="C11" s="785"/>
      <c r="D11" s="785"/>
      <c r="E11" s="785"/>
      <c r="F11" s="785"/>
      <c r="G11" s="785"/>
      <c r="H11" s="785"/>
      <c r="I11" s="785"/>
      <c r="J11" s="785"/>
      <c r="K11" s="785"/>
      <c r="L11" s="785"/>
      <c r="M11" s="785"/>
      <c r="N11" s="785"/>
      <c r="O11" s="785"/>
      <c r="P11" s="785"/>
      <c r="Q11" s="785"/>
      <c r="R11" s="785"/>
      <c r="S11" s="785"/>
      <c r="T11" s="785"/>
      <c r="U11" s="785"/>
      <c r="V11" s="785"/>
      <c r="W11" s="785"/>
      <c r="X11" s="785"/>
      <c r="Y11" s="785"/>
      <c r="Z11" s="785"/>
      <c r="AA11" s="785"/>
      <c r="AB11" s="785"/>
    </row>
    <row r="12" spans="1:212" ht="20.25" customHeight="1" thickTop="1" thickBot="1">
      <c r="A12" s="207" t="s">
        <v>324</v>
      </c>
      <c r="B12" s="786"/>
      <c r="C12" s="786"/>
      <c r="D12" s="786"/>
      <c r="E12" s="786"/>
      <c r="F12" s="786"/>
      <c r="G12" s="786"/>
      <c r="H12" s="786"/>
      <c r="I12" s="786"/>
      <c r="J12" s="786"/>
      <c r="K12" s="786"/>
      <c r="L12" s="786"/>
      <c r="M12" s="786"/>
      <c r="N12" s="786"/>
      <c r="O12" s="786"/>
      <c r="P12" s="786"/>
      <c r="Q12" s="786"/>
      <c r="R12" s="786"/>
      <c r="S12" s="786"/>
      <c r="T12" s="786"/>
      <c r="U12" s="786"/>
      <c r="V12" s="786"/>
      <c r="W12" s="786"/>
      <c r="X12" s="786"/>
      <c r="Y12" s="786"/>
      <c r="Z12" s="786"/>
      <c r="AA12" s="786"/>
      <c r="AB12" s="786"/>
    </row>
    <row r="13" spans="1:212" ht="12" customHeight="1" thickTop="1">
      <c r="A13" s="726" t="s">
        <v>325</v>
      </c>
      <c r="B13" s="785">
        <v>0.63249999999999995</v>
      </c>
      <c r="C13" s="785">
        <v>0.77710000000000001</v>
      </c>
      <c r="D13" s="785">
        <v>0.82279999999999998</v>
      </c>
      <c r="E13" s="785">
        <v>0.87429999999999997</v>
      </c>
      <c r="F13" s="785">
        <v>0.7651</v>
      </c>
      <c r="G13" s="785">
        <v>0.67849999999999999</v>
      </c>
      <c r="H13" s="785">
        <v>0.78500000000000003</v>
      </c>
      <c r="I13" s="785">
        <v>0.70350000000000001</v>
      </c>
      <c r="J13" s="785">
        <v>0.70620000000000005</v>
      </c>
      <c r="K13" s="785">
        <v>0.74819999999999998</v>
      </c>
      <c r="L13" s="785">
        <v>0.76619999999999999</v>
      </c>
      <c r="M13" s="785">
        <v>0.73319999999999996</v>
      </c>
      <c r="N13" s="785">
        <v>0.7792</v>
      </c>
      <c r="O13" s="785">
        <v>0.84850000000000003</v>
      </c>
      <c r="P13" s="785">
        <v>0.82079999999999997</v>
      </c>
      <c r="Q13" s="785">
        <v>0.81220000000000003</v>
      </c>
      <c r="R13" s="785">
        <v>0.78649999999999998</v>
      </c>
      <c r="S13" s="785">
        <v>0.62390000000000001</v>
      </c>
      <c r="T13" s="785">
        <v>0.82550000000000001</v>
      </c>
      <c r="U13" s="785">
        <v>0.77159999999999995</v>
      </c>
      <c r="V13" s="785">
        <v>0.85250000000000004</v>
      </c>
      <c r="W13" s="785">
        <v>0.83830000000000005</v>
      </c>
      <c r="X13" s="785">
        <v>0.75670000000000004</v>
      </c>
      <c r="Y13" s="785">
        <v>0.82089999999999996</v>
      </c>
      <c r="Z13" s="785">
        <v>0.8236</v>
      </c>
      <c r="AA13" s="785">
        <v>0.8448</v>
      </c>
      <c r="AB13" s="785">
        <v>0.74770000000000003</v>
      </c>
    </row>
    <row r="14" spans="1:212" ht="15" customHeight="1">
      <c r="A14" s="726" t="s">
        <v>326</v>
      </c>
      <c r="B14" s="785">
        <v>0.63249999999999995</v>
      </c>
      <c r="C14" s="785">
        <v>0.77710000000000001</v>
      </c>
      <c r="D14" s="785">
        <v>0.82279999999999998</v>
      </c>
      <c r="E14" s="785">
        <v>0.87429999999999997</v>
      </c>
      <c r="F14" s="785">
        <v>0.7651</v>
      </c>
      <c r="G14" s="785">
        <v>0.67849999999999999</v>
      </c>
      <c r="H14" s="785">
        <v>0.78500000000000003</v>
      </c>
      <c r="I14" s="785">
        <v>0.70350000000000001</v>
      </c>
      <c r="J14" s="785">
        <v>0.70620000000000005</v>
      </c>
      <c r="K14" s="785">
        <v>0.74819999999999998</v>
      </c>
      <c r="L14" s="785">
        <v>0.76619999999999999</v>
      </c>
      <c r="M14" s="785">
        <v>0.73319999999999996</v>
      </c>
      <c r="N14" s="785">
        <v>0.7792</v>
      </c>
      <c r="O14" s="785">
        <v>0.84850000000000003</v>
      </c>
      <c r="P14" s="785">
        <v>0.82079999999999997</v>
      </c>
      <c r="Q14" s="785">
        <v>0.81220000000000003</v>
      </c>
      <c r="R14" s="785">
        <v>0.78649999999999998</v>
      </c>
      <c r="S14" s="785">
        <v>0.62390000000000001</v>
      </c>
      <c r="T14" s="785">
        <v>0.82550000000000001</v>
      </c>
      <c r="U14" s="785">
        <v>0.77159999999999995</v>
      </c>
      <c r="V14" s="785">
        <v>0.85250000000000004</v>
      </c>
      <c r="W14" s="785">
        <v>0.83830000000000005</v>
      </c>
      <c r="X14" s="785">
        <v>0.75670000000000004</v>
      </c>
      <c r="Y14" s="785">
        <v>0.82089999999999996</v>
      </c>
      <c r="Z14" s="785">
        <v>0.8236</v>
      </c>
      <c r="AA14" s="785">
        <v>0.8448</v>
      </c>
      <c r="AB14" s="785">
        <v>0.74770000000000003</v>
      </c>
    </row>
    <row r="15" spans="1:212" ht="20.25" customHeight="1">
      <c r="A15" s="725" t="s">
        <v>327</v>
      </c>
      <c r="B15" s="785">
        <v>0.16309999999999999</v>
      </c>
      <c r="C15" s="785">
        <v>0.11219999999999999</v>
      </c>
      <c r="D15" s="785">
        <v>2.7799999999999998E-2</v>
      </c>
      <c r="E15" s="785">
        <v>1.3599999999999999E-2</v>
      </c>
      <c r="F15" s="785">
        <v>0</v>
      </c>
      <c r="G15" s="785">
        <v>0</v>
      </c>
      <c r="H15" s="785">
        <v>1.6000000000000001E-3</v>
      </c>
      <c r="I15" s="785">
        <v>5.5899999999999998E-2</v>
      </c>
      <c r="J15" s="785">
        <v>7.5899999999999995E-2</v>
      </c>
      <c r="K15" s="785">
        <v>0</v>
      </c>
      <c r="L15" s="785">
        <v>5.0000000000000001E-3</v>
      </c>
      <c r="M15" s="785">
        <v>0</v>
      </c>
      <c r="N15" s="785">
        <v>1.18E-2</v>
      </c>
      <c r="O15" s="785">
        <v>2.0000000000000001E-4</v>
      </c>
      <c r="P15" s="785">
        <v>8.2000000000000007E-3</v>
      </c>
      <c r="Q15" s="785">
        <v>0</v>
      </c>
      <c r="R15" s="785">
        <v>2.0000000000000001E-4</v>
      </c>
      <c r="S15" s="785">
        <v>0</v>
      </c>
      <c r="T15" s="785">
        <v>0</v>
      </c>
      <c r="U15" s="785">
        <v>0</v>
      </c>
      <c r="V15" s="785">
        <v>2.0000000000000001E-4</v>
      </c>
      <c r="W15" s="785">
        <v>5.4000000000000003E-3</v>
      </c>
      <c r="X15" s="785">
        <v>4.4000000000000003E-3</v>
      </c>
      <c r="Y15" s="785">
        <v>0</v>
      </c>
      <c r="Z15" s="785">
        <v>1.67E-2</v>
      </c>
      <c r="AA15" s="785">
        <v>0</v>
      </c>
      <c r="AB15" s="785">
        <v>6.6000000000000003E-2</v>
      </c>
    </row>
    <row r="16" spans="1:212" ht="18" customHeight="1">
      <c r="A16" s="726" t="s">
        <v>328</v>
      </c>
      <c r="B16" s="785">
        <v>0</v>
      </c>
      <c r="C16" s="785">
        <v>0</v>
      </c>
      <c r="D16" s="785">
        <v>0</v>
      </c>
      <c r="E16" s="785">
        <v>2.9999999999999997E-4</v>
      </c>
      <c r="F16" s="785">
        <v>0</v>
      </c>
      <c r="G16" s="785">
        <v>0</v>
      </c>
      <c r="H16" s="785">
        <v>1.9E-3</v>
      </c>
      <c r="I16" s="785">
        <v>0</v>
      </c>
      <c r="J16" s="785">
        <v>0</v>
      </c>
      <c r="K16" s="785">
        <v>0</v>
      </c>
      <c r="L16" s="785">
        <v>0</v>
      </c>
      <c r="M16" s="785">
        <v>0</v>
      </c>
      <c r="N16" s="785">
        <v>0</v>
      </c>
      <c r="O16" s="785">
        <v>0</v>
      </c>
      <c r="P16" s="785">
        <v>0</v>
      </c>
      <c r="Q16" s="785">
        <v>0</v>
      </c>
      <c r="R16" s="785">
        <v>0</v>
      </c>
      <c r="S16" s="785">
        <v>0</v>
      </c>
      <c r="T16" s="785">
        <v>5.1000000000000004E-3</v>
      </c>
      <c r="U16" s="785">
        <v>0</v>
      </c>
      <c r="V16" s="785">
        <v>0</v>
      </c>
      <c r="W16" s="785">
        <v>0</v>
      </c>
      <c r="X16" s="785">
        <v>0</v>
      </c>
      <c r="Y16" s="785">
        <v>0</v>
      </c>
      <c r="Z16" s="785">
        <v>0</v>
      </c>
      <c r="AA16" s="785">
        <v>4.1000000000000003E-3</v>
      </c>
      <c r="AB16" s="785">
        <v>2.0000000000000001E-4</v>
      </c>
    </row>
    <row r="17" spans="1:28" ht="20.25" customHeight="1" thickBot="1">
      <c r="A17" s="726"/>
      <c r="B17" s="785"/>
      <c r="C17" s="785"/>
      <c r="D17" s="785"/>
      <c r="E17" s="785"/>
      <c r="F17" s="785"/>
      <c r="G17" s="785"/>
      <c r="H17" s="785"/>
      <c r="I17" s="785"/>
      <c r="J17" s="785"/>
      <c r="K17" s="785"/>
      <c r="L17" s="785"/>
      <c r="M17" s="785"/>
      <c r="N17" s="785"/>
      <c r="O17" s="785"/>
      <c r="P17" s="785"/>
      <c r="Q17" s="785"/>
      <c r="R17" s="785"/>
      <c r="S17" s="785"/>
      <c r="T17" s="785"/>
      <c r="U17" s="785"/>
      <c r="V17" s="785"/>
      <c r="W17" s="785"/>
      <c r="X17" s="785"/>
      <c r="Y17" s="785"/>
      <c r="Z17" s="785"/>
      <c r="AA17" s="785"/>
      <c r="AB17" s="785"/>
    </row>
    <row r="18" spans="1:28" ht="20.25" customHeight="1" thickTop="1" thickBot="1">
      <c r="A18" s="209" t="s">
        <v>329</v>
      </c>
      <c r="B18" s="786"/>
      <c r="C18" s="786"/>
      <c r="D18" s="786"/>
      <c r="E18" s="786"/>
      <c r="F18" s="786"/>
      <c r="G18" s="786"/>
      <c r="H18" s="786"/>
      <c r="I18" s="786"/>
      <c r="J18" s="786"/>
      <c r="K18" s="786"/>
      <c r="L18" s="786"/>
      <c r="M18" s="786"/>
      <c r="N18" s="786"/>
      <c r="O18" s="786"/>
      <c r="P18" s="786"/>
      <c r="Q18" s="786"/>
      <c r="R18" s="786"/>
      <c r="S18" s="786"/>
      <c r="T18" s="786"/>
      <c r="U18" s="786"/>
      <c r="V18" s="786"/>
      <c r="W18" s="786"/>
      <c r="X18" s="786"/>
      <c r="Y18" s="786"/>
      <c r="Z18" s="786"/>
      <c r="AA18" s="786"/>
      <c r="AB18" s="786"/>
    </row>
    <row r="19" spans="1:28" ht="12" customHeight="1" thickTop="1">
      <c r="A19" s="726" t="s">
        <v>330</v>
      </c>
      <c r="B19" s="785">
        <v>0.1057</v>
      </c>
      <c r="C19" s="785">
        <v>0.09</v>
      </c>
      <c r="D19" s="785">
        <v>5.1700000000000003E-2</v>
      </c>
      <c r="E19" s="785">
        <v>3.9100000000000003E-2</v>
      </c>
      <c r="F19" s="785">
        <v>0.216</v>
      </c>
      <c r="G19" s="785">
        <v>5.7500000000000002E-2</v>
      </c>
      <c r="H19" s="785">
        <v>6.0499999999999998E-2</v>
      </c>
      <c r="I19" s="785">
        <v>2.92E-2</v>
      </c>
      <c r="J19" s="785">
        <v>0.21829999999999999</v>
      </c>
      <c r="K19" s="785">
        <v>5.91E-2</v>
      </c>
      <c r="L19" s="785">
        <v>0.15909999999999999</v>
      </c>
      <c r="M19" s="785">
        <v>6.4000000000000003E-3</v>
      </c>
      <c r="N19" s="785">
        <v>0.12039999999999999</v>
      </c>
      <c r="O19" s="785">
        <v>0.99009999999999998</v>
      </c>
      <c r="P19" s="785">
        <v>0.12609999999999999</v>
      </c>
      <c r="Q19" s="785">
        <v>2.1899999999999999E-2</v>
      </c>
      <c r="R19" s="785">
        <v>6.0199999999999997E-2</v>
      </c>
      <c r="S19" s="785">
        <v>3.27E-2</v>
      </c>
      <c r="T19" s="785">
        <v>1.14E-2</v>
      </c>
      <c r="U19" s="785">
        <v>6.2600000000000003E-2</v>
      </c>
      <c r="V19" s="785">
        <v>1.18E-2</v>
      </c>
      <c r="W19" s="785">
        <v>8.3000000000000001E-3</v>
      </c>
      <c r="X19" s="785">
        <v>3.3500000000000002E-2</v>
      </c>
      <c r="Y19" s="785">
        <v>2.6700000000000002E-2</v>
      </c>
      <c r="Z19" s="785">
        <v>8.3299999999999999E-2</v>
      </c>
      <c r="AA19" s="785">
        <v>0.18959999999999999</v>
      </c>
      <c r="AB19" s="785">
        <v>9.9299999999999999E-2</v>
      </c>
    </row>
    <row r="20" spans="1:28" ht="16.5" customHeight="1">
      <c r="A20" s="726" t="s">
        <v>331</v>
      </c>
      <c r="B20" s="785">
        <v>0.89429999999999998</v>
      </c>
      <c r="C20" s="785">
        <v>0.91</v>
      </c>
      <c r="D20" s="785">
        <v>0.94830000000000003</v>
      </c>
      <c r="E20" s="785">
        <v>0.96089999999999998</v>
      </c>
      <c r="F20" s="785">
        <v>0.78400000000000003</v>
      </c>
      <c r="G20" s="785">
        <v>0.9425</v>
      </c>
      <c r="H20" s="785">
        <v>0.9395</v>
      </c>
      <c r="I20" s="785">
        <v>0.9708</v>
      </c>
      <c r="J20" s="785">
        <v>0.78169999999999995</v>
      </c>
      <c r="K20" s="785">
        <v>0.94089999999999996</v>
      </c>
      <c r="L20" s="785">
        <v>0.84089999999999998</v>
      </c>
      <c r="M20" s="785">
        <v>0.99360000000000004</v>
      </c>
      <c r="N20" s="785">
        <v>0.87960000000000005</v>
      </c>
      <c r="O20" s="785">
        <v>9.9000000000000008E-3</v>
      </c>
      <c r="P20" s="785">
        <v>0.87390000000000001</v>
      </c>
      <c r="Q20" s="785">
        <v>0.97809999999999997</v>
      </c>
      <c r="R20" s="785">
        <v>0.93979999999999997</v>
      </c>
      <c r="S20" s="785">
        <v>0.96730000000000005</v>
      </c>
      <c r="T20" s="785">
        <v>0.98860000000000003</v>
      </c>
      <c r="U20" s="785">
        <v>0.93740000000000001</v>
      </c>
      <c r="V20" s="785">
        <v>0.98819999999999997</v>
      </c>
      <c r="W20" s="785">
        <v>0.99170000000000003</v>
      </c>
      <c r="X20" s="785">
        <v>0.96650000000000003</v>
      </c>
      <c r="Y20" s="785">
        <v>0.97330000000000005</v>
      </c>
      <c r="Z20" s="785">
        <v>0.91669999999999996</v>
      </c>
      <c r="AA20" s="785">
        <v>0.81040000000000001</v>
      </c>
      <c r="AB20" s="785">
        <v>0.90069999999999995</v>
      </c>
    </row>
    <row r="21" spans="1:28" ht="20.25" customHeight="1">
      <c r="A21" s="726" t="s">
        <v>332</v>
      </c>
      <c r="B21" s="743">
        <v>728.55219999999997</v>
      </c>
      <c r="C21" s="743">
        <v>659.50289999999995</v>
      </c>
      <c r="D21" s="743">
        <v>537.7269</v>
      </c>
      <c r="E21" s="743">
        <v>688.11590000000001</v>
      </c>
      <c r="F21" s="743">
        <v>436.54140000000001</v>
      </c>
      <c r="G21" s="743">
        <v>654.35810000000004</v>
      </c>
      <c r="H21" s="743">
        <v>379.3288</v>
      </c>
      <c r="I21" s="743">
        <v>446.18540000000002</v>
      </c>
      <c r="J21" s="743">
        <v>673.63210000000004</v>
      </c>
      <c r="K21" s="743">
        <v>589.47519999999997</v>
      </c>
      <c r="L21" s="743">
        <v>532.6472</v>
      </c>
      <c r="M21" s="743">
        <v>434.91309999999999</v>
      </c>
      <c r="N21" s="743">
        <v>959.04939999999999</v>
      </c>
      <c r="O21" s="743">
        <v>642.91759999999999</v>
      </c>
      <c r="P21" s="743">
        <v>442.31959999999998</v>
      </c>
      <c r="Q21" s="743">
        <v>575.9117</v>
      </c>
      <c r="R21" s="743">
        <v>470.76609999999999</v>
      </c>
      <c r="S21" s="743">
        <v>356.28309999999999</v>
      </c>
      <c r="T21" s="743">
        <v>392.25</v>
      </c>
      <c r="U21" s="743">
        <v>332.6823</v>
      </c>
      <c r="V21" s="743">
        <v>407.43849999999998</v>
      </c>
      <c r="W21" s="743">
        <v>354.29930000000002</v>
      </c>
      <c r="X21" s="743">
        <v>284.7199</v>
      </c>
      <c r="Y21" s="743">
        <v>507.64530000000002</v>
      </c>
      <c r="Z21" s="743">
        <v>466.46679999999998</v>
      </c>
      <c r="AA21" s="743">
        <v>546.37170000000003</v>
      </c>
      <c r="AB21" s="743">
        <v>582.50890000000004</v>
      </c>
    </row>
    <row r="22" spans="1:28" ht="20.25" customHeight="1" thickBot="1">
      <c r="A22" s="726"/>
      <c r="B22" s="743"/>
      <c r="C22" s="743"/>
      <c r="D22" s="743"/>
      <c r="E22" s="743"/>
      <c r="F22" s="743"/>
      <c r="G22" s="743"/>
      <c r="H22" s="743"/>
      <c r="I22" s="743"/>
      <c r="J22" s="743"/>
      <c r="K22" s="743"/>
      <c r="L22" s="743"/>
      <c r="M22" s="743"/>
      <c r="N22" s="743"/>
      <c r="O22" s="743"/>
      <c r="P22" s="743"/>
      <c r="Q22" s="743"/>
      <c r="R22" s="743"/>
      <c r="S22" s="743"/>
      <c r="T22" s="743"/>
      <c r="U22" s="743"/>
      <c r="V22" s="743"/>
      <c r="W22" s="743"/>
      <c r="X22" s="743"/>
      <c r="Y22" s="743"/>
      <c r="Z22" s="743"/>
      <c r="AA22" s="743"/>
      <c r="AB22" s="743"/>
    </row>
    <row r="23" spans="1:28" ht="18" customHeight="1" thickTop="1" thickBot="1">
      <c r="A23" s="210" t="s">
        <v>333</v>
      </c>
      <c r="B23" s="787"/>
      <c r="C23" s="787"/>
      <c r="D23" s="787"/>
      <c r="E23" s="787"/>
      <c r="F23" s="787"/>
      <c r="G23" s="787"/>
      <c r="H23" s="787"/>
      <c r="I23" s="787"/>
      <c r="J23" s="787"/>
      <c r="K23" s="787"/>
      <c r="L23" s="787"/>
      <c r="M23" s="787"/>
      <c r="N23" s="787"/>
      <c r="O23" s="787"/>
      <c r="P23" s="787"/>
      <c r="Q23" s="787"/>
      <c r="R23" s="787"/>
      <c r="S23" s="787"/>
      <c r="T23" s="787"/>
      <c r="U23" s="787"/>
      <c r="V23" s="787"/>
      <c r="W23" s="787"/>
      <c r="X23" s="787"/>
      <c r="Y23" s="787"/>
      <c r="Z23" s="787"/>
      <c r="AA23" s="787"/>
      <c r="AB23" s="787"/>
    </row>
    <row r="24" spans="1:28" ht="12" customHeight="1" thickTop="1">
      <c r="A24" s="725" t="s">
        <v>334</v>
      </c>
      <c r="B24" s="785">
        <v>0.97460000000000002</v>
      </c>
      <c r="C24" s="785">
        <v>0.97889999999999999</v>
      </c>
      <c r="D24" s="785">
        <v>0.97109999999999996</v>
      </c>
      <c r="E24" s="785">
        <v>0.96919999999999995</v>
      </c>
      <c r="F24" s="785">
        <v>0.96020000000000005</v>
      </c>
      <c r="G24" s="785">
        <v>0.96150000000000002</v>
      </c>
      <c r="H24" s="785">
        <v>0.97170000000000001</v>
      </c>
      <c r="I24" s="785">
        <v>0.97209999999999996</v>
      </c>
      <c r="J24" s="785">
        <v>0.97250000000000003</v>
      </c>
      <c r="K24" s="785">
        <v>0.98939999999999995</v>
      </c>
      <c r="L24" s="785">
        <v>0.97889999999999999</v>
      </c>
      <c r="M24" s="785">
        <v>0.99570000000000003</v>
      </c>
      <c r="N24" s="785">
        <v>0.96</v>
      </c>
      <c r="O24" s="785">
        <v>0.99760000000000004</v>
      </c>
      <c r="P24" s="785">
        <v>0.9909</v>
      </c>
      <c r="Q24" s="785">
        <v>0.99480000000000002</v>
      </c>
      <c r="R24" s="785">
        <v>0.98909999999999998</v>
      </c>
      <c r="S24" s="785">
        <v>0.99339999999999995</v>
      </c>
      <c r="T24" s="785">
        <v>0.98939999999999995</v>
      </c>
      <c r="U24" s="785">
        <v>0.98450000000000004</v>
      </c>
      <c r="V24" s="785">
        <v>0.99539999999999995</v>
      </c>
      <c r="W24" s="785">
        <v>0.99209999999999998</v>
      </c>
      <c r="X24" s="785">
        <v>0.96609999999999996</v>
      </c>
      <c r="Y24" s="785">
        <v>0.98619999999999997</v>
      </c>
      <c r="Z24" s="785">
        <v>0.98440000000000005</v>
      </c>
      <c r="AA24" s="785">
        <v>0.9607</v>
      </c>
      <c r="AB24" s="785">
        <v>0.97819999999999996</v>
      </c>
    </row>
    <row r="25" spans="1:28" ht="17.25" customHeight="1">
      <c r="A25" s="725" t="s">
        <v>335</v>
      </c>
      <c r="B25" s="785">
        <v>5.04E-2</v>
      </c>
      <c r="C25" s="785">
        <v>4.6800000000000001E-2</v>
      </c>
      <c r="D25" s="785">
        <v>4.1099999999999998E-2</v>
      </c>
      <c r="E25" s="785">
        <v>1.5299999999999999E-2</v>
      </c>
      <c r="F25" s="785">
        <v>0</v>
      </c>
      <c r="G25" s="785">
        <v>6.3E-3</v>
      </c>
      <c r="H25" s="785">
        <v>8.9999999999999993E-3</v>
      </c>
      <c r="I25" s="785">
        <v>5.9999999999999995E-4</v>
      </c>
      <c r="J25" s="785">
        <v>5.8999999999999999E-3</v>
      </c>
      <c r="K25" s="785">
        <v>0</v>
      </c>
      <c r="L25" s="785">
        <v>3.2000000000000002E-3</v>
      </c>
      <c r="M25" s="785">
        <v>1E-4</v>
      </c>
      <c r="N25" s="785">
        <v>1.8E-3</v>
      </c>
      <c r="O25" s="785">
        <v>2E-3</v>
      </c>
      <c r="P25" s="785">
        <v>7.9000000000000008E-3</v>
      </c>
      <c r="Q25" s="785">
        <v>1.6799999999999999E-2</v>
      </c>
      <c r="R25" s="785">
        <v>5.1000000000000004E-3</v>
      </c>
      <c r="S25" s="785">
        <v>4.3E-3</v>
      </c>
      <c r="T25" s="785">
        <v>2.0000000000000001E-4</v>
      </c>
      <c r="U25" s="785">
        <v>1.4E-3</v>
      </c>
      <c r="V25" s="785">
        <v>6.6E-3</v>
      </c>
      <c r="W25" s="785">
        <v>2.0999999999999999E-3</v>
      </c>
      <c r="X25" s="785">
        <v>0</v>
      </c>
      <c r="Y25" s="785">
        <v>5.3E-3</v>
      </c>
      <c r="Z25" s="785">
        <v>1.6999999999999999E-3</v>
      </c>
      <c r="AA25" s="785">
        <v>1.3299999999999999E-2</v>
      </c>
      <c r="AB25" s="785">
        <v>2.4400000000000002E-2</v>
      </c>
    </row>
    <row r="26" spans="1:28" ht="20.25" customHeight="1">
      <c r="A26" s="726" t="s">
        <v>336</v>
      </c>
      <c r="B26" s="785">
        <v>2.5399999999999999E-2</v>
      </c>
      <c r="C26" s="785">
        <v>2.1100000000000001E-2</v>
      </c>
      <c r="D26" s="785">
        <v>2.8899999999999999E-2</v>
      </c>
      <c r="E26" s="785">
        <v>3.0800000000000001E-2</v>
      </c>
      <c r="F26" s="785">
        <v>3.9800000000000002E-2</v>
      </c>
      <c r="G26" s="785">
        <v>3.85E-2</v>
      </c>
      <c r="H26" s="785">
        <v>2.8299999999999999E-2</v>
      </c>
      <c r="I26" s="785">
        <v>2.7900000000000001E-2</v>
      </c>
      <c r="J26" s="785">
        <v>2.75E-2</v>
      </c>
      <c r="K26" s="785">
        <v>1.06E-2</v>
      </c>
      <c r="L26" s="785">
        <v>2.1100000000000001E-2</v>
      </c>
      <c r="M26" s="785">
        <v>4.3E-3</v>
      </c>
      <c r="N26" s="785">
        <v>0.04</v>
      </c>
      <c r="O26" s="785">
        <v>2.3999999999999998E-3</v>
      </c>
      <c r="P26" s="785">
        <v>9.1000000000000004E-3</v>
      </c>
      <c r="Q26" s="785">
        <v>5.1999999999999998E-3</v>
      </c>
      <c r="R26" s="785">
        <v>1.09E-2</v>
      </c>
      <c r="S26" s="785">
        <v>6.6E-3</v>
      </c>
      <c r="T26" s="785">
        <v>1.06E-2</v>
      </c>
      <c r="U26" s="785">
        <v>1.55E-2</v>
      </c>
      <c r="V26" s="785">
        <v>4.5999999999999999E-3</v>
      </c>
      <c r="W26" s="785">
        <v>7.9000000000000008E-3</v>
      </c>
      <c r="X26" s="785">
        <v>3.39E-2</v>
      </c>
      <c r="Y26" s="785">
        <v>1.38E-2</v>
      </c>
      <c r="Z26" s="785">
        <v>1.5599999999999999E-2</v>
      </c>
      <c r="AA26" s="785">
        <v>3.9300000000000002E-2</v>
      </c>
      <c r="AB26" s="785">
        <v>2.18E-2</v>
      </c>
    </row>
    <row r="27" spans="1:28" ht="20.25" customHeight="1">
      <c r="A27" s="726" t="s">
        <v>337</v>
      </c>
      <c r="B27" s="785">
        <v>4.4200000000000003E-2</v>
      </c>
      <c r="C27" s="785">
        <v>3.9899999999999998E-2</v>
      </c>
      <c r="D27" s="785">
        <v>3.61E-2</v>
      </c>
      <c r="E27" s="785">
        <v>1.46E-2</v>
      </c>
      <c r="F27" s="785">
        <v>0</v>
      </c>
      <c r="G27" s="785">
        <v>2.0999999999999999E-3</v>
      </c>
      <c r="H27" s="785">
        <v>6.7000000000000002E-3</v>
      </c>
      <c r="I27" s="785">
        <v>5.9999999999999995E-4</v>
      </c>
      <c r="J27" s="785">
        <v>5.7999999999999996E-3</v>
      </c>
      <c r="K27" s="785">
        <v>0</v>
      </c>
      <c r="L27" s="785">
        <v>3.2000000000000002E-3</v>
      </c>
      <c r="M27" s="785">
        <v>1E-4</v>
      </c>
      <c r="N27" s="785">
        <v>1.6999999999999999E-3</v>
      </c>
      <c r="O27" s="785">
        <v>2E-3</v>
      </c>
      <c r="P27" s="785">
        <v>8.0000000000000002E-3</v>
      </c>
      <c r="Q27" s="785">
        <v>1.5900000000000001E-2</v>
      </c>
      <c r="R27" s="785">
        <v>5.1000000000000004E-3</v>
      </c>
      <c r="S27" s="785">
        <v>4.3E-3</v>
      </c>
      <c r="T27" s="785">
        <v>2.0000000000000001E-4</v>
      </c>
      <c r="U27" s="785">
        <v>1.1999999999999999E-3</v>
      </c>
      <c r="V27" s="785">
        <v>5.3E-3</v>
      </c>
      <c r="W27" s="785">
        <v>2.0999999999999999E-3</v>
      </c>
      <c r="X27" s="785">
        <v>0</v>
      </c>
      <c r="Y27" s="785">
        <v>4.8999999999999998E-3</v>
      </c>
      <c r="Z27" s="785">
        <v>1.8E-3</v>
      </c>
      <c r="AA27" s="785">
        <v>1.2500000000000001E-2</v>
      </c>
      <c r="AB27" s="785">
        <v>2.1299999999999999E-2</v>
      </c>
    </row>
    <row r="28" spans="1:28" ht="20.25" customHeight="1">
      <c r="A28" s="726" t="s">
        <v>338</v>
      </c>
      <c r="B28" s="785">
        <v>0.14530000000000001</v>
      </c>
      <c r="C28" s="785">
        <v>0.16589999999999999</v>
      </c>
      <c r="D28" s="785">
        <v>0.14680000000000001</v>
      </c>
      <c r="E28" s="785">
        <v>7.2999999999999995E-2</v>
      </c>
      <c r="F28" s="785">
        <v>0</v>
      </c>
      <c r="G28" s="785">
        <v>0.67969999999999997</v>
      </c>
      <c r="H28" s="785">
        <v>0.28170000000000001</v>
      </c>
      <c r="I28" s="785">
        <v>5.5999999999999999E-3</v>
      </c>
      <c r="J28" s="785">
        <v>3.9600000000000003E-2</v>
      </c>
      <c r="K28" s="785">
        <v>0</v>
      </c>
      <c r="L28" s="785">
        <v>0</v>
      </c>
      <c r="M28" s="785">
        <v>0</v>
      </c>
      <c r="N28" s="785">
        <v>8.6900000000000005E-2</v>
      </c>
      <c r="O28" s="785">
        <v>0</v>
      </c>
      <c r="P28" s="785">
        <v>0</v>
      </c>
      <c r="Q28" s="785">
        <v>5.7299999999999997E-2</v>
      </c>
      <c r="R28" s="785">
        <v>1.5299999999999999E-2</v>
      </c>
      <c r="S28" s="785">
        <v>0</v>
      </c>
      <c r="T28" s="785">
        <v>0</v>
      </c>
      <c r="U28" s="785">
        <v>0.15579999999999999</v>
      </c>
      <c r="V28" s="785">
        <v>0.20949999999999999</v>
      </c>
      <c r="W28" s="785">
        <v>7.1000000000000004E-3</v>
      </c>
      <c r="X28" s="785">
        <v>0</v>
      </c>
      <c r="Y28" s="785">
        <v>0.10539999999999999</v>
      </c>
      <c r="Z28" s="785">
        <v>0</v>
      </c>
      <c r="AA28" s="785">
        <v>9.7299999999999998E-2</v>
      </c>
      <c r="AB28" s="785">
        <v>0.14810000000000001</v>
      </c>
    </row>
    <row r="29" spans="1:28" ht="18" customHeight="1">
      <c r="A29" s="726" t="s">
        <v>339</v>
      </c>
      <c r="B29" s="785">
        <v>8.6E-3</v>
      </c>
      <c r="C29" s="785">
        <v>1.01E-2</v>
      </c>
      <c r="D29" s="785">
        <v>5.8999999999999999E-3</v>
      </c>
      <c r="E29" s="785">
        <v>1.15E-2</v>
      </c>
      <c r="F29" s="785">
        <v>6.7000000000000002E-3</v>
      </c>
      <c r="G29" s="785">
        <v>6.3E-3</v>
      </c>
      <c r="H29" s="785">
        <v>6.7999999999999996E-3</v>
      </c>
      <c r="I29" s="785">
        <v>5.7000000000000002E-3</v>
      </c>
      <c r="J29" s="785">
        <v>7.1999999999999998E-3</v>
      </c>
      <c r="K29" s="785">
        <v>6.4999999999999997E-3</v>
      </c>
      <c r="L29" s="785">
        <v>8.0999999999999996E-3</v>
      </c>
      <c r="M29" s="785">
        <v>7.4999999999999997E-3</v>
      </c>
      <c r="N29" s="785">
        <v>8.3000000000000001E-3</v>
      </c>
      <c r="O29" s="785">
        <v>2.6599999999999999E-2</v>
      </c>
      <c r="P29" s="785">
        <v>9.4999999999999998E-3</v>
      </c>
      <c r="Q29" s="785">
        <v>1.9E-2</v>
      </c>
      <c r="R29" s="785">
        <v>6.1000000000000004E-3</v>
      </c>
      <c r="S29" s="785">
        <v>6.1000000000000004E-3</v>
      </c>
      <c r="T29" s="785">
        <v>7.1000000000000004E-3</v>
      </c>
      <c r="U29" s="785">
        <v>6.7999999999999996E-3</v>
      </c>
      <c r="V29" s="785">
        <v>3.8999999999999998E-3</v>
      </c>
      <c r="W29" s="785">
        <v>4.7000000000000002E-3</v>
      </c>
      <c r="X29" s="785">
        <v>1.09E-2</v>
      </c>
      <c r="Y29" s="785">
        <v>6.7999999999999996E-3</v>
      </c>
      <c r="Z29" s="785">
        <v>5.1999999999999998E-3</v>
      </c>
      <c r="AA29" s="785">
        <v>6.0000000000000001E-3</v>
      </c>
      <c r="AB29" s="785">
        <v>8.3000000000000001E-3</v>
      </c>
    </row>
    <row r="30" spans="1:28" ht="20.25" customHeight="1">
      <c r="A30" s="726" t="s">
        <v>340</v>
      </c>
      <c r="B30" s="785">
        <v>9.3399999999999997E-2</v>
      </c>
      <c r="C30" s="785">
        <v>4.0099999999999997E-2</v>
      </c>
      <c r="D30" s="785">
        <v>6.8900000000000003E-2</v>
      </c>
      <c r="E30" s="785">
        <v>3.56E-2</v>
      </c>
      <c r="F30" s="785">
        <v>0.1134</v>
      </c>
      <c r="G30" s="785">
        <v>0.12429999999999999</v>
      </c>
      <c r="H30" s="785">
        <v>7.4999999999999997E-2</v>
      </c>
      <c r="I30" s="785">
        <v>8.6999999999999994E-2</v>
      </c>
      <c r="J30" s="785">
        <v>7.4200000000000002E-2</v>
      </c>
      <c r="K30" s="785">
        <v>4.19E-2</v>
      </c>
      <c r="L30" s="785">
        <v>5.9799999999999999E-2</v>
      </c>
      <c r="M30" s="785">
        <v>7.17E-2</v>
      </c>
      <c r="N30" s="785">
        <v>7.0599999999999996E-2</v>
      </c>
      <c r="O30" s="785">
        <v>3.8100000000000002E-2</v>
      </c>
      <c r="P30" s="785">
        <v>4.9799999999999997E-2</v>
      </c>
      <c r="Q30" s="785">
        <v>6.6400000000000001E-2</v>
      </c>
      <c r="R30" s="785">
        <v>8.5199999999999998E-2</v>
      </c>
      <c r="S30" s="785">
        <v>6.25E-2</v>
      </c>
      <c r="T30" s="785">
        <v>9.1800000000000007E-2</v>
      </c>
      <c r="U30" s="785">
        <v>5.11E-2</v>
      </c>
      <c r="V30" s="785">
        <v>4.8800000000000003E-2</v>
      </c>
      <c r="W30" s="785">
        <v>9.3799999999999994E-2</v>
      </c>
      <c r="X30" s="785">
        <v>9.74E-2</v>
      </c>
      <c r="Y30" s="785">
        <v>8.0799999999999997E-2</v>
      </c>
      <c r="Z30" s="785">
        <v>5.6399999999999999E-2</v>
      </c>
      <c r="AA30" s="785">
        <v>7.2900000000000006E-2</v>
      </c>
      <c r="AB30" s="785">
        <v>7.1400000000000005E-2</v>
      </c>
    </row>
    <row r="31" spans="1:28" ht="20.25" customHeight="1">
      <c r="A31" s="726" t="s">
        <v>341</v>
      </c>
      <c r="B31" s="785">
        <v>0.9516</v>
      </c>
      <c r="C31" s="785">
        <v>0.95709999999999995</v>
      </c>
      <c r="D31" s="785">
        <v>0.93089999999999995</v>
      </c>
      <c r="E31" s="785">
        <v>0.93189999999999995</v>
      </c>
      <c r="F31" s="785">
        <v>0.91149999999999998</v>
      </c>
      <c r="G31" s="785">
        <v>0.94350000000000001</v>
      </c>
      <c r="H31" s="785">
        <v>0.95240000000000002</v>
      </c>
      <c r="I31" s="785">
        <v>0.95320000000000005</v>
      </c>
      <c r="J31" s="785">
        <v>0.94040000000000001</v>
      </c>
      <c r="K31" s="785">
        <v>0.97599999999999998</v>
      </c>
      <c r="L31" s="785">
        <v>0.96919999999999995</v>
      </c>
      <c r="M31" s="785">
        <v>0.98960000000000004</v>
      </c>
      <c r="N31" s="785">
        <v>0.94969999999999999</v>
      </c>
      <c r="O31" s="785">
        <v>0.98839999999999995</v>
      </c>
      <c r="P31" s="785">
        <v>0.96760000000000002</v>
      </c>
      <c r="Q31" s="785">
        <v>0.96160000000000001</v>
      </c>
      <c r="R31" s="785">
        <v>0.97540000000000004</v>
      </c>
      <c r="S31" s="785">
        <v>0.98099999999999998</v>
      </c>
      <c r="T31" s="785">
        <v>0.97650000000000003</v>
      </c>
      <c r="U31" s="785">
        <v>0.97950000000000004</v>
      </c>
      <c r="V31" s="785">
        <v>0.98809999999999998</v>
      </c>
      <c r="W31" s="785">
        <v>0.97709999999999997</v>
      </c>
      <c r="X31" s="785">
        <v>0.93869999999999998</v>
      </c>
      <c r="Y31" s="785">
        <v>0.96779999999999999</v>
      </c>
      <c r="Z31" s="785">
        <v>0.97370000000000001</v>
      </c>
      <c r="AA31" s="785">
        <v>0.93220000000000003</v>
      </c>
      <c r="AB31" s="785">
        <v>0.95589999999999997</v>
      </c>
    </row>
    <row r="32" spans="1:28" ht="20.25" customHeight="1">
      <c r="A32" s="726" t="s">
        <v>342</v>
      </c>
      <c r="B32" s="785">
        <v>2.0199999999999999E-2</v>
      </c>
      <c r="C32" s="785">
        <v>2.0899999999999998E-2</v>
      </c>
      <c r="D32" s="785">
        <v>3.8800000000000001E-2</v>
      </c>
      <c r="E32" s="785">
        <v>4.0300000000000002E-2</v>
      </c>
      <c r="F32" s="785">
        <v>4.8899999999999999E-2</v>
      </c>
      <c r="G32" s="785">
        <v>2.18E-2</v>
      </c>
      <c r="H32" s="785">
        <v>2.0199999999999999E-2</v>
      </c>
      <c r="I32" s="785">
        <v>1.7399999999999999E-2</v>
      </c>
      <c r="J32" s="785">
        <v>2.9600000000000001E-2</v>
      </c>
      <c r="K32" s="785">
        <v>1.47E-2</v>
      </c>
      <c r="L32" s="785">
        <v>9.1999999999999998E-3</v>
      </c>
      <c r="M32" s="785">
        <v>6.0000000000000001E-3</v>
      </c>
      <c r="N32" s="785">
        <v>1.49E-2</v>
      </c>
      <c r="O32" s="785">
        <v>8.8999999999999999E-3</v>
      </c>
      <c r="P32" s="785">
        <v>2.3099999999999999E-2</v>
      </c>
      <c r="Q32" s="785">
        <v>3.3300000000000003E-2</v>
      </c>
      <c r="R32" s="785">
        <v>1.6799999999999999E-2</v>
      </c>
      <c r="S32" s="785">
        <v>1.0800000000000001E-2</v>
      </c>
      <c r="T32" s="785">
        <v>1.29E-2</v>
      </c>
      <c r="U32" s="785">
        <v>5.0000000000000001E-3</v>
      </c>
      <c r="V32" s="785">
        <v>7.3000000000000001E-3</v>
      </c>
      <c r="W32" s="785">
        <v>1.4999999999999999E-2</v>
      </c>
      <c r="X32" s="785">
        <v>2.8299999999999999E-2</v>
      </c>
      <c r="Y32" s="785">
        <v>1.84E-2</v>
      </c>
      <c r="Z32" s="785">
        <v>1.3299999999999999E-2</v>
      </c>
      <c r="AA32" s="785">
        <v>3.4799999999999998E-2</v>
      </c>
      <c r="AB32" s="785">
        <v>2.18E-2</v>
      </c>
    </row>
    <row r="33" spans="1:28" ht="20.25" customHeight="1">
      <c r="A33" s="726" t="s">
        <v>343</v>
      </c>
      <c r="B33" s="785">
        <v>4.8999999999999998E-3</v>
      </c>
      <c r="C33" s="785">
        <v>4.8999999999999998E-3</v>
      </c>
      <c r="D33" s="785">
        <v>5.4999999999999997E-3</v>
      </c>
      <c r="E33" s="785">
        <v>8.0000000000000002E-3</v>
      </c>
      <c r="F33" s="785">
        <v>6.4000000000000003E-3</v>
      </c>
      <c r="G33" s="785">
        <v>9.7999999999999997E-3</v>
      </c>
      <c r="H33" s="785">
        <v>6.1000000000000004E-3</v>
      </c>
      <c r="I33" s="785">
        <v>8.0000000000000002E-3</v>
      </c>
      <c r="J33" s="785">
        <v>6.0000000000000001E-3</v>
      </c>
      <c r="K33" s="785">
        <v>2.0999999999999999E-3</v>
      </c>
      <c r="L33" s="785">
        <v>1.8E-3</v>
      </c>
      <c r="M33" s="785">
        <v>3.0999999999999999E-3</v>
      </c>
      <c r="N33" s="785">
        <v>1.1999999999999999E-3</v>
      </c>
      <c r="O33" s="785">
        <v>4.0000000000000002E-4</v>
      </c>
      <c r="P33" s="785">
        <v>1.4E-3</v>
      </c>
      <c r="Q33" s="785">
        <v>2E-3</v>
      </c>
      <c r="R33" s="785">
        <v>1.4E-3</v>
      </c>
      <c r="S33" s="785">
        <v>2E-3</v>
      </c>
      <c r="T33" s="785">
        <v>4.1999999999999997E-3</v>
      </c>
      <c r="U33" s="785">
        <v>1.2999999999999999E-3</v>
      </c>
      <c r="V33" s="785">
        <v>4.0000000000000002E-4</v>
      </c>
      <c r="W33" s="785">
        <v>1.6999999999999999E-3</v>
      </c>
      <c r="X33" s="785">
        <v>1.6299999999999999E-2</v>
      </c>
      <c r="Y33" s="785">
        <v>2.5999999999999999E-3</v>
      </c>
      <c r="Z33" s="785">
        <v>3.8999999999999998E-3</v>
      </c>
      <c r="AA33" s="785">
        <v>1.15E-2</v>
      </c>
      <c r="AB33" s="785">
        <v>4.7000000000000002E-3</v>
      </c>
    </row>
    <row r="34" spans="1:28" ht="20.25" customHeight="1">
      <c r="A34" s="726" t="s">
        <v>344</v>
      </c>
      <c r="B34" s="785">
        <v>3.8999999999999998E-3</v>
      </c>
      <c r="C34" s="785">
        <v>3.0000000000000001E-3</v>
      </c>
      <c r="D34" s="785">
        <v>5.8999999999999999E-3</v>
      </c>
      <c r="E34" s="785">
        <v>7.9000000000000008E-3</v>
      </c>
      <c r="F34" s="785">
        <v>7.3000000000000001E-3</v>
      </c>
      <c r="G34" s="785">
        <v>4.5999999999999999E-3</v>
      </c>
      <c r="H34" s="785">
        <v>0</v>
      </c>
      <c r="I34" s="785">
        <v>1.2999999999999999E-3</v>
      </c>
      <c r="J34" s="785">
        <v>5.4000000000000003E-3</v>
      </c>
      <c r="K34" s="785">
        <v>8.9999999999999998E-4</v>
      </c>
      <c r="L34" s="785">
        <v>1.1000000000000001E-3</v>
      </c>
      <c r="M34" s="785">
        <v>2.9999999999999997E-4</v>
      </c>
      <c r="N34" s="785">
        <v>3.2000000000000002E-3</v>
      </c>
      <c r="O34" s="785">
        <v>2.9999999999999997E-4</v>
      </c>
      <c r="P34" s="785">
        <v>6.9999999999999999E-4</v>
      </c>
      <c r="Q34" s="785">
        <v>1.1999999999999999E-3</v>
      </c>
      <c r="R34" s="785">
        <v>5.9999999999999995E-4</v>
      </c>
      <c r="S34" s="785">
        <v>5.9999999999999995E-4</v>
      </c>
      <c r="T34" s="785">
        <v>1E-4</v>
      </c>
      <c r="U34" s="785">
        <v>5.1999999999999998E-3</v>
      </c>
      <c r="V34" s="785">
        <v>1E-4</v>
      </c>
      <c r="W34" s="785">
        <v>1.5E-3</v>
      </c>
      <c r="X34" s="785">
        <v>4.7999999999999996E-3</v>
      </c>
      <c r="Y34" s="785">
        <v>0</v>
      </c>
      <c r="Z34" s="785">
        <v>1.6000000000000001E-3</v>
      </c>
      <c r="AA34" s="785">
        <v>1.6999999999999999E-3</v>
      </c>
      <c r="AB34" s="785">
        <v>3.0999999999999999E-3</v>
      </c>
    </row>
    <row r="35" spans="1:28" ht="20.25" customHeight="1">
      <c r="A35" s="726" t="s">
        <v>345</v>
      </c>
      <c r="B35" s="785">
        <v>1.6000000000000001E-3</v>
      </c>
      <c r="C35" s="785">
        <v>1.4E-3</v>
      </c>
      <c r="D35" s="785">
        <v>4.0000000000000002E-4</v>
      </c>
      <c r="E35" s="785">
        <v>2.9999999999999997E-4</v>
      </c>
      <c r="F35" s="785">
        <v>6.0000000000000001E-3</v>
      </c>
      <c r="G35" s="785">
        <v>6.1999999999999998E-3</v>
      </c>
      <c r="H35" s="785">
        <v>4.0000000000000002E-4</v>
      </c>
      <c r="I35" s="785">
        <v>1.4E-3</v>
      </c>
      <c r="J35" s="785">
        <v>1.6000000000000001E-3</v>
      </c>
      <c r="K35" s="785">
        <v>1.4E-3</v>
      </c>
      <c r="L35" s="785">
        <v>1.9E-3</v>
      </c>
      <c r="M35" s="785">
        <v>2.0000000000000001E-4</v>
      </c>
      <c r="N35" s="785">
        <v>5.0000000000000001E-4</v>
      </c>
      <c r="O35" s="785">
        <v>6.9999999999999999E-4</v>
      </c>
      <c r="P35" s="785">
        <v>2.0000000000000001E-4</v>
      </c>
      <c r="Q35" s="785">
        <v>6.9999999999999999E-4</v>
      </c>
      <c r="R35" s="785">
        <v>1E-4</v>
      </c>
      <c r="S35" s="785">
        <v>6.9999999999999999E-4</v>
      </c>
      <c r="T35" s="785">
        <v>0</v>
      </c>
      <c r="U35" s="785">
        <v>0</v>
      </c>
      <c r="V35" s="785">
        <v>0</v>
      </c>
      <c r="W35" s="785">
        <v>4.0000000000000002E-4</v>
      </c>
      <c r="X35" s="785">
        <v>1.1999999999999999E-3</v>
      </c>
      <c r="Y35" s="785">
        <v>2.9999999999999997E-4</v>
      </c>
      <c r="Z35" s="785">
        <v>1E-4</v>
      </c>
      <c r="AA35" s="785">
        <v>1.1999999999999999E-3</v>
      </c>
      <c r="AB35" s="785">
        <v>1.1999999999999999E-3</v>
      </c>
    </row>
    <row r="36" spans="1:28" ht="20.25" customHeight="1">
      <c r="A36" s="726" t="s">
        <v>346</v>
      </c>
      <c r="B36" s="785">
        <v>1.78E-2</v>
      </c>
      <c r="C36" s="785">
        <v>1.2699999999999999E-2</v>
      </c>
      <c r="D36" s="785">
        <v>1.8499999999999999E-2</v>
      </c>
      <c r="E36" s="785">
        <v>1.1599999999999999E-2</v>
      </c>
      <c r="F36" s="785">
        <v>1.9900000000000001E-2</v>
      </c>
      <c r="G36" s="785">
        <v>1.41E-2</v>
      </c>
      <c r="H36" s="785">
        <v>2.1000000000000001E-2</v>
      </c>
      <c r="I36" s="785">
        <v>1.8700000000000001E-2</v>
      </c>
      <c r="J36" s="785">
        <v>1.7000000000000001E-2</v>
      </c>
      <c r="K36" s="785">
        <v>4.8999999999999998E-3</v>
      </c>
      <c r="L36" s="785">
        <v>1.67E-2</v>
      </c>
      <c r="M36" s="785">
        <v>8.0000000000000004E-4</v>
      </c>
      <c r="N36" s="785">
        <v>3.0599999999999999E-2</v>
      </c>
      <c r="O36" s="785">
        <v>1.1999999999999999E-3</v>
      </c>
      <c r="P36" s="785">
        <v>7.0000000000000001E-3</v>
      </c>
      <c r="Q36" s="785">
        <v>1.1999999999999999E-3</v>
      </c>
      <c r="R36" s="785">
        <v>5.5999999999999999E-3</v>
      </c>
      <c r="S36" s="785">
        <v>4.7999999999999996E-3</v>
      </c>
      <c r="T36" s="785">
        <v>6.3E-3</v>
      </c>
      <c r="U36" s="785">
        <v>8.9999999999999993E-3</v>
      </c>
      <c r="V36" s="785">
        <v>4.0000000000000001E-3</v>
      </c>
      <c r="W36" s="785">
        <v>4.1999999999999997E-3</v>
      </c>
      <c r="X36" s="785">
        <v>1.06E-2</v>
      </c>
      <c r="Y36" s="785">
        <v>1.09E-2</v>
      </c>
      <c r="Z36" s="785">
        <v>7.4000000000000003E-3</v>
      </c>
      <c r="AA36" s="785">
        <v>1.8499999999999999E-2</v>
      </c>
      <c r="AB36" s="785">
        <v>1.3299999999999999E-2</v>
      </c>
    </row>
    <row r="37" spans="1:28" ht="20.25" customHeight="1" thickBot="1">
      <c r="A37" s="726"/>
      <c r="B37" s="785"/>
      <c r="C37" s="785"/>
      <c r="D37" s="785"/>
      <c r="E37" s="785"/>
      <c r="F37" s="785"/>
      <c r="G37" s="785"/>
      <c r="H37" s="785"/>
      <c r="I37" s="785"/>
      <c r="J37" s="785"/>
      <c r="K37" s="785"/>
      <c r="L37" s="785"/>
      <c r="M37" s="785"/>
      <c r="N37" s="785"/>
      <c r="O37" s="785"/>
      <c r="P37" s="785"/>
      <c r="Q37" s="785"/>
      <c r="R37" s="785"/>
      <c r="S37" s="785"/>
      <c r="T37" s="785"/>
      <c r="U37" s="785"/>
      <c r="V37" s="785"/>
      <c r="W37" s="785"/>
      <c r="X37" s="785"/>
      <c r="Y37" s="785"/>
      <c r="Z37" s="785"/>
      <c r="AA37" s="785"/>
      <c r="AB37" s="785"/>
    </row>
    <row r="38" spans="1:28" ht="20.25" customHeight="1" thickTop="1" thickBot="1">
      <c r="A38" s="210" t="s">
        <v>347</v>
      </c>
      <c r="B38" s="786"/>
      <c r="C38" s="786"/>
      <c r="D38" s="786"/>
      <c r="E38" s="786"/>
      <c r="F38" s="786"/>
      <c r="G38" s="786"/>
      <c r="H38" s="786"/>
      <c r="I38" s="786"/>
      <c r="J38" s="786"/>
      <c r="K38" s="786"/>
      <c r="L38" s="786"/>
      <c r="M38" s="786"/>
      <c r="N38" s="786"/>
      <c r="O38" s="786"/>
      <c r="P38" s="786"/>
      <c r="Q38" s="786"/>
      <c r="R38" s="786"/>
      <c r="S38" s="786"/>
      <c r="T38" s="786"/>
      <c r="U38" s="786"/>
      <c r="V38" s="786"/>
      <c r="W38" s="786"/>
      <c r="X38" s="786"/>
      <c r="Y38" s="786"/>
      <c r="Z38" s="786"/>
      <c r="AA38" s="786"/>
      <c r="AB38" s="786"/>
    </row>
    <row r="39" spans="1:28" ht="12" customHeight="1" thickTop="1">
      <c r="A39" s="726" t="s">
        <v>348</v>
      </c>
      <c r="B39" s="785">
        <v>0.58450000000000002</v>
      </c>
      <c r="C39" s="785">
        <v>0.52449999999999997</v>
      </c>
      <c r="D39" s="785">
        <v>0.2351</v>
      </c>
      <c r="E39" s="785">
        <v>0.32079999999999997</v>
      </c>
      <c r="F39" s="785">
        <v>0.31530000000000002</v>
      </c>
      <c r="G39" s="785">
        <v>0.25209999999999999</v>
      </c>
      <c r="H39" s="785">
        <v>0.22409999999999999</v>
      </c>
      <c r="I39" s="785">
        <v>0.2225</v>
      </c>
      <c r="J39" s="785">
        <v>0.35809999999999997</v>
      </c>
      <c r="K39" s="785">
        <v>0.35170000000000001</v>
      </c>
      <c r="L39" s="785">
        <v>0.12089999999999999</v>
      </c>
      <c r="M39" s="785">
        <v>0.16339999999999999</v>
      </c>
      <c r="N39" s="785">
        <v>0.15279999999999999</v>
      </c>
      <c r="O39" s="785">
        <v>0.61199999999999999</v>
      </c>
      <c r="P39" s="785">
        <v>0.3574</v>
      </c>
      <c r="Q39" s="785">
        <v>0.2903</v>
      </c>
      <c r="R39" s="785">
        <v>0.16</v>
      </c>
      <c r="S39" s="785">
        <v>0.19489999999999999</v>
      </c>
      <c r="T39" s="785">
        <v>0.15040000000000001</v>
      </c>
      <c r="U39" s="785">
        <v>0.11310000000000001</v>
      </c>
      <c r="V39" s="785">
        <v>6.8000000000000005E-2</v>
      </c>
      <c r="W39" s="785">
        <v>0.15679999999999999</v>
      </c>
      <c r="X39" s="785">
        <v>0.16239999999999999</v>
      </c>
      <c r="Y39" s="785">
        <v>0.13200000000000001</v>
      </c>
      <c r="Z39" s="785">
        <v>0.10589999999999999</v>
      </c>
      <c r="AA39" s="785">
        <v>0.1772</v>
      </c>
      <c r="AB39" s="785">
        <v>0.32990000000000003</v>
      </c>
    </row>
    <row r="40" spans="1:28" ht="17.25" customHeight="1">
      <c r="A40" s="726" t="s">
        <v>349</v>
      </c>
      <c r="B40" s="785">
        <v>0.98089999999999999</v>
      </c>
      <c r="C40" s="785">
        <v>1.1746000000000001</v>
      </c>
      <c r="D40" s="785">
        <v>0.96120000000000005</v>
      </c>
      <c r="E40" s="785">
        <v>0.8871</v>
      </c>
      <c r="F40" s="785">
        <v>0.62050000000000005</v>
      </c>
      <c r="G40" s="785">
        <v>0.72070000000000001</v>
      </c>
      <c r="H40" s="785">
        <v>0.62749999999999995</v>
      </c>
      <c r="I40" s="785">
        <v>0.50519999999999998</v>
      </c>
      <c r="J40" s="785">
        <v>0.74419999999999997</v>
      </c>
      <c r="K40" s="785">
        <v>0.85870000000000002</v>
      </c>
      <c r="L40" s="785">
        <v>0.62470000000000003</v>
      </c>
      <c r="M40" s="785">
        <v>0.51049999999999995</v>
      </c>
      <c r="N40" s="785">
        <v>0.28499999999999998</v>
      </c>
      <c r="O40" s="785">
        <v>0.85070000000000001</v>
      </c>
      <c r="P40" s="785">
        <v>1.1282000000000001</v>
      </c>
      <c r="Q40" s="785">
        <v>0.51780000000000004</v>
      </c>
      <c r="R40" s="785">
        <v>0.3231</v>
      </c>
      <c r="S40" s="785">
        <v>0.53720000000000001</v>
      </c>
      <c r="T40" s="785">
        <v>0.65759999999999996</v>
      </c>
      <c r="U40" s="785">
        <v>0.3337</v>
      </c>
      <c r="V40" s="785">
        <v>0.30859999999999999</v>
      </c>
      <c r="W40" s="785">
        <v>0.39279999999999998</v>
      </c>
      <c r="X40" s="785">
        <v>0.5222</v>
      </c>
      <c r="Y40" s="785">
        <v>0.44919999999999999</v>
      </c>
      <c r="Z40" s="785">
        <v>0.63090000000000002</v>
      </c>
      <c r="AA40" s="785">
        <v>0.64429999999999998</v>
      </c>
      <c r="AB40" s="785">
        <v>0.74419999999999997</v>
      </c>
    </row>
    <row r="41" spans="1:28" ht="20.25" customHeight="1">
      <c r="A41" s="726" t="s">
        <v>350</v>
      </c>
      <c r="B41" s="785">
        <v>0.31369999999999998</v>
      </c>
      <c r="C41" s="785">
        <v>0.25</v>
      </c>
      <c r="D41" s="785">
        <v>0.3039</v>
      </c>
      <c r="E41" s="785">
        <v>0.22289999999999999</v>
      </c>
      <c r="F41" s="785">
        <v>0.44879999999999998</v>
      </c>
      <c r="G41" s="785">
        <v>0.27879999999999999</v>
      </c>
      <c r="H41" s="785">
        <v>0.3296</v>
      </c>
      <c r="I41" s="785">
        <v>0.27329999999999999</v>
      </c>
      <c r="J41" s="785">
        <v>0.1817</v>
      </c>
      <c r="K41" s="785">
        <v>0.29039999999999999</v>
      </c>
      <c r="L41" s="785">
        <v>0.2392</v>
      </c>
      <c r="M41" s="785">
        <v>0.20949999999999999</v>
      </c>
      <c r="N41" s="785">
        <v>0.12139999999999999</v>
      </c>
      <c r="O41" s="785">
        <v>0.33500000000000002</v>
      </c>
      <c r="P41" s="785">
        <v>0.24690000000000001</v>
      </c>
      <c r="Q41" s="785">
        <v>0.26219999999999999</v>
      </c>
      <c r="R41" s="785">
        <v>0.13500000000000001</v>
      </c>
      <c r="S41" s="785">
        <v>0.23860000000000001</v>
      </c>
      <c r="T41" s="785">
        <v>0.30020000000000002</v>
      </c>
      <c r="U41" s="785">
        <v>0.14910000000000001</v>
      </c>
      <c r="V41" s="785">
        <v>0.22889999999999999</v>
      </c>
      <c r="W41" s="785">
        <v>0.2697</v>
      </c>
      <c r="X41" s="785">
        <v>0.26790000000000003</v>
      </c>
      <c r="Y41" s="785">
        <v>0.2029</v>
      </c>
      <c r="Z41" s="785">
        <v>0.24079999999999999</v>
      </c>
      <c r="AA41" s="785">
        <v>0.2276</v>
      </c>
      <c r="AB41" s="785">
        <v>0.27179999999999999</v>
      </c>
    </row>
    <row r="42" spans="1:28" ht="20.25" customHeight="1">
      <c r="A42" s="726" t="s">
        <v>351</v>
      </c>
      <c r="B42" s="785">
        <v>0.28060000000000002</v>
      </c>
      <c r="C42" s="785">
        <v>0.22850000000000001</v>
      </c>
      <c r="D42" s="785">
        <v>0.26879999999999998</v>
      </c>
      <c r="E42" s="785">
        <v>0.20419999999999999</v>
      </c>
      <c r="F42" s="785">
        <v>0.35360000000000003</v>
      </c>
      <c r="G42" s="785">
        <v>0.2089</v>
      </c>
      <c r="H42" s="785">
        <v>0.27660000000000001</v>
      </c>
      <c r="I42" s="785">
        <v>0.217</v>
      </c>
      <c r="J42" s="785">
        <v>0.15</v>
      </c>
      <c r="K42" s="785">
        <v>0.22900000000000001</v>
      </c>
      <c r="L42" s="785">
        <v>0.19769999999999999</v>
      </c>
      <c r="M42" s="785">
        <v>0.16569999999999999</v>
      </c>
      <c r="N42" s="785">
        <v>0.10009999999999999</v>
      </c>
      <c r="O42" s="785">
        <v>0.29289999999999999</v>
      </c>
      <c r="P42" s="785">
        <v>0.21390000000000001</v>
      </c>
      <c r="Q42" s="785">
        <v>0.2263</v>
      </c>
      <c r="R42" s="785">
        <v>0.1123</v>
      </c>
      <c r="S42" s="785">
        <v>0.16650000000000001</v>
      </c>
      <c r="T42" s="785">
        <v>0.26719999999999999</v>
      </c>
      <c r="U42" s="785">
        <v>0.1236</v>
      </c>
      <c r="V42" s="785">
        <v>0.2021</v>
      </c>
      <c r="W42" s="785">
        <v>0.2419</v>
      </c>
      <c r="X42" s="785">
        <v>0.21529999999999999</v>
      </c>
      <c r="Y42" s="785">
        <v>0.17519999999999999</v>
      </c>
      <c r="Z42" s="785">
        <v>0.2122</v>
      </c>
      <c r="AA42" s="785">
        <v>0.2009</v>
      </c>
      <c r="AB42" s="785">
        <v>0.23580000000000001</v>
      </c>
    </row>
    <row r="43" spans="1:28" ht="20.25" customHeight="1" thickBot="1">
      <c r="A43" s="726"/>
      <c r="B43" s="785"/>
      <c r="C43" s="785"/>
      <c r="D43" s="785"/>
      <c r="E43" s="785"/>
      <c r="F43" s="785"/>
      <c r="G43" s="785"/>
      <c r="H43" s="785"/>
      <c r="I43" s="785"/>
      <c r="J43" s="785"/>
      <c r="K43" s="785"/>
      <c r="L43" s="785"/>
      <c r="M43" s="785"/>
      <c r="N43" s="785"/>
      <c r="O43" s="785"/>
      <c r="P43" s="785"/>
      <c r="Q43" s="785"/>
      <c r="R43" s="785"/>
      <c r="S43" s="785"/>
      <c r="T43" s="785"/>
      <c r="U43" s="785"/>
      <c r="V43" s="785"/>
      <c r="W43" s="785"/>
      <c r="X43" s="785"/>
      <c r="Y43" s="785"/>
      <c r="Z43" s="785"/>
      <c r="AA43" s="785"/>
      <c r="AB43" s="785"/>
    </row>
    <row r="44" spans="1:28" ht="20.25" customHeight="1" thickTop="1" thickBot="1">
      <c r="A44" s="210" t="s">
        <v>352</v>
      </c>
      <c r="B44" s="786"/>
      <c r="C44" s="786"/>
      <c r="D44" s="786"/>
      <c r="E44" s="786"/>
      <c r="F44" s="786"/>
      <c r="G44" s="786"/>
      <c r="H44" s="786"/>
      <c r="I44" s="786"/>
      <c r="J44" s="786"/>
      <c r="K44" s="786"/>
      <c r="L44" s="786"/>
      <c r="M44" s="786"/>
      <c r="N44" s="786"/>
      <c r="O44" s="786"/>
      <c r="P44" s="786"/>
      <c r="Q44" s="786"/>
      <c r="R44" s="786"/>
      <c r="S44" s="786"/>
      <c r="T44" s="786"/>
      <c r="U44" s="786"/>
      <c r="V44" s="786"/>
      <c r="W44" s="786"/>
      <c r="X44" s="786"/>
      <c r="Y44" s="786"/>
      <c r="Z44" s="786"/>
      <c r="AA44" s="786"/>
      <c r="AB44" s="786"/>
    </row>
    <row r="45" spans="1:28" ht="12" customHeight="1" thickTop="1">
      <c r="A45" s="725" t="s">
        <v>353</v>
      </c>
      <c r="B45" s="785">
        <v>0.10580000000000001</v>
      </c>
      <c r="C45" s="785">
        <v>8.6099999999999996E-2</v>
      </c>
      <c r="D45" s="785">
        <v>0.1157</v>
      </c>
      <c r="E45" s="785">
        <v>8.3900000000000002E-2</v>
      </c>
      <c r="F45" s="785">
        <v>0.2122</v>
      </c>
      <c r="G45" s="785">
        <v>0.25069999999999998</v>
      </c>
      <c r="H45" s="785">
        <v>0.16070000000000001</v>
      </c>
      <c r="I45" s="785">
        <v>0.20599999999999999</v>
      </c>
      <c r="J45" s="785">
        <v>0.1744</v>
      </c>
      <c r="K45" s="785">
        <v>0.2114</v>
      </c>
      <c r="L45" s="785">
        <v>0.1734</v>
      </c>
      <c r="M45" s="785">
        <v>0.2089</v>
      </c>
      <c r="N45" s="785">
        <v>0.1757</v>
      </c>
      <c r="O45" s="785">
        <v>0.1255</v>
      </c>
      <c r="P45" s="785">
        <v>0.1336</v>
      </c>
      <c r="Q45" s="785">
        <v>0.1371</v>
      </c>
      <c r="R45" s="785">
        <v>0.16850000000000001</v>
      </c>
      <c r="S45" s="785">
        <v>0.30199999999999999</v>
      </c>
      <c r="T45" s="785">
        <v>0.1101</v>
      </c>
      <c r="U45" s="785">
        <v>0.1711</v>
      </c>
      <c r="V45" s="785">
        <v>0.1171</v>
      </c>
      <c r="W45" s="785">
        <v>0.10299999999999999</v>
      </c>
      <c r="X45" s="785">
        <v>0.19639999999999999</v>
      </c>
      <c r="Y45" s="785">
        <v>0.13669999999999999</v>
      </c>
      <c r="Z45" s="785">
        <v>0.1186</v>
      </c>
      <c r="AA45" s="785">
        <v>0.1174</v>
      </c>
      <c r="AB45" s="785">
        <v>0.13239999999999999</v>
      </c>
    </row>
    <row r="46" spans="1:28" ht="17.25" customHeight="1">
      <c r="A46" s="726" t="s">
        <v>354</v>
      </c>
      <c r="B46" s="785">
        <v>0.10580000000000001</v>
      </c>
      <c r="C46" s="785">
        <v>8.6099999999999996E-2</v>
      </c>
      <c r="D46" s="785">
        <v>0.1157</v>
      </c>
      <c r="E46" s="785">
        <v>8.3900000000000002E-2</v>
      </c>
      <c r="F46" s="785">
        <v>0.2122</v>
      </c>
      <c r="G46" s="785">
        <v>0.25069999999999998</v>
      </c>
      <c r="H46" s="785">
        <v>0.16070000000000001</v>
      </c>
      <c r="I46" s="785">
        <v>0.20599999999999999</v>
      </c>
      <c r="J46" s="785">
        <v>0.1744</v>
      </c>
      <c r="K46" s="785">
        <v>0.2114</v>
      </c>
      <c r="L46" s="785">
        <v>0.1734</v>
      </c>
      <c r="M46" s="785">
        <v>0.2089</v>
      </c>
      <c r="N46" s="785">
        <v>0.1757</v>
      </c>
      <c r="O46" s="785">
        <v>0.1255</v>
      </c>
      <c r="P46" s="785">
        <v>0.1336</v>
      </c>
      <c r="Q46" s="785">
        <v>0.1371</v>
      </c>
      <c r="R46" s="785">
        <v>0.16850000000000001</v>
      </c>
      <c r="S46" s="785">
        <v>0.30199999999999999</v>
      </c>
      <c r="T46" s="785">
        <v>0.1101</v>
      </c>
      <c r="U46" s="785">
        <v>0.1711</v>
      </c>
      <c r="V46" s="785">
        <v>0.1171</v>
      </c>
      <c r="W46" s="785">
        <v>0.10299999999999999</v>
      </c>
      <c r="X46" s="785">
        <v>0.19639999999999999</v>
      </c>
      <c r="Y46" s="785">
        <v>0.13669999999999999</v>
      </c>
      <c r="Z46" s="785">
        <v>0.1186</v>
      </c>
      <c r="AA46" s="785">
        <v>0.1174</v>
      </c>
      <c r="AB46" s="785">
        <v>0.13239999999999999</v>
      </c>
    </row>
    <row r="47" spans="1:28" ht="20.25" customHeight="1">
      <c r="A47" s="726" t="s">
        <v>355</v>
      </c>
      <c r="B47" s="785">
        <v>0.1638</v>
      </c>
      <c r="C47" s="785">
        <v>0.18390000000000001</v>
      </c>
      <c r="D47" s="785">
        <v>0.18090000000000001</v>
      </c>
      <c r="E47" s="785">
        <v>0.2777</v>
      </c>
      <c r="F47" s="785">
        <v>0.12640000000000001</v>
      </c>
      <c r="G47" s="785">
        <v>0.1242</v>
      </c>
      <c r="H47" s="785">
        <v>0.13270000000000001</v>
      </c>
      <c r="I47" s="785">
        <v>0.11169999999999999</v>
      </c>
      <c r="J47" s="785">
        <v>0.13830000000000001</v>
      </c>
      <c r="K47" s="785">
        <v>3.9199999999999999E-2</v>
      </c>
      <c r="L47" s="785">
        <v>9.9000000000000005E-2</v>
      </c>
      <c r="M47" s="785">
        <v>1.7600000000000001E-2</v>
      </c>
      <c r="N47" s="785">
        <v>0.20830000000000001</v>
      </c>
      <c r="O47" s="785">
        <v>1.34E-2</v>
      </c>
      <c r="P47" s="785">
        <v>5.2600000000000001E-2</v>
      </c>
      <c r="Q47" s="785">
        <v>2.8500000000000001E-2</v>
      </c>
      <c r="R47" s="785">
        <v>5.8900000000000001E-2</v>
      </c>
      <c r="S47" s="785">
        <v>1.8100000000000002E-2</v>
      </c>
      <c r="T47" s="785">
        <v>7.3800000000000004E-2</v>
      </c>
      <c r="U47" s="785">
        <v>7.4800000000000005E-2</v>
      </c>
      <c r="V47" s="785">
        <v>3.1099999999999999E-2</v>
      </c>
      <c r="W47" s="785">
        <v>5.5599999999999997E-2</v>
      </c>
      <c r="X47" s="785">
        <v>0.127</v>
      </c>
      <c r="Y47" s="785">
        <v>8.6099999999999996E-2</v>
      </c>
      <c r="Z47" s="785">
        <v>0.1027</v>
      </c>
      <c r="AA47" s="785">
        <v>0.27279999999999999</v>
      </c>
      <c r="AB47" s="785">
        <v>0.1242</v>
      </c>
    </row>
    <row r="48" spans="1:28" ht="18" customHeight="1">
      <c r="A48" s="726" t="s">
        <v>356</v>
      </c>
      <c r="B48" s="785">
        <v>4.7300000000000002E-2</v>
      </c>
      <c r="C48" s="785">
        <v>6.7699999999999996E-2</v>
      </c>
      <c r="D48" s="785">
        <v>3.7699999999999997E-2</v>
      </c>
      <c r="E48" s="785">
        <v>0.01</v>
      </c>
      <c r="F48" s="785">
        <v>0</v>
      </c>
      <c r="G48" s="785">
        <v>1.38E-2</v>
      </c>
      <c r="H48" s="785">
        <v>1.1900000000000001E-2</v>
      </c>
      <c r="I48" s="785">
        <v>0</v>
      </c>
      <c r="J48" s="785">
        <v>1.1999999999999999E-3</v>
      </c>
      <c r="K48" s="785">
        <v>0</v>
      </c>
      <c r="L48" s="785">
        <v>0</v>
      </c>
      <c r="M48" s="785">
        <v>0</v>
      </c>
      <c r="N48" s="785">
        <v>8.0000000000000004E-4</v>
      </c>
      <c r="O48" s="785">
        <v>0</v>
      </c>
      <c r="P48" s="785">
        <v>0</v>
      </c>
      <c r="Q48" s="785">
        <v>5.3E-3</v>
      </c>
      <c r="R48" s="785">
        <v>4.0000000000000002E-4</v>
      </c>
      <c r="S48" s="785">
        <v>0</v>
      </c>
      <c r="T48" s="785">
        <v>0</v>
      </c>
      <c r="U48" s="785">
        <v>1.1000000000000001E-3</v>
      </c>
      <c r="V48" s="785">
        <v>9.4999999999999998E-3</v>
      </c>
      <c r="W48" s="785">
        <v>1E-4</v>
      </c>
      <c r="X48" s="785">
        <v>0</v>
      </c>
      <c r="Y48" s="785">
        <v>3.5000000000000001E-3</v>
      </c>
      <c r="Z48" s="785">
        <v>0</v>
      </c>
      <c r="AA48" s="785">
        <v>8.9999999999999993E-3</v>
      </c>
      <c r="AB48" s="785">
        <v>2.06E-2</v>
      </c>
    </row>
    <row r="49" spans="1:28" ht="20.25" customHeight="1">
      <c r="A49" s="726" t="s">
        <v>357</v>
      </c>
      <c r="B49" s="785">
        <v>2.7E-2</v>
      </c>
      <c r="C49" s="785">
        <v>6.0100000000000001E-2</v>
      </c>
      <c r="D49" s="785">
        <v>7.4700000000000003E-2</v>
      </c>
      <c r="E49" s="785">
        <v>0.17199999999999999</v>
      </c>
      <c r="F49" s="785">
        <v>4.4600000000000001E-2</v>
      </c>
      <c r="G49" s="785">
        <v>7.9899999999999999E-2</v>
      </c>
      <c r="H49" s="785">
        <v>4.1399999999999999E-2</v>
      </c>
      <c r="I49" s="785">
        <v>3.3500000000000002E-2</v>
      </c>
      <c r="J49" s="785">
        <v>5.0900000000000001E-2</v>
      </c>
      <c r="K49" s="785">
        <v>1.7299999999999999E-2</v>
      </c>
      <c r="L49" s="785">
        <v>1.7600000000000001E-2</v>
      </c>
      <c r="M49" s="785">
        <v>1.06E-2</v>
      </c>
      <c r="N49" s="785">
        <v>5.9400000000000001E-2</v>
      </c>
      <c r="O49" s="785">
        <v>3.3E-3</v>
      </c>
      <c r="P49" s="785">
        <v>1.41E-2</v>
      </c>
      <c r="Q49" s="785">
        <v>1.37E-2</v>
      </c>
      <c r="R49" s="785">
        <v>2.7E-2</v>
      </c>
      <c r="S49" s="785">
        <v>9.4999999999999998E-3</v>
      </c>
      <c r="T49" s="785">
        <v>3.1699999999999999E-2</v>
      </c>
      <c r="U49" s="785">
        <v>2.9600000000000001E-2</v>
      </c>
      <c r="V49" s="785">
        <v>2.8E-3</v>
      </c>
      <c r="W49" s="785">
        <v>1.77E-2</v>
      </c>
      <c r="X49" s="785">
        <v>7.6100000000000001E-2</v>
      </c>
      <c r="Y49" s="785">
        <v>1.55E-2</v>
      </c>
      <c r="Z49" s="785">
        <v>4.4200000000000003E-2</v>
      </c>
      <c r="AA49" s="785">
        <v>0.13750000000000001</v>
      </c>
      <c r="AB49" s="785">
        <v>4.19E-2</v>
      </c>
    </row>
    <row r="50" spans="1:28" ht="20.25" customHeight="1">
      <c r="A50" s="726" t="s">
        <v>358</v>
      </c>
      <c r="B50" s="785">
        <v>0.19089999999999999</v>
      </c>
      <c r="C50" s="785">
        <v>0.1212</v>
      </c>
      <c r="D50" s="785">
        <v>0.18790000000000001</v>
      </c>
      <c r="E50" s="785">
        <v>0.1172</v>
      </c>
      <c r="F50" s="785">
        <v>0.37980000000000003</v>
      </c>
      <c r="G50" s="785">
        <v>0.40570000000000001</v>
      </c>
      <c r="H50" s="785">
        <v>0.2165</v>
      </c>
      <c r="I50" s="785">
        <v>0.2787</v>
      </c>
      <c r="J50" s="785">
        <v>0.21659999999999999</v>
      </c>
      <c r="K50" s="785">
        <v>0.28039999999999998</v>
      </c>
      <c r="L50" s="785">
        <v>0.21049999999999999</v>
      </c>
      <c r="M50" s="785">
        <v>0.21870000000000001</v>
      </c>
      <c r="N50" s="785">
        <v>0.2069</v>
      </c>
      <c r="O50" s="785">
        <v>0.1603</v>
      </c>
      <c r="P50" s="785">
        <v>0.16109999999999999</v>
      </c>
      <c r="Q50" s="785">
        <v>0.20699999999999999</v>
      </c>
      <c r="R50" s="785">
        <v>0.2382</v>
      </c>
      <c r="S50" s="785">
        <v>0.3926</v>
      </c>
      <c r="T50" s="785">
        <v>0.1575</v>
      </c>
      <c r="U50" s="785">
        <v>0.2109</v>
      </c>
      <c r="V50" s="785">
        <v>0.1888</v>
      </c>
      <c r="W50" s="785">
        <v>0.1628</v>
      </c>
      <c r="X50" s="785">
        <v>0.25929999999999997</v>
      </c>
      <c r="Y50" s="785">
        <v>0.16550000000000001</v>
      </c>
      <c r="Z50" s="785">
        <v>0.17419999999999999</v>
      </c>
      <c r="AA50" s="785">
        <v>0.18049999999999999</v>
      </c>
      <c r="AB50" s="785">
        <v>0.19650000000000001</v>
      </c>
    </row>
    <row r="51" spans="1:28" ht="18" customHeight="1" thickBot="1">
      <c r="A51" s="726"/>
      <c r="B51" s="785"/>
      <c r="C51" s="785"/>
      <c r="D51" s="785"/>
      <c r="E51" s="785"/>
      <c r="F51" s="785"/>
      <c r="G51" s="785"/>
      <c r="H51" s="785"/>
      <c r="I51" s="785"/>
      <c r="J51" s="785"/>
      <c r="K51" s="785"/>
      <c r="L51" s="785"/>
      <c r="M51" s="785"/>
      <c r="N51" s="785"/>
      <c r="O51" s="785"/>
      <c r="P51" s="785"/>
      <c r="Q51" s="785"/>
      <c r="R51" s="785"/>
      <c r="S51" s="785"/>
      <c r="T51" s="785"/>
      <c r="U51" s="785"/>
      <c r="V51" s="785"/>
      <c r="W51" s="785"/>
      <c r="X51" s="785"/>
      <c r="Y51" s="785"/>
      <c r="Z51" s="785"/>
      <c r="AA51" s="785"/>
      <c r="AB51" s="785"/>
    </row>
    <row r="52" spans="1:28" ht="18" customHeight="1" thickTop="1" thickBot="1">
      <c r="A52" s="210" t="s">
        <v>359</v>
      </c>
      <c r="B52" s="786"/>
      <c r="C52" s="786"/>
      <c r="D52" s="786"/>
      <c r="E52" s="786"/>
      <c r="F52" s="786"/>
      <c r="G52" s="786"/>
      <c r="H52" s="786"/>
      <c r="I52" s="786"/>
      <c r="J52" s="786"/>
      <c r="K52" s="786"/>
      <c r="L52" s="786"/>
      <c r="M52" s="786"/>
      <c r="N52" s="786"/>
      <c r="O52" s="786"/>
      <c r="P52" s="786"/>
      <c r="Q52" s="786"/>
      <c r="R52" s="786"/>
      <c r="S52" s="786"/>
      <c r="T52" s="786"/>
      <c r="U52" s="786"/>
      <c r="V52" s="786"/>
      <c r="W52" s="786"/>
      <c r="X52" s="786"/>
      <c r="Y52" s="786"/>
      <c r="Z52" s="786"/>
      <c r="AA52" s="786"/>
      <c r="AB52" s="786"/>
    </row>
    <row r="53" spans="1:28" ht="12" customHeight="1" thickTop="1">
      <c r="A53" s="726" t="s">
        <v>360</v>
      </c>
      <c r="B53" s="785">
        <v>0.76329999999999998</v>
      </c>
      <c r="C53" s="785">
        <v>0.85660000000000003</v>
      </c>
      <c r="D53" s="785">
        <v>0.89839999999999998</v>
      </c>
      <c r="E53" s="785">
        <v>0.85540000000000005</v>
      </c>
      <c r="F53" s="785">
        <v>0.8075</v>
      </c>
      <c r="G53" s="785">
        <v>0.91679999999999995</v>
      </c>
      <c r="H53" s="785">
        <v>0.89319999999999999</v>
      </c>
      <c r="I53" s="785">
        <v>0.91810000000000003</v>
      </c>
      <c r="J53" s="785">
        <v>0.91879999999999995</v>
      </c>
      <c r="K53" s="785">
        <v>0.90180000000000005</v>
      </c>
      <c r="L53" s="785">
        <v>0.96099999999999997</v>
      </c>
      <c r="M53" s="785">
        <v>0.96079999999999999</v>
      </c>
      <c r="N53" s="785">
        <v>0.9083</v>
      </c>
      <c r="O53" s="785">
        <v>0.76559999999999995</v>
      </c>
      <c r="P53" s="785">
        <v>0.90010000000000001</v>
      </c>
      <c r="Q53" s="785">
        <v>0.85599999999999998</v>
      </c>
      <c r="R53" s="785">
        <v>0.96360000000000001</v>
      </c>
      <c r="S53" s="785">
        <v>0.9194</v>
      </c>
      <c r="T53" s="785">
        <v>0.94830000000000003</v>
      </c>
      <c r="U53" s="785">
        <v>0.91910000000000003</v>
      </c>
      <c r="V53" s="785">
        <v>0.96060000000000001</v>
      </c>
      <c r="W53" s="785">
        <v>0.89149999999999996</v>
      </c>
      <c r="X53" s="785">
        <v>0.85029999999999994</v>
      </c>
      <c r="Y53" s="785">
        <v>0.94499999999999995</v>
      </c>
      <c r="Z53" s="785">
        <v>0.93140000000000001</v>
      </c>
      <c r="AA53" s="785">
        <v>0.92069999999999996</v>
      </c>
      <c r="AB53" s="785">
        <v>0.86109999999999998</v>
      </c>
    </row>
    <row r="54" spans="1:28" ht="17.25" customHeight="1">
      <c r="A54" s="726" t="s">
        <v>361</v>
      </c>
      <c r="B54" s="785">
        <v>0.86299999999999999</v>
      </c>
      <c r="C54" s="785">
        <v>0.95569999999999999</v>
      </c>
      <c r="D54" s="785">
        <v>0.94840000000000002</v>
      </c>
      <c r="E54" s="785">
        <v>0.95150000000000001</v>
      </c>
      <c r="F54" s="785">
        <v>0.96450000000000002</v>
      </c>
      <c r="G54" s="785">
        <v>0.89639999999999997</v>
      </c>
      <c r="H54" s="785">
        <v>0.9325</v>
      </c>
      <c r="I54" s="785">
        <v>0.94769999999999999</v>
      </c>
      <c r="J54" s="785">
        <v>0.9375</v>
      </c>
      <c r="K54" s="785">
        <v>0.93559999999999999</v>
      </c>
      <c r="L54" s="785">
        <v>0.92020000000000002</v>
      </c>
      <c r="M54" s="785">
        <v>0.91620000000000001</v>
      </c>
      <c r="N54" s="785">
        <v>0.95609999999999995</v>
      </c>
      <c r="O54" s="785">
        <v>0.95709999999999995</v>
      </c>
      <c r="P54" s="785">
        <v>0.94699999999999995</v>
      </c>
      <c r="Q54" s="785">
        <v>0.93059999999999998</v>
      </c>
      <c r="R54" s="785">
        <v>0.93049999999999999</v>
      </c>
      <c r="S54" s="785">
        <v>0.88290000000000002</v>
      </c>
      <c r="T54" s="785">
        <v>0.92320000000000002</v>
      </c>
      <c r="U54" s="785">
        <v>0.92249999999999999</v>
      </c>
      <c r="V54" s="785">
        <v>0.96089999999999998</v>
      </c>
      <c r="W54" s="785">
        <v>0.93440000000000001</v>
      </c>
      <c r="X54" s="785">
        <v>0.93920000000000003</v>
      </c>
      <c r="Y54" s="785">
        <v>0.93969999999999998</v>
      </c>
      <c r="Z54" s="785">
        <v>0.94110000000000005</v>
      </c>
      <c r="AA54" s="785">
        <v>0.95309999999999995</v>
      </c>
      <c r="AB54" s="785">
        <v>0.92190000000000005</v>
      </c>
    </row>
    <row r="55" spans="1:28" ht="18" customHeight="1">
      <c r="A55" s="726" t="s">
        <v>362</v>
      </c>
      <c r="B55" s="785">
        <v>-1.09E-2</v>
      </c>
      <c r="C55" s="785">
        <v>-1.9199999999999998E-2</v>
      </c>
      <c r="D55" s="785">
        <v>7.1199999999999999E-2</v>
      </c>
      <c r="E55" s="785">
        <v>-1.8800000000000001E-2</v>
      </c>
      <c r="F55" s="785">
        <v>6.2600000000000003E-2</v>
      </c>
      <c r="G55" s="785">
        <v>0.36509999999999998</v>
      </c>
      <c r="H55" s="785">
        <v>0.14130000000000001</v>
      </c>
      <c r="I55" s="785">
        <v>0.22009999999999999</v>
      </c>
      <c r="J55" s="785">
        <v>0.18709999999999999</v>
      </c>
      <c r="K55" s="785">
        <v>0.2223</v>
      </c>
      <c r="L55" s="785">
        <v>0.26340000000000002</v>
      </c>
      <c r="M55" s="785">
        <v>0.3256</v>
      </c>
      <c r="N55" s="785">
        <v>0.15260000000000001</v>
      </c>
      <c r="O55" s="785">
        <v>-8.5300000000000001E-2</v>
      </c>
      <c r="P55" s="785">
        <v>9.7000000000000003E-2</v>
      </c>
      <c r="Q55" s="785">
        <v>6.59E-2</v>
      </c>
      <c r="R55" s="785">
        <v>0.24540000000000001</v>
      </c>
      <c r="S55" s="785">
        <v>0.49180000000000001</v>
      </c>
      <c r="T55" s="785">
        <v>0.15429999999999999</v>
      </c>
      <c r="U55" s="785">
        <v>0.2019</v>
      </c>
      <c r="V55" s="785">
        <v>0.1321</v>
      </c>
      <c r="W55" s="785">
        <v>6.3700000000000007E-2</v>
      </c>
      <c r="X55" s="785">
        <v>0.12659999999999999</v>
      </c>
      <c r="Y55" s="785">
        <v>0.16489999999999999</v>
      </c>
      <c r="Z55" s="785">
        <v>0.1229</v>
      </c>
      <c r="AA55" s="785">
        <v>9.4399999999999998E-2</v>
      </c>
      <c r="AB55" s="785">
        <v>7.6499999999999999E-2</v>
      </c>
    </row>
    <row r="56" spans="1:28" ht="18" customHeight="1">
      <c r="A56" s="726" t="s">
        <v>363</v>
      </c>
      <c r="B56" s="785">
        <v>2.2376999999999998</v>
      </c>
      <c r="C56" s="785">
        <v>1.6651</v>
      </c>
      <c r="D56" s="785">
        <v>0.87839999999999996</v>
      </c>
      <c r="E56" s="785">
        <v>1.7242</v>
      </c>
      <c r="F56" s="785">
        <v>0.90749999999999997</v>
      </c>
      <c r="G56" s="785">
        <v>0.33169999999999999</v>
      </c>
      <c r="H56" s="785">
        <v>0.66479999999999995</v>
      </c>
      <c r="I56" s="785">
        <v>0.39760000000000001</v>
      </c>
      <c r="J56" s="785">
        <v>0.46529999999999999</v>
      </c>
      <c r="K56" s="785">
        <v>0.4647</v>
      </c>
      <c r="L56" s="785">
        <v>0.22509999999999999</v>
      </c>
      <c r="M56" s="785">
        <v>0.18779999999999999</v>
      </c>
      <c r="N56" s="785">
        <v>0.52149999999999996</v>
      </c>
      <c r="O56" s="785">
        <v>1.8677999999999999</v>
      </c>
      <c r="P56" s="785">
        <v>0.74809999999999999</v>
      </c>
      <c r="Q56" s="785">
        <v>1.0504</v>
      </c>
      <c r="R56" s="785">
        <v>0.2162</v>
      </c>
      <c r="S56" s="785">
        <v>0.2671</v>
      </c>
      <c r="T56" s="785">
        <v>0.4698</v>
      </c>
      <c r="U56" s="785">
        <v>0.47299999999999998</v>
      </c>
      <c r="V56" s="785">
        <v>0.33689999999999998</v>
      </c>
      <c r="W56" s="785">
        <v>1.0530999999999999</v>
      </c>
      <c r="X56" s="785">
        <v>0.76229999999999998</v>
      </c>
      <c r="Y56" s="785">
        <v>0.40250000000000002</v>
      </c>
      <c r="Z56" s="785">
        <v>0.57799999999999996</v>
      </c>
      <c r="AA56" s="785">
        <v>0.67579999999999996</v>
      </c>
      <c r="AB56" s="785">
        <v>1.0495000000000001</v>
      </c>
    </row>
    <row r="57" spans="1:28" ht="18" customHeight="1" thickBot="1">
      <c r="A57" s="727"/>
      <c r="B57" s="788"/>
      <c r="C57" s="788"/>
      <c r="D57" s="788"/>
      <c r="E57" s="788"/>
      <c r="F57" s="788"/>
      <c r="G57" s="788"/>
      <c r="H57" s="788"/>
      <c r="I57" s="788"/>
      <c r="J57" s="788"/>
      <c r="K57" s="788"/>
      <c r="L57" s="788"/>
      <c r="M57" s="788"/>
      <c r="N57" s="788"/>
      <c r="O57" s="788"/>
      <c r="P57" s="788"/>
      <c r="Q57" s="788"/>
      <c r="R57" s="788"/>
      <c r="S57" s="788"/>
      <c r="T57" s="788"/>
      <c r="U57" s="788"/>
      <c r="V57" s="788"/>
      <c r="W57" s="788"/>
      <c r="X57" s="788"/>
      <c r="Y57" s="788"/>
      <c r="Z57" s="788"/>
      <c r="AA57" s="788"/>
      <c r="AB57" s="788"/>
    </row>
    <row r="58" spans="1:28" s="166" customFormat="1" ht="18" customHeight="1" thickTop="1">
      <c r="A58" s="211" t="s">
        <v>364</v>
      </c>
      <c r="B58" s="212"/>
      <c r="C58" s="213"/>
      <c r="D58" s="213"/>
      <c r="E58" s="213"/>
      <c r="F58" s="213"/>
      <c r="G58" s="213"/>
      <c r="H58" s="213"/>
      <c r="I58" s="212"/>
      <c r="J58" s="213"/>
      <c r="K58" s="213"/>
      <c r="L58" s="213"/>
      <c r="M58" s="213"/>
      <c r="N58" s="213"/>
      <c r="O58" s="213"/>
      <c r="P58" s="212"/>
      <c r="Q58" s="213"/>
      <c r="R58" s="213"/>
      <c r="S58" s="213"/>
      <c r="T58" s="213"/>
      <c r="U58" s="213"/>
      <c r="V58" s="213"/>
      <c r="W58" s="213"/>
      <c r="X58" s="213"/>
      <c r="Y58" s="213"/>
      <c r="Z58" s="213"/>
      <c r="AA58" s="213"/>
      <c r="AB58" s="213"/>
    </row>
    <row r="59" spans="1:28" s="166" customFormat="1" ht="9.75" customHeight="1">
      <c r="A59" s="223" t="s">
        <v>365</v>
      </c>
      <c r="B59" s="223"/>
      <c r="C59" s="223"/>
      <c r="D59" s="223"/>
      <c r="E59" s="223"/>
      <c r="F59" s="223"/>
      <c r="G59" s="223"/>
      <c r="H59" s="223"/>
      <c r="I59" s="223"/>
      <c r="J59" s="223"/>
      <c r="K59" s="223"/>
      <c r="L59" s="223"/>
      <c r="M59" s="223"/>
      <c r="N59" s="223"/>
      <c r="O59" s="223"/>
      <c r="P59" s="223"/>
      <c r="Q59" s="223"/>
      <c r="R59" s="223"/>
      <c r="S59" s="223"/>
      <c r="T59" s="223"/>
      <c r="U59" s="223"/>
      <c r="V59" s="223"/>
      <c r="W59" s="223"/>
      <c r="X59" s="223"/>
      <c r="Y59" s="223"/>
      <c r="Z59" s="223"/>
      <c r="AA59" s="223"/>
      <c r="AB59" s="223"/>
    </row>
    <row r="60" spans="1:28" s="166" customFormat="1" ht="12" customHeight="1">
      <c r="A60" s="1018" t="s">
        <v>366</v>
      </c>
      <c r="B60" s="1019"/>
      <c r="C60" s="1019"/>
      <c r="D60" s="1019"/>
      <c r="E60" s="1019"/>
      <c r="F60" s="1019"/>
      <c r="G60" s="1019"/>
      <c r="H60" s="1019"/>
      <c r="I60" s="1019"/>
      <c r="J60" s="1019"/>
      <c r="K60" s="1019"/>
      <c r="L60" s="1019"/>
      <c r="M60" s="1019"/>
      <c r="N60" s="1019"/>
      <c r="O60" s="1019"/>
      <c r="P60" s="1019"/>
      <c r="Q60" s="1019"/>
      <c r="R60" s="1019"/>
      <c r="S60" s="1019"/>
      <c r="T60" s="1019"/>
      <c r="U60" s="1019"/>
      <c r="V60" s="1019"/>
      <c r="W60" s="1019"/>
      <c r="X60" s="1019"/>
      <c r="Y60" s="1019"/>
      <c r="Z60" s="1019"/>
      <c r="AA60" s="1019"/>
      <c r="AB60" s="1019"/>
    </row>
    <row r="61" spans="1:28" s="166" customFormat="1" ht="11.25">
      <c r="A61" s="214" t="s">
        <v>887</v>
      </c>
      <c r="B61" s="215"/>
      <c r="C61" s="216"/>
      <c r="D61" s="216"/>
      <c r="E61" s="216"/>
      <c r="F61" s="216"/>
      <c r="G61" s="216"/>
      <c r="H61" s="216"/>
      <c r="I61" s="215"/>
      <c r="J61" s="216"/>
      <c r="K61" s="216"/>
      <c r="L61" s="216"/>
      <c r="M61" s="216"/>
      <c r="N61" s="216"/>
      <c r="O61" s="216"/>
      <c r="P61" s="215"/>
      <c r="Q61" s="216"/>
      <c r="R61" s="216"/>
      <c r="S61" s="216"/>
      <c r="T61" s="216"/>
      <c r="U61" s="216"/>
      <c r="V61" s="216"/>
      <c r="W61" s="216"/>
      <c r="X61" s="216"/>
      <c r="Y61" s="216"/>
      <c r="Z61" s="216"/>
      <c r="AA61" s="216"/>
      <c r="AB61" s="216"/>
    </row>
    <row r="62" spans="1:28" ht="15.75" thickBot="1">
      <c r="A62" s="166"/>
      <c r="B62" s="217"/>
      <c r="C62" s="189"/>
      <c r="D62" s="189"/>
      <c r="E62" s="189"/>
      <c r="F62" s="189"/>
      <c r="G62" s="189"/>
      <c r="H62" s="189"/>
      <c r="I62" s="217"/>
      <c r="J62" s="189"/>
      <c r="K62" s="189"/>
      <c r="L62" s="189"/>
      <c r="M62" s="189"/>
      <c r="N62" s="189"/>
      <c r="O62" s="189"/>
      <c r="P62" s="217"/>
      <c r="Q62" s="189"/>
      <c r="R62" s="189"/>
      <c r="S62" s="189"/>
      <c r="T62" s="189"/>
      <c r="U62" s="189"/>
      <c r="V62" s="189"/>
      <c r="W62" s="189"/>
      <c r="X62" s="189"/>
      <c r="Y62" s="189"/>
      <c r="Z62" s="189"/>
      <c r="AA62" s="189"/>
      <c r="AB62" s="189"/>
    </row>
    <row r="63" spans="1:28" ht="16.5" thickTop="1" thickBot="1">
      <c r="A63" s="724"/>
      <c r="B63" s="206" t="s">
        <v>902</v>
      </c>
      <c r="C63" s="206" t="s">
        <v>903</v>
      </c>
      <c r="D63" s="206" t="s">
        <v>904</v>
      </c>
      <c r="E63" s="206" t="s">
        <v>926</v>
      </c>
      <c r="F63" s="206" t="s">
        <v>905</v>
      </c>
      <c r="G63" s="206" t="s">
        <v>906</v>
      </c>
      <c r="H63" s="225" t="s">
        <v>923</v>
      </c>
      <c r="I63" s="206" t="s">
        <v>907</v>
      </c>
      <c r="J63" s="206" t="s">
        <v>908</v>
      </c>
      <c r="K63" s="206" t="s">
        <v>909</v>
      </c>
      <c r="L63" s="206" t="s">
        <v>910</v>
      </c>
      <c r="M63" s="206" t="s">
        <v>911</v>
      </c>
      <c r="N63" s="206" t="s">
        <v>917</v>
      </c>
      <c r="O63" s="225" t="s">
        <v>915</v>
      </c>
      <c r="P63" s="206" t="s">
        <v>924</v>
      </c>
      <c r="Q63" s="206" t="s">
        <v>916</v>
      </c>
      <c r="R63" s="206" t="s">
        <v>914</v>
      </c>
      <c r="S63" s="206" t="s">
        <v>912</v>
      </c>
      <c r="T63" s="206" t="s">
        <v>925</v>
      </c>
      <c r="U63" s="206" t="s">
        <v>913</v>
      </c>
      <c r="V63" s="225" t="s">
        <v>921</v>
      </c>
      <c r="W63" s="206" t="s">
        <v>922</v>
      </c>
      <c r="X63" s="206" t="s">
        <v>920</v>
      </c>
      <c r="Y63" s="206" t="s">
        <v>919</v>
      </c>
      <c r="Z63" s="206" t="s">
        <v>918</v>
      </c>
      <c r="AA63" s="206" t="s">
        <v>927</v>
      </c>
      <c r="AB63" s="225" t="s">
        <v>7</v>
      </c>
    </row>
    <row r="64" spans="1:28" s="290" customFormat="1" ht="14.25" thickTop="1" thickBot="1">
      <c r="A64" s="210" t="s">
        <v>367</v>
      </c>
      <c r="B64" s="219"/>
      <c r="C64" s="219"/>
      <c r="D64" s="219"/>
      <c r="E64" s="219"/>
      <c r="F64" s="435"/>
      <c r="G64" s="435"/>
      <c r="H64" s="435"/>
      <c r="I64" s="219"/>
      <c r="J64" s="219"/>
      <c r="K64" s="219"/>
      <c r="L64" s="219"/>
      <c r="M64" s="435"/>
      <c r="N64" s="435"/>
      <c r="O64" s="435"/>
      <c r="P64" s="219"/>
      <c r="Q64" s="219"/>
      <c r="R64" s="219"/>
      <c r="S64" s="219"/>
      <c r="T64" s="435"/>
      <c r="U64" s="435"/>
      <c r="V64" s="435"/>
      <c r="W64" s="219"/>
      <c r="X64" s="219"/>
      <c r="Y64" s="219"/>
      <c r="Z64" s="219"/>
      <c r="AA64" s="435"/>
      <c r="AB64" s="435"/>
    </row>
    <row r="65" spans="1:28" s="290" customFormat="1" ht="19.5" customHeight="1" thickTop="1">
      <c r="A65" s="726" t="s">
        <v>368</v>
      </c>
      <c r="B65" s="822">
        <v>7.6600000000000001E-2</v>
      </c>
      <c r="C65" s="822">
        <v>8.1299999999999997E-2</v>
      </c>
      <c r="D65" s="822">
        <v>6.4299999999999996E-2</v>
      </c>
      <c r="E65" s="822">
        <v>7.8899999999999998E-2</v>
      </c>
      <c r="F65" s="822">
        <v>6.8699999999999997E-2</v>
      </c>
      <c r="G65" s="822">
        <v>7.8399999999999997E-2</v>
      </c>
      <c r="H65" s="822">
        <v>9.1700000000000004E-2</v>
      </c>
      <c r="I65" s="822">
        <v>7.8299999999999995E-2</v>
      </c>
      <c r="J65" s="822">
        <v>9.3799999999999994E-2</v>
      </c>
      <c r="K65" s="822">
        <v>8.0600000000000005E-2</v>
      </c>
      <c r="L65" s="822">
        <v>9.35E-2</v>
      </c>
      <c r="M65" s="822">
        <v>9.2499999999999999E-2</v>
      </c>
      <c r="N65" s="822">
        <v>0.14860000000000001</v>
      </c>
      <c r="O65" s="822">
        <v>8.1699999999999995E-2</v>
      </c>
      <c r="P65" s="822">
        <v>8.0299999999999996E-2</v>
      </c>
      <c r="Q65" s="822">
        <v>9.7799999999999998E-2</v>
      </c>
      <c r="R65" s="822">
        <v>8.5900000000000004E-2</v>
      </c>
      <c r="S65" s="822">
        <v>0.11559999999999999</v>
      </c>
      <c r="T65" s="822">
        <v>9.5399999999999999E-2</v>
      </c>
      <c r="U65" s="822">
        <v>0.1046</v>
      </c>
      <c r="V65" s="822">
        <v>6.3500000000000001E-2</v>
      </c>
      <c r="W65" s="822">
        <v>7.6799999999999993E-2</v>
      </c>
      <c r="X65" s="822">
        <v>8.8999999999999996E-2</v>
      </c>
      <c r="Y65" s="822">
        <v>9.6600000000000005E-2</v>
      </c>
      <c r="Z65" s="822">
        <v>7.4200000000000002E-2</v>
      </c>
      <c r="AA65" s="822">
        <v>7.46E-2</v>
      </c>
      <c r="AB65" s="822">
        <v>8.0500000000000002E-2</v>
      </c>
    </row>
    <row r="66" spans="1:28" s="290" customFormat="1" ht="19.5" customHeight="1">
      <c r="A66" s="726" t="s">
        <v>369</v>
      </c>
      <c r="B66" s="822">
        <v>8.1000000000000003E-2</v>
      </c>
      <c r="C66" s="822">
        <v>8.5699999999999998E-2</v>
      </c>
      <c r="D66" s="822">
        <v>6.6699999999999995E-2</v>
      </c>
      <c r="E66" s="822">
        <v>8.6199999999999999E-2</v>
      </c>
      <c r="F66" s="822">
        <v>7.5499999999999998E-2</v>
      </c>
      <c r="G66" s="822">
        <v>8.3400000000000002E-2</v>
      </c>
      <c r="H66" s="822">
        <v>9.4E-2</v>
      </c>
      <c r="I66" s="822">
        <v>8.09E-2</v>
      </c>
      <c r="J66" s="822">
        <v>9.7799999999999998E-2</v>
      </c>
      <c r="K66" s="822">
        <v>8.2199999999999995E-2</v>
      </c>
      <c r="L66" s="822">
        <v>9.5299999999999996E-2</v>
      </c>
      <c r="M66" s="822">
        <v>8.9399999999999993E-2</v>
      </c>
      <c r="N66" s="822">
        <v>0.1512</v>
      </c>
      <c r="O66" s="822">
        <v>8.4900000000000003E-2</v>
      </c>
      <c r="P66" s="822">
        <v>8.1199999999999994E-2</v>
      </c>
      <c r="Q66" s="822">
        <v>9.7900000000000001E-2</v>
      </c>
      <c r="R66" s="822">
        <v>8.6400000000000005E-2</v>
      </c>
      <c r="S66" s="822">
        <v>0.1159</v>
      </c>
      <c r="T66" s="822">
        <v>9.8500000000000004E-2</v>
      </c>
      <c r="U66" s="822">
        <v>0.10680000000000001</v>
      </c>
      <c r="V66" s="822">
        <v>6.2799999999999995E-2</v>
      </c>
      <c r="W66" s="822">
        <v>7.7499999999999999E-2</v>
      </c>
      <c r="X66" s="822">
        <v>8.8499999999999995E-2</v>
      </c>
      <c r="Y66" s="822">
        <v>9.74E-2</v>
      </c>
      <c r="Z66" s="822">
        <v>7.8399999999999997E-2</v>
      </c>
      <c r="AA66" s="822">
        <v>7.8899999999999998E-2</v>
      </c>
      <c r="AB66" s="822">
        <v>8.3799999999999999E-2</v>
      </c>
    </row>
    <row r="67" spans="1:28" s="290" customFormat="1" ht="19.5" customHeight="1">
      <c r="A67" s="726" t="s">
        <v>370</v>
      </c>
      <c r="B67" s="822">
        <v>7.6200000000000004E-2</v>
      </c>
      <c r="C67" s="822">
        <v>8.0699999999999994E-2</v>
      </c>
      <c r="D67" s="822">
        <v>6.6100000000000006E-2</v>
      </c>
      <c r="E67" s="822">
        <v>8.3000000000000004E-2</v>
      </c>
      <c r="F67" s="822">
        <v>4.1700000000000001E-2</v>
      </c>
      <c r="G67" s="822">
        <v>7.5300000000000006E-2</v>
      </c>
      <c r="H67" s="822">
        <v>8.9800000000000005E-2</v>
      </c>
      <c r="I67" s="822">
        <v>7.5700000000000003E-2</v>
      </c>
      <c r="J67" s="822">
        <v>8.8900000000000007E-2</v>
      </c>
      <c r="K67" s="822">
        <v>8.1199999999999994E-2</v>
      </c>
      <c r="L67" s="822">
        <v>8.5099999999999995E-2</v>
      </c>
      <c r="M67" s="822">
        <v>9.1300000000000006E-2</v>
      </c>
      <c r="N67" s="822">
        <v>0.15179999999999999</v>
      </c>
      <c r="O67" s="822">
        <v>8.72E-2</v>
      </c>
      <c r="P67" s="822">
        <v>8.3799999999999999E-2</v>
      </c>
      <c r="Q67" s="822">
        <v>9.6000000000000002E-2</v>
      </c>
      <c r="R67" s="822">
        <v>8.0500000000000002E-2</v>
      </c>
      <c r="S67" s="822">
        <v>0.1164</v>
      </c>
      <c r="T67" s="822">
        <v>8.0199999999999994E-2</v>
      </c>
      <c r="U67" s="822">
        <v>9.9900000000000003E-2</v>
      </c>
      <c r="V67" s="822">
        <v>6.3E-2</v>
      </c>
      <c r="W67" s="822">
        <v>7.3099999999999998E-2</v>
      </c>
      <c r="X67" s="822">
        <v>8.8999999999999996E-2</v>
      </c>
      <c r="Y67" s="822">
        <v>9.1600000000000001E-2</v>
      </c>
      <c r="Z67" s="822">
        <v>7.2099999999999997E-2</v>
      </c>
      <c r="AA67" s="822">
        <v>7.3999999999999996E-2</v>
      </c>
      <c r="AB67" s="822">
        <v>7.9000000000000001E-2</v>
      </c>
    </row>
    <row r="68" spans="1:28" s="290" customFormat="1" ht="19.5" customHeight="1">
      <c r="A68" s="726" t="s">
        <v>371</v>
      </c>
      <c r="B68" s="822">
        <v>1.4E-3</v>
      </c>
      <c r="C68" s="822">
        <v>5.0000000000000001E-3</v>
      </c>
      <c r="D68" s="822">
        <v>5.0000000000000001E-3</v>
      </c>
      <c r="E68" s="822">
        <v>8.9999999999999998E-4</v>
      </c>
      <c r="F68" s="822">
        <v>-2.41E-2</v>
      </c>
      <c r="G68" s="822">
        <v>1.41E-2</v>
      </c>
      <c r="H68" s="822">
        <v>1.0500000000000001E-2</v>
      </c>
      <c r="I68" s="822">
        <v>7.1999999999999998E-3</v>
      </c>
      <c r="J68" s="822">
        <v>1.6E-2</v>
      </c>
      <c r="K68" s="822">
        <v>1.5299999999999999E-2</v>
      </c>
      <c r="L68" s="822">
        <v>7.6E-3</v>
      </c>
      <c r="M68" s="822">
        <v>2.63E-2</v>
      </c>
      <c r="N68" s="822">
        <v>1.04E-2</v>
      </c>
      <c r="O68" s="822">
        <v>1.1900000000000001E-2</v>
      </c>
      <c r="P68" s="822">
        <v>1.5299999999999999E-2</v>
      </c>
      <c r="Q68" s="822">
        <v>2.8E-3</v>
      </c>
      <c r="R68" s="822">
        <v>1.23E-2</v>
      </c>
      <c r="S68" s="822">
        <v>1.9199999999999998E-2</v>
      </c>
      <c r="T68" s="822">
        <v>7.7000000000000002E-3</v>
      </c>
      <c r="U68" s="822">
        <v>-7.1999999999999998E-3</v>
      </c>
      <c r="V68" s="822">
        <v>7.1999999999999998E-3</v>
      </c>
      <c r="W68" s="822">
        <v>2.7199999999999998E-2</v>
      </c>
      <c r="X68" s="822">
        <v>4.4000000000000003E-3</v>
      </c>
      <c r="Y68" s="822">
        <v>1.2999999999999999E-2</v>
      </c>
      <c r="Z68" s="822">
        <v>7.1999999999999998E-3</v>
      </c>
      <c r="AA68" s="822">
        <v>8.5000000000000006E-3</v>
      </c>
      <c r="AB68" s="822">
        <v>6.4000000000000003E-3</v>
      </c>
    </row>
    <row r="69" spans="1:28" s="290" customFormat="1" ht="19.5" customHeight="1">
      <c r="A69" s="726" t="s">
        <v>372</v>
      </c>
      <c r="B69" s="822">
        <v>1.9E-3</v>
      </c>
      <c r="C69" s="822">
        <v>5.1000000000000004E-3</v>
      </c>
      <c r="D69" s="822">
        <v>2.2000000000000001E-3</v>
      </c>
      <c r="E69" s="822">
        <v>8.9999999999999998E-4</v>
      </c>
      <c r="F69" s="822">
        <v>-2.4299999999999999E-2</v>
      </c>
      <c r="G69" s="822">
        <v>1.4200000000000001E-2</v>
      </c>
      <c r="H69" s="822">
        <v>1.0699999999999999E-2</v>
      </c>
      <c r="I69" s="822">
        <v>7.0000000000000001E-3</v>
      </c>
      <c r="J69" s="822">
        <v>1.5800000000000002E-2</v>
      </c>
      <c r="K69" s="822">
        <v>1.52E-2</v>
      </c>
      <c r="L69" s="822">
        <v>6.0000000000000001E-3</v>
      </c>
      <c r="M69" s="822">
        <v>2.6700000000000002E-2</v>
      </c>
      <c r="N69" s="822">
        <v>1.0500000000000001E-2</v>
      </c>
      <c r="O69" s="822">
        <v>1.2500000000000001E-2</v>
      </c>
      <c r="P69" s="822">
        <v>1.2800000000000001E-2</v>
      </c>
      <c r="Q69" s="822">
        <v>2.0999999999999999E-3</v>
      </c>
      <c r="R69" s="822">
        <v>1.2E-2</v>
      </c>
      <c r="S69" s="822">
        <v>1.9E-2</v>
      </c>
      <c r="T69" s="822">
        <v>8.6999999999999994E-3</v>
      </c>
      <c r="U69" s="822">
        <v>-8.0000000000000002E-3</v>
      </c>
      <c r="V69" s="822">
        <v>7.9000000000000008E-3</v>
      </c>
      <c r="W69" s="822">
        <v>2.5499999999999998E-2</v>
      </c>
      <c r="X69" s="822">
        <v>3.3E-3</v>
      </c>
      <c r="Y69" s="822">
        <v>1.23E-2</v>
      </c>
      <c r="Z69" s="822">
        <v>5.7999999999999996E-3</v>
      </c>
      <c r="AA69" s="822">
        <v>6.6E-3</v>
      </c>
      <c r="AB69" s="822">
        <v>6.1000000000000004E-3</v>
      </c>
    </row>
    <row r="70" spans="1:28" s="290" customFormat="1" ht="19.5" customHeight="1">
      <c r="A70" s="726" t="s">
        <v>373</v>
      </c>
      <c r="B70" s="822">
        <v>1.2999999999999999E-3</v>
      </c>
      <c r="C70" s="822">
        <v>5.1000000000000004E-3</v>
      </c>
      <c r="D70" s="822">
        <v>1.8E-3</v>
      </c>
      <c r="E70" s="822">
        <v>8.9999999999999998E-4</v>
      </c>
      <c r="F70" s="822">
        <v>-2.4299999999999999E-2</v>
      </c>
      <c r="G70" s="822">
        <v>1.4200000000000001E-2</v>
      </c>
      <c r="H70" s="822">
        <v>1.0699999999999999E-2</v>
      </c>
      <c r="I70" s="822">
        <v>7.0000000000000001E-3</v>
      </c>
      <c r="J70" s="822">
        <v>1.5800000000000002E-2</v>
      </c>
      <c r="K70" s="822">
        <v>1.52E-2</v>
      </c>
      <c r="L70" s="822">
        <v>6.0000000000000001E-3</v>
      </c>
      <c r="M70" s="822">
        <v>2.6700000000000002E-2</v>
      </c>
      <c r="N70" s="822">
        <v>1.0500000000000001E-2</v>
      </c>
      <c r="O70" s="822">
        <v>9.2999999999999992E-3</v>
      </c>
      <c r="P70" s="822">
        <v>1.2800000000000001E-2</v>
      </c>
      <c r="Q70" s="822">
        <v>2.0999999999999999E-3</v>
      </c>
      <c r="R70" s="822">
        <v>9.4000000000000004E-3</v>
      </c>
      <c r="S70" s="822">
        <v>1.3899999999999999E-2</v>
      </c>
      <c r="T70" s="822">
        <v>8.6999999999999994E-3</v>
      </c>
      <c r="U70" s="822">
        <v>-8.0000000000000002E-3</v>
      </c>
      <c r="V70" s="822">
        <v>6.1000000000000004E-3</v>
      </c>
      <c r="W70" s="822">
        <v>2.5499999999999998E-2</v>
      </c>
      <c r="X70" s="822">
        <v>3.3E-3</v>
      </c>
      <c r="Y70" s="822">
        <v>1.23E-2</v>
      </c>
      <c r="Z70" s="822">
        <v>4.8999999999999998E-3</v>
      </c>
      <c r="AA70" s="822">
        <v>6.6E-3</v>
      </c>
      <c r="AB70" s="822">
        <v>5.7000000000000002E-3</v>
      </c>
    </row>
    <row r="71" spans="1:28" s="290" customFormat="1" ht="19.5" customHeight="1" thickBot="1">
      <c r="A71" s="726" t="s">
        <v>374</v>
      </c>
      <c r="B71" s="822">
        <v>1.2800000000000001E-2</v>
      </c>
      <c r="C71" s="822">
        <v>5.9499999999999997E-2</v>
      </c>
      <c r="D71" s="822">
        <v>1.5599999999999999E-2</v>
      </c>
      <c r="E71" s="822">
        <v>1.0699999999999999E-2</v>
      </c>
      <c r="F71" s="822">
        <v>-0.11269999999999999</v>
      </c>
      <c r="G71" s="822">
        <v>5.5399999999999998E-2</v>
      </c>
      <c r="H71" s="822">
        <v>6.6799999999999998E-2</v>
      </c>
      <c r="I71" s="822">
        <v>3.32E-2</v>
      </c>
      <c r="J71" s="822">
        <v>8.9499999999999996E-2</v>
      </c>
      <c r="K71" s="822">
        <v>7.2400000000000006E-2</v>
      </c>
      <c r="L71" s="822">
        <v>3.5000000000000003E-2</v>
      </c>
      <c r="M71" s="822">
        <v>0.12659999999999999</v>
      </c>
      <c r="N71" s="822">
        <v>6.2E-2</v>
      </c>
      <c r="O71" s="822">
        <v>7.3499999999999996E-2</v>
      </c>
      <c r="P71" s="822">
        <v>9.7299999999999998E-2</v>
      </c>
      <c r="Q71" s="822">
        <v>1.52E-2</v>
      </c>
      <c r="R71" s="822">
        <v>5.6399999999999999E-2</v>
      </c>
      <c r="S71" s="822">
        <v>4.58E-2</v>
      </c>
      <c r="T71" s="822">
        <v>7.8200000000000006E-2</v>
      </c>
      <c r="U71" s="822">
        <v>-4.5999999999999999E-2</v>
      </c>
      <c r="V71" s="822">
        <v>5.4199999999999998E-2</v>
      </c>
      <c r="W71" s="822">
        <v>0.2586</v>
      </c>
      <c r="X71" s="822">
        <v>1.6899999999999998E-2</v>
      </c>
      <c r="Y71" s="822">
        <v>8.8700000000000001E-2</v>
      </c>
      <c r="Z71" s="822">
        <v>3.9699999999999999E-2</v>
      </c>
      <c r="AA71" s="822">
        <v>5.7500000000000002E-2</v>
      </c>
      <c r="AB71" s="822">
        <v>4.2900000000000001E-2</v>
      </c>
    </row>
    <row r="72" spans="1:28" s="290" customFormat="1" ht="19.5" customHeight="1" thickTop="1" thickBot="1">
      <c r="A72" s="210" t="s">
        <v>375</v>
      </c>
      <c r="B72" s="219"/>
      <c r="C72" s="219"/>
      <c r="D72" s="219"/>
      <c r="E72" s="219"/>
      <c r="F72" s="435"/>
      <c r="G72" s="435"/>
      <c r="H72" s="435"/>
      <c r="I72" s="219"/>
      <c r="J72" s="219"/>
      <c r="K72" s="219"/>
      <c r="L72" s="219"/>
      <c r="M72" s="435"/>
      <c r="N72" s="435"/>
      <c r="O72" s="435"/>
      <c r="P72" s="219"/>
      <c r="Q72" s="219"/>
      <c r="R72" s="219"/>
      <c r="S72" s="219"/>
      <c r="T72" s="435"/>
      <c r="U72" s="435"/>
      <c r="V72" s="435"/>
      <c r="W72" s="219"/>
      <c r="X72" s="219"/>
      <c r="Y72" s="219"/>
      <c r="Z72" s="219"/>
      <c r="AA72" s="435"/>
      <c r="AB72" s="435"/>
    </row>
    <row r="73" spans="1:28" s="290" customFormat="1" ht="19.5" customHeight="1" thickTop="1">
      <c r="A73" s="726" t="s">
        <v>376</v>
      </c>
      <c r="B73" s="822">
        <v>0.10050000000000001</v>
      </c>
      <c r="C73" s="822">
        <v>0.11650000000000001</v>
      </c>
      <c r="D73" s="822">
        <v>9.3100000000000002E-2</v>
      </c>
      <c r="E73" s="822">
        <v>0.11260000000000001</v>
      </c>
      <c r="F73" s="822">
        <v>7.9799999999999996E-2</v>
      </c>
      <c r="G73" s="822">
        <v>9.8400000000000001E-2</v>
      </c>
      <c r="H73" s="822">
        <v>0.11070000000000001</v>
      </c>
      <c r="I73" s="822">
        <v>9.9900000000000003E-2</v>
      </c>
      <c r="J73" s="822">
        <v>0.12590000000000001</v>
      </c>
      <c r="K73" s="822">
        <v>0.1056</v>
      </c>
      <c r="L73" s="822">
        <v>0.1183</v>
      </c>
      <c r="M73" s="822">
        <v>0.11</v>
      </c>
      <c r="N73" s="822">
        <v>0.18329999999999999</v>
      </c>
      <c r="O73" s="822">
        <v>0.111</v>
      </c>
      <c r="P73" s="822">
        <v>0.1129</v>
      </c>
      <c r="Q73" s="822">
        <v>0.1182</v>
      </c>
      <c r="R73" s="822">
        <v>0.111</v>
      </c>
      <c r="S73" s="822">
        <v>0.1305</v>
      </c>
      <c r="T73" s="822">
        <v>0.124</v>
      </c>
      <c r="U73" s="822">
        <v>0.1263</v>
      </c>
      <c r="V73" s="822">
        <v>7.7600000000000002E-2</v>
      </c>
      <c r="W73" s="822">
        <v>9.1899999999999996E-2</v>
      </c>
      <c r="X73" s="822">
        <v>0.1036</v>
      </c>
      <c r="Y73" s="822">
        <v>0.13039999999999999</v>
      </c>
      <c r="Z73" s="822">
        <v>0.1033</v>
      </c>
      <c r="AA73" s="822">
        <v>0.1091</v>
      </c>
      <c r="AB73" s="822">
        <v>0.1065</v>
      </c>
    </row>
    <row r="74" spans="1:28" s="290" customFormat="1" ht="19.5" customHeight="1">
      <c r="A74" s="726" t="s">
        <v>377</v>
      </c>
      <c r="B74" s="822">
        <v>-2.3900000000000001E-2</v>
      </c>
      <c r="C74" s="822">
        <v>-3.5299999999999998E-2</v>
      </c>
      <c r="D74" s="822">
        <v>-2.8799999999999999E-2</v>
      </c>
      <c r="E74" s="822">
        <v>-3.3700000000000001E-2</v>
      </c>
      <c r="F74" s="822">
        <v>-1.11E-2</v>
      </c>
      <c r="G74" s="822">
        <v>-0.02</v>
      </c>
      <c r="H74" s="822">
        <v>-1.9E-2</v>
      </c>
      <c r="I74" s="822">
        <v>-2.1499999999999998E-2</v>
      </c>
      <c r="J74" s="822">
        <v>-3.2099999999999997E-2</v>
      </c>
      <c r="K74" s="822">
        <v>-2.5000000000000001E-2</v>
      </c>
      <c r="L74" s="822">
        <v>-2.47E-2</v>
      </c>
      <c r="M74" s="822">
        <v>-1.7500000000000002E-2</v>
      </c>
      <c r="N74" s="822">
        <v>-3.4700000000000002E-2</v>
      </c>
      <c r="O74" s="822">
        <v>-2.93E-2</v>
      </c>
      <c r="P74" s="822">
        <v>-3.2599999999999997E-2</v>
      </c>
      <c r="Q74" s="822">
        <v>-2.0400000000000001E-2</v>
      </c>
      <c r="R74" s="822">
        <v>-2.5100000000000001E-2</v>
      </c>
      <c r="S74" s="822">
        <v>-1.49E-2</v>
      </c>
      <c r="T74" s="822">
        <v>-2.86E-2</v>
      </c>
      <c r="U74" s="822">
        <v>-2.1700000000000001E-2</v>
      </c>
      <c r="V74" s="822">
        <v>-1.4E-2</v>
      </c>
      <c r="W74" s="822">
        <v>-1.5100000000000001E-2</v>
      </c>
      <c r="X74" s="822">
        <v>-1.4500000000000001E-2</v>
      </c>
      <c r="Y74" s="822">
        <v>-3.39E-2</v>
      </c>
      <c r="Z74" s="822">
        <v>-2.9100000000000001E-2</v>
      </c>
      <c r="AA74" s="822">
        <v>-3.4500000000000003E-2</v>
      </c>
      <c r="AB74" s="822">
        <v>-2.5999999999999999E-2</v>
      </c>
    </row>
    <row r="75" spans="1:28" s="290" customFormat="1" ht="19.5" customHeight="1">
      <c r="A75" s="726" t="s">
        <v>378</v>
      </c>
      <c r="B75" s="822">
        <v>3.0300000000000001E-2</v>
      </c>
      <c r="C75" s="822">
        <v>4.0399999999999998E-2</v>
      </c>
      <c r="D75" s="822">
        <v>3.4299999999999997E-2</v>
      </c>
      <c r="E75" s="822">
        <v>3.8600000000000002E-2</v>
      </c>
      <c r="F75" s="822">
        <v>1.47E-2</v>
      </c>
      <c r="G75" s="822">
        <v>0.03</v>
      </c>
      <c r="H75" s="822">
        <v>2.4400000000000002E-2</v>
      </c>
      <c r="I75" s="822">
        <v>2.8899999999999999E-2</v>
      </c>
      <c r="J75" s="822">
        <v>4.19E-2</v>
      </c>
      <c r="K75" s="822">
        <v>3.3799999999999997E-2</v>
      </c>
      <c r="L75" s="822">
        <v>3.2199999999999999E-2</v>
      </c>
      <c r="M75" s="822">
        <v>2.4299999999999999E-2</v>
      </c>
      <c r="N75" s="822">
        <v>4.3499999999999997E-2</v>
      </c>
      <c r="O75" s="822">
        <v>3.5099999999999999E-2</v>
      </c>
      <c r="P75" s="822">
        <v>3.9600000000000003E-2</v>
      </c>
      <c r="Q75" s="822">
        <v>2.53E-2</v>
      </c>
      <c r="R75" s="822">
        <v>3.2300000000000002E-2</v>
      </c>
      <c r="S75" s="822">
        <v>2.4199999999999999E-2</v>
      </c>
      <c r="T75" s="822">
        <v>3.49E-2</v>
      </c>
      <c r="U75" s="822">
        <v>2.86E-2</v>
      </c>
      <c r="V75" s="822">
        <v>1.6400000000000001E-2</v>
      </c>
      <c r="W75" s="822">
        <v>1.7999999999999999E-2</v>
      </c>
      <c r="X75" s="822">
        <v>1.9300000000000001E-2</v>
      </c>
      <c r="Y75" s="822">
        <v>4.1799999999999997E-2</v>
      </c>
      <c r="Z75" s="822">
        <v>3.5299999999999998E-2</v>
      </c>
      <c r="AA75" s="822">
        <v>4.0800000000000003E-2</v>
      </c>
      <c r="AB75" s="822">
        <v>3.2300000000000002E-2</v>
      </c>
    </row>
    <row r="76" spans="1:28" s="290" customFormat="1" ht="19.5" customHeight="1">
      <c r="A76" s="726" t="s">
        <v>379</v>
      </c>
      <c r="B76" s="822">
        <v>0</v>
      </c>
      <c r="C76" s="822">
        <v>0</v>
      </c>
      <c r="D76" s="822">
        <v>1E-4</v>
      </c>
      <c r="E76" s="822">
        <v>0</v>
      </c>
      <c r="F76" s="822">
        <v>2.0000000000000001E-4</v>
      </c>
      <c r="G76" s="822">
        <v>0</v>
      </c>
      <c r="H76" s="822">
        <v>0</v>
      </c>
      <c r="I76" s="822">
        <v>0</v>
      </c>
      <c r="J76" s="822">
        <v>0</v>
      </c>
      <c r="K76" s="822">
        <v>0</v>
      </c>
      <c r="L76" s="822">
        <v>0</v>
      </c>
      <c r="M76" s="822">
        <v>-1E-4</v>
      </c>
      <c r="N76" s="822">
        <v>1E-4</v>
      </c>
      <c r="O76" s="822">
        <v>0</v>
      </c>
      <c r="P76" s="822">
        <v>-2.0000000000000001E-4</v>
      </c>
      <c r="Q76" s="822">
        <v>8.0000000000000004E-4</v>
      </c>
      <c r="R76" s="822">
        <v>0</v>
      </c>
      <c r="S76" s="822">
        <v>0</v>
      </c>
      <c r="T76" s="822">
        <v>0</v>
      </c>
      <c r="U76" s="822">
        <v>1E-4</v>
      </c>
      <c r="V76" s="822">
        <v>0</v>
      </c>
      <c r="W76" s="822">
        <v>0</v>
      </c>
      <c r="X76" s="822">
        <v>0</v>
      </c>
      <c r="Y76" s="822">
        <v>-5.9999999999999995E-4</v>
      </c>
      <c r="Z76" s="822">
        <v>-2.0000000000000001E-4</v>
      </c>
      <c r="AA76" s="822">
        <v>0</v>
      </c>
      <c r="AB76" s="822">
        <v>0</v>
      </c>
    </row>
    <row r="77" spans="1:28" s="290" customFormat="1" ht="19.5" customHeight="1">
      <c r="A77" s="726" t="s">
        <v>380</v>
      </c>
      <c r="B77" s="822">
        <v>-4.7999999999999996E-3</v>
      </c>
      <c r="C77" s="822">
        <v>-5.0000000000000001E-3</v>
      </c>
      <c r="D77" s="822">
        <v>-5.0000000000000001E-4</v>
      </c>
      <c r="E77" s="822">
        <v>-3.0999999999999999E-3</v>
      </c>
      <c r="F77" s="822">
        <v>-3.3799999999999997E-2</v>
      </c>
      <c r="G77" s="822">
        <v>-8.0999999999999996E-3</v>
      </c>
      <c r="H77" s="822">
        <v>-4.1000000000000003E-3</v>
      </c>
      <c r="I77" s="822">
        <v>-5.1000000000000004E-3</v>
      </c>
      <c r="J77" s="822">
        <v>-8.8000000000000005E-3</v>
      </c>
      <c r="K77" s="822">
        <v>-1E-3</v>
      </c>
      <c r="L77" s="822">
        <v>-1.0200000000000001E-2</v>
      </c>
      <c r="M77" s="822">
        <v>1.9E-3</v>
      </c>
      <c r="N77" s="822">
        <v>5.9999999999999995E-4</v>
      </c>
      <c r="O77" s="822">
        <v>2.3999999999999998E-3</v>
      </c>
      <c r="P77" s="822">
        <v>2.5999999999999999E-3</v>
      </c>
      <c r="Q77" s="822">
        <v>-1.9E-3</v>
      </c>
      <c r="R77" s="822">
        <v>-5.8999999999999999E-3</v>
      </c>
      <c r="S77" s="822">
        <v>5.9999999999999995E-4</v>
      </c>
      <c r="T77" s="822">
        <v>-1.83E-2</v>
      </c>
      <c r="U77" s="822">
        <v>-6.8999999999999999E-3</v>
      </c>
      <c r="V77" s="822">
        <v>2.0000000000000001E-4</v>
      </c>
      <c r="W77" s="822">
        <v>-4.4999999999999997E-3</v>
      </c>
      <c r="X77" s="822">
        <v>5.9999999999999995E-4</v>
      </c>
      <c r="Y77" s="822">
        <v>-5.7999999999999996E-3</v>
      </c>
      <c r="Z77" s="822">
        <v>-6.3E-3</v>
      </c>
      <c r="AA77" s="822">
        <v>-4.8999999999999998E-3</v>
      </c>
      <c r="AB77" s="822">
        <v>-4.7999999999999996E-3</v>
      </c>
    </row>
    <row r="78" spans="1:28" s="290" customFormat="1" ht="19.5" customHeight="1">
      <c r="A78" s="726" t="s">
        <v>381</v>
      </c>
      <c r="B78" s="822">
        <v>4.4000000000000003E-3</v>
      </c>
      <c r="C78" s="822">
        <v>4.4000000000000003E-3</v>
      </c>
      <c r="D78" s="822">
        <v>2.3999999999999998E-3</v>
      </c>
      <c r="E78" s="822">
        <v>7.3000000000000001E-3</v>
      </c>
      <c r="F78" s="822">
        <v>6.7999999999999996E-3</v>
      </c>
      <c r="G78" s="822">
        <v>4.8999999999999998E-3</v>
      </c>
      <c r="H78" s="822">
        <v>2.3E-3</v>
      </c>
      <c r="I78" s="822">
        <v>2.5000000000000001E-3</v>
      </c>
      <c r="J78" s="822">
        <v>4.0000000000000001E-3</v>
      </c>
      <c r="K78" s="822">
        <v>1.6000000000000001E-3</v>
      </c>
      <c r="L78" s="822">
        <v>1.6999999999999999E-3</v>
      </c>
      <c r="M78" s="822">
        <v>-3.0999999999999999E-3</v>
      </c>
      <c r="N78" s="822">
        <v>2.5999999999999999E-3</v>
      </c>
      <c r="O78" s="822">
        <v>3.0999999999999999E-3</v>
      </c>
      <c r="P78" s="822">
        <v>8.9999999999999998E-4</v>
      </c>
      <c r="Q78" s="822">
        <v>2.0000000000000001E-4</v>
      </c>
      <c r="R78" s="822">
        <v>5.0000000000000001E-4</v>
      </c>
      <c r="S78" s="822">
        <v>2.9999999999999997E-4</v>
      </c>
      <c r="T78" s="822">
        <v>3.2000000000000002E-3</v>
      </c>
      <c r="U78" s="822">
        <v>2.2000000000000001E-3</v>
      </c>
      <c r="V78" s="822">
        <v>-6.9999999999999999E-4</v>
      </c>
      <c r="W78" s="822">
        <v>8.0000000000000004E-4</v>
      </c>
      <c r="X78" s="822">
        <v>-5.9999999999999995E-4</v>
      </c>
      <c r="Y78" s="822">
        <v>8.0000000000000004E-4</v>
      </c>
      <c r="Z78" s="822">
        <v>4.1999999999999997E-3</v>
      </c>
      <c r="AA78" s="822">
        <v>4.3E-3</v>
      </c>
      <c r="AB78" s="822">
        <v>3.2000000000000002E-3</v>
      </c>
    </row>
    <row r="79" spans="1:28" s="290" customFormat="1" ht="19.5" customHeight="1">
      <c r="A79" s="726" t="s">
        <v>382</v>
      </c>
      <c r="B79" s="822">
        <v>-7.4800000000000005E-2</v>
      </c>
      <c r="C79" s="822">
        <v>-7.5700000000000003E-2</v>
      </c>
      <c r="D79" s="822">
        <v>-6.1199999999999997E-2</v>
      </c>
      <c r="E79" s="822">
        <v>-8.2100000000000006E-2</v>
      </c>
      <c r="F79" s="823">
        <v>-6.5699999999999995E-2</v>
      </c>
      <c r="G79" s="823">
        <v>-6.1100000000000002E-2</v>
      </c>
      <c r="H79" s="823">
        <v>-7.9299999999999995E-2</v>
      </c>
      <c r="I79" s="822">
        <v>-6.8500000000000005E-2</v>
      </c>
      <c r="J79" s="822">
        <v>-7.2900000000000006E-2</v>
      </c>
      <c r="K79" s="822">
        <v>-6.59E-2</v>
      </c>
      <c r="L79" s="822">
        <v>-7.7499999999999999E-2</v>
      </c>
      <c r="M79" s="823">
        <v>-6.5000000000000002E-2</v>
      </c>
      <c r="N79" s="823">
        <v>-0.1414</v>
      </c>
      <c r="O79" s="823">
        <v>-7.5399999999999995E-2</v>
      </c>
      <c r="P79" s="822">
        <v>-6.8599999999999994E-2</v>
      </c>
      <c r="Q79" s="822">
        <v>-9.3200000000000005E-2</v>
      </c>
      <c r="R79" s="822">
        <v>-6.8099999999999994E-2</v>
      </c>
      <c r="S79" s="822">
        <v>-9.7199999999999995E-2</v>
      </c>
      <c r="T79" s="823">
        <v>-7.2499999999999995E-2</v>
      </c>
      <c r="U79" s="823">
        <v>-0.1071</v>
      </c>
      <c r="V79" s="823">
        <v>-5.5800000000000002E-2</v>
      </c>
      <c r="W79" s="822">
        <v>-4.5900000000000003E-2</v>
      </c>
      <c r="X79" s="822">
        <v>-8.4699999999999998E-2</v>
      </c>
      <c r="Y79" s="822">
        <v>-7.85E-2</v>
      </c>
      <c r="Z79" s="822">
        <v>-6.4799999999999996E-2</v>
      </c>
      <c r="AA79" s="823">
        <v>-6.54E-2</v>
      </c>
      <c r="AB79" s="823">
        <v>-7.2599999999999998E-2</v>
      </c>
    </row>
    <row r="80" spans="1:28" s="290" customFormat="1" ht="19.5" customHeight="1">
      <c r="A80" s="726" t="s">
        <v>383</v>
      </c>
      <c r="B80" s="822">
        <v>5.0000000000000001E-4</v>
      </c>
      <c r="C80" s="822">
        <v>2.0000000000000001E-4</v>
      </c>
      <c r="D80" s="822">
        <v>-2.8E-3</v>
      </c>
      <c r="E80" s="822">
        <v>0</v>
      </c>
      <c r="F80" s="822">
        <v>-5.0000000000000001E-4</v>
      </c>
      <c r="G80" s="822">
        <v>1E-4</v>
      </c>
      <c r="H80" s="822">
        <v>2.0000000000000001E-4</v>
      </c>
      <c r="I80" s="822">
        <v>-2.9999999999999997E-4</v>
      </c>
      <c r="J80" s="822">
        <v>-2.9999999999999997E-4</v>
      </c>
      <c r="K80" s="822">
        <v>-2.0000000000000001E-4</v>
      </c>
      <c r="L80" s="822">
        <v>-1.6000000000000001E-3</v>
      </c>
      <c r="M80" s="822">
        <v>5.0000000000000001E-4</v>
      </c>
      <c r="N80" s="822">
        <v>0</v>
      </c>
      <c r="O80" s="822">
        <v>6.9999999999999999E-4</v>
      </c>
      <c r="P80" s="822">
        <v>-2.3E-3</v>
      </c>
      <c r="Q80" s="822">
        <v>-1.5E-3</v>
      </c>
      <c r="R80" s="822">
        <v>-2.9999999999999997E-4</v>
      </c>
      <c r="S80" s="822">
        <v>-2.0000000000000001E-4</v>
      </c>
      <c r="T80" s="822">
        <v>8.9999999999999998E-4</v>
      </c>
      <c r="U80" s="822">
        <v>-8.0000000000000004E-4</v>
      </c>
      <c r="V80" s="822">
        <v>6.9999999999999999E-4</v>
      </c>
      <c r="W80" s="822">
        <v>-1.6999999999999999E-3</v>
      </c>
      <c r="X80" s="822">
        <v>-1.1000000000000001E-3</v>
      </c>
      <c r="Y80" s="822">
        <v>-2.0000000000000001E-4</v>
      </c>
      <c r="Z80" s="822">
        <v>-1.1999999999999999E-3</v>
      </c>
      <c r="AA80" s="822">
        <v>-1.9E-3</v>
      </c>
      <c r="AB80" s="822">
        <v>-2.9999999999999997E-4</v>
      </c>
    </row>
    <row r="81" spans="1:28" s="290" customFormat="1" ht="19.5" customHeight="1" thickBot="1">
      <c r="A81" s="726" t="s">
        <v>384</v>
      </c>
      <c r="B81" s="822">
        <v>9.8000000000000004E-2</v>
      </c>
      <c r="C81" s="822">
        <v>0.16569999999999999</v>
      </c>
      <c r="D81" s="822">
        <v>8.9099999999999999E-2</v>
      </c>
      <c r="E81" s="822">
        <v>7.2400000000000006E-2</v>
      </c>
      <c r="F81" s="822">
        <v>7.4300000000000005E-2</v>
      </c>
      <c r="G81" s="822">
        <v>0.1065</v>
      </c>
      <c r="H81" s="822">
        <v>0.14069999999999999</v>
      </c>
      <c r="I81" s="822">
        <v>0.2031</v>
      </c>
      <c r="J81" s="822">
        <v>0.1961</v>
      </c>
      <c r="K81" s="822">
        <v>0.15590000000000001</v>
      </c>
      <c r="L81" s="822">
        <v>0.1166</v>
      </c>
      <c r="M81" s="822">
        <v>0.14380000000000001</v>
      </c>
      <c r="N81" s="822">
        <v>0.13439999999999999</v>
      </c>
      <c r="O81" s="822">
        <v>0.1842</v>
      </c>
      <c r="P81" s="822">
        <v>9.7699999999999995E-2</v>
      </c>
      <c r="Q81" s="822">
        <v>0.23899999999999999</v>
      </c>
      <c r="R81" s="822">
        <v>0.22900000000000001</v>
      </c>
      <c r="S81" s="822">
        <v>0.17349999999999999</v>
      </c>
      <c r="T81" s="822">
        <v>0.22220000000000001</v>
      </c>
      <c r="U81" s="822">
        <v>0.15210000000000001</v>
      </c>
      <c r="V81" s="822">
        <v>0.20080000000000001</v>
      </c>
      <c r="W81" s="822">
        <v>0.18659999999999999</v>
      </c>
      <c r="X81" s="822">
        <v>5.0599999999999999E-2</v>
      </c>
      <c r="Y81" s="822">
        <v>0.1207</v>
      </c>
      <c r="Z81" s="822">
        <v>0.1031</v>
      </c>
      <c r="AA81" s="822">
        <v>0.28620000000000001</v>
      </c>
      <c r="AB81" s="822">
        <v>0.1178</v>
      </c>
    </row>
    <row r="82" spans="1:28" s="290" customFormat="1" ht="19.5" customHeight="1" thickTop="1" thickBot="1">
      <c r="A82" s="210" t="s">
        <v>385</v>
      </c>
      <c r="B82" s="219"/>
      <c r="C82" s="219"/>
      <c r="D82" s="219"/>
      <c r="E82" s="219"/>
      <c r="F82" s="435"/>
      <c r="G82" s="435"/>
      <c r="H82" s="435"/>
      <c r="I82" s="219"/>
      <c r="J82" s="219"/>
      <c r="K82" s="219"/>
      <c r="L82" s="219"/>
      <c r="M82" s="435"/>
      <c r="N82" s="435"/>
      <c r="O82" s="435"/>
      <c r="P82" s="219"/>
      <c r="Q82" s="219"/>
      <c r="R82" s="219"/>
      <c r="S82" s="219"/>
      <c r="T82" s="435"/>
      <c r="U82" s="435"/>
      <c r="V82" s="435"/>
      <c r="W82" s="219"/>
      <c r="X82" s="219"/>
      <c r="Y82" s="219"/>
      <c r="Z82" s="219"/>
      <c r="AA82" s="435"/>
      <c r="AB82" s="435"/>
    </row>
    <row r="83" spans="1:28" s="290" customFormat="1" ht="19.5" customHeight="1" thickTop="1">
      <c r="A83" s="726" t="s">
        <v>386</v>
      </c>
      <c r="B83" s="822">
        <v>0.14779999999999999</v>
      </c>
      <c r="C83" s="822">
        <v>0.14910000000000001</v>
      </c>
      <c r="D83" s="822">
        <v>0.1249</v>
      </c>
      <c r="E83" s="822">
        <v>0.14449999999999999</v>
      </c>
      <c r="F83" s="822">
        <v>0.1134</v>
      </c>
      <c r="G83" s="822">
        <v>0.108</v>
      </c>
      <c r="H83" s="822">
        <v>0.1474</v>
      </c>
      <c r="I83" s="822">
        <v>0.1201</v>
      </c>
      <c r="J83" s="822">
        <v>0.1477</v>
      </c>
      <c r="K83" s="822">
        <v>0.13500000000000001</v>
      </c>
      <c r="L83" s="822">
        <v>0.14410000000000001</v>
      </c>
      <c r="M83" s="822">
        <v>0.1221</v>
      </c>
      <c r="N83" s="822">
        <v>0.18959999999999999</v>
      </c>
      <c r="O83" s="822">
        <v>0.1547</v>
      </c>
      <c r="P83" s="822">
        <v>0.14399999999999999</v>
      </c>
      <c r="Q83" s="822">
        <v>0.15310000000000001</v>
      </c>
      <c r="R83" s="822">
        <v>0.12189999999999999</v>
      </c>
      <c r="S83" s="822">
        <v>0.158</v>
      </c>
      <c r="T83" s="822">
        <v>0.15809999999999999</v>
      </c>
      <c r="U83" s="822">
        <v>0.15459999999999999</v>
      </c>
      <c r="V83" s="822">
        <v>9.4799999999999995E-2</v>
      </c>
      <c r="W83" s="822">
        <v>0.12609999999999999</v>
      </c>
      <c r="X83" s="822">
        <v>0.1389</v>
      </c>
      <c r="Y83" s="822">
        <v>0.15090000000000001</v>
      </c>
      <c r="Z83" s="822">
        <v>0.1321</v>
      </c>
      <c r="AA83" s="822">
        <v>0.13039999999999999</v>
      </c>
      <c r="AB83" s="822">
        <v>0.1391</v>
      </c>
    </row>
    <row r="84" spans="1:28" s="290" customFormat="1" ht="19.5" customHeight="1">
      <c r="A84" s="726" t="s">
        <v>387</v>
      </c>
      <c r="B84" s="822">
        <v>0.10009999999999999</v>
      </c>
      <c r="C84" s="822">
        <v>0.1014</v>
      </c>
      <c r="D84" s="822">
        <v>0.12280000000000001</v>
      </c>
      <c r="E84" s="822">
        <v>0.1087</v>
      </c>
      <c r="F84" s="822">
        <v>0</v>
      </c>
      <c r="G84" s="822">
        <v>0</v>
      </c>
      <c r="H84" s="822">
        <v>0.1265</v>
      </c>
      <c r="I84" s="822">
        <v>4.5699999999999998E-2</v>
      </c>
      <c r="J84" s="822">
        <v>0</v>
      </c>
      <c r="K84" s="822">
        <v>0</v>
      </c>
      <c r="L84" s="822">
        <v>0.11210000000000001</v>
      </c>
      <c r="M84" s="822">
        <v>0.12</v>
      </c>
      <c r="N84" s="822">
        <v>0.2167</v>
      </c>
      <c r="O84" s="822">
        <v>1.1900000000000001E-2</v>
      </c>
      <c r="P84" s="822">
        <v>0</v>
      </c>
      <c r="Q84" s="822">
        <v>0.11269999999999999</v>
      </c>
      <c r="R84" s="822">
        <v>8.9700000000000002E-2</v>
      </c>
      <c r="S84" s="822">
        <v>0.1042</v>
      </c>
      <c r="T84" s="822">
        <v>0.18260000000000001</v>
      </c>
      <c r="U84" s="822">
        <v>0.2107</v>
      </c>
      <c r="V84" s="822">
        <v>0</v>
      </c>
      <c r="W84" s="822">
        <v>0</v>
      </c>
      <c r="X84" s="822">
        <v>0</v>
      </c>
      <c r="Y84" s="822">
        <v>0.16089999999999999</v>
      </c>
      <c r="Z84" s="822">
        <v>0.12230000000000001</v>
      </c>
      <c r="AA84" s="822">
        <v>0.1074</v>
      </c>
      <c r="AB84" s="822">
        <v>0.1008</v>
      </c>
    </row>
    <row r="85" spans="1:28" s="290" customFormat="1" ht="19.5" customHeight="1">
      <c r="A85" s="726" t="s">
        <v>388</v>
      </c>
      <c r="B85" s="822">
        <v>0.15570000000000001</v>
      </c>
      <c r="C85" s="822">
        <v>0.39710000000000001</v>
      </c>
      <c r="D85" s="822">
        <v>0.27350000000000002</v>
      </c>
      <c r="E85" s="822">
        <v>0.18149999999999999</v>
      </c>
      <c r="F85" s="822">
        <v>0.21820000000000001</v>
      </c>
      <c r="G85" s="822">
        <v>0.6482</v>
      </c>
      <c r="H85" s="822">
        <v>0.14149999999999999</v>
      </c>
      <c r="I85" s="822">
        <v>0.1111</v>
      </c>
      <c r="J85" s="822">
        <v>0.1168</v>
      </c>
      <c r="K85" s="822">
        <v>0.13639999999999999</v>
      </c>
      <c r="L85" s="822">
        <v>6.9599999999999995E-2</v>
      </c>
      <c r="M85" s="822">
        <v>2.2932999999999999</v>
      </c>
      <c r="N85" s="822">
        <v>0.51160000000000005</v>
      </c>
      <c r="O85" s="822">
        <v>0.56620000000000004</v>
      </c>
      <c r="P85" s="822">
        <v>0.27629999999999999</v>
      </c>
      <c r="Q85" s="822">
        <v>0.75170000000000003</v>
      </c>
      <c r="R85" s="822">
        <v>0.12379999999999999</v>
      </c>
      <c r="S85" s="822">
        <v>0.24110000000000001</v>
      </c>
      <c r="T85" s="822">
        <v>7.6100000000000001E-2</v>
      </c>
      <c r="U85" s="822">
        <v>0.1012</v>
      </c>
      <c r="V85" s="822">
        <v>2.0500000000000001E-2</v>
      </c>
      <c r="W85" s="822">
        <v>0.2329</v>
      </c>
      <c r="X85" s="822">
        <v>0.1668</v>
      </c>
      <c r="Y85" s="822">
        <v>0.13619999999999999</v>
      </c>
      <c r="Z85" s="822">
        <v>9.2399999999999996E-2</v>
      </c>
      <c r="AA85" s="822">
        <v>0.19289999999999999</v>
      </c>
      <c r="AB85" s="822">
        <v>0.22939999999999999</v>
      </c>
    </row>
    <row r="86" spans="1:28" s="290" customFormat="1" ht="19.5" customHeight="1">
      <c r="A86" s="726" t="s">
        <v>389</v>
      </c>
      <c r="B86" s="822">
        <v>0.1027</v>
      </c>
      <c r="C86" s="822">
        <v>0.38640000000000002</v>
      </c>
      <c r="D86" s="822">
        <v>0.14360000000000001</v>
      </c>
      <c r="E86" s="822">
        <v>0.39269999999999999</v>
      </c>
      <c r="F86" s="822">
        <v>0</v>
      </c>
      <c r="G86" s="822">
        <v>0</v>
      </c>
      <c r="H86" s="822">
        <v>1.06E-2</v>
      </c>
      <c r="I86" s="822">
        <v>0.70930000000000004</v>
      </c>
      <c r="J86" s="822">
        <v>0</v>
      </c>
      <c r="K86" s="822">
        <v>0</v>
      </c>
      <c r="L86" s="822">
        <v>0</v>
      </c>
      <c r="M86" s="822">
        <v>0</v>
      </c>
      <c r="N86" s="822">
        <v>0.53339999999999999</v>
      </c>
      <c r="O86" s="822">
        <v>0</v>
      </c>
      <c r="P86" s="822">
        <v>0</v>
      </c>
      <c r="Q86" s="822">
        <v>1.0276000000000001</v>
      </c>
      <c r="R86" s="822">
        <v>0.2107</v>
      </c>
      <c r="S86" s="822">
        <v>0</v>
      </c>
      <c r="T86" s="822">
        <v>0</v>
      </c>
      <c r="U86" s="822">
        <v>0</v>
      </c>
      <c r="V86" s="822">
        <v>0</v>
      </c>
      <c r="W86" s="822">
        <v>0</v>
      </c>
      <c r="X86" s="822">
        <v>0</v>
      </c>
      <c r="Y86" s="822">
        <v>1.3048</v>
      </c>
      <c r="Z86" s="822">
        <v>0</v>
      </c>
      <c r="AA86" s="822">
        <v>0.1512</v>
      </c>
      <c r="AB86" s="822">
        <v>0.20100000000000001</v>
      </c>
    </row>
    <row r="87" spans="1:28" s="290" customFormat="1" ht="19.5" customHeight="1">
      <c r="A87" s="726" t="s">
        <v>390</v>
      </c>
      <c r="B87" s="822">
        <v>4.7000000000000002E-3</v>
      </c>
      <c r="C87" s="822">
        <v>0</v>
      </c>
      <c r="D87" s="822">
        <v>2.5000000000000001E-3</v>
      </c>
      <c r="E87" s="822">
        <v>2.2000000000000001E-3</v>
      </c>
      <c r="F87" s="822">
        <v>0</v>
      </c>
      <c r="G87" s="822">
        <v>0</v>
      </c>
      <c r="H87" s="822">
        <v>2.0999999999999999E-3</v>
      </c>
      <c r="I87" s="822">
        <v>0</v>
      </c>
      <c r="J87" s="822">
        <v>5.4999999999999997E-3</v>
      </c>
      <c r="K87" s="822">
        <v>0</v>
      </c>
      <c r="L87" s="822">
        <v>0</v>
      </c>
      <c r="M87" s="822">
        <v>1E-4</v>
      </c>
      <c r="N87" s="822">
        <v>7.7000000000000002E-3</v>
      </c>
      <c r="O87" s="822">
        <v>7.6E-3</v>
      </c>
      <c r="P87" s="822">
        <v>0</v>
      </c>
      <c r="Q87" s="822">
        <v>0</v>
      </c>
      <c r="R87" s="822">
        <v>2.3999999999999998E-3</v>
      </c>
      <c r="S87" s="822">
        <v>4.4000000000000003E-3</v>
      </c>
      <c r="T87" s="822">
        <v>4.7000000000000002E-3</v>
      </c>
      <c r="U87" s="822">
        <v>4.4999999999999997E-3</v>
      </c>
      <c r="V87" s="822">
        <v>0</v>
      </c>
      <c r="W87" s="822">
        <v>9.2999999999999992E-3</v>
      </c>
      <c r="X87" s="822">
        <v>3.5000000000000001E-3</v>
      </c>
      <c r="Y87" s="822">
        <v>0.84760000000000002</v>
      </c>
      <c r="Z87" s="822">
        <v>1.5100000000000001E-2</v>
      </c>
      <c r="AA87" s="822">
        <v>7.4999999999999997E-3</v>
      </c>
      <c r="AB87" s="822">
        <v>1.9599999999999999E-2</v>
      </c>
    </row>
    <row r="88" spans="1:28" s="290" customFormat="1" ht="19.5" customHeight="1">
      <c r="A88" s="726" t="s">
        <v>391</v>
      </c>
      <c r="B88" s="822">
        <v>4.5999999999999999E-3</v>
      </c>
      <c r="C88" s="822">
        <v>0</v>
      </c>
      <c r="D88" s="822">
        <v>2.3E-3</v>
      </c>
      <c r="E88" s="822">
        <v>4.7999999999999996E-3</v>
      </c>
      <c r="F88" s="822">
        <v>0</v>
      </c>
      <c r="G88" s="822">
        <v>0</v>
      </c>
      <c r="H88" s="822">
        <v>1.5E-3</v>
      </c>
      <c r="I88" s="822">
        <v>0</v>
      </c>
      <c r="J88" s="822">
        <v>0.1046</v>
      </c>
      <c r="K88" s="822">
        <v>0</v>
      </c>
      <c r="L88" s="822">
        <v>0</v>
      </c>
      <c r="M88" s="822">
        <v>4.48E-2</v>
      </c>
      <c r="N88" s="822">
        <v>0</v>
      </c>
      <c r="O88" s="822">
        <v>5.5999999999999999E-3</v>
      </c>
      <c r="P88" s="822">
        <v>0</v>
      </c>
      <c r="Q88" s="822">
        <v>0</v>
      </c>
      <c r="R88" s="822">
        <v>6.4000000000000003E-3</v>
      </c>
      <c r="S88" s="822">
        <v>2.1499999999999998E-2</v>
      </c>
      <c r="T88" s="822">
        <v>1.9400000000000001E-2</v>
      </c>
      <c r="U88" s="822">
        <v>0.1421</v>
      </c>
      <c r="V88" s="822">
        <v>0</v>
      </c>
      <c r="W88" s="822">
        <v>1.9099999999999999E-2</v>
      </c>
      <c r="X88" s="822">
        <v>5.9499999999999997E-2</v>
      </c>
      <c r="Y88" s="822">
        <v>0</v>
      </c>
      <c r="Z88" s="822">
        <v>9.4999999999999998E-3</v>
      </c>
      <c r="AA88" s="822">
        <v>8.6E-3</v>
      </c>
      <c r="AB88" s="822">
        <v>6.4999999999999997E-3</v>
      </c>
    </row>
    <row r="89" spans="1:28" s="290" customFormat="1" ht="19.5" customHeight="1">
      <c r="A89" s="726" t="s">
        <v>392</v>
      </c>
      <c r="B89" s="822">
        <v>4.7000000000000002E-3</v>
      </c>
      <c r="C89" s="822">
        <v>0</v>
      </c>
      <c r="D89" s="823">
        <v>2.3999999999999998E-3</v>
      </c>
      <c r="E89" s="822">
        <v>3.7000000000000002E-3</v>
      </c>
      <c r="F89" s="823">
        <v>0</v>
      </c>
      <c r="G89" s="823">
        <v>0</v>
      </c>
      <c r="H89" s="823">
        <v>1.8E-3</v>
      </c>
      <c r="I89" s="822">
        <v>0</v>
      </c>
      <c r="J89" s="822">
        <v>5.79E-2</v>
      </c>
      <c r="K89" s="823">
        <v>0</v>
      </c>
      <c r="L89" s="822">
        <v>0</v>
      </c>
      <c r="M89" s="823">
        <v>1E-3</v>
      </c>
      <c r="N89" s="823">
        <v>7.1999999999999998E-3</v>
      </c>
      <c r="O89" s="823">
        <v>6.7999999999999996E-3</v>
      </c>
      <c r="P89" s="822">
        <v>0</v>
      </c>
      <c r="Q89" s="822">
        <v>0</v>
      </c>
      <c r="R89" s="823">
        <v>3.5999999999999999E-3</v>
      </c>
      <c r="S89" s="822">
        <v>1.5800000000000002E-2</v>
      </c>
      <c r="T89" s="823">
        <v>9.5999999999999992E-3</v>
      </c>
      <c r="U89" s="823">
        <v>5.7599999999999998E-2</v>
      </c>
      <c r="V89" s="823">
        <v>0</v>
      </c>
      <c r="W89" s="822">
        <v>1.49E-2</v>
      </c>
      <c r="X89" s="822">
        <v>1.77E-2</v>
      </c>
      <c r="Y89" s="823">
        <v>0.84760000000000002</v>
      </c>
      <c r="Z89" s="822">
        <v>1.2999999999999999E-2</v>
      </c>
      <c r="AA89" s="823">
        <v>8.2000000000000007E-3</v>
      </c>
      <c r="AB89" s="823">
        <v>1.44E-2</v>
      </c>
    </row>
    <row r="90" spans="1:28" s="290" customFormat="1" ht="19.5" customHeight="1">
      <c r="A90" s="726" t="s">
        <v>393</v>
      </c>
      <c r="B90" s="822">
        <v>0</v>
      </c>
      <c r="C90" s="822">
        <v>0</v>
      </c>
      <c r="D90" s="822">
        <v>0</v>
      </c>
      <c r="E90" s="822">
        <v>0</v>
      </c>
      <c r="F90" s="822">
        <v>0</v>
      </c>
      <c r="G90" s="822">
        <v>0</v>
      </c>
      <c r="H90" s="822">
        <v>0</v>
      </c>
      <c r="I90" s="822">
        <v>0</v>
      </c>
      <c r="J90" s="822">
        <v>0</v>
      </c>
      <c r="K90" s="822">
        <v>0</v>
      </c>
      <c r="L90" s="822">
        <v>0</v>
      </c>
      <c r="M90" s="822">
        <v>0</v>
      </c>
      <c r="N90" s="822">
        <v>0</v>
      </c>
      <c r="O90" s="822">
        <v>0</v>
      </c>
      <c r="P90" s="822">
        <v>0</v>
      </c>
      <c r="Q90" s="822">
        <v>0</v>
      </c>
      <c r="R90" s="822">
        <v>0</v>
      </c>
      <c r="S90" s="822">
        <v>0</v>
      </c>
      <c r="T90" s="822">
        <v>0</v>
      </c>
      <c r="U90" s="822">
        <v>0</v>
      </c>
      <c r="V90" s="822">
        <v>0</v>
      </c>
      <c r="W90" s="822">
        <v>0</v>
      </c>
      <c r="X90" s="822">
        <v>0</v>
      </c>
      <c r="Y90" s="822">
        <v>0</v>
      </c>
      <c r="Z90" s="822">
        <v>0</v>
      </c>
      <c r="AA90" s="822">
        <v>0</v>
      </c>
      <c r="AB90" s="822">
        <v>0</v>
      </c>
    </row>
    <row r="91" spans="1:28" s="290" customFormat="1" ht="19.5" customHeight="1">
      <c r="A91" s="726" t="s">
        <v>394</v>
      </c>
      <c r="B91" s="822">
        <v>5.4000000000000003E-3</v>
      </c>
      <c r="C91" s="822">
        <v>9.7000000000000003E-3</v>
      </c>
      <c r="D91" s="822">
        <v>1.01E-2</v>
      </c>
      <c r="E91" s="822">
        <v>5.5999999999999999E-3</v>
      </c>
      <c r="F91" s="822">
        <v>9.2999999999999992E-3</v>
      </c>
      <c r="G91" s="822">
        <v>1.09E-2</v>
      </c>
      <c r="H91" s="822">
        <v>1.2800000000000001E-2</v>
      </c>
      <c r="I91" s="822">
        <v>1.84E-2</v>
      </c>
      <c r="J91" s="822">
        <v>7.7999999999999996E-3</v>
      </c>
      <c r="K91" s="822">
        <v>9.4000000000000004E-3</v>
      </c>
      <c r="L91" s="822">
        <v>6.0000000000000001E-3</v>
      </c>
      <c r="M91" s="822">
        <v>1.1900000000000001E-2</v>
      </c>
      <c r="N91" s="822">
        <v>7.0000000000000001E-3</v>
      </c>
      <c r="O91" s="822">
        <v>3.3999999999999998E-3</v>
      </c>
      <c r="P91" s="822">
        <v>1.2200000000000001E-2</v>
      </c>
      <c r="Q91" s="822">
        <v>5.0000000000000001E-3</v>
      </c>
      <c r="R91" s="822">
        <v>1.0200000000000001E-2</v>
      </c>
      <c r="S91" s="822">
        <v>1.3100000000000001E-2</v>
      </c>
      <c r="T91" s="822">
        <v>1.6400000000000001E-2</v>
      </c>
      <c r="U91" s="822">
        <v>7.0000000000000001E-3</v>
      </c>
      <c r="V91" s="822">
        <v>1.29E-2</v>
      </c>
      <c r="W91" s="822">
        <v>8.8999999999999999E-3</v>
      </c>
      <c r="X91" s="822">
        <v>6.1000000000000004E-3</v>
      </c>
      <c r="Y91" s="822">
        <v>2.2499999999999999E-2</v>
      </c>
      <c r="Z91" s="822">
        <v>1.2200000000000001E-2</v>
      </c>
      <c r="AA91" s="822">
        <v>1.5299999999999999E-2</v>
      </c>
      <c r="AB91" s="822">
        <v>9.4000000000000004E-3</v>
      </c>
    </row>
    <row r="92" spans="1:28" s="290" customFormat="1" ht="19.5" customHeight="1">
      <c r="A92" s="726" t="s">
        <v>395</v>
      </c>
      <c r="B92" s="822">
        <v>4.19E-2</v>
      </c>
      <c r="C92" s="822">
        <v>4.7500000000000001E-2</v>
      </c>
      <c r="D92" s="822">
        <v>5.0700000000000002E-2</v>
      </c>
      <c r="E92" s="822">
        <v>5.21E-2</v>
      </c>
      <c r="F92" s="822">
        <v>2.8400000000000002E-2</v>
      </c>
      <c r="G92" s="822">
        <v>4.5499999999999999E-2</v>
      </c>
      <c r="H92" s="822">
        <v>3.6499999999999998E-2</v>
      </c>
      <c r="I92" s="822">
        <v>3.9800000000000002E-2</v>
      </c>
      <c r="J92" s="822">
        <v>5.7299999999999997E-2</v>
      </c>
      <c r="K92" s="822">
        <v>4.6600000000000003E-2</v>
      </c>
      <c r="L92" s="822">
        <v>4.7300000000000002E-2</v>
      </c>
      <c r="M92" s="822">
        <v>3.2599999999999997E-2</v>
      </c>
      <c r="N92" s="822">
        <v>7.7100000000000002E-2</v>
      </c>
      <c r="O92" s="822">
        <v>5.8400000000000001E-2</v>
      </c>
      <c r="P92" s="822">
        <v>4.8099999999999997E-2</v>
      </c>
      <c r="Q92" s="822">
        <v>4.7699999999999999E-2</v>
      </c>
      <c r="R92" s="822">
        <v>4.7899999999999998E-2</v>
      </c>
      <c r="S92" s="822">
        <v>3.2500000000000001E-2</v>
      </c>
      <c r="T92" s="822">
        <v>5.11E-2</v>
      </c>
      <c r="U92" s="822">
        <v>5.2499999999999998E-2</v>
      </c>
      <c r="V92" s="822">
        <v>2.8000000000000001E-2</v>
      </c>
      <c r="W92" s="822">
        <v>4.4499999999999998E-2</v>
      </c>
      <c r="X92" s="822">
        <v>3.5999999999999997E-2</v>
      </c>
      <c r="Y92" s="822">
        <v>5.8900000000000001E-2</v>
      </c>
      <c r="Z92" s="822">
        <v>4.9799999999999997E-2</v>
      </c>
      <c r="AA92" s="822">
        <v>5.6399999999999999E-2</v>
      </c>
      <c r="AB92" s="822">
        <v>4.6699999999999998E-2</v>
      </c>
    </row>
    <row r="93" spans="1:28" s="290" customFormat="1" ht="19.5" customHeight="1">
      <c r="A93" s="726" t="s">
        <v>396</v>
      </c>
      <c r="B93" s="822">
        <v>0</v>
      </c>
      <c r="C93" s="822">
        <v>0</v>
      </c>
      <c r="D93" s="822">
        <v>0</v>
      </c>
      <c r="E93" s="822">
        <v>0</v>
      </c>
      <c r="F93" s="822">
        <v>0</v>
      </c>
      <c r="G93" s="822">
        <v>0</v>
      </c>
      <c r="H93" s="822">
        <v>0</v>
      </c>
      <c r="I93" s="822">
        <v>0</v>
      </c>
      <c r="J93" s="822">
        <v>0</v>
      </c>
      <c r="K93" s="822">
        <v>0</v>
      </c>
      <c r="L93" s="822">
        <v>0</v>
      </c>
      <c r="M93" s="822">
        <v>0</v>
      </c>
      <c r="N93" s="822">
        <v>0</v>
      </c>
      <c r="O93" s="822">
        <v>0</v>
      </c>
      <c r="P93" s="822">
        <v>0</v>
      </c>
      <c r="Q93" s="822">
        <v>0</v>
      </c>
      <c r="R93" s="822">
        <v>0</v>
      </c>
      <c r="S93" s="822">
        <v>0</v>
      </c>
      <c r="T93" s="822">
        <v>0</v>
      </c>
      <c r="U93" s="822">
        <v>0</v>
      </c>
      <c r="V93" s="822">
        <v>0</v>
      </c>
      <c r="W93" s="822">
        <v>0</v>
      </c>
      <c r="X93" s="822">
        <v>0</v>
      </c>
      <c r="Y93" s="822">
        <v>0</v>
      </c>
      <c r="Z93" s="822">
        <v>0</v>
      </c>
      <c r="AA93" s="822">
        <v>0</v>
      </c>
      <c r="AB93" s="822">
        <v>0</v>
      </c>
    </row>
    <row r="94" spans="1:28" s="290" customFormat="1" ht="19.5" customHeight="1" thickBot="1">
      <c r="A94" s="726" t="s">
        <v>397</v>
      </c>
      <c r="B94" s="822">
        <v>0</v>
      </c>
      <c r="C94" s="822">
        <v>0</v>
      </c>
      <c r="D94" s="822">
        <v>0</v>
      </c>
      <c r="E94" s="822">
        <v>7.4200000000000002E-2</v>
      </c>
      <c r="F94" s="822">
        <v>0</v>
      </c>
      <c r="G94" s="822">
        <v>0</v>
      </c>
      <c r="H94" s="822">
        <v>0</v>
      </c>
      <c r="I94" s="822">
        <v>0</v>
      </c>
      <c r="J94" s="822">
        <v>0</v>
      </c>
      <c r="K94" s="822">
        <v>0</v>
      </c>
      <c r="L94" s="822">
        <v>0</v>
      </c>
      <c r="M94" s="822">
        <v>0</v>
      </c>
      <c r="N94" s="822">
        <v>0</v>
      </c>
      <c r="O94" s="822">
        <v>0</v>
      </c>
      <c r="P94" s="822">
        <v>0</v>
      </c>
      <c r="Q94" s="822">
        <v>0</v>
      </c>
      <c r="R94" s="822">
        <v>0</v>
      </c>
      <c r="S94" s="822">
        <v>0</v>
      </c>
      <c r="T94" s="822">
        <v>0</v>
      </c>
      <c r="U94" s="822">
        <v>0</v>
      </c>
      <c r="V94" s="822">
        <v>0</v>
      </c>
      <c r="W94" s="822">
        <v>0</v>
      </c>
      <c r="X94" s="822">
        <v>0</v>
      </c>
      <c r="Y94" s="822">
        <v>0</v>
      </c>
      <c r="Z94" s="822">
        <v>0</v>
      </c>
      <c r="AA94" s="822">
        <v>0</v>
      </c>
      <c r="AB94" s="822">
        <v>7.4200000000000002E-2</v>
      </c>
    </row>
    <row r="95" spans="1:28" s="290" customFormat="1" ht="19.5" customHeight="1" thickTop="1" thickBot="1">
      <c r="A95" s="220" t="s">
        <v>398</v>
      </c>
      <c r="B95" s="218"/>
      <c r="C95" s="218"/>
      <c r="D95" s="218"/>
      <c r="E95" s="218"/>
      <c r="F95" s="436"/>
      <c r="G95" s="436"/>
      <c r="H95" s="436"/>
      <c r="I95" s="218"/>
      <c r="J95" s="218"/>
      <c r="K95" s="218"/>
      <c r="L95" s="218"/>
      <c r="M95" s="436"/>
      <c r="N95" s="436"/>
      <c r="O95" s="436"/>
      <c r="P95" s="218"/>
      <c r="Q95" s="218"/>
      <c r="R95" s="218"/>
      <c r="S95" s="218"/>
      <c r="T95" s="436"/>
      <c r="U95" s="436"/>
      <c r="V95" s="436"/>
      <c r="W95" s="218"/>
      <c r="X95" s="218"/>
      <c r="Y95" s="218"/>
      <c r="Z95" s="218"/>
      <c r="AA95" s="436"/>
      <c r="AB95" s="436"/>
    </row>
    <row r="96" spans="1:28" s="290" customFormat="1" ht="19.5" customHeight="1" thickTop="1" thickBot="1">
      <c r="A96" s="210" t="s">
        <v>399</v>
      </c>
      <c r="B96" s="219"/>
      <c r="C96" s="219"/>
      <c r="D96" s="219"/>
      <c r="E96" s="219"/>
      <c r="F96" s="435"/>
      <c r="G96" s="435"/>
      <c r="H96" s="435"/>
      <c r="I96" s="219"/>
      <c r="J96" s="219"/>
      <c r="K96" s="219"/>
      <c r="L96" s="219"/>
      <c r="M96" s="435"/>
      <c r="N96" s="435"/>
      <c r="O96" s="435"/>
      <c r="P96" s="219"/>
      <c r="Q96" s="219"/>
      <c r="R96" s="219"/>
      <c r="S96" s="219"/>
      <c r="T96" s="435"/>
      <c r="U96" s="435"/>
      <c r="V96" s="435"/>
      <c r="W96" s="219"/>
      <c r="X96" s="219"/>
      <c r="Y96" s="219"/>
      <c r="Z96" s="219"/>
      <c r="AA96" s="435"/>
      <c r="AB96" s="435"/>
    </row>
    <row r="97" spans="1:28" s="290" customFormat="1" ht="19.5" customHeight="1" thickTop="1">
      <c r="A97" s="726" t="s">
        <v>400</v>
      </c>
      <c r="B97" s="822">
        <v>7.4800000000000005E-2</v>
      </c>
      <c r="C97" s="822">
        <v>7.5700000000000003E-2</v>
      </c>
      <c r="D97" s="822">
        <v>6.1199999999999997E-2</v>
      </c>
      <c r="E97" s="822">
        <v>8.2100000000000006E-2</v>
      </c>
      <c r="F97" s="822">
        <v>6.5699999999999995E-2</v>
      </c>
      <c r="G97" s="822">
        <v>6.1100000000000002E-2</v>
      </c>
      <c r="H97" s="822">
        <v>7.9299999999999995E-2</v>
      </c>
      <c r="I97" s="822">
        <v>6.8500000000000005E-2</v>
      </c>
      <c r="J97" s="822">
        <v>7.2900000000000006E-2</v>
      </c>
      <c r="K97" s="822">
        <v>6.59E-2</v>
      </c>
      <c r="L97" s="822">
        <v>7.7499999999999999E-2</v>
      </c>
      <c r="M97" s="822">
        <v>6.5000000000000002E-2</v>
      </c>
      <c r="N97" s="822">
        <v>0.1414</v>
      </c>
      <c r="O97" s="822">
        <v>7.5399999999999995E-2</v>
      </c>
      <c r="P97" s="822">
        <v>6.8599999999999994E-2</v>
      </c>
      <c r="Q97" s="822">
        <v>9.3200000000000005E-2</v>
      </c>
      <c r="R97" s="822">
        <v>6.8099999999999994E-2</v>
      </c>
      <c r="S97" s="822">
        <v>9.7199999999999995E-2</v>
      </c>
      <c r="T97" s="822">
        <v>7.2499999999999995E-2</v>
      </c>
      <c r="U97" s="822">
        <v>0.1071</v>
      </c>
      <c r="V97" s="822">
        <v>5.5800000000000002E-2</v>
      </c>
      <c r="W97" s="822">
        <v>4.5900000000000003E-2</v>
      </c>
      <c r="X97" s="822">
        <v>8.4699999999999998E-2</v>
      </c>
      <c r="Y97" s="822">
        <v>7.85E-2</v>
      </c>
      <c r="Z97" s="822">
        <v>6.4799999999999996E-2</v>
      </c>
      <c r="AA97" s="822">
        <v>6.54E-2</v>
      </c>
      <c r="AB97" s="822">
        <v>7.2599999999999998E-2</v>
      </c>
    </row>
    <row r="98" spans="1:28" s="290" customFormat="1" ht="19.5" customHeight="1">
      <c r="A98" s="726" t="s">
        <v>401</v>
      </c>
      <c r="B98" s="822">
        <v>9.8699999999999996E-2</v>
      </c>
      <c r="C98" s="822">
        <v>8.7499999999999994E-2</v>
      </c>
      <c r="D98" s="822">
        <v>6.9000000000000006E-2</v>
      </c>
      <c r="E98" s="822">
        <v>9.5299999999999996E-2</v>
      </c>
      <c r="F98" s="822">
        <v>8.2199999999999995E-2</v>
      </c>
      <c r="G98" s="822">
        <v>6.5799999999999997E-2</v>
      </c>
      <c r="H98" s="822">
        <v>8.8900000000000007E-2</v>
      </c>
      <c r="I98" s="822">
        <v>7.4899999999999994E-2</v>
      </c>
      <c r="J98" s="822">
        <v>8.0500000000000002E-2</v>
      </c>
      <c r="K98" s="822">
        <v>7.4099999999999999E-2</v>
      </c>
      <c r="L98" s="822">
        <v>8.0699999999999994E-2</v>
      </c>
      <c r="M98" s="822">
        <v>6.7599999999999993E-2</v>
      </c>
      <c r="N98" s="822">
        <v>0.15509999999999999</v>
      </c>
      <c r="O98" s="822">
        <v>9.6100000000000005E-2</v>
      </c>
      <c r="P98" s="822">
        <v>7.5899999999999995E-2</v>
      </c>
      <c r="Q98" s="822">
        <v>0.1087</v>
      </c>
      <c r="R98" s="822">
        <v>7.1400000000000005E-2</v>
      </c>
      <c r="S98" s="822">
        <v>0.10639999999999999</v>
      </c>
      <c r="T98" s="822">
        <v>7.6700000000000004E-2</v>
      </c>
      <c r="U98" s="822">
        <v>0.1172</v>
      </c>
      <c r="V98" s="822">
        <v>5.8400000000000001E-2</v>
      </c>
      <c r="W98" s="822">
        <v>5.1999999999999998E-2</v>
      </c>
      <c r="X98" s="822">
        <v>9.7600000000000006E-2</v>
      </c>
      <c r="Y98" s="822">
        <v>8.5000000000000006E-2</v>
      </c>
      <c r="Z98" s="822">
        <v>6.9599999999999995E-2</v>
      </c>
      <c r="AA98" s="822">
        <v>7.0400000000000004E-2</v>
      </c>
      <c r="AB98" s="822">
        <v>8.4500000000000006E-2</v>
      </c>
    </row>
    <row r="99" spans="1:28" s="290" customFormat="1" ht="19.5" customHeight="1">
      <c r="A99" s="726" t="s">
        <v>402</v>
      </c>
      <c r="B99" s="822">
        <v>0.1103</v>
      </c>
      <c r="C99" s="822">
        <v>9.9500000000000005E-2</v>
      </c>
      <c r="D99" s="822">
        <v>8.5800000000000001E-2</v>
      </c>
      <c r="E99" s="822">
        <v>0.1071</v>
      </c>
      <c r="F99" s="822">
        <v>9.7600000000000006E-2</v>
      </c>
      <c r="G99" s="822">
        <v>7.6100000000000001E-2</v>
      </c>
      <c r="H99" s="822">
        <v>0.10680000000000001</v>
      </c>
      <c r="I99" s="822">
        <v>8.3799999999999999E-2</v>
      </c>
      <c r="J99" s="822">
        <v>8.5000000000000006E-2</v>
      </c>
      <c r="K99" s="822">
        <v>8.5400000000000004E-2</v>
      </c>
      <c r="L99" s="822">
        <v>9.6500000000000002E-2</v>
      </c>
      <c r="M99" s="822">
        <v>7.6999999999999999E-2</v>
      </c>
      <c r="N99" s="822">
        <v>0.15570000000000001</v>
      </c>
      <c r="O99" s="822">
        <v>0.1065</v>
      </c>
      <c r="P99" s="822">
        <v>8.8700000000000001E-2</v>
      </c>
      <c r="Q99" s="822">
        <v>0.1235</v>
      </c>
      <c r="R99" s="822">
        <v>7.6100000000000001E-2</v>
      </c>
      <c r="S99" s="822">
        <v>0.11940000000000001</v>
      </c>
      <c r="T99" s="822">
        <v>9.3399999999999997E-2</v>
      </c>
      <c r="U99" s="822">
        <v>0.13420000000000001</v>
      </c>
      <c r="V99" s="822">
        <v>7.2099999999999997E-2</v>
      </c>
      <c r="W99" s="822">
        <v>6.4399999999999999E-2</v>
      </c>
      <c r="X99" s="822">
        <v>0.1158</v>
      </c>
      <c r="Y99" s="822">
        <v>9.2100000000000001E-2</v>
      </c>
      <c r="Z99" s="822">
        <v>8.3699999999999997E-2</v>
      </c>
      <c r="AA99" s="822">
        <v>8.0100000000000005E-2</v>
      </c>
      <c r="AB99" s="822">
        <v>9.69E-2</v>
      </c>
    </row>
    <row r="100" spans="1:28" s="290" customFormat="1" ht="19.5" customHeight="1" thickBot="1">
      <c r="A100" s="726" t="s">
        <v>403</v>
      </c>
      <c r="B100" s="822">
        <v>0.11700000000000001</v>
      </c>
      <c r="C100" s="822">
        <v>0.10589999999999999</v>
      </c>
      <c r="D100" s="822">
        <v>8.0100000000000005E-2</v>
      </c>
      <c r="E100" s="822">
        <v>9.9199999999999997E-2</v>
      </c>
      <c r="F100" s="822">
        <v>8.7999999999999995E-2</v>
      </c>
      <c r="G100" s="822">
        <v>9.2999999999999999E-2</v>
      </c>
      <c r="H100" s="822">
        <v>0.10639999999999999</v>
      </c>
      <c r="I100" s="822">
        <v>9.9500000000000005E-2</v>
      </c>
      <c r="J100" s="822">
        <v>0.107</v>
      </c>
      <c r="K100" s="822">
        <v>9.1200000000000003E-2</v>
      </c>
      <c r="L100" s="822">
        <v>0.10299999999999999</v>
      </c>
      <c r="M100" s="822">
        <v>9.1700000000000004E-2</v>
      </c>
      <c r="N100" s="822">
        <v>0.18329999999999999</v>
      </c>
      <c r="O100" s="822">
        <v>9.3299999999999994E-2</v>
      </c>
      <c r="P100" s="822">
        <v>8.5999999999999993E-2</v>
      </c>
      <c r="Q100" s="822">
        <v>0.1183</v>
      </c>
      <c r="R100" s="822">
        <v>9.3200000000000005E-2</v>
      </c>
      <c r="S100" s="822">
        <v>0.1618</v>
      </c>
      <c r="T100" s="822">
        <v>9.2600000000000002E-2</v>
      </c>
      <c r="U100" s="822">
        <v>0.1497</v>
      </c>
      <c r="V100" s="822">
        <v>6.5699999999999995E-2</v>
      </c>
      <c r="W100" s="822">
        <v>5.5300000000000002E-2</v>
      </c>
      <c r="X100" s="822">
        <v>0.1166</v>
      </c>
      <c r="Y100" s="822">
        <v>9.8400000000000001E-2</v>
      </c>
      <c r="Z100" s="822">
        <v>8.2100000000000006E-2</v>
      </c>
      <c r="AA100" s="822">
        <v>0.08</v>
      </c>
      <c r="AB100" s="822">
        <v>0.10059999999999999</v>
      </c>
    </row>
    <row r="101" spans="1:28" s="290" customFormat="1" ht="19.5" customHeight="1" thickTop="1" thickBot="1">
      <c r="A101" s="210" t="s">
        <v>404</v>
      </c>
      <c r="B101" s="219"/>
      <c r="C101" s="219"/>
      <c r="D101" s="219"/>
      <c r="E101" s="219"/>
      <c r="F101" s="435"/>
      <c r="G101" s="435"/>
      <c r="H101" s="435"/>
      <c r="I101" s="219"/>
      <c r="J101" s="219"/>
      <c r="K101" s="219"/>
      <c r="L101" s="219"/>
      <c r="M101" s="435"/>
      <c r="N101" s="435"/>
      <c r="O101" s="435"/>
      <c r="P101" s="219"/>
      <c r="Q101" s="219"/>
      <c r="R101" s="219"/>
      <c r="S101" s="219"/>
      <c r="T101" s="435"/>
      <c r="U101" s="435"/>
      <c r="V101" s="435"/>
      <c r="W101" s="219"/>
      <c r="X101" s="219"/>
      <c r="Y101" s="219"/>
      <c r="Z101" s="219"/>
      <c r="AA101" s="435"/>
      <c r="AB101" s="435"/>
    </row>
    <row r="102" spans="1:28" s="290" customFormat="1" ht="19.5" customHeight="1" thickTop="1">
      <c r="A102" s="726" t="s">
        <v>405</v>
      </c>
      <c r="B102" s="822">
        <v>0.5262</v>
      </c>
      <c r="C102" s="822">
        <v>0.51290000000000002</v>
      </c>
      <c r="D102" s="822">
        <v>0.66710000000000003</v>
      </c>
      <c r="E102" s="822">
        <v>0.51639999999999997</v>
      </c>
      <c r="F102" s="822">
        <v>0.58050000000000002</v>
      </c>
      <c r="G102" s="822">
        <v>0.47499999999999998</v>
      </c>
      <c r="H102" s="822">
        <v>0.6452</v>
      </c>
      <c r="I102" s="822">
        <v>0.51780000000000004</v>
      </c>
      <c r="J102" s="822">
        <v>0.60680000000000001</v>
      </c>
      <c r="K102" s="822">
        <v>0.58150000000000002</v>
      </c>
      <c r="L102" s="822">
        <v>0.60640000000000005</v>
      </c>
      <c r="M102" s="822">
        <v>0.64600000000000002</v>
      </c>
      <c r="N102" s="822">
        <v>0.62909999999999999</v>
      </c>
      <c r="O102" s="822">
        <v>0.62890000000000001</v>
      </c>
      <c r="P102" s="822">
        <v>0.55769999999999997</v>
      </c>
      <c r="Q102" s="822">
        <v>0.56920000000000004</v>
      </c>
      <c r="R102" s="822">
        <v>0.59</v>
      </c>
      <c r="S102" s="822">
        <v>0.63749999999999996</v>
      </c>
      <c r="T102" s="822">
        <v>0.59350000000000003</v>
      </c>
      <c r="U102" s="822">
        <v>0.64380000000000004</v>
      </c>
      <c r="V102" s="822">
        <v>0.55820000000000003</v>
      </c>
      <c r="W102" s="822">
        <v>0.58209999999999995</v>
      </c>
      <c r="X102" s="822">
        <v>0.68179999999999996</v>
      </c>
      <c r="Y102" s="822">
        <v>0.59609999999999996</v>
      </c>
      <c r="Z102" s="822">
        <v>0.56569999999999998</v>
      </c>
      <c r="AA102" s="822">
        <v>0.59240000000000004</v>
      </c>
      <c r="AB102" s="822">
        <v>0.56279999999999997</v>
      </c>
    </row>
    <row r="103" spans="1:28" s="290" customFormat="1" ht="19.5" customHeight="1">
      <c r="A103" s="726" t="s">
        <v>406</v>
      </c>
      <c r="B103" s="822">
        <v>4.1500000000000002E-2</v>
      </c>
      <c r="C103" s="822">
        <v>5.5300000000000002E-2</v>
      </c>
      <c r="D103" s="822">
        <v>3.49E-2</v>
      </c>
      <c r="E103" s="822">
        <v>3.5900000000000001E-2</v>
      </c>
      <c r="F103" s="822">
        <v>3.7100000000000001E-2</v>
      </c>
      <c r="G103" s="822">
        <v>4.7899999999999998E-2</v>
      </c>
      <c r="H103" s="822">
        <v>1.8200000000000001E-2</v>
      </c>
      <c r="I103" s="822">
        <v>3.73E-2</v>
      </c>
      <c r="J103" s="822">
        <v>2.4299999999999999E-2</v>
      </c>
      <c r="K103" s="822">
        <v>3.85E-2</v>
      </c>
      <c r="L103" s="822">
        <v>3.1899999999999998E-2</v>
      </c>
      <c r="M103" s="822">
        <v>4.3700000000000003E-2</v>
      </c>
      <c r="N103" s="822">
        <v>3.4500000000000003E-2</v>
      </c>
      <c r="O103" s="822">
        <v>3.95E-2</v>
      </c>
      <c r="P103" s="822">
        <v>3.7900000000000003E-2</v>
      </c>
      <c r="Q103" s="822">
        <v>4.9500000000000002E-2</v>
      </c>
      <c r="R103" s="822">
        <v>5.1999999999999998E-2</v>
      </c>
      <c r="S103" s="822">
        <v>5.2200000000000003E-2</v>
      </c>
      <c r="T103" s="822">
        <v>3.9600000000000003E-2</v>
      </c>
      <c r="U103" s="822">
        <v>5.1299999999999998E-2</v>
      </c>
      <c r="V103" s="822">
        <v>4.5600000000000002E-2</v>
      </c>
      <c r="W103" s="822">
        <v>7.3700000000000002E-2</v>
      </c>
      <c r="X103" s="822">
        <v>6.9000000000000006E-2</v>
      </c>
      <c r="Y103" s="822">
        <v>2.4400000000000002E-2</v>
      </c>
      <c r="Z103" s="822">
        <v>6.0400000000000002E-2</v>
      </c>
      <c r="AA103" s="822">
        <v>5.21E-2</v>
      </c>
      <c r="AB103" s="822">
        <v>4.2999999999999997E-2</v>
      </c>
    </row>
    <row r="104" spans="1:28" s="290" customFormat="1" ht="19.5" customHeight="1">
      <c r="A104" s="726" t="s">
        <v>407</v>
      </c>
      <c r="B104" s="822">
        <v>0.43230000000000002</v>
      </c>
      <c r="C104" s="822">
        <v>0.43180000000000002</v>
      </c>
      <c r="D104" s="822">
        <v>0.2979</v>
      </c>
      <c r="E104" s="822">
        <v>0.44769999999999999</v>
      </c>
      <c r="F104" s="822">
        <v>0.38240000000000002</v>
      </c>
      <c r="G104" s="822">
        <v>0.47710000000000002</v>
      </c>
      <c r="H104" s="822">
        <v>0.33650000000000002</v>
      </c>
      <c r="I104" s="822">
        <v>0.44490000000000002</v>
      </c>
      <c r="J104" s="822">
        <v>0.36890000000000001</v>
      </c>
      <c r="K104" s="822">
        <v>0.38</v>
      </c>
      <c r="L104" s="822">
        <v>0.36159999999999998</v>
      </c>
      <c r="M104" s="822">
        <v>0.31030000000000002</v>
      </c>
      <c r="N104" s="822">
        <v>0.33639999999999998</v>
      </c>
      <c r="O104" s="822">
        <v>0.33160000000000001</v>
      </c>
      <c r="P104" s="822">
        <v>0.40439999999999998</v>
      </c>
      <c r="Q104" s="822">
        <v>0.38129999999999997</v>
      </c>
      <c r="R104" s="822">
        <v>0.35799999999999998</v>
      </c>
      <c r="S104" s="822">
        <v>0.31030000000000002</v>
      </c>
      <c r="T104" s="822">
        <v>0.3669</v>
      </c>
      <c r="U104" s="822">
        <v>0.3049</v>
      </c>
      <c r="V104" s="822">
        <v>0.3962</v>
      </c>
      <c r="W104" s="822">
        <v>0.34420000000000001</v>
      </c>
      <c r="X104" s="822">
        <v>0.2492</v>
      </c>
      <c r="Y104" s="822">
        <v>0.37940000000000002</v>
      </c>
      <c r="Z104" s="822">
        <v>0.37390000000000001</v>
      </c>
      <c r="AA104" s="822">
        <v>0.35539999999999999</v>
      </c>
      <c r="AB104" s="822">
        <v>0.39419999999999999</v>
      </c>
    </row>
    <row r="105" spans="1:28" s="290" customFormat="1" ht="19.5" customHeight="1" thickBot="1">
      <c r="A105" s="726" t="s">
        <v>408</v>
      </c>
      <c r="B105" s="822">
        <v>0.58919999999999995</v>
      </c>
      <c r="C105" s="822">
        <v>0.56430000000000002</v>
      </c>
      <c r="D105" s="822">
        <v>0.60719999999999996</v>
      </c>
      <c r="E105" s="822">
        <v>0.55600000000000005</v>
      </c>
      <c r="F105" s="822">
        <v>0.43580000000000002</v>
      </c>
      <c r="G105" s="822">
        <v>0.64410000000000001</v>
      </c>
      <c r="H105" s="822">
        <v>0.63180000000000003</v>
      </c>
      <c r="I105" s="822">
        <v>0.6391</v>
      </c>
      <c r="J105" s="822">
        <v>0.57069999999999999</v>
      </c>
      <c r="K105" s="822">
        <v>0.67649999999999999</v>
      </c>
      <c r="L105" s="822">
        <v>0.66210000000000002</v>
      </c>
      <c r="M105" s="822">
        <v>0.60189999999999999</v>
      </c>
      <c r="N105" s="822">
        <v>0.77859999999999996</v>
      </c>
      <c r="O105" s="822">
        <v>0.64590000000000003</v>
      </c>
      <c r="P105" s="822">
        <v>0.56020000000000003</v>
      </c>
      <c r="Q105" s="822">
        <v>0.71419999999999995</v>
      </c>
      <c r="R105" s="822">
        <v>0.60960000000000003</v>
      </c>
      <c r="S105" s="822">
        <v>0.79659999999999997</v>
      </c>
      <c r="T105" s="822">
        <v>0.56410000000000005</v>
      </c>
      <c r="U105" s="822">
        <v>0.68459999999999999</v>
      </c>
      <c r="V105" s="822">
        <v>0.69720000000000004</v>
      </c>
      <c r="W105" s="822">
        <v>0.58169999999999999</v>
      </c>
      <c r="X105" s="822">
        <v>0.82540000000000002</v>
      </c>
      <c r="Y105" s="822">
        <v>0.62</v>
      </c>
      <c r="Z105" s="822">
        <v>0.60199999999999998</v>
      </c>
      <c r="AA105" s="822">
        <v>0.58640000000000003</v>
      </c>
      <c r="AB105" s="822">
        <v>0.60209999999999997</v>
      </c>
    </row>
    <row r="106" spans="1:28" s="290" customFormat="1" ht="19.5" customHeight="1" thickTop="1" thickBot="1">
      <c r="A106" s="210" t="s">
        <v>409</v>
      </c>
      <c r="B106" s="219"/>
      <c r="C106" s="219"/>
      <c r="D106" s="219"/>
      <c r="E106" s="219"/>
      <c r="F106" s="435"/>
      <c r="G106" s="435"/>
      <c r="H106" s="435"/>
      <c r="I106" s="219"/>
      <c r="J106" s="219"/>
      <c r="K106" s="219"/>
      <c r="L106" s="219"/>
      <c r="M106" s="435"/>
      <c r="N106" s="435"/>
      <c r="O106" s="435"/>
      <c r="P106" s="219"/>
      <c r="Q106" s="219"/>
      <c r="R106" s="219"/>
      <c r="S106" s="219"/>
      <c r="T106" s="435"/>
      <c r="U106" s="435"/>
      <c r="V106" s="435"/>
      <c r="W106" s="219"/>
      <c r="X106" s="219"/>
      <c r="Y106" s="219"/>
      <c r="Z106" s="219"/>
      <c r="AA106" s="435"/>
      <c r="AB106" s="435"/>
    </row>
    <row r="107" spans="1:28" s="290" customFormat="1" ht="19.5" customHeight="1" thickTop="1">
      <c r="A107" s="726" t="s">
        <v>410</v>
      </c>
      <c r="B107" s="822">
        <v>8.1500000000000003E-2</v>
      </c>
      <c r="C107" s="822">
        <v>8.3500000000000005E-2</v>
      </c>
      <c r="D107" s="822">
        <v>6.3799999999999996E-2</v>
      </c>
      <c r="E107" s="822">
        <v>8.6199999999999999E-2</v>
      </c>
      <c r="F107" s="822">
        <v>7.5600000000000001E-2</v>
      </c>
      <c r="G107" s="822">
        <v>8.3299999999999999E-2</v>
      </c>
      <c r="H107" s="822">
        <v>9.4E-2</v>
      </c>
      <c r="I107" s="822">
        <v>8.09E-2</v>
      </c>
      <c r="J107" s="822">
        <v>9.7699999999999995E-2</v>
      </c>
      <c r="K107" s="822">
        <v>8.3000000000000004E-2</v>
      </c>
      <c r="L107" s="822">
        <v>9.5600000000000004E-2</v>
      </c>
      <c r="M107" s="822">
        <v>8.9399999999999993E-2</v>
      </c>
      <c r="N107" s="822">
        <v>0.15110000000000001</v>
      </c>
      <c r="O107" s="822">
        <v>8.4900000000000003E-2</v>
      </c>
      <c r="P107" s="822">
        <v>8.1199999999999994E-2</v>
      </c>
      <c r="Q107" s="822">
        <v>9.7900000000000001E-2</v>
      </c>
      <c r="R107" s="822">
        <v>8.6900000000000005E-2</v>
      </c>
      <c r="S107" s="822">
        <v>0.11650000000000001</v>
      </c>
      <c r="T107" s="822">
        <v>9.8500000000000004E-2</v>
      </c>
      <c r="U107" s="822">
        <v>0.10680000000000001</v>
      </c>
      <c r="V107" s="822">
        <v>6.2600000000000003E-2</v>
      </c>
      <c r="W107" s="822">
        <v>7.7499999999999999E-2</v>
      </c>
      <c r="X107" s="822">
        <v>8.8499999999999995E-2</v>
      </c>
      <c r="Y107" s="822">
        <v>9.74E-2</v>
      </c>
      <c r="Z107" s="822">
        <v>7.8399999999999997E-2</v>
      </c>
      <c r="AA107" s="822">
        <v>7.5899999999999995E-2</v>
      </c>
      <c r="AB107" s="822">
        <v>8.3299999999999999E-2</v>
      </c>
    </row>
    <row r="108" spans="1:28" s="290" customFormat="1" ht="19.5" customHeight="1">
      <c r="A108" s="726" t="s">
        <v>411</v>
      </c>
      <c r="B108" s="822">
        <v>7.6399999999999996E-2</v>
      </c>
      <c r="C108" s="822">
        <v>7.9100000000000004E-2</v>
      </c>
      <c r="D108" s="822">
        <v>6.1400000000000003E-2</v>
      </c>
      <c r="E108" s="822">
        <v>7.8899999999999998E-2</v>
      </c>
      <c r="F108" s="822">
        <v>6.8699999999999997E-2</v>
      </c>
      <c r="G108" s="822">
        <v>7.8299999999999995E-2</v>
      </c>
      <c r="H108" s="822">
        <v>9.1700000000000004E-2</v>
      </c>
      <c r="I108" s="822">
        <v>7.8299999999999995E-2</v>
      </c>
      <c r="J108" s="822">
        <v>9.3899999999999997E-2</v>
      </c>
      <c r="K108" s="822">
        <v>8.1000000000000003E-2</v>
      </c>
      <c r="L108" s="822">
        <v>9.3700000000000006E-2</v>
      </c>
      <c r="M108" s="822">
        <v>9.2499999999999999E-2</v>
      </c>
      <c r="N108" s="822">
        <v>0.14849999999999999</v>
      </c>
      <c r="O108" s="822">
        <v>8.1699999999999995E-2</v>
      </c>
      <c r="P108" s="822">
        <v>8.0299999999999996E-2</v>
      </c>
      <c r="Q108" s="822">
        <v>9.7799999999999998E-2</v>
      </c>
      <c r="R108" s="822">
        <v>8.6099999999999996E-2</v>
      </c>
      <c r="S108" s="822">
        <v>0.1159</v>
      </c>
      <c r="T108" s="822">
        <v>9.5399999999999999E-2</v>
      </c>
      <c r="U108" s="822">
        <v>0.1046</v>
      </c>
      <c r="V108" s="822">
        <v>6.3399999999999998E-2</v>
      </c>
      <c r="W108" s="822">
        <v>7.6799999999999993E-2</v>
      </c>
      <c r="X108" s="822">
        <v>8.8999999999999996E-2</v>
      </c>
      <c r="Y108" s="822">
        <v>9.6600000000000005E-2</v>
      </c>
      <c r="Z108" s="822">
        <v>7.4200000000000002E-2</v>
      </c>
      <c r="AA108" s="822">
        <v>7.1599999999999997E-2</v>
      </c>
      <c r="AB108" s="822">
        <v>7.9899999999999999E-2</v>
      </c>
    </row>
    <row r="109" spans="1:28" s="290" customFormat="1" ht="19.5" customHeight="1">
      <c r="A109" s="725" t="s">
        <v>412</v>
      </c>
      <c r="B109" s="822">
        <v>0.1047</v>
      </c>
      <c r="C109" s="822">
        <v>9.0399999999999994E-2</v>
      </c>
      <c r="D109" s="822">
        <v>6.7299999999999999E-2</v>
      </c>
      <c r="E109" s="822">
        <v>9.2600000000000002E-2</v>
      </c>
      <c r="F109" s="822">
        <v>8.2900000000000001E-2</v>
      </c>
      <c r="G109" s="822">
        <v>7.2499999999999995E-2</v>
      </c>
      <c r="H109" s="822">
        <v>0.1023</v>
      </c>
      <c r="I109" s="822">
        <v>8.5500000000000007E-2</v>
      </c>
      <c r="J109" s="822">
        <v>0.1042</v>
      </c>
      <c r="K109" s="822">
        <v>9.2399999999999996E-2</v>
      </c>
      <c r="L109" s="822">
        <v>9.7600000000000006E-2</v>
      </c>
      <c r="M109" s="822">
        <v>9.0800000000000006E-2</v>
      </c>
      <c r="N109" s="822">
        <v>0.14810000000000001</v>
      </c>
      <c r="O109" s="822">
        <v>0.111</v>
      </c>
      <c r="P109" s="822">
        <v>9.0300000000000005E-2</v>
      </c>
      <c r="Q109" s="822">
        <v>0.1148</v>
      </c>
      <c r="R109" s="822">
        <v>9.0300000000000005E-2</v>
      </c>
      <c r="S109" s="822">
        <v>0.12659999999999999</v>
      </c>
      <c r="T109" s="822">
        <v>0.1021</v>
      </c>
      <c r="U109" s="822">
        <v>0.11550000000000001</v>
      </c>
      <c r="V109" s="822">
        <v>6.5000000000000002E-2</v>
      </c>
      <c r="W109" s="822">
        <v>8.7900000000000006E-2</v>
      </c>
      <c r="X109" s="822">
        <v>0.10150000000000001</v>
      </c>
      <c r="Y109" s="822">
        <v>0.10489999999999999</v>
      </c>
      <c r="Z109" s="822">
        <v>8.09E-2</v>
      </c>
      <c r="AA109" s="822">
        <v>7.3899999999999993E-2</v>
      </c>
      <c r="AB109" s="822">
        <v>9.3299999999999994E-2</v>
      </c>
    </row>
    <row r="110" spans="1:28" s="290" customFormat="1" ht="19.5" customHeight="1">
      <c r="A110" s="725" t="s">
        <v>413</v>
      </c>
      <c r="B110" s="822">
        <v>0.12790000000000001</v>
      </c>
      <c r="C110" s="822">
        <v>0.12570000000000001</v>
      </c>
      <c r="D110" s="822">
        <v>9.6100000000000005E-2</v>
      </c>
      <c r="E110" s="822">
        <v>0.1263</v>
      </c>
      <c r="F110" s="822">
        <v>9.4E-2</v>
      </c>
      <c r="G110" s="822">
        <v>9.2499999999999999E-2</v>
      </c>
      <c r="H110" s="822">
        <v>0.12130000000000001</v>
      </c>
      <c r="I110" s="822">
        <v>0.107</v>
      </c>
      <c r="J110" s="822">
        <v>0.13619999999999999</v>
      </c>
      <c r="K110" s="822">
        <v>0.11700000000000001</v>
      </c>
      <c r="L110" s="822">
        <v>0.1221</v>
      </c>
      <c r="M110" s="822">
        <v>0.1084</v>
      </c>
      <c r="N110" s="822">
        <v>0.18290000000000001</v>
      </c>
      <c r="O110" s="822">
        <v>0.14030000000000001</v>
      </c>
      <c r="P110" s="822">
        <v>0.1229</v>
      </c>
      <c r="Q110" s="822">
        <v>0.13519999999999999</v>
      </c>
      <c r="R110" s="822">
        <v>0.11509999999999999</v>
      </c>
      <c r="S110" s="822">
        <v>0.14119999999999999</v>
      </c>
      <c r="T110" s="822">
        <v>0.13070000000000001</v>
      </c>
      <c r="U110" s="822">
        <v>0.13719999999999999</v>
      </c>
      <c r="V110" s="822">
        <v>7.9000000000000001E-2</v>
      </c>
      <c r="W110" s="822">
        <v>0.1031</v>
      </c>
      <c r="X110" s="822">
        <v>0.11600000000000001</v>
      </c>
      <c r="Y110" s="822">
        <v>0.13880000000000001</v>
      </c>
      <c r="Z110" s="822">
        <v>0.11</v>
      </c>
      <c r="AA110" s="822">
        <v>0.1084</v>
      </c>
      <c r="AB110" s="822">
        <v>0.1191</v>
      </c>
    </row>
    <row r="111" spans="1:28" s="290" customFormat="1" ht="19.5" customHeight="1">
      <c r="A111" s="725" t="s">
        <v>414</v>
      </c>
      <c r="B111" s="822">
        <v>-2.3199999999999998E-2</v>
      </c>
      <c r="C111" s="822">
        <v>-3.5299999999999998E-2</v>
      </c>
      <c r="D111" s="822">
        <v>-2.8799999999999999E-2</v>
      </c>
      <c r="E111" s="822">
        <v>-3.3700000000000001E-2</v>
      </c>
      <c r="F111" s="822">
        <v>-1.11E-2</v>
      </c>
      <c r="G111" s="822">
        <v>-0.02</v>
      </c>
      <c r="H111" s="822">
        <v>-1.9E-2</v>
      </c>
      <c r="I111" s="822">
        <v>-2.1499999999999998E-2</v>
      </c>
      <c r="J111" s="822">
        <v>-3.2000000000000001E-2</v>
      </c>
      <c r="K111" s="822">
        <v>-2.46E-2</v>
      </c>
      <c r="L111" s="822">
        <v>-2.46E-2</v>
      </c>
      <c r="M111" s="822">
        <v>-1.7500000000000002E-2</v>
      </c>
      <c r="N111" s="822">
        <v>-3.4700000000000002E-2</v>
      </c>
      <c r="O111" s="822">
        <v>-2.93E-2</v>
      </c>
      <c r="P111" s="822">
        <v>-3.2599999999999997E-2</v>
      </c>
      <c r="Q111" s="822">
        <v>-2.0400000000000001E-2</v>
      </c>
      <c r="R111" s="822">
        <v>-2.4899999999999999E-2</v>
      </c>
      <c r="S111" s="822">
        <v>-1.46E-2</v>
      </c>
      <c r="T111" s="822">
        <v>-2.86E-2</v>
      </c>
      <c r="U111" s="822">
        <v>-2.1700000000000001E-2</v>
      </c>
      <c r="V111" s="822">
        <v>-1.4E-2</v>
      </c>
      <c r="W111" s="822">
        <v>-1.5100000000000001E-2</v>
      </c>
      <c r="X111" s="822">
        <v>-1.4500000000000001E-2</v>
      </c>
      <c r="Y111" s="822">
        <v>-3.39E-2</v>
      </c>
      <c r="Z111" s="822">
        <v>-2.9100000000000001E-2</v>
      </c>
      <c r="AA111" s="822">
        <v>-3.4500000000000003E-2</v>
      </c>
      <c r="AB111" s="822">
        <v>-2.58E-2</v>
      </c>
    </row>
    <row r="112" spans="1:28" s="290" customFormat="1" ht="19.5" customHeight="1">
      <c r="A112" s="725" t="s">
        <v>415</v>
      </c>
      <c r="B112" s="823">
        <v>-2.8299999999999999E-2</v>
      </c>
      <c r="C112" s="822">
        <v>-1.1299999999999999E-2</v>
      </c>
      <c r="D112" s="823">
        <v>-5.8999999999999999E-3</v>
      </c>
      <c r="E112" s="823">
        <v>-1.37E-2</v>
      </c>
      <c r="F112" s="823">
        <v>-1.4200000000000001E-2</v>
      </c>
      <c r="G112" s="823">
        <v>5.7999999999999996E-3</v>
      </c>
      <c r="H112" s="823">
        <v>-1.06E-2</v>
      </c>
      <c r="I112" s="823">
        <v>-7.1000000000000004E-3</v>
      </c>
      <c r="J112" s="822">
        <v>-1.03E-2</v>
      </c>
      <c r="K112" s="823">
        <v>-1.14E-2</v>
      </c>
      <c r="L112" s="823">
        <v>-3.8999999999999998E-3</v>
      </c>
      <c r="M112" s="823">
        <v>1.6999999999999999E-3</v>
      </c>
      <c r="N112" s="823">
        <v>2.9999999999999997E-4</v>
      </c>
      <c r="O112" s="823">
        <v>-2.92E-2</v>
      </c>
      <c r="P112" s="823">
        <v>-0.01</v>
      </c>
      <c r="Q112" s="822">
        <v>-1.7000000000000001E-2</v>
      </c>
      <c r="R112" s="823">
        <v>-4.1000000000000003E-3</v>
      </c>
      <c r="S112" s="823">
        <v>-1.0699999999999999E-2</v>
      </c>
      <c r="T112" s="823">
        <v>-6.7000000000000002E-3</v>
      </c>
      <c r="U112" s="823">
        <v>-1.09E-2</v>
      </c>
      <c r="V112" s="823">
        <v>-1.6000000000000001E-3</v>
      </c>
      <c r="W112" s="823">
        <v>-1.12E-2</v>
      </c>
      <c r="X112" s="822">
        <v>-1.2500000000000001E-2</v>
      </c>
      <c r="Y112" s="823">
        <v>-8.3000000000000001E-3</v>
      </c>
      <c r="Z112" s="823">
        <v>-6.7000000000000002E-3</v>
      </c>
      <c r="AA112" s="823">
        <v>-2.2000000000000001E-3</v>
      </c>
      <c r="AB112" s="823">
        <v>-1.34E-2</v>
      </c>
    </row>
    <row r="113" spans="1:28" s="290" customFormat="1" ht="19.5" customHeight="1" thickBot="1">
      <c r="A113" s="725" t="s">
        <v>416</v>
      </c>
      <c r="B113" s="822">
        <v>3.7000000000000002E-3</v>
      </c>
      <c r="C113" s="822">
        <v>4.4000000000000003E-3</v>
      </c>
      <c r="D113" s="822">
        <v>2.3999999999999998E-3</v>
      </c>
      <c r="E113" s="822">
        <v>7.3000000000000001E-3</v>
      </c>
      <c r="F113" s="823">
        <v>6.7999999999999996E-3</v>
      </c>
      <c r="G113" s="823">
        <v>4.8999999999999998E-3</v>
      </c>
      <c r="H113" s="823">
        <v>2.3E-3</v>
      </c>
      <c r="I113" s="822">
        <v>2.5000000000000001E-3</v>
      </c>
      <c r="J113" s="822">
        <v>3.8E-3</v>
      </c>
      <c r="K113" s="822">
        <v>1.1999999999999999E-3</v>
      </c>
      <c r="L113" s="822">
        <v>1.6000000000000001E-3</v>
      </c>
      <c r="M113" s="823">
        <v>-3.0999999999999999E-3</v>
      </c>
      <c r="N113" s="823">
        <v>2.5999999999999999E-3</v>
      </c>
      <c r="O113" s="823">
        <v>3.0999999999999999E-3</v>
      </c>
      <c r="P113" s="822">
        <v>8.9999999999999998E-4</v>
      </c>
      <c r="Q113" s="822">
        <v>2.0000000000000001E-4</v>
      </c>
      <c r="R113" s="822">
        <v>2.9999999999999997E-4</v>
      </c>
      <c r="S113" s="822">
        <v>0</v>
      </c>
      <c r="T113" s="823">
        <v>3.2000000000000002E-3</v>
      </c>
      <c r="U113" s="823">
        <v>2.2000000000000001E-3</v>
      </c>
      <c r="V113" s="823">
        <v>-6.9999999999999999E-4</v>
      </c>
      <c r="W113" s="822">
        <v>8.0000000000000004E-4</v>
      </c>
      <c r="X113" s="822">
        <v>-5.9999999999999995E-4</v>
      </c>
      <c r="Y113" s="822">
        <v>8.0000000000000004E-4</v>
      </c>
      <c r="Z113" s="822">
        <v>4.1999999999999997E-3</v>
      </c>
      <c r="AA113" s="823">
        <v>4.3E-3</v>
      </c>
      <c r="AB113" s="823">
        <v>3.0000000000000001E-3</v>
      </c>
    </row>
    <row r="114" spans="1:28" s="290" customFormat="1" ht="19.5" customHeight="1" thickTop="1" thickBot="1">
      <c r="A114" s="210" t="s">
        <v>417</v>
      </c>
      <c r="B114" s="219"/>
      <c r="C114" s="219"/>
      <c r="D114" s="219"/>
      <c r="E114" s="219"/>
      <c r="F114" s="435"/>
      <c r="G114" s="435"/>
      <c r="H114" s="435"/>
      <c r="I114" s="219"/>
      <c r="J114" s="219"/>
      <c r="K114" s="219"/>
      <c r="L114" s="219"/>
      <c r="M114" s="435"/>
      <c r="N114" s="435"/>
      <c r="O114" s="435"/>
      <c r="P114" s="219"/>
      <c r="Q114" s="219"/>
      <c r="R114" s="219"/>
      <c r="S114" s="219"/>
      <c r="T114" s="435"/>
      <c r="U114" s="435"/>
      <c r="V114" s="435"/>
      <c r="W114" s="219"/>
      <c r="X114" s="219"/>
      <c r="Y114" s="219"/>
      <c r="Z114" s="219"/>
      <c r="AA114" s="435"/>
      <c r="AB114" s="435"/>
    </row>
    <row r="115" spans="1:28" s="290" customFormat="1" ht="19.5" customHeight="1" thickTop="1">
      <c r="A115" s="725" t="s">
        <v>410</v>
      </c>
      <c r="B115" s="822">
        <v>8.1500000000000003E-2</v>
      </c>
      <c r="C115" s="822">
        <v>8.3500000000000005E-2</v>
      </c>
      <c r="D115" s="822">
        <v>6.3799999999999996E-2</v>
      </c>
      <c r="E115" s="822">
        <v>8.6199999999999999E-2</v>
      </c>
      <c r="F115" s="822">
        <v>7.5600000000000001E-2</v>
      </c>
      <c r="G115" s="822">
        <v>8.3299999999999999E-2</v>
      </c>
      <c r="H115" s="822">
        <v>9.4E-2</v>
      </c>
      <c r="I115" s="822">
        <v>8.09E-2</v>
      </c>
      <c r="J115" s="822">
        <v>9.7699999999999995E-2</v>
      </c>
      <c r="K115" s="822">
        <v>8.3000000000000004E-2</v>
      </c>
      <c r="L115" s="822">
        <v>9.5600000000000004E-2</v>
      </c>
      <c r="M115" s="822">
        <v>8.9399999999999993E-2</v>
      </c>
      <c r="N115" s="822">
        <v>0.15110000000000001</v>
      </c>
      <c r="O115" s="822">
        <v>8.4900000000000003E-2</v>
      </c>
      <c r="P115" s="822">
        <v>8.1199999999999994E-2</v>
      </c>
      <c r="Q115" s="822">
        <v>9.7900000000000001E-2</v>
      </c>
      <c r="R115" s="822">
        <v>8.6900000000000005E-2</v>
      </c>
      <c r="S115" s="822">
        <v>0.11650000000000001</v>
      </c>
      <c r="T115" s="822">
        <v>9.8500000000000004E-2</v>
      </c>
      <c r="U115" s="822">
        <v>0.10680000000000001</v>
      </c>
      <c r="V115" s="822">
        <v>6.2600000000000003E-2</v>
      </c>
      <c r="W115" s="822">
        <v>7.7499999999999999E-2</v>
      </c>
      <c r="X115" s="822">
        <v>8.8499999999999995E-2</v>
      </c>
      <c r="Y115" s="822">
        <v>9.74E-2</v>
      </c>
      <c r="Z115" s="822">
        <v>7.8399999999999997E-2</v>
      </c>
      <c r="AA115" s="822">
        <v>7.5899999999999995E-2</v>
      </c>
      <c r="AB115" s="822">
        <v>8.3299999999999999E-2</v>
      </c>
    </row>
    <row r="116" spans="1:28" s="290" customFormat="1" ht="19.5" customHeight="1">
      <c r="A116" s="725" t="s">
        <v>418</v>
      </c>
      <c r="B116" s="822">
        <v>-3.8999999999999998E-3</v>
      </c>
      <c r="C116" s="822">
        <v>-2.8999999999999998E-3</v>
      </c>
      <c r="D116" s="822">
        <v>2.3999999999999998E-3</v>
      </c>
      <c r="E116" s="822">
        <v>-3.0999999999999999E-3</v>
      </c>
      <c r="F116" s="822">
        <v>-3.3799999999999997E-2</v>
      </c>
      <c r="G116" s="822">
        <v>-8.0000000000000002E-3</v>
      </c>
      <c r="H116" s="822">
        <v>-4.1000000000000003E-3</v>
      </c>
      <c r="I116" s="822">
        <v>-5.1000000000000004E-3</v>
      </c>
      <c r="J116" s="822">
        <v>-8.8000000000000005E-3</v>
      </c>
      <c r="K116" s="822">
        <v>-1E-3</v>
      </c>
      <c r="L116" s="822">
        <v>-1.01E-2</v>
      </c>
      <c r="M116" s="822">
        <v>1.9E-3</v>
      </c>
      <c r="N116" s="822">
        <v>8.0000000000000004E-4</v>
      </c>
      <c r="O116" s="822">
        <v>2.3999999999999998E-3</v>
      </c>
      <c r="P116" s="822">
        <v>2.5999999999999999E-3</v>
      </c>
      <c r="Q116" s="822">
        <v>-1.9E-3</v>
      </c>
      <c r="R116" s="822">
        <v>-5.8999999999999999E-3</v>
      </c>
      <c r="S116" s="822">
        <v>5.9999999999999995E-4</v>
      </c>
      <c r="T116" s="822">
        <v>-1.83E-2</v>
      </c>
      <c r="U116" s="822">
        <v>-6.8999999999999999E-3</v>
      </c>
      <c r="V116" s="822">
        <v>4.0000000000000002E-4</v>
      </c>
      <c r="W116" s="822">
        <v>-4.4999999999999997E-3</v>
      </c>
      <c r="X116" s="822">
        <v>5.9999999999999995E-4</v>
      </c>
      <c r="Y116" s="822">
        <v>-5.7999999999999996E-3</v>
      </c>
      <c r="Z116" s="822">
        <v>-6.3E-3</v>
      </c>
      <c r="AA116" s="822">
        <v>-2E-3</v>
      </c>
      <c r="AB116" s="822">
        <v>-3.8999999999999998E-3</v>
      </c>
    </row>
    <row r="117" spans="1:28" s="290" customFormat="1" ht="19.5" customHeight="1">
      <c r="A117" s="725" t="s">
        <v>419</v>
      </c>
      <c r="B117" s="822">
        <v>-7.4800000000000005E-2</v>
      </c>
      <c r="C117" s="822">
        <v>-7.5700000000000003E-2</v>
      </c>
      <c r="D117" s="822">
        <v>-6.1199999999999997E-2</v>
      </c>
      <c r="E117" s="822">
        <v>-8.2100000000000006E-2</v>
      </c>
      <c r="F117" s="822">
        <v>-6.5699999999999995E-2</v>
      </c>
      <c r="G117" s="822">
        <v>-6.1100000000000002E-2</v>
      </c>
      <c r="H117" s="822">
        <v>-7.9299999999999995E-2</v>
      </c>
      <c r="I117" s="822">
        <v>-6.8500000000000005E-2</v>
      </c>
      <c r="J117" s="822">
        <v>-7.2900000000000006E-2</v>
      </c>
      <c r="K117" s="822">
        <v>-6.59E-2</v>
      </c>
      <c r="L117" s="822">
        <v>-7.7499999999999999E-2</v>
      </c>
      <c r="M117" s="822">
        <v>-6.5000000000000002E-2</v>
      </c>
      <c r="N117" s="822">
        <v>-0.1414</v>
      </c>
      <c r="O117" s="822">
        <v>-7.5399999999999995E-2</v>
      </c>
      <c r="P117" s="822">
        <v>-6.8599999999999994E-2</v>
      </c>
      <c r="Q117" s="822">
        <v>-9.3200000000000005E-2</v>
      </c>
      <c r="R117" s="822">
        <v>-6.8099999999999994E-2</v>
      </c>
      <c r="S117" s="822">
        <v>-9.7199999999999995E-2</v>
      </c>
      <c r="T117" s="822">
        <v>-7.2499999999999995E-2</v>
      </c>
      <c r="U117" s="822">
        <v>-0.1071</v>
      </c>
      <c r="V117" s="822">
        <v>-5.5800000000000002E-2</v>
      </c>
      <c r="W117" s="822">
        <v>-4.5900000000000003E-2</v>
      </c>
      <c r="X117" s="822">
        <v>-8.4699999999999998E-2</v>
      </c>
      <c r="Y117" s="822">
        <v>-7.85E-2</v>
      </c>
      <c r="Z117" s="822">
        <v>-6.4799999999999996E-2</v>
      </c>
      <c r="AA117" s="822">
        <v>-6.54E-2</v>
      </c>
      <c r="AB117" s="822">
        <v>-7.2599999999999998E-2</v>
      </c>
    </row>
    <row r="118" spans="1:28" s="290" customFormat="1" ht="19.5" customHeight="1">
      <c r="A118" s="725" t="s">
        <v>420</v>
      </c>
      <c r="B118" s="822">
        <v>0</v>
      </c>
      <c r="C118" s="822">
        <v>0</v>
      </c>
      <c r="D118" s="822">
        <v>0</v>
      </c>
      <c r="E118" s="822">
        <v>0</v>
      </c>
      <c r="F118" s="822">
        <v>0</v>
      </c>
      <c r="G118" s="822">
        <v>0</v>
      </c>
      <c r="H118" s="822">
        <v>0</v>
      </c>
      <c r="I118" s="822">
        <v>0</v>
      </c>
      <c r="J118" s="822">
        <v>0</v>
      </c>
      <c r="K118" s="822">
        <v>0</v>
      </c>
      <c r="L118" s="822">
        <v>0</v>
      </c>
      <c r="M118" s="822">
        <v>0</v>
      </c>
      <c r="N118" s="822">
        <v>0</v>
      </c>
      <c r="O118" s="822">
        <v>0</v>
      </c>
      <c r="P118" s="822">
        <v>-2.3999999999999998E-3</v>
      </c>
      <c r="Q118" s="822">
        <v>0</v>
      </c>
      <c r="R118" s="822">
        <v>0</v>
      </c>
      <c r="S118" s="822">
        <v>0</v>
      </c>
      <c r="T118" s="822">
        <v>2.9999999999999997E-4</v>
      </c>
      <c r="U118" s="822">
        <v>-8.0000000000000004E-4</v>
      </c>
      <c r="V118" s="822">
        <v>0</v>
      </c>
      <c r="W118" s="822">
        <v>0</v>
      </c>
      <c r="X118" s="822">
        <v>-1.2999999999999999E-3</v>
      </c>
      <c r="Y118" s="822">
        <v>0</v>
      </c>
      <c r="Z118" s="822">
        <v>-1E-4</v>
      </c>
      <c r="AA118" s="822">
        <v>0</v>
      </c>
      <c r="AB118" s="822">
        <v>-1E-4</v>
      </c>
    </row>
    <row r="119" spans="1:28" s="290" customFormat="1" ht="19.5" customHeight="1">
      <c r="A119" s="725" t="s">
        <v>421</v>
      </c>
      <c r="B119" s="822">
        <v>5.0000000000000001E-4</v>
      </c>
      <c r="C119" s="822">
        <v>2.0000000000000001E-4</v>
      </c>
      <c r="D119" s="822">
        <v>-2.8E-3</v>
      </c>
      <c r="E119" s="822">
        <v>0</v>
      </c>
      <c r="F119" s="822">
        <v>-5.0000000000000001E-4</v>
      </c>
      <c r="G119" s="822">
        <v>1E-4</v>
      </c>
      <c r="H119" s="822">
        <v>2.0000000000000001E-4</v>
      </c>
      <c r="I119" s="822">
        <v>-2.9999999999999997E-4</v>
      </c>
      <c r="J119" s="822">
        <v>-2.9999999999999997E-4</v>
      </c>
      <c r="K119" s="822">
        <v>-2.0000000000000001E-4</v>
      </c>
      <c r="L119" s="822">
        <v>-1.6000000000000001E-3</v>
      </c>
      <c r="M119" s="822">
        <v>5.0000000000000001E-4</v>
      </c>
      <c r="N119" s="822">
        <v>0</v>
      </c>
      <c r="O119" s="822">
        <v>5.9999999999999995E-4</v>
      </c>
      <c r="P119" s="822">
        <v>1E-4</v>
      </c>
      <c r="Q119" s="822">
        <v>-1.5E-3</v>
      </c>
      <c r="R119" s="822">
        <v>-2.9999999999999997E-4</v>
      </c>
      <c r="S119" s="822">
        <v>-2.9999999999999997E-4</v>
      </c>
      <c r="T119" s="822">
        <v>5.9999999999999995E-4</v>
      </c>
      <c r="U119" s="822">
        <v>0</v>
      </c>
      <c r="V119" s="822">
        <v>6.9999999999999999E-4</v>
      </c>
      <c r="W119" s="822">
        <v>-1.6999999999999999E-3</v>
      </c>
      <c r="X119" s="822">
        <v>2.0000000000000001E-4</v>
      </c>
      <c r="Y119" s="822">
        <v>-2.0000000000000001E-4</v>
      </c>
      <c r="Z119" s="822">
        <v>-1.1000000000000001E-3</v>
      </c>
      <c r="AA119" s="822">
        <v>-1.9E-3</v>
      </c>
      <c r="AB119" s="822">
        <v>-2.0000000000000001E-4</v>
      </c>
    </row>
    <row r="120" spans="1:28" s="290" customFormat="1" ht="19.5" customHeight="1" thickBot="1">
      <c r="A120" s="725" t="s">
        <v>422</v>
      </c>
      <c r="B120" s="822">
        <v>0</v>
      </c>
      <c r="C120" s="822">
        <v>0</v>
      </c>
      <c r="D120" s="822">
        <v>1E-4</v>
      </c>
      <c r="E120" s="822">
        <v>0</v>
      </c>
      <c r="F120" s="822">
        <v>2.0000000000000001E-4</v>
      </c>
      <c r="G120" s="822">
        <v>0</v>
      </c>
      <c r="H120" s="822">
        <v>0</v>
      </c>
      <c r="I120" s="822">
        <v>0</v>
      </c>
      <c r="J120" s="822">
        <v>0</v>
      </c>
      <c r="K120" s="822">
        <v>0</v>
      </c>
      <c r="L120" s="822">
        <v>0</v>
      </c>
      <c r="M120" s="822">
        <v>-1E-4</v>
      </c>
      <c r="N120" s="822">
        <v>1E-4</v>
      </c>
      <c r="O120" s="822">
        <v>0</v>
      </c>
      <c r="P120" s="822">
        <v>-2.0000000000000001E-4</v>
      </c>
      <c r="Q120" s="822">
        <v>8.0000000000000004E-4</v>
      </c>
      <c r="R120" s="822">
        <v>0</v>
      </c>
      <c r="S120" s="822">
        <v>0</v>
      </c>
      <c r="T120" s="822">
        <v>0</v>
      </c>
      <c r="U120" s="822">
        <v>1E-4</v>
      </c>
      <c r="V120" s="822">
        <v>0</v>
      </c>
      <c r="W120" s="822">
        <v>0</v>
      </c>
      <c r="X120" s="822">
        <v>0</v>
      </c>
      <c r="Y120" s="822">
        <v>-5.9999999999999995E-4</v>
      </c>
      <c r="Z120" s="822">
        <v>-2.0000000000000001E-4</v>
      </c>
      <c r="AA120" s="822">
        <v>0</v>
      </c>
      <c r="AB120" s="822">
        <v>0</v>
      </c>
    </row>
    <row r="121" spans="1:28" s="290" customFormat="1" ht="19.5" customHeight="1" thickTop="1" thickBot="1">
      <c r="A121" s="207" t="s">
        <v>423</v>
      </c>
      <c r="B121" s="824">
        <v>1.9E-3</v>
      </c>
      <c r="C121" s="824">
        <v>5.1000000000000004E-3</v>
      </c>
      <c r="D121" s="824">
        <v>2.2000000000000001E-3</v>
      </c>
      <c r="E121" s="824">
        <v>8.9999999999999998E-4</v>
      </c>
      <c r="F121" s="824">
        <v>-2.4299999999999999E-2</v>
      </c>
      <c r="G121" s="824">
        <v>1.4200000000000001E-2</v>
      </c>
      <c r="H121" s="824">
        <v>1.0699999999999999E-2</v>
      </c>
      <c r="I121" s="824">
        <v>7.0000000000000001E-3</v>
      </c>
      <c r="J121" s="824">
        <v>1.5800000000000002E-2</v>
      </c>
      <c r="K121" s="824">
        <v>1.52E-2</v>
      </c>
      <c r="L121" s="824">
        <v>6.0000000000000001E-3</v>
      </c>
      <c r="M121" s="824">
        <v>2.6700000000000002E-2</v>
      </c>
      <c r="N121" s="824">
        <v>1.0500000000000001E-2</v>
      </c>
      <c r="O121" s="824">
        <v>1.2500000000000001E-2</v>
      </c>
      <c r="P121" s="824">
        <v>1.2800000000000001E-2</v>
      </c>
      <c r="Q121" s="824">
        <v>2.0999999999999999E-3</v>
      </c>
      <c r="R121" s="824">
        <v>1.2E-2</v>
      </c>
      <c r="S121" s="824">
        <v>1.9E-2</v>
      </c>
      <c r="T121" s="824">
        <v>8.6999999999999994E-3</v>
      </c>
      <c r="U121" s="824">
        <v>-8.0000000000000002E-3</v>
      </c>
      <c r="V121" s="824">
        <v>7.9000000000000008E-3</v>
      </c>
      <c r="W121" s="824">
        <v>2.5499999999999998E-2</v>
      </c>
      <c r="X121" s="824">
        <v>3.3E-3</v>
      </c>
      <c r="Y121" s="824">
        <v>1.23E-2</v>
      </c>
      <c r="Z121" s="824">
        <v>5.7999999999999996E-3</v>
      </c>
      <c r="AA121" s="824">
        <v>6.6E-3</v>
      </c>
      <c r="AB121" s="824">
        <v>6.1000000000000004E-3</v>
      </c>
    </row>
    <row r="122" spans="1:28" s="290" customFormat="1" ht="6.75" customHeight="1" thickTop="1" thickBot="1">
      <c r="A122" s="728"/>
      <c r="B122" s="825"/>
      <c r="C122" s="825"/>
      <c r="D122" s="825"/>
      <c r="E122" s="825"/>
      <c r="F122" s="825"/>
      <c r="G122" s="825"/>
      <c r="H122" s="825"/>
      <c r="I122" s="825"/>
      <c r="J122" s="825"/>
      <c r="K122" s="825"/>
      <c r="L122" s="825"/>
      <c r="M122" s="825"/>
      <c r="N122" s="825"/>
      <c r="O122" s="825"/>
      <c r="P122" s="825"/>
      <c r="Q122" s="825"/>
      <c r="R122" s="825"/>
      <c r="S122" s="825"/>
      <c r="T122" s="825"/>
      <c r="U122" s="825"/>
      <c r="V122" s="825"/>
      <c r="W122" s="825"/>
      <c r="X122" s="825"/>
      <c r="Y122" s="825"/>
      <c r="Z122" s="825"/>
      <c r="AA122" s="825"/>
      <c r="AB122" s="825"/>
    </row>
    <row r="123" spans="1:28" s="166" customFormat="1" ht="19.5" customHeight="1" thickTop="1">
      <c r="A123" s="224" t="s">
        <v>424</v>
      </c>
      <c r="B123" s="274"/>
      <c r="C123" s="274"/>
      <c r="D123" s="274"/>
      <c r="E123" s="274"/>
      <c r="F123" s="274"/>
      <c r="G123" s="274"/>
      <c r="H123" s="274"/>
      <c r="I123" s="274"/>
      <c r="J123" s="274"/>
      <c r="K123" s="274"/>
      <c r="L123" s="274"/>
      <c r="M123" s="274"/>
      <c r="N123" s="274"/>
      <c r="O123" s="274"/>
      <c r="P123" s="274"/>
      <c r="Q123" s="274"/>
      <c r="R123" s="274"/>
      <c r="S123" s="274"/>
      <c r="T123" s="274"/>
      <c r="U123" s="274"/>
      <c r="V123" s="274"/>
      <c r="W123" s="274"/>
      <c r="X123" s="274"/>
      <c r="Y123" s="274"/>
      <c r="Z123" s="274"/>
      <c r="AA123" s="274"/>
      <c r="AB123" s="274"/>
    </row>
    <row r="124" spans="1:28" s="166" customFormat="1" ht="11.25">
      <c r="A124" s="224" t="s">
        <v>425</v>
      </c>
      <c r="B124" s="274"/>
      <c r="C124" s="274"/>
      <c r="D124" s="274"/>
      <c r="E124" s="274"/>
      <c r="F124" s="274"/>
      <c r="G124" s="274"/>
      <c r="H124" s="274"/>
      <c r="I124" s="274"/>
      <c r="J124" s="274"/>
      <c r="K124" s="274"/>
      <c r="L124" s="274"/>
      <c r="M124" s="274"/>
      <c r="N124" s="274"/>
      <c r="O124" s="274"/>
      <c r="P124" s="274"/>
      <c r="Q124" s="274"/>
      <c r="R124" s="274"/>
      <c r="S124" s="274"/>
      <c r="T124" s="274"/>
      <c r="U124" s="274"/>
      <c r="V124" s="274"/>
      <c r="W124" s="274"/>
      <c r="X124" s="274"/>
      <c r="Y124" s="274"/>
      <c r="Z124" s="274"/>
      <c r="AA124" s="274"/>
      <c r="AB124" s="274"/>
    </row>
    <row r="125" spans="1:28" s="166" customFormat="1" ht="11.25">
      <c r="A125" s="224" t="s">
        <v>426</v>
      </c>
      <c r="B125" s="274"/>
      <c r="C125" s="274"/>
      <c r="D125" s="274"/>
      <c r="E125" s="274"/>
      <c r="F125" s="274"/>
      <c r="G125" s="274"/>
      <c r="H125" s="274"/>
      <c r="I125" s="274"/>
      <c r="J125" s="274"/>
      <c r="K125" s="274"/>
      <c r="L125" s="274"/>
      <c r="M125" s="274"/>
      <c r="N125" s="274"/>
      <c r="O125" s="274"/>
      <c r="P125" s="274"/>
      <c r="Q125" s="274"/>
      <c r="R125" s="274"/>
      <c r="S125" s="274"/>
      <c r="T125" s="274"/>
      <c r="U125" s="274"/>
      <c r="V125" s="274"/>
      <c r="W125" s="274"/>
      <c r="X125" s="274"/>
      <c r="Y125" s="274"/>
      <c r="Z125" s="274"/>
      <c r="AA125" s="274"/>
      <c r="AB125" s="274"/>
    </row>
    <row r="126" spans="1:28" s="166" customFormat="1" ht="11.25">
      <c r="A126" s="224" t="s">
        <v>427</v>
      </c>
      <c r="B126" s="274"/>
      <c r="C126" s="274"/>
      <c r="D126" s="274"/>
      <c r="E126" s="274"/>
      <c r="F126" s="274"/>
      <c r="G126" s="274"/>
      <c r="H126" s="274"/>
      <c r="I126" s="274"/>
      <c r="J126" s="274"/>
      <c r="K126" s="274"/>
      <c r="L126" s="274"/>
      <c r="M126" s="274"/>
      <c r="N126" s="274"/>
      <c r="O126" s="274"/>
      <c r="P126" s="274"/>
      <c r="Q126" s="274"/>
      <c r="R126" s="274"/>
      <c r="S126" s="274"/>
      <c r="T126" s="274"/>
      <c r="U126" s="274"/>
      <c r="V126" s="274"/>
      <c r="W126" s="274"/>
      <c r="X126" s="274"/>
      <c r="Y126" s="274"/>
      <c r="Z126" s="274"/>
      <c r="AA126" s="274"/>
      <c r="AB126" s="274"/>
    </row>
    <row r="127" spans="1:28" s="166" customFormat="1" ht="11.25">
      <c r="A127" s="224" t="s">
        <v>428</v>
      </c>
      <c r="B127" s="274"/>
      <c r="C127" s="274"/>
      <c r="D127" s="274"/>
      <c r="E127" s="274"/>
      <c r="F127" s="274"/>
      <c r="G127" s="274"/>
      <c r="H127" s="274"/>
      <c r="I127" s="274"/>
      <c r="J127" s="274"/>
      <c r="K127" s="274"/>
      <c r="L127" s="274"/>
      <c r="M127" s="274"/>
      <c r="N127" s="274"/>
      <c r="O127" s="274"/>
      <c r="P127" s="274"/>
      <c r="Q127" s="274"/>
      <c r="R127" s="274"/>
      <c r="S127" s="274"/>
      <c r="T127" s="274"/>
      <c r="U127" s="274"/>
      <c r="V127" s="274"/>
      <c r="W127" s="274"/>
      <c r="X127" s="274"/>
      <c r="Y127" s="274"/>
      <c r="Z127" s="274"/>
      <c r="AA127" s="274"/>
      <c r="AB127" s="274"/>
    </row>
    <row r="128" spans="1:28" s="166" customFormat="1" ht="11.25">
      <c r="A128" s="224" t="s">
        <v>429</v>
      </c>
      <c r="B128" s="274"/>
      <c r="C128" s="274"/>
      <c r="D128" s="274"/>
      <c r="E128" s="274"/>
      <c r="F128" s="274"/>
      <c r="G128" s="274"/>
      <c r="H128" s="274"/>
      <c r="I128" s="274"/>
      <c r="J128" s="274"/>
      <c r="K128" s="274"/>
      <c r="L128" s="274"/>
      <c r="M128" s="274"/>
      <c r="N128" s="274"/>
      <c r="O128" s="274"/>
      <c r="P128" s="274"/>
      <c r="Q128" s="274"/>
      <c r="R128" s="274"/>
      <c r="S128" s="274"/>
      <c r="T128" s="274"/>
      <c r="U128" s="274"/>
      <c r="V128" s="274"/>
      <c r="W128" s="274"/>
      <c r="X128" s="274"/>
      <c r="Y128" s="274"/>
      <c r="Z128" s="274"/>
      <c r="AA128" s="274"/>
      <c r="AB128" s="274"/>
    </row>
    <row r="129" spans="1:28" s="166" customFormat="1" ht="11.25">
      <c r="A129" s="224" t="s">
        <v>430</v>
      </c>
      <c r="B129" s="274"/>
      <c r="C129" s="274"/>
      <c r="D129" s="274"/>
      <c r="E129" s="274"/>
      <c r="F129" s="274"/>
      <c r="G129" s="274"/>
      <c r="H129" s="274"/>
      <c r="I129" s="274"/>
      <c r="J129" s="274"/>
      <c r="K129" s="274"/>
      <c r="L129" s="274"/>
      <c r="M129" s="274"/>
      <c r="N129" s="274"/>
      <c r="O129" s="274"/>
      <c r="P129" s="274"/>
      <c r="Q129" s="274"/>
      <c r="R129" s="274"/>
      <c r="S129" s="274"/>
      <c r="T129" s="274"/>
      <c r="U129" s="274"/>
      <c r="V129" s="274"/>
      <c r="W129" s="274"/>
      <c r="X129" s="274"/>
      <c r="Y129" s="274"/>
      <c r="Z129" s="274"/>
      <c r="AA129" s="274"/>
      <c r="AB129" s="274"/>
    </row>
    <row r="130" spans="1:28" s="166" customFormat="1" ht="11.25">
      <c r="A130" s="224" t="s">
        <v>431</v>
      </c>
      <c r="B130" s="274"/>
      <c r="C130" s="274"/>
      <c r="D130" s="274"/>
      <c r="E130" s="274"/>
      <c r="F130" s="274"/>
      <c r="G130" s="274"/>
      <c r="H130" s="274"/>
      <c r="I130" s="274"/>
      <c r="J130" s="274"/>
      <c r="K130" s="274"/>
      <c r="L130" s="274"/>
      <c r="M130" s="274"/>
      <c r="N130" s="274"/>
      <c r="O130" s="274"/>
      <c r="P130" s="274"/>
      <c r="Q130" s="274"/>
      <c r="R130" s="274"/>
      <c r="S130" s="274"/>
      <c r="T130" s="274"/>
      <c r="U130" s="274"/>
      <c r="V130" s="274"/>
      <c r="W130" s="274"/>
      <c r="X130" s="274"/>
      <c r="Y130" s="274"/>
      <c r="Z130" s="274"/>
      <c r="AA130" s="274"/>
      <c r="AB130" s="274"/>
    </row>
    <row r="131" spans="1:28" s="166" customFormat="1" ht="11.25">
      <c r="A131" s="224" t="s">
        <v>432</v>
      </c>
      <c r="B131" s="274"/>
      <c r="C131" s="274"/>
      <c r="D131" s="274"/>
      <c r="E131" s="274"/>
      <c r="F131" s="274"/>
      <c r="G131" s="274"/>
      <c r="H131" s="274"/>
      <c r="I131" s="274"/>
      <c r="J131" s="274"/>
      <c r="K131" s="274"/>
      <c r="L131" s="274"/>
      <c r="M131" s="274"/>
      <c r="N131" s="274"/>
      <c r="O131" s="274"/>
      <c r="P131" s="274"/>
      <c r="Q131" s="274"/>
      <c r="R131" s="274"/>
      <c r="S131" s="274"/>
      <c r="T131" s="274"/>
      <c r="U131" s="274"/>
      <c r="V131" s="274"/>
      <c r="W131" s="274"/>
      <c r="X131" s="274"/>
      <c r="Y131" s="274"/>
      <c r="Z131" s="274"/>
      <c r="AA131" s="274"/>
      <c r="AB131" s="274"/>
    </row>
    <row r="132" spans="1:28" s="166" customFormat="1" ht="11.25">
      <c r="A132" s="224" t="s">
        <v>888</v>
      </c>
      <c r="B132" s="224"/>
      <c r="C132" s="224"/>
      <c r="D132" s="224"/>
      <c r="E132" s="224"/>
      <c r="F132" s="224"/>
      <c r="G132" s="224"/>
      <c r="H132" s="224"/>
      <c r="I132" s="224"/>
      <c r="J132" s="224"/>
      <c r="K132" s="224"/>
      <c r="L132" s="224"/>
      <c r="M132" s="224"/>
      <c r="N132" s="224"/>
      <c r="O132" s="224"/>
      <c r="P132" s="224"/>
      <c r="Q132" s="224"/>
      <c r="R132" s="224"/>
      <c r="S132" s="224"/>
      <c r="T132" s="224"/>
      <c r="U132" s="224"/>
      <c r="V132" s="224"/>
      <c r="W132" s="224"/>
      <c r="X132" s="224"/>
      <c r="Y132" s="224"/>
      <c r="Z132" s="224"/>
      <c r="AA132" s="224"/>
      <c r="AB132" s="224"/>
    </row>
    <row r="133" spans="1:28" s="166" customFormat="1" ht="11.25">
      <c r="A133" s="224"/>
      <c r="B133" s="224"/>
      <c r="C133" s="224"/>
      <c r="D133" s="224"/>
      <c r="E133" s="224"/>
      <c r="F133" s="224"/>
      <c r="G133" s="224"/>
      <c r="H133" s="224"/>
      <c r="I133" s="224"/>
      <c r="J133" s="224"/>
      <c r="K133" s="224"/>
      <c r="L133" s="224"/>
      <c r="M133" s="224"/>
      <c r="N133" s="224"/>
      <c r="O133" s="224"/>
      <c r="P133" s="224"/>
      <c r="Q133" s="224"/>
      <c r="R133" s="224"/>
      <c r="S133" s="224"/>
      <c r="T133" s="224"/>
      <c r="U133" s="224"/>
      <c r="V133" s="224"/>
    </row>
    <row r="134" spans="1:28" s="290" customFormat="1" ht="12.75">
      <c r="A134" s="936"/>
    </row>
    <row r="135" spans="1:28" s="290" customFormat="1" ht="12.75">
      <c r="A135" s="936"/>
    </row>
    <row r="136" spans="1:28" ht="15.75">
      <c r="A136" s="221"/>
      <c r="B136" s="290"/>
      <c r="C136" s="290"/>
      <c r="D136" s="290"/>
      <c r="E136" s="290"/>
      <c r="F136" s="290"/>
      <c r="G136" s="290"/>
      <c r="H136" s="290"/>
    </row>
    <row r="137" spans="1:28" ht="15.75">
      <c r="A137" s="221"/>
      <c r="B137" s="290"/>
      <c r="C137" s="290"/>
      <c r="D137" s="290"/>
      <c r="E137" s="290"/>
      <c r="F137" s="290"/>
      <c r="G137" s="290"/>
      <c r="H137" s="290"/>
    </row>
    <row r="138" spans="1:28" ht="15.75">
      <c r="A138" s="221"/>
      <c r="B138" s="290"/>
      <c r="C138" s="290"/>
      <c r="D138" s="290"/>
      <c r="E138" s="290"/>
      <c r="F138" s="290"/>
      <c r="G138" s="290"/>
      <c r="H138" s="290"/>
    </row>
    <row r="139" spans="1:28" ht="15.75">
      <c r="A139" s="221"/>
      <c r="B139" s="290"/>
      <c r="C139" s="290"/>
      <c r="D139" s="290"/>
      <c r="E139" s="290"/>
      <c r="F139" s="290"/>
      <c r="G139" s="290"/>
      <c r="H139" s="290"/>
    </row>
    <row r="140" spans="1:28" ht="15.75">
      <c r="A140" s="221"/>
      <c r="B140" s="290"/>
      <c r="C140" s="290"/>
      <c r="D140" s="290"/>
      <c r="E140" s="290"/>
      <c r="F140" s="290"/>
      <c r="G140" s="290"/>
      <c r="H140" s="290"/>
    </row>
    <row r="141" spans="1:28" ht="15.75">
      <c r="A141" s="221"/>
      <c r="B141" s="290"/>
      <c r="C141" s="290"/>
      <c r="D141" s="290"/>
      <c r="E141" s="290"/>
      <c r="F141" s="290"/>
      <c r="G141" s="290"/>
      <c r="H141" s="290"/>
    </row>
    <row r="142" spans="1:28" ht="15.75">
      <c r="A142" s="221"/>
      <c r="B142" s="290"/>
      <c r="C142" s="290"/>
      <c r="D142" s="290"/>
      <c r="E142" s="290"/>
      <c r="F142" s="290"/>
      <c r="G142" s="290"/>
      <c r="H142" s="290"/>
    </row>
    <row r="143" spans="1:28" ht="15.75">
      <c r="A143" s="221"/>
      <c r="B143" s="290"/>
      <c r="C143" s="290"/>
      <c r="D143" s="290"/>
      <c r="E143" s="290"/>
      <c r="F143" s="290"/>
      <c r="G143" s="290"/>
      <c r="H143" s="290"/>
    </row>
    <row r="144" spans="1:28" ht="15.75">
      <c r="A144" s="190"/>
    </row>
    <row r="145" spans="1:1" ht="15.75">
      <c r="A145" s="190"/>
    </row>
    <row r="146" spans="1:1" ht="15.75">
      <c r="A146" s="190"/>
    </row>
    <row r="147" spans="1:1" ht="15.75">
      <c r="A147" s="190"/>
    </row>
    <row r="148" spans="1:1" ht="15.75">
      <c r="A148" s="190"/>
    </row>
    <row r="149" spans="1:1" ht="15.75">
      <c r="A149" s="190"/>
    </row>
    <row r="150" spans="1:1" ht="15.75">
      <c r="A150" s="190"/>
    </row>
    <row r="151" spans="1:1" ht="15.75">
      <c r="A151" s="190"/>
    </row>
    <row r="152" spans="1:1" ht="15.75">
      <c r="A152" s="190"/>
    </row>
    <row r="153" spans="1:1" ht="15.75">
      <c r="A153" s="190"/>
    </row>
    <row r="154" spans="1:1" ht="15.75">
      <c r="A154" s="190"/>
    </row>
    <row r="155" spans="1:1" ht="15.75">
      <c r="A155" s="190"/>
    </row>
    <row r="156" spans="1:1" ht="15.75">
      <c r="A156" s="190"/>
    </row>
    <row r="157" spans="1:1" ht="15.75">
      <c r="A157" s="190"/>
    </row>
    <row r="158" spans="1:1" ht="15.75">
      <c r="A158" s="190"/>
    </row>
    <row r="159" spans="1:1" ht="15.75">
      <c r="A159" s="190"/>
    </row>
    <row r="160" spans="1:1" ht="15.75">
      <c r="A160" s="190"/>
    </row>
    <row r="161" spans="1:1" ht="15.75">
      <c r="A161" s="190"/>
    </row>
    <row r="162" spans="1:1" ht="15.75">
      <c r="A162" s="190"/>
    </row>
    <row r="163" spans="1:1" ht="15.75">
      <c r="A163" s="190"/>
    </row>
    <row r="164" spans="1:1" ht="15.75">
      <c r="A164" s="190"/>
    </row>
    <row r="165" spans="1:1" ht="15.75">
      <c r="A165" s="190"/>
    </row>
    <row r="166" spans="1:1" ht="15.75">
      <c r="A166" s="190"/>
    </row>
    <row r="167" spans="1:1" ht="15.75">
      <c r="A167" s="190"/>
    </row>
    <row r="168" spans="1:1" ht="15.75">
      <c r="A168" s="190"/>
    </row>
    <row r="169" spans="1:1" ht="15.75">
      <c r="A169" s="190"/>
    </row>
    <row r="170" spans="1:1" ht="15.75">
      <c r="A170" s="190"/>
    </row>
    <row r="171" spans="1:1" ht="15.75">
      <c r="A171" s="190"/>
    </row>
    <row r="172" spans="1:1" ht="15.75">
      <c r="A172" s="190"/>
    </row>
    <row r="173" spans="1:1" ht="15.75">
      <c r="A173" s="190"/>
    </row>
    <row r="174" spans="1:1" ht="15.75">
      <c r="A174" s="190"/>
    </row>
    <row r="175" spans="1:1" ht="15.75">
      <c r="A175" s="190"/>
    </row>
    <row r="176" spans="1:1" ht="15.75">
      <c r="A176" s="190"/>
    </row>
    <row r="177" spans="1:1" ht="15.75">
      <c r="A177" s="190"/>
    </row>
    <row r="178" spans="1:1" ht="15.75">
      <c r="A178" s="190"/>
    </row>
    <row r="179" spans="1:1" ht="15.75">
      <c r="A179" s="190"/>
    </row>
    <row r="180" spans="1:1" ht="15.75">
      <c r="A180" s="190"/>
    </row>
    <row r="181" spans="1:1" ht="15.75">
      <c r="A181" s="190"/>
    </row>
    <row r="182" spans="1:1" ht="15.75">
      <c r="A182" s="190"/>
    </row>
    <row r="183" spans="1:1" ht="15.75">
      <c r="A183" s="190"/>
    </row>
    <row r="184" spans="1:1" ht="15.75">
      <c r="A184" s="190"/>
    </row>
    <row r="185" spans="1:1" ht="15.75">
      <c r="A185" s="190"/>
    </row>
    <row r="186" spans="1:1" ht="15.75">
      <c r="A186" s="190"/>
    </row>
    <row r="187" spans="1:1" ht="15.75">
      <c r="A187" s="190"/>
    </row>
    <row r="188" spans="1:1" ht="15.75">
      <c r="A188" s="190"/>
    </row>
    <row r="189" spans="1:1" ht="15.75">
      <c r="A189" s="190"/>
    </row>
    <row r="190" spans="1:1" ht="15.75">
      <c r="A190" s="190"/>
    </row>
    <row r="191" spans="1:1" ht="15.75">
      <c r="A191" s="190"/>
    </row>
    <row r="192" spans="1:1" ht="15.75">
      <c r="A192" s="190"/>
    </row>
    <row r="193" spans="1:1" ht="15.75">
      <c r="A193" s="190"/>
    </row>
    <row r="194" spans="1:1" ht="15.75">
      <c r="A194" s="190"/>
    </row>
    <row r="195" spans="1:1" ht="15.75">
      <c r="A195" s="190"/>
    </row>
    <row r="196" spans="1:1" ht="15.75">
      <c r="A196" s="190"/>
    </row>
    <row r="197" spans="1:1" ht="15.75">
      <c r="A197" s="190"/>
    </row>
    <row r="198" spans="1:1" ht="15.75">
      <c r="A198" s="190"/>
    </row>
    <row r="199" spans="1:1" ht="15.75">
      <c r="A199" s="190"/>
    </row>
    <row r="200" spans="1:1" ht="15.75">
      <c r="A200" s="190"/>
    </row>
    <row r="201" spans="1:1" ht="15.75">
      <c r="A201" s="190"/>
    </row>
    <row r="202" spans="1:1" ht="15.75">
      <c r="A202" s="190"/>
    </row>
    <row r="203" spans="1:1" ht="15.75">
      <c r="A203" s="190"/>
    </row>
    <row r="204" spans="1:1" ht="15.75">
      <c r="A204" s="190"/>
    </row>
    <row r="205" spans="1:1" ht="15.75">
      <c r="A205" s="190"/>
    </row>
    <row r="206" spans="1:1" ht="15.75">
      <c r="A206" s="190"/>
    </row>
    <row r="207" spans="1:1" ht="15.75">
      <c r="A207" s="190"/>
    </row>
    <row r="208" spans="1:1" ht="15.75">
      <c r="A208" s="190"/>
    </row>
    <row r="209" spans="1:1" ht="15.75">
      <c r="A209" s="190"/>
    </row>
    <row r="210" spans="1:1" ht="15.75">
      <c r="A210" s="190"/>
    </row>
    <row r="211" spans="1:1" ht="15.75">
      <c r="A211" s="190"/>
    </row>
    <row r="212" spans="1:1" ht="15.75">
      <c r="A212" s="190"/>
    </row>
    <row r="213" spans="1:1" ht="15.75">
      <c r="A213" s="190"/>
    </row>
    <row r="214" spans="1:1" ht="15.75">
      <c r="A214" s="190"/>
    </row>
    <row r="215" spans="1:1" ht="15.75">
      <c r="A215" s="190"/>
    </row>
    <row r="216" spans="1:1" ht="15.75">
      <c r="A216" s="190"/>
    </row>
    <row r="217" spans="1:1" ht="15.75">
      <c r="A217" s="190"/>
    </row>
    <row r="218" spans="1:1" ht="15.75">
      <c r="A218" s="190"/>
    </row>
    <row r="219" spans="1:1" ht="15.75">
      <c r="A219" s="190"/>
    </row>
    <row r="220" spans="1:1" ht="15.75">
      <c r="A220" s="190"/>
    </row>
    <row r="221" spans="1:1" ht="15.75">
      <c r="A221" s="190"/>
    </row>
    <row r="222" spans="1:1" ht="15.75">
      <c r="A222" s="190"/>
    </row>
    <row r="223" spans="1:1" ht="15.75">
      <c r="A223" s="190"/>
    </row>
    <row r="224" spans="1:1" ht="15.75">
      <c r="A224" s="190"/>
    </row>
    <row r="225" spans="1:1" ht="15.75">
      <c r="A225" s="190"/>
    </row>
    <row r="226" spans="1:1" ht="15.75">
      <c r="A226" s="190"/>
    </row>
    <row r="227" spans="1:1" ht="15.75">
      <c r="A227" s="190"/>
    </row>
    <row r="228" spans="1:1" ht="15.75">
      <c r="A228" s="190"/>
    </row>
    <row r="229" spans="1:1" ht="15.75">
      <c r="A229" s="190"/>
    </row>
    <row r="230" spans="1:1" ht="15.75">
      <c r="A230" s="190"/>
    </row>
    <row r="231" spans="1:1" ht="15.75">
      <c r="A231" s="190"/>
    </row>
    <row r="232" spans="1:1" ht="15.75">
      <c r="A232" s="190"/>
    </row>
    <row r="233" spans="1:1" ht="15.75">
      <c r="A233" s="190"/>
    </row>
    <row r="234" spans="1:1" ht="15.75">
      <c r="A234" s="190"/>
    </row>
    <row r="235" spans="1:1" ht="15.75">
      <c r="A235" s="190"/>
    </row>
    <row r="236" spans="1:1" ht="15.75">
      <c r="A236" s="190"/>
    </row>
    <row r="237" spans="1:1" ht="15.75">
      <c r="A237" s="190"/>
    </row>
    <row r="238" spans="1:1" ht="15.75">
      <c r="A238" s="190"/>
    </row>
    <row r="239" spans="1:1" ht="15.75">
      <c r="A239" s="190"/>
    </row>
    <row r="240" spans="1:1" ht="15.75">
      <c r="A240" s="190"/>
    </row>
    <row r="241" spans="1:1" ht="15.75">
      <c r="A241" s="190"/>
    </row>
    <row r="242" spans="1:1" ht="15.75">
      <c r="A242" s="190"/>
    </row>
    <row r="243" spans="1:1" ht="15.75">
      <c r="A243" s="190"/>
    </row>
    <row r="244" spans="1:1" ht="15.75">
      <c r="A244" s="190"/>
    </row>
    <row r="245" spans="1:1" ht="15.75">
      <c r="A245" s="190"/>
    </row>
    <row r="246" spans="1:1" ht="15.75">
      <c r="A246" s="190"/>
    </row>
    <row r="247" spans="1:1" ht="15.75">
      <c r="A247" s="190"/>
    </row>
    <row r="248" spans="1:1" ht="15.75">
      <c r="A248" s="190"/>
    </row>
    <row r="249" spans="1:1" ht="15.75">
      <c r="A249" s="190"/>
    </row>
    <row r="250" spans="1:1" ht="15.75">
      <c r="A250" s="190"/>
    </row>
    <row r="251" spans="1:1" ht="15.75">
      <c r="A251" s="190"/>
    </row>
    <row r="252" spans="1:1" ht="15.75">
      <c r="A252" s="190"/>
    </row>
    <row r="253" spans="1:1" ht="15.75">
      <c r="A253" s="190"/>
    </row>
    <row r="254" spans="1:1" ht="15.75">
      <c r="A254" s="190"/>
    </row>
    <row r="255" spans="1:1" ht="15.75">
      <c r="A255" s="190"/>
    </row>
    <row r="256" spans="1:1" ht="15.75">
      <c r="A256" s="190"/>
    </row>
    <row r="257" spans="1:1" ht="15.75">
      <c r="A257" s="190"/>
    </row>
    <row r="258" spans="1:1" ht="15.75">
      <c r="A258" s="190"/>
    </row>
    <row r="259" spans="1:1" ht="15.75">
      <c r="A259" s="190"/>
    </row>
    <row r="260" spans="1:1" ht="15.75">
      <c r="A260" s="190"/>
    </row>
    <row r="261" spans="1:1" ht="15.75">
      <c r="A261" s="190"/>
    </row>
    <row r="262" spans="1:1" ht="15.75">
      <c r="A262" s="190"/>
    </row>
    <row r="263" spans="1:1" ht="15.75">
      <c r="A263" s="190"/>
    </row>
    <row r="264" spans="1:1" ht="15.75">
      <c r="A264" s="190"/>
    </row>
    <row r="265" spans="1:1" ht="15.75">
      <c r="A265" s="190"/>
    </row>
    <row r="266" spans="1:1" ht="15.75">
      <c r="A266" s="190"/>
    </row>
    <row r="267" spans="1:1" ht="15.75">
      <c r="A267" s="190"/>
    </row>
    <row r="268" spans="1:1" ht="15.75">
      <c r="A268" s="190"/>
    </row>
    <row r="269" spans="1:1" ht="15.75">
      <c r="A269" s="190"/>
    </row>
    <row r="270" spans="1:1" ht="15.75">
      <c r="A270" s="190"/>
    </row>
    <row r="271" spans="1:1" ht="15.75">
      <c r="A271" s="190"/>
    </row>
    <row r="272" spans="1:1" ht="15.75">
      <c r="A272" s="190"/>
    </row>
    <row r="273" spans="1:1" ht="15.75">
      <c r="A273" s="190"/>
    </row>
    <row r="274" spans="1:1" ht="15.75">
      <c r="A274" s="190"/>
    </row>
    <row r="275" spans="1:1" ht="15.75">
      <c r="A275" s="190"/>
    </row>
    <row r="276" spans="1:1" ht="15.75">
      <c r="A276" s="190"/>
    </row>
    <row r="277" spans="1:1" ht="15.75">
      <c r="A277" s="190"/>
    </row>
    <row r="278" spans="1:1" ht="15.75">
      <c r="A278" s="190"/>
    </row>
    <row r="279" spans="1:1" ht="15.75">
      <c r="A279" s="190"/>
    </row>
    <row r="280" spans="1:1" ht="15.75">
      <c r="A280" s="190"/>
    </row>
    <row r="281" spans="1:1" ht="15.75">
      <c r="A281" s="190"/>
    </row>
    <row r="282" spans="1:1" ht="15.75">
      <c r="A282" s="190"/>
    </row>
    <row r="283" spans="1:1" ht="15.75">
      <c r="A283" s="190"/>
    </row>
    <row r="284" spans="1:1" ht="15.75">
      <c r="A284" s="190"/>
    </row>
    <row r="285" spans="1:1" ht="15.75">
      <c r="A285" s="190"/>
    </row>
    <row r="286" spans="1:1" ht="15.75">
      <c r="A286" s="190"/>
    </row>
    <row r="287" spans="1:1" ht="15.75">
      <c r="A287" s="190"/>
    </row>
    <row r="288" spans="1:1" ht="15.75">
      <c r="A288" s="190"/>
    </row>
    <row r="289" spans="1:1" ht="15.75">
      <c r="A289" s="190"/>
    </row>
    <row r="290" spans="1:1" ht="15.75">
      <c r="A290" s="190"/>
    </row>
    <row r="291" spans="1:1" ht="15.75">
      <c r="A291" s="190"/>
    </row>
    <row r="292" spans="1:1" ht="15.75">
      <c r="A292" s="190"/>
    </row>
    <row r="293" spans="1:1" ht="15.75">
      <c r="A293" s="190"/>
    </row>
    <row r="294" spans="1:1" ht="15.75">
      <c r="A294" s="190"/>
    </row>
    <row r="295" spans="1:1" ht="15.75">
      <c r="A295" s="190"/>
    </row>
    <row r="296" spans="1:1" ht="15.75">
      <c r="A296" s="190"/>
    </row>
    <row r="297" spans="1:1" ht="15.75">
      <c r="A297" s="190"/>
    </row>
    <row r="298" spans="1:1" ht="15.75">
      <c r="A298" s="190"/>
    </row>
    <row r="299" spans="1:1" ht="15.75">
      <c r="A299" s="190"/>
    </row>
    <row r="300" spans="1:1" ht="15.75">
      <c r="A300" s="190"/>
    </row>
    <row r="301" spans="1:1" ht="15.75">
      <c r="A301" s="190"/>
    </row>
    <row r="302" spans="1:1" ht="15.75">
      <c r="A302" s="190"/>
    </row>
    <row r="303" spans="1:1" ht="15.75">
      <c r="A303" s="190"/>
    </row>
    <row r="304" spans="1:1" ht="15.75">
      <c r="A304" s="190"/>
    </row>
    <row r="305" spans="1:1" ht="15.75">
      <c r="A305" s="190"/>
    </row>
    <row r="306" spans="1:1" ht="15.75">
      <c r="A306" s="190"/>
    </row>
    <row r="307" spans="1:1" ht="15.75">
      <c r="A307" s="190"/>
    </row>
    <row r="308" spans="1:1" ht="15.75">
      <c r="A308" s="190"/>
    </row>
    <row r="309" spans="1:1" ht="15.75">
      <c r="A309" s="190"/>
    </row>
    <row r="310" spans="1:1" ht="15.75">
      <c r="A310" s="190"/>
    </row>
    <row r="311" spans="1:1" ht="15.75">
      <c r="A311" s="190"/>
    </row>
    <row r="312" spans="1:1" ht="15.75">
      <c r="A312" s="190"/>
    </row>
    <row r="313" spans="1:1" ht="15.75">
      <c r="A313" s="190"/>
    </row>
    <row r="314" spans="1:1" ht="15.75">
      <c r="A314" s="190"/>
    </row>
    <row r="315" spans="1:1" ht="15.75">
      <c r="A315" s="190"/>
    </row>
    <row r="316" spans="1:1" ht="15.75">
      <c r="A316" s="190"/>
    </row>
    <row r="317" spans="1:1" ht="15.75">
      <c r="A317" s="190"/>
    </row>
    <row r="318" spans="1:1" ht="15.75">
      <c r="A318" s="190"/>
    </row>
    <row r="319" spans="1:1" ht="15.75">
      <c r="A319" s="190"/>
    </row>
    <row r="320" spans="1:1" ht="15.75">
      <c r="A320" s="190"/>
    </row>
    <row r="321" spans="1:1" ht="15.75">
      <c r="A321" s="190"/>
    </row>
    <row r="322" spans="1:1" ht="15.75">
      <c r="A322" s="190"/>
    </row>
    <row r="323" spans="1:1" ht="15.75">
      <c r="A323" s="190"/>
    </row>
    <row r="324" spans="1:1" ht="15.75">
      <c r="A324" s="190"/>
    </row>
    <row r="325" spans="1:1" ht="15.75">
      <c r="A325" s="190"/>
    </row>
    <row r="326" spans="1:1" ht="15.75">
      <c r="A326" s="190"/>
    </row>
    <row r="327" spans="1:1" ht="15.75">
      <c r="A327" s="190"/>
    </row>
    <row r="328" spans="1:1" ht="15.75">
      <c r="A328" s="190"/>
    </row>
    <row r="329" spans="1:1" ht="15.75">
      <c r="A329" s="190"/>
    </row>
    <row r="330" spans="1:1" ht="15.75">
      <c r="A330" s="190"/>
    </row>
    <row r="331" spans="1:1" ht="15.75">
      <c r="A331" s="190"/>
    </row>
    <row r="332" spans="1:1" ht="15.75">
      <c r="A332" s="190"/>
    </row>
    <row r="333" spans="1:1" ht="15.75">
      <c r="A333" s="190"/>
    </row>
    <row r="334" spans="1:1" ht="15.75">
      <c r="A334" s="190"/>
    </row>
    <row r="335" spans="1:1" ht="15.75">
      <c r="A335" s="190"/>
    </row>
    <row r="336" spans="1:1" ht="15.75">
      <c r="A336" s="190"/>
    </row>
    <row r="337" spans="1:1" ht="15.75">
      <c r="A337" s="190"/>
    </row>
    <row r="338" spans="1:1" ht="15.75">
      <c r="A338" s="190"/>
    </row>
    <row r="339" spans="1:1" ht="15.75">
      <c r="A339" s="190"/>
    </row>
    <row r="340" spans="1:1" ht="15.75">
      <c r="A340" s="190"/>
    </row>
    <row r="341" spans="1:1" ht="15.75">
      <c r="A341" s="190"/>
    </row>
    <row r="342" spans="1:1" ht="15.75">
      <c r="A342" s="190"/>
    </row>
    <row r="343" spans="1:1" ht="15.75">
      <c r="A343" s="190"/>
    </row>
    <row r="344" spans="1:1" ht="15.75">
      <c r="A344" s="190"/>
    </row>
    <row r="345" spans="1:1" ht="15.75">
      <c r="A345" s="190"/>
    </row>
    <row r="346" spans="1:1" ht="15.75">
      <c r="A346" s="190"/>
    </row>
    <row r="347" spans="1:1" ht="15.75">
      <c r="A347" s="190"/>
    </row>
    <row r="348" spans="1:1" ht="15.75">
      <c r="A348" s="190"/>
    </row>
    <row r="349" spans="1:1" ht="15.75">
      <c r="A349" s="190"/>
    </row>
    <row r="350" spans="1:1" ht="15.75">
      <c r="A350" s="190"/>
    </row>
    <row r="351" spans="1:1" ht="15.75">
      <c r="A351" s="190"/>
    </row>
    <row r="352" spans="1:1" ht="15.75">
      <c r="A352" s="190"/>
    </row>
    <row r="353" spans="1:1" ht="15.75">
      <c r="A353" s="190"/>
    </row>
    <row r="354" spans="1:1" ht="15.75">
      <c r="A354" s="190"/>
    </row>
    <row r="355" spans="1:1" ht="15.75">
      <c r="A355" s="190"/>
    </row>
    <row r="356" spans="1:1" ht="15.75">
      <c r="A356" s="190"/>
    </row>
    <row r="357" spans="1:1" ht="15.75">
      <c r="A357" s="190"/>
    </row>
    <row r="358" spans="1:1" ht="15.75">
      <c r="A358" s="190"/>
    </row>
    <row r="359" spans="1:1" ht="15.75">
      <c r="A359" s="190"/>
    </row>
    <row r="360" spans="1:1" ht="15.75">
      <c r="A360" s="190"/>
    </row>
    <row r="361" spans="1:1" ht="15.75">
      <c r="A361" s="190"/>
    </row>
    <row r="362" spans="1:1" ht="15.75">
      <c r="A362" s="190"/>
    </row>
    <row r="363" spans="1:1" ht="15.75">
      <c r="A363" s="190"/>
    </row>
    <row r="364" spans="1:1" ht="15.75">
      <c r="A364" s="190"/>
    </row>
    <row r="365" spans="1:1" ht="15.75">
      <c r="A365" s="190"/>
    </row>
    <row r="366" spans="1:1" ht="15.75">
      <c r="A366" s="190"/>
    </row>
    <row r="367" spans="1:1" ht="15.75">
      <c r="A367" s="190"/>
    </row>
    <row r="368" spans="1:1" ht="15.75">
      <c r="A368" s="190"/>
    </row>
    <row r="369" spans="1:1" ht="15.75">
      <c r="A369" s="190"/>
    </row>
    <row r="370" spans="1:1" ht="15.75">
      <c r="A370" s="190"/>
    </row>
    <row r="371" spans="1:1" ht="15.75">
      <c r="A371" s="190"/>
    </row>
    <row r="372" spans="1:1" ht="15.75">
      <c r="A372" s="190"/>
    </row>
    <row r="373" spans="1:1" ht="15.75">
      <c r="A373" s="190"/>
    </row>
    <row r="374" spans="1:1" ht="15.75">
      <c r="A374" s="190"/>
    </row>
    <row r="375" spans="1:1" ht="15.75">
      <c r="A375" s="190"/>
    </row>
    <row r="376" spans="1:1" ht="15.75">
      <c r="A376" s="190"/>
    </row>
    <row r="377" spans="1:1" ht="15.75">
      <c r="A377" s="190"/>
    </row>
    <row r="378" spans="1:1" ht="15.75">
      <c r="A378" s="190"/>
    </row>
    <row r="379" spans="1:1" ht="15.75">
      <c r="A379" s="190"/>
    </row>
    <row r="380" spans="1:1" ht="15.75">
      <c r="A380" s="190"/>
    </row>
    <row r="381" spans="1:1" ht="15.75">
      <c r="A381" s="190"/>
    </row>
    <row r="382" spans="1:1" ht="15.75">
      <c r="A382" s="190"/>
    </row>
    <row r="383" spans="1:1" ht="15.75">
      <c r="A383" s="190"/>
    </row>
    <row r="384" spans="1:1" ht="15.75">
      <c r="A384" s="190"/>
    </row>
    <row r="385" spans="1:1" ht="15.75">
      <c r="A385" s="190"/>
    </row>
    <row r="386" spans="1:1" ht="15.75">
      <c r="A386" s="190"/>
    </row>
    <row r="387" spans="1:1" ht="15.75">
      <c r="A387" s="190"/>
    </row>
    <row r="388" spans="1:1" ht="15.75">
      <c r="A388" s="190"/>
    </row>
    <row r="389" spans="1:1" ht="15.75">
      <c r="A389" s="190"/>
    </row>
    <row r="390" spans="1:1" ht="15.75">
      <c r="A390" s="190"/>
    </row>
    <row r="391" spans="1:1" ht="15.75">
      <c r="A391" s="190"/>
    </row>
    <row r="392" spans="1:1" ht="15.75">
      <c r="A392" s="190"/>
    </row>
    <row r="393" spans="1:1" ht="15.75">
      <c r="A393" s="190"/>
    </row>
    <row r="394" spans="1:1" ht="15.75">
      <c r="A394" s="190"/>
    </row>
    <row r="395" spans="1:1" ht="15.75">
      <c r="A395" s="190"/>
    </row>
    <row r="396" spans="1:1" ht="15.75">
      <c r="A396" s="190"/>
    </row>
    <row r="397" spans="1:1" ht="15.75">
      <c r="A397" s="190"/>
    </row>
    <row r="398" spans="1:1" ht="15.75">
      <c r="A398" s="190"/>
    </row>
    <row r="399" spans="1:1" ht="15.75">
      <c r="A399" s="190"/>
    </row>
    <row r="400" spans="1:1" ht="15.75">
      <c r="A400" s="190"/>
    </row>
    <row r="401" spans="1:1" ht="15.75">
      <c r="A401" s="190"/>
    </row>
    <row r="402" spans="1:1" ht="15.75">
      <c r="A402" s="190"/>
    </row>
    <row r="403" spans="1:1" ht="15.75">
      <c r="A403" s="190"/>
    </row>
    <row r="404" spans="1:1" ht="15.75">
      <c r="A404" s="190"/>
    </row>
    <row r="405" spans="1:1" ht="15.75">
      <c r="A405" s="190"/>
    </row>
    <row r="406" spans="1:1" ht="15.75">
      <c r="A406" s="190"/>
    </row>
    <row r="407" spans="1:1" ht="15.75">
      <c r="A407" s="190"/>
    </row>
    <row r="408" spans="1:1" ht="15.75">
      <c r="A408" s="190"/>
    </row>
    <row r="409" spans="1:1" ht="15.75">
      <c r="A409" s="190"/>
    </row>
    <row r="410" spans="1:1" ht="15.75">
      <c r="A410" s="190"/>
    </row>
    <row r="411" spans="1:1" ht="15.75">
      <c r="A411" s="190"/>
    </row>
    <row r="412" spans="1:1" ht="15.75">
      <c r="A412" s="190"/>
    </row>
    <row r="413" spans="1:1" ht="15.75">
      <c r="A413" s="190"/>
    </row>
    <row r="414" spans="1:1" ht="15.75">
      <c r="A414" s="190"/>
    </row>
    <row r="415" spans="1:1" ht="15.75">
      <c r="A415" s="190"/>
    </row>
    <row r="416" spans="1:1" ht="15.75">
      <c r="A416" s="190"/>
    </row>
    <row r="417" spans="1:1" ht="15.75">
      <c r="A417" s="190"/>
    </row>
    <row r="418" spans="1:1" ht="15.75">
      <c r="A418" s="190"/>
    </row>
    <row r="419" spans="1:1" ht="15.75">
      <c r="A419" s="190"/>
    </row>
    <row r="420" spans="1:1" ht="15.75">
      <c r="A420" s="190"/>
    </row>
    <row r="421" spans="1:1" ht="15.75">
      <c r="A421" s="190"/>
    </row>
    <row r="422" spans="1:1" ht="15.75">
      <c r="A422" s="190"/>
    </row>
    <row r="423" spans="1:1" ht="15.75">
      <c r="A423" s="190"/>
    </row>
    <row r="424" spans="1:1" ht="15.75">
      <c r="A424" s="190"/>
    </row>
    <row r="425" spans="1:1" ht="15.75">
      <c r="A425" s="190"/>
    </row>
    <row r="426" spans="1:1" ht="15.75">
      <c r="A426" s="190"/>
    </row>
    <row r="427" spans="1:1" ht="15.75">
      <c r="A427" s="190"/>
    </row>
    <row r="428" spans="1:1" ht="15.75">
      <c r="A428" s="190"/>
    </row>
    <row r="429" spans="1:1" ht="15.75">
      <c r="A429" s="190"/>
    </row>
    <row r="430" spans="1:1" ht="15.75">
      <c r="A430" s="190"/>
    </row>
    <row r="431" spans="1:1" ht="15.75">
      <c r="A431" s="190"/>
    </row>
    <row r="432" spans="1:1" ht="15.75">
      <c r="A432" s="190"/>
    </row>
    <row r="433" spans="1:1" ht="15.75">
      <c r="A433" s="190"/>
    </row>
    <row r="434" spans="1:1" ht="15.75">
      <c r="A434" s="190"/>
    </row>
    <row r="435" spans="1:1" ht="15.75">
      <c r="A435" s="190"/>
    </row>
    <row r="436" spans="1:1" ht="15.75">
      <c r="A436" s="190"/>
    </row>
    <row r="437" spans="1:1" ht="15.75">
      <c r="A437" s="190"/>
    </row>
    <row r="438" spans="1:1" ht="15.75">
      <c r="A438" s="190"/>
    </row>
    <row r="439" spans="1:1" ht="15.75">
      <c r="A439" s="190"/>
    </row>
    <row r="440" spans="1:1" ht="15.75">
      <c r="A440" s="190"/>
    </row>
    <row r="441" spans="1:1" ht="15.75">
      <c r="A441" s="190"/>
    </row>
    <row r="442" spans="1:1" ht="15.75">
      <c r="A442" s="190"/>
    </row>
    <row r="443" spans="1:1" ht="15.75">
      <c r="A443" s="190"/>
    </row>
    <row r="444" spans="1:1" ht="15.75">
      <c r="A444" s="190"/>
    </row>
    <row r="445" spans="1:1" ht="15.75">
      <c r="A445" s="190"/>
    </row>
    <row r="446" spans="1:1" ht="15.75">
      <c r="A446" s="190"/>
    </row>
    <row r="447" spans="1:1" ht="15.75">
      <c r="A447" s="190"/>
    </row>
    <row r="448" spans="1:1" ht="15.75">
      <c r="A448" s="190"/>
    </row>
    <row r="449" spans="1:1" ht="15.75">
      <c r="A449" s="190"/>
    </row>
    <row r="450" spans="1:1" ht="15.75">
      <c r="A450" s="190"/>
    </row>
    <row r="451" spans="1:1" ht="15.75">
      <c r="A451" s="190"/>
    </row>
    <row r="452" spans="1:1" ht="15.75">
      <c r="A452" s="190"/>
    </row>
    <row r="453" spans="1:1" ht="15.75">
      <c r="A453" s="190"/>
    </row>
    <row r="454" spans="1:1" ht="15.75">
      <c r="A454" s="190"/>
    </row>
    <row r="455" spans="1:1" ht="15.75">
      <c r="A455" s="190"/>
    </row>
    <row r="456" spans="1:1" ht="15.75">
      <c r="A456" s="190"/>
    </row>
    <row r="457" spans="1:1" ht="15.75">
      <c r="A457" s="190"/>
    </row>
    <row r="458" spans="1:1" ht="15.75">
      <c r="A458" s="190"/>
    </row>
    <row r="459" spans="1:1" ht="15.75">
      <c r="A459" s="190"/>
    </row>
    <row r="460" spans="1:1" ht="15.75">
      <c r="A460" s="190"/>
    </row>
    <row r="461" spans="1:1" ht="15.75">
      <c r="A461" s="190"/>
    </row>
    <row r="462" spans="1:1" ht="15.75">
      <c r="A462" s="190"/>
    </row>
    <row r="463" spans="1:1" ht="15.75">
      <c r="A463" s="190"/>
    </row>
    <row r="464" spans="1:1" ht="15.75">
      <c r="A464" s="190"/>
    </row>
    <row r="465" spans="1:1" ht="15.75">
      <c r="A465" s="190"/>
    </row>
    <row r="466" spans="1:1" ht="15.75">
      <c r="A466" s="190"/>
    </row>
    <row r="467" spans="1:1" ht="15.75">
      <c r="A467" s="190"/>
    </row>
    <row r="468" spans="1:1" ht="15.75">
      <c r="A468" s="190"/>
    </row>
    <row r="469" spans="1:1" ht="15.75">
      <c r="A469" s="190"/>
    </row>
    <row r="470" spans="1:1" ht="15.75">
      <c r="A470" s="190"/>
    </row>
    <row r="471" spans="1:1" ht="15.75">
      <c r="A471" s="190"/>
    </row>
    <row r="472" spans="1:1" ht="15.75">
      <c r="A472" s="190"/>
    </row>
    <row r="473" spans="1:1" ht="15.75">
      <c r="A473" s="190"/>
    </row>
    <row r="474" spans="1:1" ht="15.75">
      <c r="A474" s="190"/>
    </row>
    <row r="475" spans="1:1" ht="15.75">
      <c r="A475" s="190"/>
    </row>
    <row r="476" spans="1:1" ht="15.75">
      <c r="A476" s="190"/>
    </row>
    <row r="477" spans="1:1" ht="15.75">
      <c r="A477" s="190"/>
    </row>
    <row r="478" spans="1:1" ht="15.75">
      <c r="A478" s="190"/>
    </row>
    <row r="479" spans="1:1" ht="15.75">
      <c r="A479" s="190"/>
    </row>
    <row r="480" spans="1:1" ht="15.75">
      <c r="A480" s="190"/>
    </row>
    <row r="481" spans="1:1" ht="15.75">
      <c r="A481" s="190"/>
    </row>
    <row r="482" spans="1:1" ht="15.75">
      <c r="A482" s="190"/>
    </row>
    <row r="483" spans="1:1" ht="15.75">
      <c r="A483" s="190"/>
    </row>
    <row r="484" spans="1:1" ht="15.75">
      <c r="A484" s="190"/>
    </row>
    <row r="485" spans="1:1" ht="15.75">
      <c r="A485" s="190"/>
    </row>
    <row r="486" spans="1:1" ht="15.75">
      <c r="A486" s="190"/>
    </row>
    <row r="487" spans="1:1" ht="15.75">
      <c r="A487" s="190"/>
    </row>
    <row r="488" spans="1:1" ht="15.75">
      <c r="A488" s="190"/>
    </row>
    <row r="489" spans="1:1" ht="15.75">
      <c r="A489" s="190"/>
    </row>
    <row r="490" spans="1:1" ht="15.75">
      <c r="A490" s="190"/>
    </row>
    <row r="491" spans="1:1" ht="15.75">
      <c r="A491" s="190"/>
    </row>
    <row r="492" spans="1:1" ht="15.75">
      <c r="A492" s="190"/>
    </row>
    <row r="493" spans="1:1" ht="15.75">
      <c r="A493" s="190"/>
    </row>
    <row r="494" spans="1:1" ht="15.75">
      <c r="A494" s="190"/>
    </row>
    <row r="495" spans="1:1" ht="15.75">
      <c r="A495" s="190"/>
    </row>
    <row r="496" spans="1:1" ht="15.75">
      <c r="A496" s="190"/>
    </row>
    <row r="497" spans="1:1" ht="15.75">
      <c r="A497" s="190"/>
    </row>
    <row r="498" spans="1:1" ht="15.75">
      <c r="A498" s="190"/>
    </row>
    <row r="499" spans="1:1" ht="15.75">
      <c r="A499" s="190"/>
    </row>
    <row r="500" spans="1:1" ht="15.75">
      <c r="A500" s="190"/>
    </row>
    <row r="501" spans="1:1" ht="15.75">
      <c r="A501" s="190"/>
    </row>
    <row r="502" spans="1:1" ht="15.75">
      <c r="A502" s="190"/>
    </row>
    <row r="503" spans="1:1" ht="15.75">
      <c r="A503" s="190"/>
    </row>
    <row r="504" spans="1:1" ht="15.75">
      <c r="A504" s="190"/>
    </row>
    <row r="505" spans="1:1" ht="15.75">
      <c r="A505" s="190"/>
    </row>
    <row r="506" spans="1:1" ht="15.75">
      <c r="A506" s="190"/>
    </row>
    <row r="507" spans="1:1" ht="15.75">
      <c r="A507" s="190"/>
    </row>
    <row r="508" spans="1:1" ht="15.75">
      <c r="A508" s="190"/>
    </row>
    <row r="509" spans="1:1" ht="15.75">
      <c r="A509" s="190"/>
    </row>
    <row r="510" spans="1:1" ht="15.75">
      <c r="A510" s="190"/>
    </row>
    <row r="511" spans="1:1" ht="15.75">
      <c r="A511" s="190"/>
    </row>
    <row r="512" spans="1:1" ht="15.75">
      <c r="A512" s="190"/>
    </row>
    <row r="513" spans="1:1" ht="15.75">
      <c r="A513" s="190"/>
    </row>
    <row r="514" spans="1:1" ht="15.75">
      <c r="A514" s="190"/>
    </row>
    <row r="515" spans="1:1" ht="15.75">
      <c r="A515" s="190"/>
    </row>
    <row r="516" spans="1:1" ht="15.75">
      <c r="A516" s="190"/>
    </row>
    <row r="517" spans="1:1" ht="15.75">
      <c r="A517" s="190"/>
    </row>
    <row r="518" spans="1:1" ht="15.75">
      <c r="A518" s="190"/>
    </row>
    <row r="519" spans="1:1" ht="15.75">
      <c r="A519" s="190"/>
    </row>
    <row r="520" spans="1:1" ht="15.75">
      <c r="A520" s="190"/>
    </row>
    <row r="521" spans="1:1" ht="15.75">
      <c r="A521" s="190"/>
    </row>
    <row r="522" spans="1:1" ht="15.75">
      <c r="A522" s="190"/>
    </row>
    <row r="523" spans="1:1" ht="15.75">
      <c r="A523" s="190"/>
    </row>
    <row r="524" spans="1:1" ht="15.75">
      <c r="A524" s="190"/>
    </row>
    <row r="525" spans="1:1" ht="15.75">
      <c r="A525" s="190"/>
    </row>
    <row r="526" spans="1:1" ht="15.75">
      <c r="A526" s="190"/>
    </row>
    <row r="527" spans="1:1" ht="15.75">
      <c r="A527" s="190"/>
    </row>
    <row r="528" spans="1:1" ht="15.75">
      <c r="A528" s="190"/>
    </row>
    <row r="529" spans="1:1" ht="15.75">
      <c r="A529" s="190"/>
    </row>
    <row r="530" spans="1:1" ht="15.75">
      <c r="A530" s="190"/>
    </row>
    <row r="531" spans="1:1" ht="15.75">
      <c r="A531" s="190"/>
    </row>
    <row r="532" spans="1:1" ht="15.75">
      <c r="A532" s="190"/>
    </row>
    <row r="533" spans="1:1" ht="15.75">
      <c r="A533" s="190"/>
    </row>
    <row r="534" spans="1:1" ht="15.75">
      <c r="A534" s="190"/>
    </row>
    <row r="535" spans="1:1" ht="15.75">
      <c r="A535" s="190"/>
    </row>
    <row r="536" spans="1:1" ht="15.75">
      <c r="A536" s="190"/>
    </row>
    <row r="537" spans="1:1" ht="15.75">
      <c r="A537" s="190"/>
    </row>
    <row r="538" spans="1:1" ht="15.75">
      <c r="A538" s="190"/>
    </row>
    <row r="539" spans="1:1" ht="15.75">
      <c r="A539" s="190"/>
    </row>
    <row r="540" spans="1:1" ht="15.75">
      <c r="A540" s="190"/>
    </row>
    <row r="541" spans="1:1" ht="15.75">
      <c r="A541" s="190"/>
    </row>
    <row r="542" spans="1:1" ht="15.75">
      <c r="A542" s="190"/>
    </row>
    <row r="543" spans="1:1" ht="15.75">
      <c r="A543" s="190"/>
    </row>
    <row r="544" spans="1:1" ht="15.75">
      <c r="A544" s="190"/>
    </row>
    <row r="545" spans="1:1" ht="15.75">
      <c r="A545" s="190"/>
    </row>
    <row r="546" spans="1:1" ht="15.75">
      <c r="A546" s="190"/>
    </row>
    <row r="547" spans="1:1" ht="15.75">
      <c r="A547" s="190"/>
    </row>
    <row r="548" spans="1:1" ht="15.75">
      <c r="A548" s="190"/>
    </row>
    <row r="549" spans="1:1" ht="15.75">
      <c r="A549" s="190"/>
    </row>
    <row r="550" spans="1:1" ht="15.75">
      <c r="A550" s="190"/>
    </row>
    <row r="551" spans="1:1" ht="15.75">
      <c r="A551" s="190"/>
    </row>
    <row r="552" spans="1:1" ht="15.75">
      <c r="A552" s="190"/>
    </row>
    <row r="553" spans="1:1" ht="15.75">
      <c r="A553" s="190"/>
    </row>
    <row r="554" spans="1:1" ht="15.75">
      <c r="A554" s="190"/>
    </row>
    <row r="555" spans="1:1" ht="15.75">
      <c r="A555" s="190"/>
    </row>
    <row r="556" spans="1:1" ht="15.75">
      <c r="A556" s="190"/>
    </row>
    <row r="557" spans="1:1" ht="15.75">
      <c r="A557" s="190"/>
    </row>
    <row r="558" spans="1:1" ht="15.75">
      <c r="A558" s="190"/>
    </row>
    <row r="559" spans="1:1" ht="15.75">
      <c r="A559" s="190"/>
    </row>
    <row r="560" spans="1:1" ht="15.75">
      <c r="A560" s="190"/>
    </row>
    <row r="561" spans="1:1" ht="15.75">
      <c r="A561" s="190"/>
    </row>
    <row r="562" spans="1:1" ht="15.75">
      <c r="A562" s="190"/>
    </row>
    <row r="563" spans="1:1" ht="15.75">
      <c r="A563" s="190"/>
    </row>
    <row r="564" spans="1:1" ht="15.75">
      <c r="A564" s="190"/>
    </row>
    <row r="565" spans="1:1" ht="15.75">
      <c r="A565" s="190"/>
    </row>
    <row r="566" spans="1:1" ht="15.75">
      <c r="A566" s="190"/>
    </row>
    <row r="567" spans="1:1" ht="15.75">
      <c r="A567" s="190"/>
    </row>
    <row r="568" spans="1:1" ht="15.75">
      <c r="A568" s="190"/>
    </row>
    <row r="569" spans="1:1" ht="15.75">
      <c r="A569" s="190"/>
    </row>
    <row r="570" spans="1:1" ht="15.75">
      <c r="A570" s="190"/>
    </row>
    <row r="571" spans="1:1" ht="15.75">
      <c r="A571" s="190"/>
    </row>
    <row r="572" spans="1:1" ht="15.75">
      <c r="A572" s="190"/>
    </row>
    <row r="573" spans="1:1" ht="15.75">
      <c r="A573" s="190"/>
    </row>
    <row r="574" spans="1:1" ht="15.75">
      <c r="A574" s="190"/>
    </row>
    <row r="575" spans="1:1" ht="15.75">
      <c r="A575" s="190"/>
    </row>
    <row r="576" spans="1:1" ht="15.75">
      <c r="A576" s="190"/>
    </row>
    <row r="577" spans="1:1" ht="15.75">
      <c r="A577" s="190"/>
    </row>
    <row r="578" spans="1:1" ht="15.75">
      <c r="A578" s="190"/>
    </row>
    <row r="579" spans="1:1" ht="15.75">
      <c r="A579" s="190"/>
    </row>
    <row r="580" spans="1:1" ht="15.75">
      <c r="A580" s="190"/>
    </row>
    <row r="581" spans="1:1" ht="15.75">
      <c r="A581" s="190"/>
    </row>
    <row r="582" spans="1:1" ht="15.75">
      <c r="A582" s="190"/>
    </row>
    <row r="583" spans="1:1" ht="15.75">
      <c r="A583" s="190"/>
    </row>
    <row r="584" spans="1:1" ht="15.75">
      <c r="A584" s="190"/>
    </row>
    <row r="585" spans="1:1" ht="15.75">
      <c r="A585" s="190"/>
    </row>
    <row r="586" spans="1:1" ht="15.75">
      <c r="A586" s="190"/>
    </row>
    <row r="587" spans="1:1" ht="15.75">
      <c r="A587" s="190"/>
    </row>
    <row r="588" spans="1:1" ht="15.75">
      <c r="A588" s="190"/>
    </row>
    <row r="589" spans="1:1" ht="15.75">
      <c r="A589" s="190"/>
    </row>
    <row r="590" spans="1:1" ht="15.75">
      <c r="A590" s="190"/>
    </row>
    <row r="591" spans="1:1" ht="15.75">
      <c r="A591" s="190"/>
    </row>
    <row r="592" spans="1:1" ht="15.75">
      <c r="A592" s="190"/>
    </row>
    <row r="593" spans="1:1" ht="15.75">
      <c r="A593" s="190"/>
    </row>
    <row r="594" spans="1:1" ht="15.75">
      <c r="A594" s="190"/>
    </row>
    <row r="595" spans="1:1" ht="15.75">
      <c r="A595" s="190"/>
    </row>
    <row r="596" spans="1:1" ht="15.75">
      <c r="A596" s="190"/>
    </row>
    <row r="597" spans="1:1" ht="15.75">
      <c r="A597" s="190"/>
    </row>
    <row r="598" spans="1:1" ht="15.75">
      <c r="A598" s="190"/>
    </row>
    <row r="599" spans="1:1" ht="15.75">
      <c r="A599" s="190"/>
    </row>
    <row r="600" spans="1:1" ht="15.75">
      <c r="A600" s="190"/>
    </row>
    <row r="601" spans="1:1" ht="15.75">
      <c r="A601" s="190"/>
    </row>
    <row r="602" spans="1:1" ht="15.75">
      <c r="A602" s="190"/>
    </row>
    <row r="603" spans="1:1" ht="15.75">
      <c r="A603" s="190"/>
    </row>
    <row r="604" spans="1:1" ht="15.75">
      <c r="A604" s="190"/>
    </row>
    <row r="605" spans="1:1" ht="15.75">
      <c r="A605" s="190"/>
    </row>
    <row r="606" spans="1:1" ht="15.75">
      <c r="A606" s="190"/>
    </row>
    <row r="607" spans="1:1" ht="15.75">
      <c r="A607" s="190"/>
    </row>
    <row r="608" spans="1:1" ht="15.75">
      <c r="A608" s="190"/>
    </row>
    <row r="609" spans="1:1" ht="15.75">
      <c r="A609" s="190"/>
    </row>
    <row r="610" spans="1:1" ht="15.75">
      <c r="A610" s="190"/>
    </row>
    <row r="611" spans="1:1" ht="15.75">
      <c r="A611" s="190"/>
    </row>
    <row r="612" spans="1:1" ht="15.75">
      <c r="A612" s="190"/>
    </row>
    <row r="613" spans="1:1" ht="15.75">
      <c r="A613" s="190"/>
    </row>
  </sheetData>
  <mergeCells count="4">
    <mergeCell ref="A1:AB1"/>
    <mergeCell ref="A2:AB2"/>
    <mergeCell ref="A3:AB3"/>
    <mergeCell ref="A4:AB4"/>
  </mergeCells>
  <pageMargins left="0.96" right="0.6" top="0.61" bottom="0.33" header="0.5" footer="0.37"/>
  <pageSetup scale="62" orientation="portrait" r:id="rId1"/>
  <headerFooter alignWithMargins="0"/>
</worksheet>
</file>

<file path=xl/worksheets/sheet50.xml><?xml version="1.0" encoding="utf-8"?>
<worksheet xmlns="http://schemas.openxmlformats.org/spreadsheetml/2006/main" xmlns:r="http://schemas.openxmlformats.org/officeDocument/2006/relationships">
  <sheetPr codeName="Sheet47">
    <pageSetUpPr fitToPage="1"/>
  </sheetPr>
  <dimension ref="A1:I226"/>
  <sheetViews>
    <sheetView zoomScale="50" workbookViewId="0">
      <selection activeCell="N4" sqref="N4"/>
    </sheetView>
  </sheetViews>
  <sheetFormatPr defaultRowHeight="18"/>
  <cols>
    <col min="1" max="1" width="132.28515625" style="112" customWidth="1"/>
    <col min="2" max="8" width="17.140625" style="112" customWidth="1"/>
    <col min="9" max="9" width="17.140625" style="130" customWidth="1"/>
    <col min="10" max="256" width="9.140625" style="112"/>
    <col min="257" max="257" width="132.28515625" style="112" customWidth="1"/>
    <col min="258" max="265" width="16" style="112" customWidth="1"/>
    <col min="266" max="512" width="9.140625" style="112"/>
    <col min="513" max="513" width="132.28515625" style="112" customWidth="1"/>
    <col min="514" max="521" width="16" style="112" customWidth="1"/>
    <col min="522" max="768" width="9.140625" style="112"/>
    <col min="769" max="769" width="132.28515625" style="112" customWidth="1"/>
    <col min="770" max="777" width="16" style="112" customWidth="1"/>
    <col min="778" max="1024" width="9.140625" style="112"/>
    <col min="1025" max="1025" width="132.28515625" style="112" customWidth="1"/>
    <col min="1026" max="1033" width="16" style="112" customWidth="1"/>
    <col min="1034" max="1280" width="9.140625" style="112"/>
    <col min="1281" max="1281" width="132.28515625" style="112" customWidth="1"/>
    <col min="1282" max="1289" width="16" style="112" customWidth="1"/>
    <col min="1290" max="1536" width="9.140625" style="112"/>
    <col min="1537" max="1537" width="132.28515625" style="112" customWidth="1"/>
    <col min="1538" max="1545" width="16" style="112" customWidth="1"/>
    <col min="1546" max="1792" width="9.140625" style="112"/>
    <col min="1793" max="1793" width="132.28515625" style="112" customWidth="1"/>
    <col min="1794" max="1801" width="16" style="112" customWidth="1"/>
    <col min="1802" max="2048" width="9.140625" style="112"/>
    <col min="2049" max="2049" width="132.28515625" style="112" customWidth="1"/>
    <col min="2050" max="2057" width="16" style="112" customWidth="1"/>
    <col min="2058" max="2304" width="9.140625" style="112"/>
    <col min="2305" max="2305" width="132.28515625" style="112" customWidth="1"/>
    <col min="2306" max="2313" width="16" style="112" customWidth="1"/>
    <col min="2314" max="2560" width="9.140625" style="112"/>
    <col min="2561" max="2561" width="132.28515625" style="112" customWidth="1"/>
    <col min="2562" max="2569" width="16" style="112" customWidth="1"/>
    <col min="2570" max="2816" width="9.140625" style="112"/>
    <col min="2817" max="2817" width="132.28515625" style="112" customWidth="1"/>
    <col min="2818" max="2825" width="16" style="112" customWidth="1"/>
    <col min="2826" max="3072" width="9.140625" style="112"/>
    <col min="3073" max="3073" width="132.28515625" style="112" customWidth="1"/>
    <col min="3074" max="3081" width="16" style="112" customWidth="1"/>
    <col min="3082" max="3328" width="9.140625" style="112"/>
    <col min="3329" max="3329" width="132.28515625" style="112" customWidth="1"/>
    <col min="3330" max="3337" width="16" style="112" customWidth="1"/>
    <col min="3338" max="3584" width="9.140625" style="112"/>
    <col min="3585" max="3585" width="132.28515625" style="112" customWidth="1"/>
    <col min="3586" max="3593" width="16" style="112" customWidth="1"/>
    <col min="3594" max="3840" width="9.140625" style="112"/>
    <col min="3841" max="3841" width="132.28515625" style="112" customWidth="1"/>
    <col min="3842" max="3849" width="16" style="112" customWidth="1"/>
    <col min="3850" max="4096" width="9.140625" style="112"/>
    <col min="4097" max="4097" width="132.28515625" style="112" customWidth="1"/>
    <col min="4098" max="4105" width="16" style="112" customWidth="1"/>
    <col min="4106" max="4352" width="9.140625" style="112"/>
    <col min="4353" max="4353" width="132.28515625" style="112" customWidth="1"/>
    <col min="4354" max="4361" width="16" style="112" customWidth="1"/>
    <col min="4362" max="4608" width="9.140625" style="112"/>
    <col min="4609" max="4609" width="132.28515625" style="112" customWidth="1"/>
    <col min="4610" max="4617" width="16" style="112" customWidth="1"/>
    <col min="4618" max="4864" width="9.140625" style="112"/>
    <col min="4865" max="4865" width="132.28515625" style="112" customWidth="1"/>
    <col min="4866" max="4873" width="16" style="112" customWidth="1"/>
    <col min="4874" max="5120" width="9.140625" style="112"/>
    <col min="5121" max="5121" width="132.28515625" style="112" customWidth="1"/>
    <col min="5122" max="5129" width="16" style="112" customWidth="1"/>
    <col min="5130" max="5376" width="9.140625" style="112"/>
    <col min="5377" max="5377" width="132.28515625" style="112" customWidth="1"/>
    <col min="5378" max="5385" width="16" style="112" customWidth="1"/>
    <col min="5386" max="5632" width="9.140625" style="112"/>
    <col min="5633" max="5633" width="132.28515625" style="112" customWidth="1"/>
    <col min="5634" max="5641" width="16" style="112" customWidth="1"/>
    <col min="5642" max="5888" width="9.140625" style="112"/>
    <col min="5889" max="5889" width="132.28515625" style="112" customWidth="1"/>
    <col min="5890" max="5897" width="16" style="112" customWidth="1"/>
    <col min="5898" max="6144" width="9.140625" style="112"/>
    <col min="6145" max="6145" width="132.28515625" style="112" customWidth="1"/>
    <col min="6146" max="6153" width="16" style="112" customWidth="1"/>
    <col min="6154" max="6400" width="9.140625" style="112"/>
    <col min="6401" max="6401" width="132.28515625" style="112" customWidth="1"/>
    <col min="6402" max="6409" width="16" style="112" customWidth="1"/>
    <col min="6410" max="6656" width="9.140625" style="112"/>
    <col min="6657" max="6657" width="132.28515625" style="112" customWidth="1"/>
    <col min="6658" max="6665" width="16" style="112" customWidth="1"/>
    <col min="6666" max="6912" width="9.140625" style="112"/>
    <col min="6913" max="6913" width="132.28515625" style="112" customWidth="1"/>
    <col min="6914" max="6921" width="16" style="112" customWidth="1"/>
    <col min="6922" max="7168" width="9.140625" style="112"/>
    <col min="7169" max="7169" width="132.28515625" style="112" customWidth="1"/>
    <col min="7170" max="7177" width="16" style="112" customWidth="1"/>
    <col min="7178" max="7424" width="9.140625" style="112"/>
    <col min="7425" max="7425" width="132.28515625" style="112" customWidth="1"/>
    <col min="7426" max="7433" width="16" style="112" customWidth="1"/>
    <col min="7434" max="7680" width="9.140625" style="112"/>
    <col min="7681" max="7681" width="132.28515625" style="112" customWidth="1"/>
    <col min="7682" max="7689" width="16" style="112" customWidth="1"/>
    <col min="7690" max="7936" width="9.140625" style="112"/>
    <col min="7937" max="7937" width="132.28515625" style="112" customWidth="1"/>
    <col min="7938" max="7945" width="16" style="112" customWidth="1"/>
    <col min="7946" max="8192" width="9.140625" style="112"/>
    <col min="8193" max="8193" width="132.28515625" style="112" customWidth="1"/>
    <col min="8194" max="8201" width="16" style="112" customWidth="1"/>
    <col min="8202" max="8448" width="9.140625" style="112"/>
    <col min="8449" max="8449" width="132.28515625" style="112" customWidth="1"/>
    <col min="8450" max="8457" width="16" style="112" customWidth="1"/>
    <col min="8458" max="8704" width="9.140625" style="112"/>
    <col min="8705" max="8705" width="132.28515625" style="112" customWidth="1"/>
    <col min="8706" max="8713" width="16" style="112" customWidth="1"/>
    <col min="8714" max="8960" width="9.140625" style="112"/>
    <col min="8961" max="8961" width="132.28515625" style="112" customWidth="1"/>
    <col min="8962" max="8969" width="16" style="112" customWidth="1"/>
    <col min="8970" max="9216" width="9.140625" style="112"/>
    <col min="9217" max="9217" width="132.28515625" style="112" customWidth="1"/>
    <col min="9218" max="9225" width="16" style="112" customWidth="1"/>
    <col min="9226" max="9472" width="9.140625" style="112"/>
    <col min="9473" max="9473" width="132.28515625" style="112" customWidth="1"/>
    <col min="9474" max="9481" width="16" style="112" customWidth="1"/>
    <col min="9482" max="9728" width="9.140625" style="112"/>
    <col min="9729" max="9729" width="132.28515625" style="112" customWidth="1"/>
    <col min="9730" max="9737" width="16" style="112" customWidth="1"/>
    <col min="9738" max="9984" width="9.140625" style="112"/>
    <col min="9985" max="9985" width="132.28515625" style="112" customWidth="1"/>
    <col min="9986" max="9993" width="16" style="112" customWidth="1"/>
    <col min="9994" max="10240" width="9.140625" style="112"/>
    <col min="10241" max="10241" width="132.28515625" style="112" customWidth="1"/>
    <col min="10242" max="10249" width="16" style="112" customWidth="1"/>
    <col min="10250" max="10496" width="9.140625" style="112"/>
    <col min="10497" max="10497" width="132.28515625" style="112" customWidth="1"/>
    <col min="10498" max="10505" width="16" style="112" customWidth="1"/>
    <col min="10506" max="10752" width="9.140625" style="112"/>
    <col min="10753" max="10753" width="132.28515625" style="112" customWidth="1"/>
    <col min="10754" max="10761" width="16" style="112" customWidth="1"/>
    <col min="10762" max="11008" width="9.140625" style="112"/>
    <col min="11009" max="11009" width="132.28515625" style="112" customWidth="1"/>
    <col min="11010" max="11017" width="16" style="112" customWidth="1"/>
    <col min="11018" max="11264" width="9.140625" style="112"/>
    <col min="11265" max="11265" width="132.28515625" style="112" customWidth="1"/>
    <col min="11266" max="11273" width="16" style="112" customWidth="1"/>
    <col min="11274" max="11520" width="9.140625" style="112"/>
    <col min="11521" max="11521" width="132.28515625" style="112" customWidth="1"/>
    <col min="11522" max="11529" width="16" style="112" customWidth="1"/>
    <col min="11530" max="11776" width="9.140625" style="112"/>
    <col min="11777" max="11777" width="132.28515625" style="112" customWidth="1"/>
    <col min="11778" max="11785" width="16" style="112" customWidth="1"/>
    <col min="11786" max="12032" width="9.140625" style="112"/>
    <col min="12033" max="12033" width="132.28515625" style="112" customWidth="1"/>
    <col min="12034" max="12041" width="16" style="112" customWidth="1"/>
    <col min="12042" max="12288" width="9.140625" style="112"/>
    <col min="12289" max="12289" width="132.28515625" style="112" customWidth="1"/>
    <col min="12290" max="12297" width="16" style="112" customWidth="1"/>
    <col min="12298" max="12544" width="9.140625" style="112"/>
    <col min="12545" max="12545" width="132.28515625" style="112" customWidth="1"/>
    <col min="12546" max="12553" width="16" style="112" customWidth="1"/>
    <col min="12554" max="12800" width="9.140625" style="112"/>
    <col min="12801" max="12801" width="132.28515625" style="112" customWidth="1"/>
    <col min="12802" max="12809" width="16" style="112" customWidth="1"/>
    <col min="12810" max="13056" width="9.140625" style="112"/>
    <col min="13057" max="13057" width="132.28515625" style="112" customWidth="1"/>
    <col min="13058" max="13065" width="16" style="112" customWidth="1"/>
    <col min="13066" max="13312" width="9.140625" style="112"/>
    <col min="13313" max="13313" width="132.28515625" style="112" customWidth="1"/>
    <col min="13314" max="13321" width="16" style="112" customWidth="1"/>
    <col min="13322" max="13568" width="9.140625" style="112"/>
    <col min="13569" max="13569" width="132.28515625" style="112" customWidth="1"/>
    <col min="13570" max="13577" width="16" style="112" customWidth="1"/>
    <col min="13578" max="13824" width="9.140625" style="112"/>
    <col min="13825" max="13825" width="132.28515625" style="112" customWidth="1"/>
    <col min="13826" max="13833" width="16" style="112" customWidth="1"/>
    <col min="13834" max="14080" width="9.140625" style="112"/>
    <col min="14081" max="14081" width="132.28515625" style="112" customWidth="1"/>
    <col min="14082" max="14089" width="16" style="112" customWidth="1"/>
    <col min="14090" max="14336" width="9.140625" style="112"/>
    <col min="14337" max="14337" width="132.28515625" style="112" customWidth="1"/>
    <col min="14338" max="14345" width="16" style="112" customWidth="1"/>
    <col min="14346" max="14592" width="9.140625" style="112"/>
    <col min="14593" max="14593" width="132.28515625" style="112" customWidth="1"/>
    <col min="14594" max="14601" width="16" style="112" customWidth="1"/>
    <col min="14602" max="14848" width="9.140625" style="112"/>
    <col min="14849" max="14849" width="132.28515625" style="112" customWidth="1"/>
    <col min="14850" max="14857" width="16" style="112" customWidth="1"/>
    <col min="14858" max="15104" width="9.140625" style="112"/>
    <col min="15105" max="15105" width="132.28515625" style="112" customWidth="1"/>
    <col min="15106" max="15113" width="16" style="112" customWidth="1"/>
    <col min="15114" max="15360" width="9.140625" style="112"/>
    <col min="15361" max="15361" width="132.28515625" style="112" customWidth="1"/>
    <col min="15362" max="15369" width="16" style="112" customWidth="1"/>
    <col min="15370" max="15616" width="9.140625" style="112"/>
    <col min="15617" max="15617" width="132.28515625" style="112" customWidth="1"/>
    <col min="15618" max="15625" width="16" style="112" customWidth="1"/>
    <col min="15626" max="15872" width="9.140625" style="112"/>
    <col min="15873" max="15873" width="132.28515625" style="112" customWidth="1"/>
    <col min="15874" max="15881" width="16" style="112" customWidth="1"/>
    <col min="15882" max="16128" width="9.140625" style="112"/>
    <col min="16129" max="16129" width="132.28515625" style="112" customWidth="1"/>
    <col min="16130" max="16137" width="16" style="112" customWidth="1"/>
    <col min="16138" max="16384" width="9.140625" style="112"/>
  </cols>
  <sheetData>
    <row r="1" spans="1:9" ht="43.5" customHeight="1">
      <c r="A1" s="1134" t="s">
        <v>1328</v>
      </c>
      <c r="B1" s="1134"/>
      <c r="C1" s="1134"/>
      <c r="D1" s="1134"/>
      <c r="E1" s="1134"/>
      <c r="F1" s="1134"/>
      <c r="G1" s="1134"/>
      <c r="H1" s="1134"/>
      <c r="I1" s="1134"/>
    </row>
    <row r="2" spans="1:9" ht="43.5" customHeight="1">
      <c r="A2" s="1134" t="s">
        <v>434</v>
      </c>
      <c r="B2" s="1134"/>
      <c r="C2" s="1134"/>
      <c r="D2" s="1134"/>
      <c r="E2" s="1134"/>
      <c r="F2" s="1134"/>
      <c r="G2" s="1134"/>
      <c r="H2" s="1134"/>
      <c r="I2" s="1134"/>
    </row>
    <row r="3" spans="1:9" ht="3" customHeight="1">
      <c r="A3" s="1134"/>
      <c r="B3" s="1134"/>
      <c r="C3" s="1134"/>
      <c r="D3" s="1134"/>
      <c r="E3" s="1134"/>
      <c r="F3" s="1134"/>
      <c r="G3" s="1134"/>
      <c r="H3" s="1134"/>
      <c r="I3" s="1134"/>
    </row>
    <row r="4" spans="1:9" ht="43.5" customHeight="1">
      <c r="A4" s="1135" t="s">
        <v>889</v>
      </c>
      <c r="B4" s="1135"/>
      <c r="C4" s="1135"/>
      <c r="D4" s="1135"/>
      <c r="E4" s="1135"/>
      <c r="F4" s="1135"/>
      <c r="G4" s="1135"/>
      <c r="H4" s="1135"/>
      <c r="I4" s="1135"/>
    </row>
    <row r="5" spans="1:9" ht="19.5" customHeight="1" thickBot="1">
      <c r="A5" s="1134"/>
      <c r="B5" s="1134"/>
      <c r="C5" s="1134"/>
      <c r="D5" s="1134"/>
      <c r="E5" s="1134"/>
      <c r="F5" s="1134"/>
      <c r="G5" s="1134"/>
      <c r="H5" s="1134"/>
      <c r="I5" s="1134"/>
    </row>
    <row r="6" spans="1:9" s="115" customFormat="1" ht="70.5" customHeight="1" thickTop="1" thickBot="1">
      <c r="A6" s="226" t="s">
        <v>306</v>
      </c>
      <c r="B6" s="227" t="s">
        <v>436</v>
      </c>
      <c r="C6" s="227" t="s">
        <v>437</v>
      </c>
      <c r="D6" s="227" t="s">
        <v>438</v>
      </c>
      <c r="E6" s="227" t="s">
        <v>439</v>
      </c>
      <c r="F6" s="227" t="s">
        <v>440</v>
      </c>
      <c r="G6" s="227" t="s">
        <v>1497</v>
      </c>
      <c r="H6" s="227" t="s">
        <v>441</v>
      </c>
      <c r="I6" s="227" t="s">
        <v>1498</v>
      </c>
    </row>
    <row r="7" spans="1:9" ht="15" customHeight="1" thickTop="1" thickBot="1">
      <c r="A7" s="116"/>
      <c r="B7" s="117"/>
      <c r="C7" s="117"/>
      <c r="D7" s="117"/>
      <c r="E7" s="117"/>
      <c r="F7" s="117"/>
      <c r="G7" s="117"/>
      <c r="H7" s="117"/>
      <c r="I7" s="117"/>
    </row>
    <row r="8" spans="1:9" ht="24" customHeight="1" thickTop="1" thickBot="1">
      <c r="A8" s="118" t="s">
        <v>442</v>
      </c>
      <c r="B8" s="1">
        <v>423573305.93400288</v>
      </c>
      <c r="C8" s="1">
        <v>513692073.93314207</v>
      </c>
      <c r="D8" s="1">
        <v>595042395.3002882</v>
      </c>
      <c r="E8" s="1">
        <v>682871860.50583088</v>
      </c>
      <c r="F8" s="1">
        <v>780390675.32798839</v>
      </c>
      <c r="G8" s="1">
        <v>828385719.54227412</v>
      </c>
      <c r="H8" s="1">
        <v>864792719.37755108</v>
      </c>
      <c r="I8" s="1">
        <v>888267584.60349858</v>
      </c>
    </row>
    <row r="9" spans="1:9" s="236" customFormat="1" ht="21" customHeight="1" thickTop="1">
      <c r="A9" s="228" t="s">
        <v>9</v>
      </c>
      <c r="B9" s="2">
        <v>40373309.728837878</v>
      </c>
      <c r="C9" s="2">
        <v>50045978.9225251</v>
      </c>
      <c r="D9" s="2">
        <v>53751115.587896258</v>
      </c>
      <c r="E9" s="2">
        <v>83988736.857142866</v>
      </c>
      <c r="F9" s="2">
        <v>84104401.597667649</v>
      </c>
      <c r="G9" s="2">
        <v>84135936.946064144</v>
      </c>
      <c r="H9" s="2">
        <v>97493556.451895043</v>
      </c>
      <c r="I9" s="2">
        <v>92861917.909621</v>
      </c>
    </row>
    <row r="10" spans="1:9" s="236" customFormat="1" ht="21" customHeight="1">
      <c r="A10" s="228" t="s">
        <v>18</v>
      </c>
      <c r="B10" s="2">
        <v>57038403.437589668</v>
      </c>
      <c r="C10" s="2">
        <v>96650799.590243906</v>
      </c>
      <c r="D10" s="2">
        <v>92862944.700864553</v>
      </c>
      <c r="E10" s="2">
        <v>69511512.766763851</v>
      </c>
      <c r="F10" s="2">
        <v>94513237.049562678</v>
      </c>
      <c r="G10" s="2">
        <v>104983360.78425656</v>
      </c>
      <c r="H10" s="2">
        <v>112252539.24052478</v>
      </c>
      <c r="I10" s="2">
        <v>116614558.69387755</v>
      </c>
    </row>
    <row r="11" spans="1:9" s="236" customFormat="1" ht="21" customHeight="1">
      <c r="A11" s="228" t="s">
        <v>27</v>
      </c>
      <c r="B11" s="2">
        <v>299116319.29985654</v>
      </c>
      <c r="C11" s="2">
        <v>338267242.87661403</v>
      </c>
      <c r="D11" s="2">
        <v>411307278.06772333</v>
      </c>
      <c r="E11" s="2">
        <v>492629805.67201161</v>
      </c>
      <c r="F11" s="2">
        <v>561725804.03061223</v>
      </c>
      <c r="G11" s="2">
        <v>595948132.75218654</v>
      </c>
      <c r="H11" s="2">
        <v>613223959.51895046</v>
      </c>
      <c r="I11" s="2">
        <v>637239593.60349858</v>
      </c>
    </row>
    <row r="12" spans="1:9" s="236" customFormat="1" ht="21" customHeight="1">
      <c r="A12" s="229" t="s">
        <v>443</v>
      </c>
      <c r="B12" s="2">
        <v>308850513.4662841</v>
      </c>
      <c r="C12" s="2">
        <v>349052656.15638447</v>
      </c>
      <c r="D12" s="2">
        <v>424990492.57780975</v>
      </c>
      <c r="E12" s="2">
        <v>509196386.98979592</v>
      </c>
      <c r="F12" s="2">
        <v>582090564.01457727</v>
      </c>
      <c r="G12" s="2">
        <v>613223247.0874635</v>
      </c>
      <c r="H12" s="2">
        <v>632323571.33381927</v>
      </c>
      <c r="I12" s="2">
        <v>654674710.18804669</v>
      </c>
    </row>
    <row r="13" spans="1:9" s="236" customFormat="1" ht="21" customHeight="1">
      <c r="A13" s="229" t="s">
        <v>444</v>
      </c>
      <c r="B13" s="2">
        <v>299842121.00286943</v>
      </c>
      <c r="C13" s="2">
        <v>340655581.1047346</v>
      </c>
      <c r="D13" s="2">
        <v>416667655.53025937</v>
      </c>
      <c r="E13" s="2">
        <v>502018516.38192421</v>
      </c>
      <c r="F13" s="2">
        <v>574755426.91107869</v>
      </c>
      <c r="G13" s="2">
        <v>604392441.12682223</v>
      </c>
      <c r="H13" s="2">
        <v>622064251.02478135</v>
      </c>
      <c r="I13" s="2">
        <v>640761107.20991254</v>
      </c>
    </row>
    <row r="14" spans="1:9" s="236" customFormat="1" ht="21" customHeight="1">
      <c r="A14" s="229" t="s">
        <v>445</v>
      </c>
      <c r="B14" s="2">
        <v>9008392.4634146336</v>
      </c>
      <c r="C14" s="2">
        <v>8397075.0516499281</v>
      </c>
      <c r="D14" s="2">
        <v>8322837.0475504324</v>
      </c>
      <c r="E14" s="2">
        <v>7177870.6078717196</v>
      </c>
      <c r="F14" s="2">
        <v>7335137.1034985427</v>
      </c>
      <c r="G14" s="2">
        <v>8830805.960641399</v>
      </c>
      <c r="H14" s="2">
        <v>10259320.3090379</v>
      </c>
      <c r="I14" s="2">
        <v>13913602.978134112</v>
      </c>
    </row>
    <row r="15" spans="1:9" s="236" customFormat="1" ht="21" customHeight="1">
      <c r="A15" s="229" t="s">
        <v>446</v>
      </c>
      <c r="B15" s="2">
        <v>2641815.2439024393</v>
      </c>
      <c r="C15" s="2">
        <v>2542280.779053085</v>
      </c>
      <c r="D15" s="2">
        <v>2966954.8141210373</v>
      </c>
      <c r="E15" s="2">
        <v>2797890.7623906704</v>
      </c>
      <c r="F15" s="2">
        <v>3575915.3046647226</v>
      </c>
      <c r="G15" s="2">
        <v>5261675.9606414</v>
      </c>
      <c r="H15" s="2">
        <v>3479382.6151603498</v>
      </c>
      <c r="I15" s="2">
        <v>6185635.5072886292</v>
      </c>
    </row>
    <row r="16" spans="1:9" s="236" customFormat="1" ht="21" customHeight="1">
      <c r="A16" s="229" t="s">
        <v>447</v>
      </c>
      <c r="B16" s="2">
        <v>2143149.4289813484</v>
      </c>
      <c r="C16" s="2">
        <v>2196791.7690100432</v>
      </c>
      <c r="D16" s="2">
        <v>2546888.9178674351</v>
      </c>
      <c r="E16" s="2">
        <v>2442388.1282798834</v>
      </c>
      <c r="F16" s="2">
        <v>3305762.8367346935</v>
      </c>
      <c r="G16" s="2">
        <v>4662042.7026239065</v>
      </c>
      <c r="H16" s="2">
        <v>2911341.9387755101</v>
      </c>
      <c r="I16" s="2">
        <v>5296005.9052478131</v>
      </c>
    </row>
    <row r="17" spans="1:9" s="236" customFormat="1" ht="21" customHeight="1">
      <c r="A17" s="229" t="s">
        <v>448</v>
      </c>
      <c r="B17" s="2">
        <v>498665.81492109038</v>
      </c>
      <c r="C17" s="2">
        <v>345489.01004304161</v>
      </c>
      <c r="D17" s="2">
        <v>420065.89625360229</v>
      </c>
      <c r="E17" s="2">
        <v>355502.63411078713</v>
      </c>
      <c r="F17" s="2">
        <v>270152.46793002915</v>
      </c>
      <c r="G17" s="2">
        <v>599633.25801749271</v>
      </c>
      <c r="H17" s="2">
        <v>568040.67638483969</v>
      </c>
      <c r="I17" s="2">
        <v>889629.60204081633</v>
      </c>
    </row>
    <row r="18" spans="1:9" s="236" customFormat="1" ht="21" customHeight="1">
      <c r="A18" s="229" t="s">
        <v>449</v>
      </c>
      <c r="B18" s="2">
        <v>5294177.1032998562</v>
      </c>
      <c r="C18" s="2">
        <v>5848866.4404591108</v>
      </c>
      <c r="D18" s="2">
        <v>6120886.0518731996</v>
      </c>
      <c r="E18" s="2">
        <v>6910134.1953352764</v>
      </c>
      <c r="F18" s="2">
        <v>7683888.6938775508</v>
      </c>
      <c r="G18" s="2">
        <v>8908139.2725947518</v>
      </c>
      <c r="H18" s="2">
        <v>7613303.4125364423</v>
      </c>
      <c r="I18" s="2">
        <v>8417540.3236151598</v>
      </c>
    </row>
    <row r="19" spans="1:9" s="236" customFormat="1" ht="21" customHeight="1">
      <c r="A19" s="229" t="s">
        <v>450</v>
      </c>
      <c r="B19" s="2">
        <v>3662179.632711621</v>
      </c>
      <c r="C19" s="2">
        <v>4175265.7245337162</v>
      </c>
      <c r="D19" s="2">
        <v>4419209.537463977</v>
      </c>
      <c r="E19" s="2">
        <v>5258598.0860058302</v>
      </c>
      <c r="F19" s="2">
        <v>6137270.972303207</v>
      </c>
      <c r="G19" s="2">
        <v>7216285.3513119528</v>
      </c>
      <c r="H19" s="2">
        <v>6332619.2317784252</v>
      </c>
      <c r="I19" s="2">
        <v>6888141.5189504372</v>
      </c>
    </row>
    <row r="20" spans="1:9" s="236" customFormat="1" ht="21" customHeight="1">
      <c r="A20" s="229" t="s">
        <v>451</v>
      </c>
      <c r="B20" s="2">
        <v>1631997.4705882352</v>
      </c>
      <c r="C20" s="2">
        <v>1673600.7159253946</v>
      </c>
      <c r="D20" s="2">
        <v>1701676.5144092219</v>
      </c>
      <c r="E20" s="2">
        <v>1651536.1093294462</v>
      </c>
      <c r="F20" s="2">
        <v>1546617.721574344</v>
      </c>
      <c r="G20" s="2">
        <v>1691853.921282799</v>
      </c>
      <c r="H20" s="2">
        <v>1280684.1807580176</v>
      </c>
      <c r="I20" s="2">
        <v>1529398.8046647231</v>
      </c>
    </row>
    <row r="21" spans="1:9" s="236" customFormat="1" ht="21" customHeight="1">
      <c r="A21" s="229" t="s">
        <v>40</v>
      </c>
      <c r="B21" s="2">
        <v>2598337.2668579626</v>
      </c>
      <c r="C21" s="2">
        <v>2941450.2352941176</v>
      </c>
      <c r="D21" s="2">
        <v>3533813.2622478385</v>
      </c>
      <c r="E21" s="2">
        <v>4090433.7784256558</v>
      </c>
      <c r="F21" s="2">
        <v>4735344.5320699709</v>
      </c>
      <c r="G21" s="2">
        <v>5073897.1763848402</v>
      </c>
      <c r="H21" s="2">
        <v>5237836.7084548101</v>
      </c>
      <c r="I21" s="2">
        <v>5538220.8513119528</v>
      </c>
    </row>
    <row r="22" spans="1:9" s="236" customFormat="1" ht="21" customHeight="1">
      <c r="A22" s="229" t="s">
        <v>452</v>
      </c>
      <c r="B22" s="2">
        <v>-20268523.781922523</v>
      </c>
      <c r="C22" s="2">
        <v>-22118010.734576758</v>
      </c>
      <c r="D22" s="2">
        <v>-26304868.63832853</v>
      </c>
      <c r="E22" s="2">
        <v>-30365040.053935863</v>
      </c>
      <c r="F22" s="2">
        <v>-36359908.514577262</v>
      </c>
      <c r="G22" s="2">
        <v>-36518826.744897962</v>
      </c>
      <c r="H22" s="2">
        <v>-35430134.551020406</v>
      </c>
      <c r="I22" s="2">
        <v>-37576513.266763844</v>
      </c>
    </row>
    <row r="23" spans="1:9" s="236" customFormat="1" ht="21" customHeight="1">
      <c r="A23" s="228" t="s">
        <v>58</v>
      </c>
      <c r="B23" s="2">
        <v>4027112.7101865136</v>
      </c>
      <c r="C23" s="2">
        <v>2924610.7804878051</v>
      </c>
      <c r="D23" s="2">
        <v>4865029.3962536016</v>
      </c>
      <c r="E23" s="2">
        <v>5195459.8440233236</v>
      </c>
      <c r="F23" s="2">
        <v>5916600.9169096211</v>
      </c>
      <c r="G23" s="2">
        <v>5039627.8600583086</v>
      </c>
      <c r="H23" s="2">
        <v>4882089.4708454814</v>
      </c>
      <c r="I23" s="2">
        <v>4473042.4548104955</v>
      </c>
    </row>
    <row r="24" spans="1:9" s="236" customFormat="1" ht="21" customHeight="1">
      <c r="A24" s="228" t="s">
        <v>64</v>
      </c>
      <c r="B24" s="2">
        <v>198003.86513629841</v>
      </c>
      <c r="C24" s="2">
        <v>140875.56671449068</v>
      </c>
      <c r="D24" s="2">
        <v>109575.20461095101</v>
      </c>
      <c r="E24" s="2">
        <v>35618.886297376092</v>
      </c>
      <c r="F24" s="2">
        <v>30512.733236151606</v>
      </c>
      <c r="G24" s="2">
        <v>43374.982507288631</v>
      </c>
      <c r="H24" s="2">
        <v>169830.41982507287</v>
      </c>
      <c r="I24" s="2">
        <v>166117.47521865889</v>
      </c>
    </row>
    <row r="25" spans="1:9" s="236" customFormat="1" ht="21" customHeight="1">
      <c r="A25" s="228" t="s">
        <v>453</v>
      </c>
      <c r="B25" s="2">
        <v>7007329.4835007172</v>
      </c>
      <c r="C25" s="2">
        <v>8223304.6556671457</v>
      </c>
      <c r="D25" s="2">
        <v>9766816.4726224765</v>
      </c>
      <c r="E25" s="2">
        <v>7284600.9008746352</v>
      </c>
      <c r="F25" s="2">
        <v>5873081.7842565598</v>
      </c>
      <c r="G25" s="2">
        <v>7902455.039358601</v>
      </c>
      <c r="H25" s="2">
        <v>5877419.803206997</v>
      </c>
      <c r="I25" s="2">
        <v>4288086.3177842563</v>
      </c>
    </row>
    <row r="26" spans="1:9" s="236" customFormat="1" ht="21" customHeight="1">
      <c r="A26" s="228" t="s">
        <v>75</v>
      </c>
      <c r="B26" s="2">
        <v>14935538.984218078</v>
      </c>
      <c r="C26" s="2">
        <v>16174930.407460544</v>
      </c>
      <c r="D26" s="2">
        <v>20544798.073487032</v>
      </c>
      <c r="E26" s="2">
        <v>22692180.809037901</v>
      </c>
      <c r="F26" s="2">
        <v>25758766.533527695</v>
      </c>
      <c r="G26" s="2">
        <v>26860264.052478135</v>
      </c>
      <c r="H26" s="2">
        <v>27170699.539358601</v>
      </c>
      <c r="I26" s="2">
        <v>26620319.198250726</v>
      </c>
    </row>
    <row r="27" spans="1:9" s="237" customFormat="1" ht="43.5" customHeight="1" thickBot="1">
      <c r="A27" s="230" t="s">
        <v>454</v>
      </c>
      <c r="B27" s="3">
        <v>877288.42467718804</v>
      </c>
      <c r="C27" s="3">
        <v>1264331.1334289813</v>
      </c>
      <c r="D27" s="3">
        <v>1834837.7968299713</v>
      </c>
      <c r="E27" s="3">
        <v>1533944.7696793003</v>
      </c>
      <c r="F27" s="3">
        <v>2468270.6822157432</v>
      </c>
      <c r="G27" s="3">
        <v>3472567.1253644316</v>
      </c>
      <c r="H27" s="3">
        <v>3722624.9329446061</v>
      </c>
      <c r="I27" s="3">
        <v>6003948.9504373176</v>
      </c>
    </row>
    <row r="28" spans="1:9" ht="24" customHeight="1" thickTop="1" thickBot="1">
      <c r="A28" s="118" t="s">
        <v>455</v>
      </c>
      <c r="B28" s="1">
        <v>352010759.9928264</v>
      </c>
      <c r="C28" s="1">
        <v>435471612.0596844</v>
      </c>
      <c r="D28" s="1">
        <v>506106597.90057635</v>
      </c>
      <c r="E28" s="1">
        <v>584691156.5451895</v>
      </c>
      <c r="F28" s="1">
        <v>673347460.85276961</v>
      </c>
      <c r="G28" s="1">
        <v>715130193.77988338</v>
      </c>
      <c r="H28" s="1">
        <v>751155765.49708462</v>
      </c>
      <c r="I28" s="1">
        <v>770690165.87609327</v>
      </c>
    </row>
    <row r="29" spans="1:9" s="236" customFormat="1" ht="21" customHeight="1" thickTop="1">
      <c r="A29" s="228" t="s">
        <v>456</v>
      </c>
      <c r="B29" s="2">
        <v>329168713.01291245</v>
      </c>
      <c r="C29" s="2">
        <v>406034464.46915352</v>
      </c>
      <c r="D29" s="2">
        <v>472343914.23342943</v>
      </c>
      <c r="E29" s="2">
        <v>545782943.09620988</v>
      </c>
      <c r="F29" s="2">
        <v>606458935.042274</v>
      </c>
      <c r="G29" s="2">
        <v>635456251.57725942</v>
      </c>
      <c r="H29" s="2">
        <v>667100364.81049573</v>
      </c>
      <c r="I29" s="2">
        <v>664154572.65306115</v>
      </c>
    </row>
    <row r="30" spans="1:9" s="236" customFormat="1" ht="21" customHeight="1">
      <c r="A30" s="229" t="s">
        <v>457</v>
      </c>
      <c r="B30" s="2">
        <v>160496.75609756095</v>
      </c>
      <c r="C30" s="2">
        <v>400460.12195121951</v>
      </c>
      <c r="D30" s="2">
        <v>287714.30547550431</v>
      </c>
      <c r="E30" s="2">
        <v>512540.14285714284</v>
      </c>
      <c r="F30" s="2">
        <v>518531.53644314868</v>
      </c>
      <c r="G30" s="2">
        <v>455771.30612244899</v>
      </c>
      <c r="H30" s="2">
        <v>370316.44023323612</v>
      </c>
      <c r="I30" s="2">
        <v>469539.84839650145</v>
      </c>
    </row>
    <row r="31" spans="1:9" s="236" customFormat="1" ht="21" customHeight="1">
      <c r="A31" s="229" t="s">
        <v>458</v>
      </c>
      <c r="B31" s="2">
        <v>153599327.89526543</v>
      </c>
      <c r="C31" s="2">
        <v>186687640.20229557</v>
      </c>
      <c r="D31" s="2">
        <v>205546432.79971182</v>
      </c>
      <c r="E31" s="2">
        <v>233984102.69387755</v>
      </c>
      <c r="F31" s="2">
        <v>246615448.93586007</v>
      </c>
      <c r="G31" s="2">
        <v>245130809.14139941</v>
      </c>
      <c r="H31" s="2">
        <v>268320210.35276967</v>
      </c>
      <c r="I31" s="2">
        <v>264222291.53061226</v>
      </c>
    </row>
    <row r="32" spans="1:9" s="236" customFormat="1" ht="21" customHeight="1">
      <c r="A32" s="229" t="s">
        <v>459</v>
      </c>
      <c r="B32" s="2">
        <v>158264538.05164993</v>
      </c>
      <c r="C32" s="2">
        <v>198077687.62410331</v>
      </c>
      <c r="D32" s="2">
        <v>242078610.9236311</v>
      </c>
      <c r="E32" s="2">
        <v>283901706.95335275</v>
      </c>
      <c r="F32" s="2">
        <v>329478899.85568517</v>
      </c>
      <c r="G32" s="2">
        <v>358131586.26530617</v>
      </c>
      <c r="H32" s="2">
        <v>361018983.28134108</v>
      </c>
      <c r="I32" s="2">
        <v>338194677.54956263</v>
      </c>
    </row>
    <row r="33" spans="1:9" s="236" customFormat="1" ht="21" customHeight="1">
      <c r="A33" s="229" t="s">
        <v>460</v>
      </c>
      <c r="B33" s="2">
        <v>13813302.183644189</v>
      </c>
      <c r="C33" s="2">
        <v>16708176.110473458</v>
      </c>
      <c r="D33" s="2">
        <v>20194261.077809796</v>
      </c>
      <c r="E33" s="2">
        <v>22214281.39795918</v>
      </c>
      <c r="F33" s="2">
        <v>23183485.682215743</v>
      </c>
      <c r="G33" s="2">
        <v>23827037.930029154</v>
      </c>
      <c r="H33" s="2">
        <v>24649122.444606412</v>
      </c>
      <c r="I33" s="2">
        <v>25313360.858600583</v>
      </c>
    </row>
    <row r="34" spans="1:9" s="236" customFormat="1" ht="21" customHeight="1">
      <c r="A34" s="229" t="s">
        <v>461</v>
      </c>
      <c r="B34" s="2">
        <v>0</v>
      </c>
      <c r="C34" s="2">
        <v>0</v>
      </c>
      <c r="D34" s="2">
        <v>0</v>
      </c>
      <c r="E34" s="2">
        <v>0</v>
      </c>
      <c r="F34" s="2">
        <v>0</v>
      </c>
      <c r="G34" s="2">
        <v>0</v>
      </c>
      <c r="H34" s="2">
        <v>4140744.0233236151</v>
      </c>
      <c r="I34" s="2">
        <v>28389327.052478135</v>
      </c>
    </row>
    <row r="35" spans="1:9" s="236" customFormat="1" ht="21" customHeight="1">
      <c r="A35" s="229" t="s">
        <v>462</v>
      </c>
      <c r="B35" s="2">
        <v>3331048.1262553805</v>
      </c>
      <c r="C35" s="2">
        <v>4160500.4103299854</v>
      </c>
      <c r="D35" s="2">
        <v>4236895.1268011527</v>
      </c>
      <c r="E35" s="2">
        <v>5170311.9081632653</v>
      </c>
      <c r="F35" s="2">
        <v>6662569.0320699709</v>
      </c>
      <c r="G35" s="2">
        <v>7911046.9344023326</v>
      </c>
      <c r="H35" s="2">
        <v>8600988.2682215739</v>
      </c>
      <c r="I35" s="2">
        <v>7565375.8134110784</v>
      </c>
    </row>
    <row r="36" spans="1:9" s="236" customFormat="1" ht="21" customHeight="1">
      <c r="A36" s="228" t="s">
        <v>463</v>
      </c>
      <c r="B36" s="2">
        <v>3883.6972740315637</v>
      </c>
      <c r="C36" s="2">
        <v>99062.388809182201</v>
      </c>
      <c r="D36" s="2">
        <v>8915.6008645533129</v>
      </c>
      <c r="E36" s="2">
        <v>6086.6559766763849</v>
      </c>
      <c r="F36" s="2">
        <v>14767.526239067054</v>
      </c>
      <c r="G36" s="2">
        <v>14513.921282798834</v>
      </c>
      <c r="H36" s="2">
        <v>175103.06851311954</v>
      </c>
      <c r="I36" s="2">
        <v>15357.189504373178</v>
      </c>
    </row>
    <row r="37" spans="1:9" s="236" customFormat="1" ht="21" customHeight="1">
      <c r="A37" s="228" t="s">
        <v>464</v>
      </c>
      <c r="B37" s="2">
        <v>1718791.8737446198</v>
      </c>
      <c r="C37" s="2">
        <v>5147964.3515064567</v>
      </c>
      <c r="D37" s="2">
        <v>6136884.6527377525</v>
      </c>
      <c r="E37" s="2">
        <v>8715680.8206997085</v>
      </c>
      <c r="F37" s="2">
        <v>31569153.069970846</v>
      </c>
      <c r="G37" s="2">
        <v>42969527.193877555</v>
      </c>
      <c r="H37" s="2">
        <v>42616901.520408161</v>
      </c>
      <c r="I37" s="2">
        <v>58591069.838192418</v>
      </c>
    </row>
    <row r="38" spans="1:9" s="236" customFormat="1" ht="21" customHeight="1">
      <c r="A38" s="228" t="s">
        <v>465</v>
      </c>
      <c r="B38" s="2">
        <v>11021231.781922525</v>
      </c>
      <c r="C38" s="2">
        <v>12916339.411190817</v>
      </c>
      <c r="D38" s="2">
        <v>15307057.123919308</v>
      </c>
      <c r="E38" s="2">
        <v>16846470.415451895</v>
      </c>
      <c r="F38" s="2">
        <v>19988199.762390669</v>
      </c>
      <c r="G38" s="2">
        <v>21366999.800291546</v>
      </c>
      <c r="H38" s="2">
        <v>24053394.830903787</v>
      </c>
      <c r="I38" s="2">
        <v>30642197.988338191</v>
      </c>
    </row>
    <row r="39" spans="1:9" s="236" customFormat="1" ht="21" customHeight="1">
      <c r="A39" s="228" t="s">
        <v>129</v>
      </c>
      <c r="B39" s="2">
        <v>8052638.1965566706</v>
      </c>
      <c r="C39" s="2">
        <v>9658774.3371592537</v>
      </c>
      <c r="D39" s="2">
        <v>11636926.419308357</v>
      </c>
      <c r="E39" s="2">
        <v>13167211.517492712</v>
      </c>
      <c r="F39" s="2">
        <v>15093019.412536444</v>
      </c>
      <c r="G39" s="2">
        <v>15099515.247813411</v>
      </c>
      <c r="H39" s="2">
        <v>16986615.227405246</v>
      </c>
      <c r="I39" s="2">
        <v>17116664.167638484</v>
      </c>
    </row>
    <row r="40" spans="1:9" s="236" customFormat="1" ht="21" customHeight="1">
      <c r="A40" s="228" t="s">
        <v>135</v>
      </c>
      <c r="B40" s="2">
        <v>0</v>
      </c>
      <c r="C40" s="2">
        <v>0</v>
      </c>
      <c r="D40" s="2">
        <v>0</v>
      </c>
      <c r="E40" s="2">
        <v>0</v>
      </c>
      <c r="F40" s="2">
        <v>0</v>
      </c>
      <c r="G40" s="2">
        <v>0</v>
      </c>
      <c r="H40" s="2">
        <v>0</v>
      </c>
      <c r="I40" s="2">
        <v>0</v>
      </c>
    </row>
    <row r="41" spans="1:9" s="236" customFormat="1" ht="21" customHeight="1">
      <c r="A41" s="228" t="s">
        <v>466</v>
      </c>
      <c r="B41" s="2">
        <v>2045501.430416069</v>
      </c>
      <c r="C41" s="2">
        <v>1615007.1018651363</v>
      </c>
      <c r="D41" s="2">
        <v>672899.87031700287</v>
      </c>
      <c r="E41" s="2">
        <v>172764.0393586006</v>
      </c>
      <c r="F41" s="2">
        <v>223386.03935860057</v>
      </c>
      <c r="G41" s="2">
        <v>223386.03935860057</v>
      </c>
      <c r="H41" s="2">
        <v>223386.03935860057</v>
      </c>
      <c r="I41" s="2">
        <v>170304.03935860057</v>
      </c>
    </row>
    <row r="42" spans="1:9" s="237" customFormat="1" ht="43.5" customHeight="1" thickBot="1">
      <c r="A42" s="230" t="s">
        <v>110</v>
      </c>
      <c r="B42" s="3"/>
      <c r="C42" s="3">
        <v>0</v>
      </c>
      <c r="D42" s="3">
        <v>0</v>
      </c>
      <c r="E42" s="3">
        <v>0</v>
      </c>
      <c r="F42" s="3">
        <v>0</v>
      </c>
      <c r="G42" s="3">
        <v>0</v>
      </c>
      <c r="H42" s="3">
        <v>0</v>
      </c>
      <c r="I42" s="3">
        <v>0</v>
      </c>
    </row>
    <row r="43" spans="1:9" ht="24" customHeight="1" thickTop="1" thickBot="1">
      <c r="A43" s="118" t="s">
        <v>467</v>
      </c>
      <c r="B43" s="1">
        <v>71562545.936872303</v>
      </c>
      <c r="C43" s="1">
        <v>78220461.845050201</v>
      </c>
      <c r="D43" s="1">
        <v>88935797.463976935</v>
      </c>
      <c r="E43" s="1">
        <v>98180704.069970846</v>
      </c>
      <c r="F43" s="1">
        <v>107043214.59912536</v>
      </c>
      <c r="G43" s="1">
        <v>113255526.01457727</v>
      </c>
      <c r="H43" s="1">
        <v>113636954.19679299</v>
      </c>
      <c r="I43" s="1">
        <v>117577418.87900874</v>
      </c>
    </row>
    <row r="44" spans="1:9" s="236" customFormat="1" ht="21" customHeight="1" thickTop="1">
      <c r="A44" s="228" t="s">
        <v>150</v>
      </c>
      <c r="B44" s="2">
        <v>23145754.672883786</v>
      </c>
      <c r="C44" s="2">
        <v>24609856.797704447</v>
      </c>
      <c r="D44" s="2">
        <v>28666826.9740634</v>
      </c>
      <c r="E44" s="2">
        <v>32378171.979591835</v>
      </c>
      <c r="F44" s="2">
        <v>35398138.912536442</v>
      </c>
      <c r="G44" s="2">
        <v>37069125.677842565</v>
      </c>
      <c r="H44" s="2">
        <v>37630361.25364431</v>
      </c>
      <c r="I44" s="2">
        <v>39481631.597667634</v>
      </c>
    </row>
    <row r="45" spans="1:9" s="236" customFormat="1" ht="21" customHeight="1">
      <c r="A45" s="228" t="s">
        <v>154</v>
      </c>
      <c r="B45" s="2">
        <v>1915740.4605451936</v>
      </c>
      <c r="C45" s="2">
        <v>2013828.4605451936</v>
      </c>
      <c r="D45" s="2">
        <v>2839509.2002881845</v>
      </c>
      <c r="E45" s="2">
        <v>2841564.7113702628</v>
      </c>
      <c r="F45" s="2">
        <v>2863044.6297376095</v>
      </c>
      <c r="G45" s="2">
        <v>2863252.6822157432</v>
      </c>
      <c r="H45" s="2">
        <v>2863327.2172011663</v>
      </c>
      <c r="I45" s="2">
        <v>2812113.4023323618</v>
      </c>
    </row>
    <row r="46" spans="1:9" s="236" customFormat="1" ht="21" customHeight="1">
      <c r="A46" s="228" t="s">
        <v>158</v>
      </c>
      <c r="B46" s="2">
        <v>7654.3715925394554</v>
      </c>
      <c r="C46" s="2">
        <v>7654.3715925394554</v>
      </c>
      <c r="D46" s="2">
        <v>0</v>
      </c>
      <c r="E46" s="2">
        <v>0</v>
      </c>
      <c r="F46" s="2">
        <v>0</v>
      </c>
      <c r="G46" s="2">
        <v>0</v>
      </c>
      <c r="H46" s="2">
        <v>0</v>
      </c>
      <c r="I46" s="2">
        <v>0</v>
      </c>
    </row>
    <row r="47" spans="1:9" s="236" customFormat="1" ht="21" customHeight="1">
      <c r="A47" s="228" t="s">
        <v>468</v>
      </c>
      <c r="B47" s="2">
        <v>40851301.187948346</v>
      </c>
      <c r="C47" s="2">
        <v>44976343.054519363</v>
      </c>
      <c r="D47" s="2">
        <v>50276131.177233428</v>
      </c>
      <c r="E47" s="2">
        <v>55749246.524781346</v>
      </c>
      <c r="F47" s="2">
        <v>61595383.839650147</v>
      </c>
      <c r="G47" s="2">
        <v>67236194.790087461</v>
      </c>
      <c r="H47" s="2">
        <v>67259458.578717202</v>
      </c>
      <c r="I47" s="2">
        <v>71405953.424198255</v>
      </c>
    </row>
    <row r="48" spans="1:9" s="236" customFormat="1" ht="21" customHeight="1">
      <c r="A48" s="228" t="s">
        <v>166</v>
      </c>
      <c r="B48" s="2">
        <v>5642095.2439024393</v>
      </c>
      <c r="C48" s="2">
        <v>6612779.1606886657</v>
      </c>
      <c r="D48" s="2">
        <v>7153330.1123919301</v>
      </c>
      <c r="E48" s="2">
        <v>7211720.854227406</v>
      </c>
      <c r="F48" s="2">
        <v>7186647.2172011659</v>
      </c>
      <c r="G48" s="2">
        <v>6086952.8644314865</v>
      </c>
      <c r="H48" s="2">
        <v>5883807.1472303206</v>
      </c>
      <c r="I48" s="2">
        <v>3877720.4548104955</v>
      </c>
    </row>
    <row r="49" spans="1:9" s="236" customFormat="1" ht="21" customHeight="1">
      <c r="A49" s="229" t="s">
        <v>469</v>
      </c>
      <c r="B49" s="2">
        <v>1680185.8350071735</v>
      </c>
      <c r="C49" s="2">
        <v>546026.80774748931</v>
      </c>
      <c r="D49" s="2">
        <v>366018.05187319883</v>
      </c>
      <c r="E49" s="2">
        <v>39240.348396501453</v>
      </c>
      <c r="F49" s="2">
        <v>39267.01603498542</v>
      </c>
      <c r="G49" s="2">
        <v>-569479.42565597664</v>
      </c>
      <c r="H49" s="2">
        <v>-554407.37317784259</v>
      </c>
      <c r="I49" s="2">
        <v>160771.65597667638</v>
      </c>
    </row>
    <row r="50" spans="1:9" s="237" customFormat="1" ht="40.5" customHeight="1" thickBot="1">
      <c r="A50" s="231" t="s">
        <v>470</v>
      </c>
      <c r="B50" s="3">
        <v>3961909.4088952653</v>
      </c>
      <c r="C50" s="3">
        <v>6066752.3529411759</v>
      </c>
      <c r="D50" s="3">
        <v>6787312.0605187323</v>
      </c>
      <c r="E50" s="3">
        <v>7172480.5058309045</v>
      </c>
      <c r="F50" s="3">
        <v>7147380.2011661809</v>
      </c>
      <c r="G50" s="3">
        <v>6656432.2900874633</v>
      </c>
      <c r="H50" s="3">
        <v>6438214.5204081628</v>
      </c>
      <c r="I50" s="3">
        <v>3716948.7988338196</v>
      </c>
    </row>
    <row r="51" spans="1:9" ht="24" customHeight="1" thickTop="1" thickBot="1">
      <c r="A51" s="118" t="s">
        <v>471</v>
      </c>
      <c r="B51" s="1">
        <v>423573305.92969871</v>
      </c>
      <c r="C51" s="1">
        <v>513692073.90473461</v>
      </c>
      <c r="D51" s="1">
        <v>595042395.36455333</v>
      </c>
      <c r="E51" s="1">
        <v>682871860.61516035</v>
      </c>
      <c r="F51" s="1">
        <v>780390675.45189512</v>
      </c>
      <c r="G51" s="1">
        <v>828385719.79446065</v>
      </c>
      <c r="H51" s="1">
        <v>864792719.69387758</v>
      </c>
      <c r="I51" s="1">
        <v>888267584.75510204</v>
      </c>
    </row>
    <row r="52" spans="1:9" s="236" customFormat="1" ht="24" customHeight="1" thickTop="1">
      <c r="A52" s="232" t="s">
        <v>472</v>
      </c>
      <c r="B52" s="2">
        <v>60875.252510760401</v>
      </c>
      <c r="C52" s="2">
        <v>70650.895265423242</v>
      </c>
      <c r="D52" s="2">
        <v>67067.71902017291</v>
      </c>
      <c r="E52" s="2">
        <v>51640.959183673469</v>
      </c>
      <c r="F52" s="2">
        <v>17663.491253644315</v>
      </c>
      <c r="G52" s="2">
        <v>13331.930029154519</v>
      </c>
      <c r="H52" s="2">
        <v>14071.639941690961</v>
      </c>
      <c r="I52" s="2">
        <v>8947.5685131195332</v>
      </c>
    </row>
    <row r="53" spans="1:9" s="237" customFormat="1" ht="21" customHeight="1">
      <c r="A53" s="231" t="s">
        <v>473</v>
      </c>
      <c r="B53" s="3">
        <v>0</v>
      </c>
      <c r="C53" s="3">
        <v>0</v>
      </c>
      <c r="D53" s="3">
        <v>0</v>
      </c>
      <c r="E53" s="3">
        <v>0</v>
      </c>
      <c r="F53" s="3">
        <v>0</v>
      </c>
      <c r="G53" s="3">
        <v>0</v>
      </c>
      <c r="H53" s="3">
        <v>0</v>
      </c>
      <c r="I53" s="3">
        <v>0</v>
      </c>
    </row>
    <row r="54" spans="1:9" s="237" customFormat="1" ht="21" customHeight="1">
      <c r="A54" s="231" t="s">
        <v>474</v>
      </c>
      <c r="B54" s="3">
        <v>0</v>
      </c>
      <c r="C54" s="3">
        <v>0</v>
      </c>
      <c r="D54" s="3">
        <v>0</v>
      </c>
      <c r="E54" s="3">
        <v>0</v>
      </c>
      <c r="F54" s="3">
        <v>0</v>
      </c>
      <c r="G54" s="3">
        <v>0</v>
      </c>
      <c r="H54" s="3">
        <v>0</v>
      </c>
      <c r="I54" s="3">
        <v>0</v>
      </c>
    </row>
    <row r="55" spans="1:9" s="237" customFormat="1" ht="21" customHeight="1">
      <c r="A55" s="231" t="s">
        <v>475</v>
      </c>
      <c r="B55" s="3">
        <v>0</v>
      </c>
      <c r="C55" s="3">
        <v>0</v>
      </c>
      <c r="D55" s="3">
        <v>0</v>
      </c>
      <c r="E55" s="3">
        <v>0</v>
      </c>
      <c r="F55" s="3">
        <v>0</v>
      </c>
      <c r="G55" s="3">
        <v>0</v>
      </c>
      <c r="H55" s="3">
        <v>0</v>
      </c>
      <c r="I55" s="3">
        <v>0</v>
      </c>
    </row>
    <row r="56" spans="1:9" s="237" customFormat="1" ht="21" customHeight="1">
      <c r="A56" s="231" t="s">
        <v>476</v>
      </c>
      <c r="B56" s="3">
        <v>60875.252510760401</v>
      </c>
      <c r="C56" s="3">
        <v>70650.895265423242</v>
      </c>
      <c r="D56" s="3">
        <v>67067.71902017291</v>
      </c>
      <c r="E56" s="3">
        <v>51640.959183673469</v>
      </c>
      <c r="F56" s="3">
        <v>17663.491253644315</v>
      </c>
      <c r="G56" s="3">
        <v>13331.930029154519</v>
      </c>
      <c r="H56" s="3">
        <v>14071.639941690961</v>
      </c>
      <c r="I56" s="3">
        <v>8947.5685131195332</v>
      </c>
    </row>
    <row r="57" spans="1:9" s="237" customFormat="1" ht="21" customHeight="1">
      <c r="A57" s="231" t="s">
        <v>477</v>
      </c>
      <c r="B57" s="3">
        <v>0</v>
      </c>
      <c r="C57" s="3">
        <v>0</v>
      </c>
      <c r="D57" s="3">
        <v>0</v>
      </c>
      <c r="E57" s="3">
        <v>0</v>
      </c>
      <c r="F57" s="3">
        <v>0</v>
      </c>
      <c r="G57" s="3">
        <v>0</v>
      </c>
      <c r="H57" s="3">
        <v>0</v>
      </c>
      <c r="I57" s="3">
        <v>0</v>
      </c>
    </row>
    <row r="58" spans="1:9" s="237" customFormat="1" ht="18.75" thickBot="1">
      <c r="A58" s="230" t="s">
        <v>478</v>
      </c>
      <c r="B58" s="3">
        <v>567412188.5968436</v>
      </c>
      <c r="C58" s="3">
        <v>785154003.77044475</v>
      </c>
      <c r="D58" s="3">
        <v>807205796.87031698</v>
      </c>
      <c r="E58" s="3">
        <v>1002565307.9183673</v>
      </c>
      <c r="F58" s="3">
        <v>1214400021.9344025</v>
      </c>
      <c r="G58" s="3">
        <v>1331624973.7915452</v>
      </c>
      <c r="H58" s="3">
        <v>1369618454.7988338</v>
      </c>
      <c r="I58" s="3">
        <v>1478370969.5379009</v>
      </c>
    </row>
    <row r="59" spans="1:9" ht="31.5" customHeight="1" thickTop="1" thickBot="1">
      <c r="A59" s="233" t="s">
        <v>479</v>
      </c>
      <c r="B59" s="1"/>
      <c r="C59" s="1"/>
      <c r="D59" s="1"/>
      <c r="E59" s="1"/>
      <c r="F59" s="1"/>
      <c r="G59" s="1"/>
      <c r="H59" s="1"/>
      <c r="I59" s="1"/>
    </row>
    <row r="60" spans="1:9" ht="30" customHeight="1" thickTop="1">
      <c r="A60" s="126" t="s">
        <v>480</v>
      </c>
      <c r="B60" s="4">
        <v>50077379.121951222</v>
      </c>
      <c r="C60" s="4">
        <v>53319026.929698706</v>
      </c>
      <c r="D60" s="4">
        <v>60886847.19020173</v>
      </c>
      <c r="E60" s="4">
        <v>68529780.396501452</v>
      </c>
      <c r="F60" s="4">
        <v>80160628.262390673</v>
      </c>
      <c r="G60" s="4">
        <v>63902510.443148687</v>
      </c>
      <c r="H60" s="4">
        <v>86783058.386297375</v>
      </c>
      <c r="I60" s="4">
        <v>70023829.782798842</v>
      </c>
    </row>
    <row r="61" spans="1:9" ht="21" customHeight="1">
      <c r="A61" s="123" t="s">
        <v>481</v>
      </c>
      <c r="B61" s="4">
        <v>-13011191.517934002</v>
      </c>
      <c r="C61" s="4">
        <v>-15192753.427546628</v>
      </c>
      <c r="D61" s="4">
        <v>-13916867.926512968</v>
      </c>
      <c r="E61" s="4">
        <v>-13863278.326530611</v>
      </c>
      <c r="F61" s="4">
        <v>-17169836.552478135</v>
      </c>
      <c r="G61" s="4">
        <v>-15045629.005830904</v>
      </c>
      <c r="H61" s="4">
        <v>-20419754.979591835</v>
      </c>
      <c r="I61" s="4">
        <v>-17087136.275510203</v>
      </c>
    </row>
    <row r="62" spans="1:9" ht="21.75" customHeight="1">
      <c r="A62" s="121" t="s">
        <v>482</v>
      </c>
      <c r="B62" s="4">
        <v>37066187.604017213</v>
      </c>
      <c r="C62" s="4">
        <v>38126273.502152078</v>
      </c>
      <c r="D62" s="4">
        <v>46969979.263688758</v>
      </c>
      <c r="E62" s="4">
        <v>54666502.069970846</v>
      </c>
      <c r="F62" s="4">
        <v>62990791.709912539</v>
      </c>
      <c r="G62" s="4">
        <v>48856881.437317789</v>
      </c>
      <c r="H62" s="4">
        <v>66363303.406705543</v>
      </c>
      <c r="I62" s="4">
        <v>52936693.507288627</v>
      </c>
    </row>
    <row r="63" spans="1:9">
      <c r="A63" s="126" t="s">
        <v>483</v>
      </c>
      <c r="B63" s="4">
        <v>8042364.4002869437</v>
      </c>
      <c r="C63" s="4">
        <v>7254184.8809182206</v>
      </c>
      <c r="D63" s="4">
        <v>6781222.0691642649</v>
      </c>
      <c r="E63" s="4">
        <v>5958809.279883381</v>
      </c>
      <c r="F63" s="4">
        <v>5313826.3775510211</v>
      </c>
      <c r="G63" s="4">
        <v>3328646.8279883377</v>
      </c>
      <c r="H63" s="4">
        <v>5010373.1763848402</v>
      </c>
      <c r="I63" s="4">
        <v>3774180.4329446065</v>
      </c>
    </row>
    <row r="64" spans="1:9">
      <c r="A64" s="123" t="s">
        <v>484</v>
      </c>
      <c r="B64" s="4">
        <v>-1719240.9167862267</v>
      </c>
      <c r="C64" s="4">
        <v>-1625632.9583931135</v>
      </c>
      <c r="D64" s="4">
        <v>-1161138.8847262249</v>
      </c>
      <c r="E64" s="4">
        <v>-1060252.8979591837</v>
      </c>
      <c r="F64" s="4">
        <v>-1186031.4620991254</v>
      </c>
      <c r="G64" s="4">
        <v>-1058843.581632653</v>
      </c>
      <c r="H64" s="4">
        <v>-1504742.1865889214</v>
      </c>
      <c r="I64" s="4">
        <v>-1651881.137026239</v>
      </c>
    </row>
    <row r="65" spans="1:9">
      <c r="A65" s="127" t="s">
        <v>485</v>
      </c>
      <c r="B65" s="4">
        <v>43389311.087517932</v>
      </c>
      <c r="C65" s="4">
        <v>43754825.424677186</v>
      </c>
      <c r="D65" s="4">
        <v>52590062.4481268</v>
      </c>
      <c r="E65" s="4">
        <v>59565058.451895043</v>
      </c>
      <c r="F65" s="4">
        <v>67118586.625364438</v>
      </c>
      <c r="G65" s="4">
        <v>51126684.683673471</v>
      </c>
      <c r="H65" s="4">
        <v>69868934.396501452</v>
      </c>
      <c r="I65" s="4">
        <v>55058992.803206995</v>
      </c>
    </row>
    <row r="66" spans="1:9">
      <c r="A66" s="126" t="s">
        <v>486</v>
      </c>
      <c r="B66" s="4">
        <v>4800298.4375896696</v>
      </c>
      <c r="C66" s="4">
        <v>5640123.9196556667</v>
      </c>
      <c r="D66" s="4">
        <v>6900429.6282420745</v>
      </c>
      <c r="E66" s="4">
        <v>8256818.2274052473</v>
      </c>
      <c r="F66" s="4">
        <v>11863972.316326531</v>
      </c>
      <c r="G66" s="4">
        <v>10975013.776967932</v>
      </c>
      <c r="H66" s="4">
        <v>15551324.346938774</v>
      </c>
      <c r="I66" s="4">
        <v>8917774.2725947518</v>
      </c>
    </row>
    <row r="67" spans="1:9">
      <c r="A67" s="126" t="s">
        <v>487</v>
      </c>
      <c r="B67" s="4">
        <v>-8698029.7905308474</v>
      </c>
      <c r="C67" s="4">
        <v>-9347417.50502152</v>
      </c>
      <c r="D67" s="4">
        <v>-13020887.729106629</v>
      </c>
      <c r="E67" s="4">
        <v>-14548142.125364432</v>
      </c>
      <c r="F67" s="4">
        <v>-19965964.75947522</v>
      </c>
      <c r="G67" s="4">
        <v>-12806193.54664723</v>
      </c>
      <c r="H67" s="4">
        <v>-19123976.64431487</v>
      </c>
      <c r="I67" s="4">
        <v>-12049069.879008748</v>
      </c>
    </row>
    <row r="68" spans="1:9">
      <c r="A68" s="121" t="s">
        <v>488</v>
      </c>
      <c r="B68" s="4">
        <v>39491579.734576754</v>
      </c>
      <c r="C68" s="4">
        <v>40047531.839311339</v>
      </c>
      <c r="D68" s="4">
        <v>46469604.347262248</v>
      </c>
      <c r="E68" s="4">
        <v>53273734.553935863</v>
      </c>
      <c r="F68" s="4">
        <v>59016594.182215743</v>
      </c>
      <c r="G68" s="4">
        <v>49295504.913994163</v>
      </c>
      <c r="H68" s="4">
        <v>66296282.099125363</v>
      </c>
      <c r="I68" s="4">
        <v>51927697.196792997</v>
      </c>
    </row>
    <row r="69" spans="1:9">
      <c r="A69" s="123" t="s">
        <v>489</v>
      </c>
      <c r="B69" s="4">
        <v>-28585324.777618363</v>
      </c>
      <c r="C69" s="4">
        <v>-33072924.325681493</v>
      </c>
      <c r="D69" s="4">
        <v>-38461503.874639764</v>
      </c>
      <c r="E69" s="4">
        <v>-44956030.516034983</v>
      </c>
      <c r="F69" s="4">
        <v>-51011644.040816329</v>
      </c>
      <c r="G69" s="4">
        <v>-42430524.765306123</v>
      </c>
      <c r="H69" s="4">
        <v>-59240619.234693877</v>
      </c>
      <c r="I69" s="4">
        <v>-47709007.822157435</v>
      </c>
    </row>
    <row r="70" spans="1:9">
      <c r="A70" s="127" t="s">
        <v>490</v>
      </c>
      <c r="B70" s="4">
        <v>10906254.956958393</v>
      </c>
      <c r="C70" s="4">
        <v>6974607.5136298416</v>
      </c>
      <c r="D70" s="4">
        <v>8008100.4726224784</v>
      </c>
      <c r="E70" s="4">
        <v>8317704.0379008753</v>
      </c>
      <c r="F70" s="4">
        <v>8004950.1413994171</v>
      </c>
      <c r="G70" s="4">
        <v>6864980.1486880463</v>
      </c>
      <c r="H70" s="4">
        <v>7055662.8644314865</v>
      </c>
      <c r="I70" s="4">
        <v>4218689.3746355688</v>
      </c>
    </row>
    <row r="71" spans="1:9">
      <c r="A71" s="127" t="s">
        <v>491</v>
      </c>
      <c r="B71" s="4">
        <v>-23752595.104734577</v>
      </c>
      <c r="C71" s="4">
        <v>184061.50215208033</v>
      </c>
      <c r="D71" s="4">
        <v>-1522490.9221902017</v>
      </c>
      <c r="E71" s="4">
        <v>-4016370.4693877553</v>
      </c>
      <c r="F71" s="4">
        <v>34069.011661807584</v>
      </c>
      <c r="G71" s="4">
        <v>25966.473760932946</v>
      </c>
      <c r="H71" s="4">
        <v>50405.002915451892</v>
      </c>
      <c r="I71" s="4">
        <v>30860.791545189506</v>
      </c>
    </row>
    <row r="72" spans="1:9">
      <c r="A72" s="128" t="s">
        <v>492</v>
      </c>
      <c r="B72" s="4">
        <v>-24184512.299856525</v>
      </c>
      <c r="C72" s="4">
        <v>48632.017216642751</v>
      </c>
      <c r="D72" s="4">
        <v>-1534346.3746397693</v>
      </c>
      <c r="E72" s="4">
        <v>-4028526.1909620995</v>
      </c>
      <c r="F72" s="4">
        <v>32071.039358600581</v>
      </c>
      <c r="G72" s="4">
        <v>24891.282798833821</v>
      </c>
      <c r="H72" s="4">
        <v>49010.820699708449</v>
      </c>
      <c r="I72" s="4">
        <v>30048.806122448979</v>
      </c>
    </row>
    <row r="73" spans="1:9">
      <c r="A73" s="128" t="s">
        <v>493</v>
      </c>
      <c r="B73" s="4">
        <v>431917.19512195123</v>
      </c>
      <c r="C73" s="4">
        <v>135429.48206599712</v>
      </c>
      <c r="D73" s="4">
        <v>11855.452449567723</v>
      </c>
      <c r="E73" s="4">
        <v>12155.721574344023</v>
      </c>
      <c r="F73" s="4">
        <v>1997.9723032069971</v>
      </c>
      <c r="G73" s="4">
        <v>1075.1909620991255</v>
      </c>
      <c r="H73" s="4">
        <v>1394.1822157434403</v>
      </c>
      <c r="I73" s="4">
        <v>811.98542274052477</v>
      </c>
    </row>
    <row r="74" spans="1:9">
      <c r="A74" s="121" t="s">
        <v>494</v>
      </c>
      <c r="B74" s="4">
        <v>20552893.23672884</v>
      </c>
      <c r="C74" s="4">
        <v>-163520.86370157817</v>
      </c>
      <c r="D74" s="4">
        <v>1423230.3141210375</v>
      </c>
      <c r="E74" s="4">
        <v>3762971.3396501457</v>
      </c>
      <c r="F74" s="4">
        <v>-53803.317784256564</v>
      </c>
      <c r="G74" s="4">
        <v>-30152.791545189502</v>
      </c>
      <c r="H74" s="4">
        <v>-44412.119533527701</v>
      </c>
      <c r="I74" s="4">
        <v>-31252.303206997083</v>
      </c>
    </row>
    <row r="75" spans="1:9">
      <c r="A75" s="121" t="s">
        <v>495</v>
      </c>
      <c r="B75" s="4">
        <v>20723879.513629843</v>
      </c>
      <c r="C75" s="4">
        <v>-88453.72883787661</v>
      </c>
      <c r="D75" s="4">
        <v>1429797.7276657061</v>
      </c>
      <c r="E75" s="4">
        <v>3770891.360058309</v>
      </c>
      <c r="F75" s="4">
        <v>-50155.991253644308</v>
      </c>
      <c r="G75" s="4">
        <v>-28243.478134110788</v>
      </c>
      <c r="H75" s="4">
        <v>-42227.123906705543</v>
      </c>
      <c r="I75" s="4">
        <v>-30662.932944606415</v>
      </c>
    </row>
    <row r="76" spans="1:9">
      <c r="A76" s="123" t="s">
        <v>496</v>
      </c>
      <c r="B76" s="4">
        <v>-170986.27690100431</v>
      </c>
      <c r="C76" s="4">
        <v>-75067.176470588238</v>
      </c>
      <c r="D76" s="4">
        <v>-6567.4135446685877</v>
      </c>
      <c r="E76" s="4">
        <v>-7920.0422740524782</v>
      </c>
      <c r="F76" s="4">
        <v>-3647.3265306122448</v>
      </c>
      <c r="G76" s="4">
        <v>-1909.3134110787171</v>
      </c>
      <c r="H76" s="4">
        <v>-2184.9956268221572</v>
      </c>
      <c r="I76" s="4">
        <v>-589.37026239067052</v>
      </c>
    </row>
    <row r="77" spans="1:9">
      <c r="A77" s="121" t="s">
        <v>497</v>
      </c>
      <c r="B77" s="4">
        <v>7706553.088952654</v>
      </c>
      <c r="C77" s="4">
        <v>6995148.152080344</v>
      </c>
      <c r="D77" s="4">
        <v>7908839.8645533137</v>
      </c>
      <c r="E77" s="4">
        <v>8064304.9081632653</v>
      </c>
      <c r="F77" s="4">
        <v>7985215.8352769688</v>
      </c>
      <c r="G77" s="4">
        <v>6860793.83090379</v>
      </c>
      <c r="H77" s="4">
        <v>7061655.7478134111</v>
      </c>
      <c r="I77" s="4">
        <v>4218297.8629737608</v>
      </c>
    </row>
    <row r="78" spans="1:9">
      <c r="A78" s="129" t="s">
        <v>498</v>
      </c>
      <c r="B78" s="4">
        <v>-2349.4103299856529</v>
      </c>
      <c r="C78" s="4">
        <v>-33326.649928263985</v>
      </c>
      <c r="D78" s="4">
        <v>31500.965417867435</v>
      </c>
      <c r="E78" s="4">
        <v>-16104.99416909621</v>
      </c>
      <c r="F78" s="4">
        <v>-41744.253644314871</v>
      </c>
      <c r="G78" s="4">
        <v>462060.44897959183</v>
      </c>
      <c r="H78" s="4">
        <v>420208.46501457726</v>
      </c>
      <c r="I78" s="4">
        <v>-49071.63556851312</v>
      </c>
    </row>
    <row r="79" spans="1:9">
      <c r="A79" s="127" t="s">
        <v>499</v>
      </c>
      <c r="B79" s="4">
        <v>7704203.6786226686</v>
      </c>
      <c r="C79" s="4">
        <v>6961821.5021520797</v>
      </c>
      <c r="D79" s="4">
        <v>7940340.8299711812</v>
      </c>
      <c r="E79" s="4">
        <v>8048199.9139941689</v>
      </c>
      <c r="F79" s="4">
        <v>7943471.5816326523</v>
      </c>
      <c r="G79" s="4">
        <v>7322854.2798833819</v>
      </c>
      <c r="H79" s="4">
        <v>7481864.212827988</v>
      </c>
      <c r="I79" s="4">
        <v>4169226.2274052482</v>
      </c>
    </row>
    <row r="80" spans="1:9">
      <c r="A80" s="126" t="s">
        <v>500</v>
      </c>
      <c r="B80" s="4">
        <v>432065.58393113344</v>
      </c>
      <c r="C80" s="4">
        <v>64285.054519368729</v>
      </c>
      <c r="D80" s="4">
        <v>21138.448126801151</v>
      </c>
      <c r="E80" s="4">
        <v>108288.39504373178</v>
      </c>
      <c r="F80" s="4">
        <v>237112.82361516033</v>
      </c>
      <c r="G80" s="4">
        <v>-35323.969387755104</v>
      </c>
      <c r="H80" s="4">
        <v>-100906.74489795919</v>
      </c>
      <c r="I80" s="4">
        <v>-158692.62244897959</v>
      </c>
    </row>
    <row r="81" spans="1:9" ht="21" customHeight="1">
      <c r="A81" s="121" t="s">
        <v>501</v>
      </c>
      <c r="B81" s="4">
        <v>8136269.2625538018</v>
      </c>
      <c r="C81" s="4">
        <v>7026106.5566714499</v>
      </c>
      <c r="D81" s="4">
        <v>7961479.2780979825</v>
      </c>
      <c r="E81" s="4">
        <v>8156488.3090379005</v>
      </c>
      <c r="F81" s="4">
        <v>8180584.405247814</v>
      </c>
      <c r="G81" s="4">
        <v>7287530.3104956271</v>
      </c>
      <c r="H81" s="4">
        <v>7380957.4679300282</v>
      </c>
      <c r="I81" s="4">
        <v>4010533.6049562683</v>
      </c>
    </row>
    <row r="82" spans="1:9" ht="21" customHeight="1">
      <c r="A82" s="126" t="s">
        <v>502</v>
      </c>
      <c r="B82" s="4">
        <v>-3473417.3385939742</v>
      </c>
      <c r="C82" s="4">
        <v>-2.2955523672883789E-2</v>
      </c>
      <c r="D82" s="4">
        <v>134.64697406340059</v>
      </c>
      <c r="E82" s="4">
        <v>6.9970845481049565E-2</v>
      </c>
      <c r="F82" s="4">
        <v>0</v>
      </c>
      <c r="G82" s="4">
        <v>0</v>
      </c>
      <c r="H82" s="4">
        <v>0</v>
      </c>
      <c r="I82" s="4">
        <v>0</v>
      </c>
    </row>
    <row r="83" spans="1:9" ht="21" customHeight="1">
      <c r="A83" s="121" t="s">
        <v>503</v>
      </c>
      <c r="B83" s="4">
        <v>4662851.923959828</v>
      </c>
      <c r="C83" s="4">
        <v>7026106.5337159252</v>
      </c>
      <c r="D83" s="4">
        <v>7961613.925072046</v>
      </c>
      <c r="E83" s="4">
        <v>8156488.3790087467</v>
      </c>
      <c r="F83" s="4">
        <v>8180584.405247814</v>
      </c>
      <c r="G83" s="4">
        <v>7287530.3104956271</v>
      </c>
      <c r="H83" s="4">
        <v>7380957.4679300282</v>
      </c>
      <c r="I83" s="4">
        <v>4010533.6049562683</v>
      </c>
    </row>
    <row r="84" spans="1:9" ht="18" customHeight="1" thickBot="1">
      <c r="A84" s="126" t="s">
        <v>504</v>
      </c>
      <c r="B84" s="4">
        <v>-700942.51219512185</v>
      </c>
      <c r="C84" s="4">
        <v>-959354.17934002867</v>
      </c>
      <c r="D84" s="4">
        <v>-1174301.8645533142</v>
      </c>
      <c r="E84" s="4">
        <v>-984007.87317784259</v>
      </c>
      <c r="F84" s="4">
        <v>-1033204.2055393585</v>
      </c>
      <c r="G84" s="4">
        <v>-631098.0204081632</v>
      </c>
      <c r="H84" s="4">
        <v>-942742.94752186595</v>
      </c>
      <c r="I84" s="4">
        <v>-293584.80612244899</v>
      </c>
    </row>
    <row r="85" spans="1:9" ht="24" customHeight="1" thickTop="1" thickBot="1">
      <c r="A85" s="118" t="s">
        <v>505</v>
      </c>
      <c r="B85" s="1">
        <v>3961909.411764706</v>
      </c>
      <c r="C85" s="1">
        <v>6066752.354375896</v>
      </c>
      <c r="D85" s="1">
        <v>6787312.0605187323</v>
      </c>
      <c r="E85" s="1">
        <v>7172480.5058309045</v>
      </c>
      <c r="F85" s="1">
        <v>7147380.1997084552</v>
      </c>
      <c r="G85" s="1">
        <v>6656432.2900874633</v>
      </c>
      <c r="H85" s="1">
        <v>6438214.5204081628</v>
      </c>
      <c r="I85" s="1">
        <v>3716948.7988338196</v>
      </c>
    </row>
    <row r="86" spans="1:9" ht="15" customHeight="1" thickTop="1" thickBot="1">
      <c r="A86" s="234"/>
      <c r="B86" s="5"/>
      <c r="C86" s="5"/>
      <c r="D86" s="5"/>
      <c r="E86" s="5"/>
      <c r="F86" s="5"/>
      <c r="G86" s="5"/>
      <c r="H86" s="5"/>
      <c r="I86" s="5"/>
    </row>
    <row r="87" spans="1:9" ht="28.5" customHeight="1" thickTop="1">
      <c r="A87" s="235"/>
      <c r="B87" s="130"/>
      <c r="C87" s="130"/>
      <c r="D87" s="130"/>
      <c r="E87" s="130"/>
      <c r="F87" s="130"/>
      <c r="G87" s="130"/>
      <c r="H87" s="130"/>
    </row>
    <row r="88" spans="1:9">
      <c r="A88" s="235"/>
      <c r="B88" s="130"/>
      <c r="C88" s="130"/>
      <c r="D88" s="130"/>
      <c r="E88" s="130"/>
      <c r="F88" s="130"/>
      <c r="G88" s="130"/>
      <c r="H88" s="130"/>
    </row>
    <row r="89" spans="1:9" ht="19.5">
      <c r="A89" s="238"/>
      <c r="B89" s="130"/>
      <c r="C89" s="130"/>
      <c r="D89" s="130"/>
      <c r="E89" s="130"/>
      <c r="F89" s="130"/>
      <c r="G89" s="130"/>
      <c r="H89" s="130"/>
    </row>
    <row r="90" spans="1:9" ht="19.5">
      <c r="A90" s="238"/>
      <c r="B90" s="130"/>
      <c r="C90" s="130"/>
      <c r="D90" s="130"/>
      <c r="E90" s="130"/>
      <c r="F90" s="130"/>
      <c r="G90" s="130"/>
      <c r="H90" s="130"/>
    </row>
    <row r="91" spans="1:9" ht="19.5">
      <c r="A91" s="238"/>
      <c r="B91" s="130"/>
      <c r="C91" s="130"/>
      <c r="D91" s="130"/>
      <c r="E91" s="130"/>
      <c r="F91" s="130"/>
      <c r="G91" s="130"/>
      <c r="H91" s="130"/>
    </row>
    <row r="92" spans="1:9" ht="19.5">
      <c r="A92" s="239"/>
      <c r="B92" s="130"/>
      <c r="C92" s="130"/>
      <c r="D92" s="130"/>
      <c r="E92" s="130"/>
      <c r="F92" s="130"/>
      <c r="G92" s="130"/>
      <c r="H92" s="130"/>
    </row>
    <row r="93" spans="1:9" ht="19.5">
      <c r="A93" s="239"/>
      <c r="B93" s="130"/>
      <c r="C93" s="130"/>
      <c r="D93" s="130"/>
      <c r="E93" s="130"/>
      <c r="F93" s="130"/>
      <c r="G93" s="130"/>
      <c r="H93" s="130"/>
    </row>
    <row r="94" spans="1:9" ht="19.5">
      <c r="A94" s="240"/>
      <c r="B94" s="130"/>
      <c r="C94" s="130"/>
      <c r="D94" s="130"/>
      <c r="E94" s="130"/>
      <c r="F94" s="130"/>
      <c r="G94" s="130"/>
      <c r="H94" s="130"/>
    </row>
    <row r="95" spans="1:9" ht="19.5">
      <c r="A95" s="238"/>
      <c r="B95" s="130"/>
      <c r="C95" s="130"/>
      <c r="D95" s="130"/>
      <c r="E95" s="130"/>
      <c r="F95" s="130"/>
      <c r="G95" s="130"/>
      <c r="H95" s="130"/>
    </row>
    <row r="96" spans="1:9" ht="19.5">
      <c r="A96" s="238"/>
      <c r="B96" s="130"/>
      <c r="C96" s="130"/>
      <c r="D96" s="130"/>
      <c r="E96" s="130"/>
      <c r="F96" s="130"/>
      <c r="G96" s="130"/>
      <c r="H96" s="130"/>
    </row>
    <row r="97" spans="1:8" ht="19.5">
      <c r="A97" s="238"/>
      <c r="B97" s="130"/>
      <c r="C97" s="130"/>
      <c r="D97" s="130"/>
      <c r="E97" s="130"/>
      <c r="F97" s="130"/>
      <c r="G97" s="130"/>
      <c r="H97" s="130"/>
    </row>
    <row r="98" spans="1:8" ht="19.5">
      <c r="A98" s="238"/>
      <c r="B98" s="130"/>
      <c r="C98" s="130"/>
      <c r="D98" s="130"/>
      <c r="E98" s="130"/>
      <c r="F98" s="130"/>
      <c r="G98" s="130"/>
      <c r="H98" s="130"/>
    </row>
    <row r="99" spans="1:8" ht="19.5">
      <c r="A99" s="238"/>
      <c r="B99" s="130"/>
      <c r="C99" s="130"/>
      <c r="D99" s="130"/>
      <c r="E99" s="130"/>
      <c r="F99" s="130"/>
      <c r="G99" s="130"/>
      <c r="H99" s="130"/>
    </row>
    <row r="100" spans="1:8" ht="19.5">
      <c r="A100" s="241"/>
      <c r="B100" s="130"/>
      <c r="C100" s="130"/>
      <c r="D100" s="130"/>
      <c r="E100" s="130"/>
      <c r="F100" s="130"/>
      <c r="G100" s="130"/>
      <c r="H100" s="130"/>
    </row>
    <row r="101" spans="1:8">
      <c r="A101" s="242"/>
      <c r="B101" s="130"/>
      <c r="C101" s="130"/>
      <c r="D101" s="130"/>
      <c r="E101" s="130"/>
      <c r="F101" s="130"/>
      <c r="G101" s="130"/>
      <c r="H101" s="130"/>
    </row>
    <row r="102" spans="1:8">
      <c r="A102" s="242"/>
      <c r="B102" s="130"/>
      <c r="C102" s="130"/>
      <c r="D102" s="130"/>
      <c r="E102" s="130"/>
      <c r="F102" s="130"/>
      <c r="G102" s="130"/>
      <c r="H102" s="130"/>
    </row>
    <row r="103" spans="1:8">
      <c r="A103" s="242"/>
      <c r="B103" s="130"/>
      <c r="C103" s="130"/>
      <c r="D103" s="130"/>
      <c r="E103" s="130"/>
      <c r="F103" s="130"/>
      <c r="G103" s="130"/>
      <c r="H103" s="130"/>
    </row>
    <row r="104" spans="1:8">
      <c r="A104" s="242"/>
      <c r="B104" s="130"/>
      <c r="C104" s="130"/>
      <c r="D104" s="130"/>
      <c r="E104" s="130"/>
      <c r="F104" s="130"/>
      <c r="G104" s="130"/>
      <c r="H104" s="130"/>
    </row>
    <row r="105" spans="1:8">
      <c r="A105" s="242"/>
      <c r="B105" s="130"/>
      <c r="C105" s="130"/>
      <c r="D105" s="130"/>
      <c r="E105" s="130"/>
      <c r="F105" s="130"/>
      <c r="G105" s="130"/>
      <c r="H105" s="130"/>
    </row>
    <row r="106" spans="1:8">
      <c r="A106" s="242"/>
      <c r="B106" s="130"/>
      <c r="C106" s="130"/>
      <c r="D106" s="130"/>
      <c r="E106" s="130"/>
      <c r="F106" s="130"/>
      <c r="G106" s="130"/>
      <c r="H106" s="130"/>
    </row>
    <row r="107" spans="1:8">
      <c r="A107" s="243"/>
      <c r="B107" s="130"/>
      <c r="C107" s="130"/>
      <c r="D107" s="130"/>
      <c r="E107" s="130"/>
      <c r="F107" s="130"/>
      <c r="G107" s="130"/>
      <c r="H107" s="130"/>
    </row>
    <row r="108" spans="1:8">
      <c r="A108" s="243"/>
      <c r="B108" s="130"/>
      <c r="C108" s="130"/>
      <c r="D108" s="130"/>
      <c r="E108" s="130"/>
      <c r="F108" s="130"/>
      <c r="G108" s="130"/>
      <c r="H108" s="130"/>
    </row>
    <row r="109" spans="1:8" ht="19.5">
      <c r="A109" s="238"/>
      <c r="B109" s="130"/>
      <c r="C109" s="130"/>
      <c r="D109" s="130"/>
      <c r="E109" s="130"/>
      <c r="F109" s="130"/>
      <c r="G109" s="130"/>
      <c r="H109" s="130"/>
    </row>
    <row r="110" spans="1:8" ht="19.5">
      <c r="A110" s="238"/>
      <c r="B110" s="130"/>
      <c r="C110" s="130"/>
      <c r="D110" s="130"/>
      <c r="E110" s="130"/>
      <c r="F110" s="130"/>
      <c r="G110" s="130"/>
      <c r="H110" s="130"/>
    </row>
    <row r="111" spans="1:8" ht="19.5">
      <c r="A111" s="240"/>
      <c r="B111" s="130"/>
      <c r="C111" s="130"/>
      <c r="D111" s="130"/>
      <c r="E111" s="130"/>
      <c r="F111" s="130"/>
      <c r="G111" s="130"/>
      <c r="H111" s="130"/>
    </row>
    <row r="112" spans="1:8" ht="19.5">
      <c r="A112" s="240"/>
      <c r="B112" s="130"/>
      <c r="C112" s="130"/>
      <c r="D112" s="130"/>
      <c r="E112" s="130"/>
      <c r="F112" s="130"/>
      <c r="G112" s="130"/>
      <c r="H112" s="130"/>
    </row>
    <row r="113" spans="1:8" ht="19.5">
      <c r="A113" s="240"/>
      <c r="B113" s="130"/>
      <c r="C113" s="130"/>
      <c r="D113" s="130"/>
      <c r="E113" s="130"/>
      <c r="F113" s="130"/>
      <c r="G113" s="130"/>
      <c r="H113" s="130"/>
    </row>
    <row r="114" spans="1:8" ht="19.5">
      <c r="A114" s="238"/>
      <c r="B114" s="130"/>
      <c r="C114" s="130"/>
      <c r="D114" s="130"/>
      <c r="E114" s="130"/>
      <c r="F114" s="130"/>
      <c r="G114" s="130"/>
      <c r="H114" s="130"/>
    </row>
    <row r="115" spans="1:8" ht="19.5">
      <c r="A115" s="238"/>
      <c r="B115" s="130"/>
      <c r="C115" s="130"/>
      <c r="D115" s="130"/>
      <c r="E115" s="130"/>
      <c r="F115" s="130"/>
      <c r="G115" s="130"/>
      <c r="H115" s="130"/>
    </row>
    <row r="116" spans="1:8" ht="19.5">
      <c r="A116" s="238"/>
      <c r="B116" s="130"/>
      <c r="C116" s="130"/>
      <c r="D116" s="130"/>
      <c r="E116" s="130"/>
      <c r="F116" s="130"/>
      <c r="G116" s="130"/>
      <c r="H116" s="130"/>
    </row>
    <row r="117" spans="1:8" ht="19.5">
      <c r="A117" s="238"/>
      <c r="B117" s="130"/>
      <c r="C117" s="130"/>
      <c r="D117" s="130"/>
      <c r="E117" s="130"/>
      <c r="F117" s="130"/>
      <c r="G117" s="130"/>
      <c r="H117" s="130"/>
    </row>
    <row r="118" spans="1:8" ht="19.5">
      <c r="A118" s="238"/>
      <c r="B118" s="130"/>
      <c r="C118" s="130"/>
      <c r="D118" s="130"/>
      <c r="E118" s="130"/>
      <c r="F118" s="130"/>
      <c r="G118" s="130"/>
      <c r="H118" s="130"/>
    </row>
    <row r="119" spans="1:8" ht="19.5">
      <c r="A119" s="238"/>
      <c r="B119" s="130"/>
      <c r="C119" s="130"/>
      <c r="D119" s="130"/>
      <c r="E119" s="130"/>
      <c r="F119" s="130"/>
      <c r="G119" s="130"/>
      <c r="H119" s="130"/>
    </row>
    <row r="120" spans="1:8" ht="19.5">
      <c r="A120" s="238"/>
      <c r="B120" s="130"/>
      <c r="C120" s="130"/>
      <c r="D120" s="130"/>
      <c r="E120" s="130"/>
      <c r="F120" s="130"/>
      <c r="G120" s="130"/>
      <c r="H120" s="130"/>
    </row>
    <row r="121" spans="1:8" ht="19.5">
      <c r="A121" s="240"/>
      <c r="B121" s="130"/>
      <c r="C121" s="130"/>
      <c r="D121" s="130"/>
      <c r="E121" s="130"/>
      <c r="F121" s="130"/>
      <c r="G121" s="130"/>
      <c r="H121" s="130"/>
    </row>
    <row r="122" spans="1:8" ht="19.5">
      <c r="A122" s="238"/>
      <c r="B122" s="130"/>
      <c r="C122" s="130"/>
      <c r="D122" s="130"/>
      <c r="E122" s="130"/>
      <c r="F122" s="130"/>
      <c r="G122" s="130"/>
      <c r="H122" s="130"/>
    </row>
    <row r="123" spans="1:8" ht="19.5">
      <c r="A123" s="238"/>
      <c r="B123" s="130"/>
      <c r="C123" s="130"/>
      <c r="D123" s="130"/>
      <c r="E123" s="130"/>
      <c r="F123" s="130"/>
      <c r="G123" s="130"/>
      <c r="H123" s="130"/>
    </row>
    <row r="124" spans="1:8" ht="19.5">
      <c r="A124" s="238"/>
      <c r="B124" s="130"/>
      <c r="C124" s="130"/>
      <c r="D124" s="130"/>
      <c r="E124" s="130"/>
      <c r="F124" s="130"/>
      <c r="G124" s="130"/>
      <c r="H124" s="130"/>
    </row>
    <row r="125" spans="1:8" ht="19.5">
      <c r="A125" s="238"/>
      <c r="B125" s="130"/>
      <c r="C125" s="130"/>
      <c r="D125" s="130"/>
      <c r="E125" s="130"/>
      <c r="F125" s="130"/>
      <c r="G125" s="130"/>
      <c r="H125" s="130"/>
    </row>
    <row r="126" spans="1:8" ht="19.5">
      <c r="A126" s="238"/>
      <c r="B126" s="130"/>
      <c r="C126" s="130"/>
      <c r="D126" s="130"/>
      <c r="E126" s="130"/>
      <c r="F126" s="130"/>
      <c r="G126" s="130"/>
      <c r="H126" s="130"/>
    </row>
    <row r="127" spans="1:8" ht="19.5">
      <c r="A127" s="240"/>
      <c r="B127" s="130"/>
      <c r="C127" s="130"/>
      <c r="D127" s="130"/>
      <c r="E127" s="130"/>
      <c r="F127" s="130"/>
      <c r="G127" s="130"/>
      <c r="H127" s="130"/>
    </row>
    <row r="128" spans="1:8" ht="19.5">
      <c r="A128" s="238"/>
      <c r="B128" s="130"/>
      <c r="C128" s="130"/>
      <c r="D128" s="130"/>
      <c r="E128" s="130"/>
      <c r="F128" s="130"/>
      <c r="G128" s="130"/>
      <c r="H128" s="130"/>
    </row>
    <row r="129" spans="1:8" ht="19.5">
      <c r="A129" s="238"/>
      <c r="B129" s="130"/>
      <c r="C129" s="130"/>
      <c r="D129" s="130"/>
      <c r="E129" s="130"/>
      <c r="F129" s="130"/>
      <c r="G129" s="130"/>
      <c r="H129" s="130"/>
    </row>
    <row r="130" spans="1:8" ht="19.5">
      <c r="A130" s="238"/>
      <c r="B130" s="130"/>
      <c r="C130" s="130"/>
      <c r="D130" s="130"/>
      <c r="E130" s="130"/>
      <c r="F130" s="130"/>
      <c r="G130" s="130"/>
      <c r="H130" s="130"/>
    </row>
    <row r="131" spans="1:8" ht="19.5">
      <c r="A131" s="240"/>
      <c r="B131" s="130"/>
      <c r="C131" s="130"/>
      <c r="D131" s="130"/>
      <c r="E131" s="130"/>
      <c r="F131" s="130"/>
      <c r="G131" s="130"/>
      <c r="H131" s="130"/>
    </row>
    <row r="132" spans="1:8" ht="19.5">
      <c r="A132" s="238"/>
      <c r="B132" s="130"/>
      <c r="C132" s="130"/>
      <c r="D132" s="130"/>
      <c r="E132" s="130"/>
      <c r="F132" s="130"/>
      <c r="G132" s="130"/>
      <c r="H132" s="130"/>
    </row>
    <row r="133" spans="1:8" ht="19.5">
      <c r="A133" s="238"/>
      <c r="B133" s="130"/>
      <c r="C133" s="130"/>
      <c r="D133" s="130"/>
      <c r="E133" s="130"/>
      <c r="F133" s="130"/>
      <c r="G133" s="130"/>
      <c r="H133" s="130"/>
    </row>
    <row r="134" spans="1:8" ht="19.5">
      <c r="A134" s="238"/>
      <c r="B134" s="130"/>
      <c r="C134" s="130"/>
      <c r="D134" s="130"/>
      <c r="E134" s="130"/>
      <c r="F134" s="130"/>
      <c r="G134" s="130"/>
      <c r="H134" s="130"/>
    </row>
    <row r="135" spans="1:8" ht="19.5">
      <c r="A135" s="238"/>
      <c r="B135" s="130"/>
      <c r="C135" s="130"/>
      <c r="D135" s="130"/>
      <c r="E135" s="130"/>
      <c r="F135" s="130"/>
      <c r="G135" s="130"/>
      <c r="H135" s="130"/>
    </row>
    <row r="136" spans="1:8" ht="19.5">
      <c r="A136" s="240"/>
      <c r="B136" s="130"/>
      <c r="C136" s="130"/>
      <c r="D136" s="130"/>
      <c r="E136" s="130"/>
      <c r="F136" s="130"/>
      <c r="G136" s="130"/>
      <c r="H136" s="130"/>
    </row>
    <row r="137" spans="1:8" ht="19.5">
      <c r="A137" s="238"/>
      <c r="B137" s="130"/>
      <c r="C137" s="130"/>
      <c r="D137" s="130"/>
      <c r="E137" s="130"/>
      <c r="F137" s="130"/>
      <c r="G137" s="130"/>
      <c r="H137" s="130"/>
    </row>
    <row r="138" spans="1:8" ht="19.5">
      <c r="A138" s="238"/>
      <c r="B138" s="130"/>
      <c r="C138" s="130"/>
      <c r="D138" s="130"/>
      <c r="E138" s="130"/>
      <c r="F138" s="130"/>
      <c r="G138" s="130"/>
      <c r="H138" s="130"/>
    </row>
    <row r="139" spans="1:8" ht="19.5">
      <c r="A139" s="238"/>
      <c r="B139" s="130"/>
      <c r="C139" s="130"/>
      <c r="D139" s="130"/>
      <c r="E139" s="130"/>
      <c r="F139" s="130"/>
      <c r="G139" s="130"/>
      <c r="H139" s="130"/>
    </row>
    <row r="140" spans="1:8" ht="19.5">
      <c r="A140" s="238"/>
      <c r="B140" s="130"/>
      <c r="C140" s="130"/>
      <c r="D140" s="130"/>
      <c r="E140" s="130"/>
      <c r="F140" s="130"/>
      <c r="G140" s="130"/>
      <c r="H140" s="130"/>
    </row>
    <row r="141" spans="1:8" ht="19.5">
      <c r="A141" s="239"/>
      <c r="B141" s="130"/>
      <c r="C141" s="130"/>
      <c r="D141" s="130"/>
      <c r="E141" s="130"/>
      <c r="F141" s="130"/>
      <c r="G141" s="130"/>
      <c r="H141" s="130"/>
    </row>
    <row r="142" spans="1:8" ht="19.5">
      <c r="A142" s="239"/>
      <c r="B142" s="130"/>
      <c r="C142" s="130"/>
      <c r="D142" s="130"/>
      <c r="E142" s="130"/>
      <c r="F142" s="130"/>
      <c r="G142" s="130"/>
      <c r="H142" s="130"/>
    </row>
    <row r="143" spans="1:8" ht="19.5">
      <c r="A143" s="240"/>
      <c r="B143" s="130"/>
      <c r="C143" s="130"/>
      <c r="D143" s="130"/>
      <c r="E143" s="130"/>
      <c r="F143" s="130"/>
      <c r="G143" s="130"/>
      <c r="H143" s="130"/>
    </row>
    <row r="144" spans="1:8" ht="19.5">
      <c r="A144" s="238"/>
      <c r="B144" s="130"/>
      <c r="C144" s="130"/>
      <c r="D144" s="130"/>
      <c r="E144" s="130"/>
      <c r="F144" s="130"/>
      <c r="G144" s="130"/>
      <c r="H144" s="130"/>
    </row>
    <row r="145" spans="1:8" ht="19.5">
      <c r="A145" s="238"/>
      <c r="B145" s="130"/>
      <c r="C145" s="130"/>
      <c r="D145" s="130"/>
      <c r="E145" s="130"/>
      <c r="F145" s="130"/>
      <c r="G145" s="130"/>
      <c r="H145" s="130"/>
    </row>
    <row r="146" spans="1:8" ht="19.5">
      <c r="A146" s="244"/>
      <c r="B146" s="130"/>
      <c r="C146" s="130"/>
      <c r="D146" s="130"/>
      <c r="E146" s="130"/>
      <c r="F146" s="130"/>
      <c r="G146" s="130"/>
      <c r="H146" s="130"/>
    </row>
    <row r="147" spans="1:8" ht="19.5">
      <c r="A147" s="240"/>
      <c r="B147" s="130"/>
      <c r="C147" s="130"/>
      <c r="D147" s="130"/>
      <c r="E147" s="130"/>
      <c r="F147" s="130"/>
      <c r="G147" s="130"/>
      <c r="H147" s="130"/>
    </row>
    <row r="148" spans="1:8" ht="19.5">
      <c r="A148" s="238"/>
      <c r="B148" s="130"/>
      <c r="C148" s="130"/>
      <c r="D148" s="130"/>
      <c r="E148" s="130"/>
      <c r="F148" s="130"/>
      <c r="G148" s="130"/>
      <c r="H148" s="130"/>
    </row>
    <row r="149" spans="1:8" ht="19.5">
      <c r="A149" s="238"/>
      <c r="B149" s="130"/>
      <c r="C149" s="130"/>
      <c r="D149" s="130"/>
      <c r="E149" s="130"/>
      <c r="F149" s="130"/>
      <c r="G149" s="130"/>
      <c r="H149" s="130"/>
    </row>
    <row r="150" spans="1:8" ht="19.5">
      <c r="A150" s="238"/>
      <c r="B150" s="130"/>
      <c r="C150" s="130"/>
      <c r="D150" s="130"/>
      <c r="E150" s="130"/>
      <c r="F150" s="130"/>
      <c r="G150" s="130"/>
      <c r="H150" s="130"/>
    </row>
    <row r="151" spans="1:8" ht="19.5">
      <c r="A151" s="240"/>
      <c r="B151" s="130"/>
      <c r="C151" s="130"/>
      <c r="D151" s="130"/>
      <c r="E151" s="130"/>
      <c r="F151" s="130"/>
      <c r="G151" s="130"/>
      <c r="H151" s="130"/>
    </row>
    <row r="152" spans="1:8" ht="19.5">
      <c r="A152" s="238"/>
      <c r="B152" s="130"/>
      <c r="C152" s="130"/>
      <c r="D152" s="130"/>
      <c r="E152" s="130"/>
      <c r="F152" s="130"/>
      <c r="G152" s="130"/>
      <c r="H152" s="130"/>
    </row>
    <row r="153" spans="1:8" ht="19.5">
      <c r="A153" s="238"/>
      <c r="B153" s="130"/>
      <c r="C153" s="130"/>
      <c r="D153" s="130"/>
      <c r="E153" s="130"/>
      <c r="F153" s="130"/>
      <c r="G153" s="130"/>
      <c r="H153" s="130"/>
    </row>
    <row r="154" spans="1:8" ht="19.5">
      <c r="A154" s="238"/>
      <c r="B154" s="130"/>
      <c r="C154" s="130"/>
      <c r="D154" s="130"/>
      <c r="E154" s="130"/>
      <c r="F154" s="130"/>
      <c r="G154" s="130"/>
      <c r="H154" s="130"/>
    </row>
    <row r="155" spans="1:8" ht="19.5">
      <c r="A155" s="240"/>
      <c r="B155" s="130"/>
      <c r="C155" s="130"/>
      <c r="D155" s="130"/>
      <c r="E155" s="130"/>
      <c r="F155" s="130"/>
      <c r="G155" s="130"/>
      <c r="H155" s="130"/>
    </row>
    <row r="156" spans="1:8" ht="19.5">
      <c r="A156" s="238"/>
      <c r="B156" s="130"/>
      <c r="C156" s="130"/>
      <c r="D156" s="130"/>
      <c r="E156" s="130"/>
      <c r="F156" s="130"/>
      <c r="G156" s="130"/>
      <c r="H156" s="130"/>
    </row>
    <row r="157" spans="1:8" ht="19.5">
      <c r="A157" s="238"/>
      <c r="B157" s="130"/>
      <c r="C157" s="130"/>
      <c r="D157" s="130"/>
      <c r="E157" s="130"/>
      <c r="F157" s="130"/>
      <c r="G157" s="130"/>
      <c r="H157" s="130"/>
    </row>
    <row r="158" spans="1:8" ht="19.5">
      <c r="A158" s="238"/>
      <c r="B158" s="130"/>
      <c r="C158" s="130"/>
      <c r="D158" s="130"/>
      <c r="E158" s="130"/>
      <c r="F158" s="130"/>
      <c r="G158" s="130"/>
      <c r="H158" s="130"/>
    </row>
    <row r="159" spans="1:8" ht="19.5">
      <c r="A159" s="240"/>
      <c r="B159" s="130"/>
      <c r="C159" s="130"/>
      <c r="D159" s="130"/>
      <c r="E159" s="130"/>
      <c r="F159" s="130"/>
      <c r="G159" s="130"/>
      <c r="H159" s="130"/>
    </row>
    <row r="160" spans="1:8" ht="19.5">
      <c r="A160" s="238"/>
      <c r="B160" s="130"/>
      <c r="C160" s="130"/>
      <c r="D160" s="130"/>
      <c r="E160" s="130"/>
      <c r="F160" s="130"/>
      <c r="G160" s="130"/>
      <c r="H160" s="130"/>
    </row>
    <row r="161" spans="1:8" ht="19.5">
      <c r="A161" s="238"/>
      <c r="B161" s="130"/>
      <c r="C161" s="130"/>
      <c r="D161" s="130"/>
      <c r="E161" s="130"/>
      <c r="F161" s="130"/>
      <c r="G161" s="130"/>
      <c r="H161" s="130"/>
    </row>
    <row r="162" spans="1:8" ht="19.5">
      <c r="A162" s="238"/>
      <c r="B162" s="130"/>
      <c r="C162" s="130"/>
      <c r="D162" s="130"/>
      <c r="E162" s="130"/>
      <c r="F162" s="130"/>
      <c r="G162" s="130"/>
      <c r="H162" s="130"/>
    </row>
    <row r="163" spans="1:8" ht="19.5">
      <c r="A163" s="245"/>
      <c r="B163" s="130"/>
      <c r="C163" s="130"/>
      <c r="D163" s="130"/>
      <c r="E163" s="130"/>
      <c r="F163" s="130"/>
      <c r="G163" s="130"/>
      <c r="H163" s="130"/>
    </row>
    <row r="164" spans="1:8" ht="19.5">
      <c r="A164" s="245"/>
      <c r="B164" s="130"/>
      <c r="C164" s="130"/>
      <c r="D164" s="130"/>
      <c r="E164" s="130"/>
      <c r="F164" s="130"/>
      <c r="G164" s="130"/>
      <c r="H164" s="130"/>
    </row>
    <row r="165" spans="1:8" ht="19.5">
      <c r="A165" s="245"/>
      <c r="B165" s="130"/>
      <c r="C165" s="130"/>
      <c r="D165" s="130"/>
      <c r="E165" s="130"/>
      <c r="F165" s="130"/>
      <c r="G165" s="130"/>
      <c r="H165" s="130"/>
    </row>
    <row r="166" spans="1:8" ht="19.5">
      <c r="A166" s="241"/>
      <c r="B166" s="130"/>
      <c r="C166" s="130"/>
      <c r="D166" s="130"/>
      <c r="E166" s="130"/>
      <c r="F166" s="130"/>
      <c r="G166" s="130"/>
      <c r="H166" s="130"/>
    </row>
    <row r="167" spans="1:8" ht="19.5">
      <c r="A167" s="241"/>
      <c r="B167" s="130"/>
      <c r="C167" s="130"/>
      <c r="D167" s="130"/>
      <c r="E167" s="130"/>
      <c r="F167" s="130"/>
      <c r="G167" s="130"/>
      <c r="H167" s="130"/>
    </row>
    <row r="168" spans="1:8" ht="19.5">
      <c r="A168" s="240"/>
      <c r="B168" s="130"/>
      <c r="C168" s="130"/>
      <c r="D168" s="130"/>
      <c r="E168" s="130"/>
      <c r="F168" s="130"/>
      <c r="G168" s="130"/>
      <c r="H168" s="130"/>
    </row>
    <row r="169" spans="1:8" ht="19.5">
      <c r="A169" s="238"/>
      <c r="B169" s="130"/>
      <c r="C169" s="130"/>
      <c r="D169" s="130"/>
      <c r="E169" s="130"/>
      <c r="F169" s="130"/>
      <c r="G169" s="130"/>
      <c r="H169" s="130"/>
    </row>
    <row r="170" spans="1:8" ht="19.5">
      <c r="A170" s="238"/>
      <c r="B170" s="130"/>
      <c r="C170" s="130"/>
      <c r="D170" s="130"/>
      <c r="E170" s="130"/>
      <c r="F170" s="130"/>
      <c r="G170" s="130"/>
      <c r="H170" s="130"/>
    </row>
    <row r="171" spans="1:8" ht="19.5">
      <c r="A171" s="238"/>
      <c r="B171" s="130"/>
      <c r="C171" s="130"/>
      <c r="D171" s="130"/>
      <c r="E171" s="130"/>
      <c r="F171" s="130"/>
      <c r="G171" s="130"/>
      <c r="H171" s="130"/>
    </row>
    <row r="172" spans="1:8" ht="19.5">
      <c r="A172" s="238"/>
      <c r="B172" s="130"/>
      <c r="C172" s="130"/>
      <c r="D172" s="130"/>
      <c r="E172" s="130"/>
      <c r="F172" s="130"/>
      <c r="G172" s="130"/>
      <c r="H172" s="130"/>
    </row>
    <row r="173" spans="1:8" ht="19.5">
      <c r="A173" s="238"/>
      <c r="B173" s="130"/>
      <c r="C173" s="130"/>
      <c r="D173" s="130"/>
      <c r="E173" s="130"/>
      <c r="F173" s="130"/>
      <c r="G173" s="130"/>
      <c r="H173" s="130"/>
    </row>
    <row r="174" spans="1:8" ht="19.5">
      <c r="A174" s="240"/>
      <c r="B174" s="130"/>
      <c r="C174" s="130"/>
      <c r="D174" s="130"/>
      <c r="E174" s="130"/>
      <c r="F174" s="130"/>
      <c r="G174" s="130"/>
      <c r="H174" s="130"/>
    </row>
    <row r="175" spans="1:8" ht="19.5">
      <c r="A175" s="238"/>
      <c r="B175" s="130"/>
      <c r="C175" s="130"/>
      <c r="D175" s="130"/>
      <c r="E175" s="130"/>
      <c r="F175" s="130"/>
      <c r="G175" s="130"/>
      <c r="H175" s="130"/>
    </row>
    <row r="176" spans="1:8" ht="19.5">
      <c r="A176" s="238"/>
      <c r="B176" s="130"/>
      <c r="C176" s="130"/>
      <c r="D176" s="130"/>
      <c r="E176" s="130"/>
      <c r="F176" s="130"/>
      <c r="G176" s="130"/>
      <c r="H176" s="130"/>
    </row>
    <row r="177" spans="1:8" ht="19.5">
      <c r="A177" s="238"/>
      <c r="B177" s="130"/>
      <c r="C177" s="130"/>
      <c r="D177" s="130"/>
      <c r="E177" s="130"/>
      <c r="F177" s="130"/>
      <c r="G177" s="130"/>
      <c r="H177" s="130"/>
    </row>
    <row r="178" spans="1:8" ht="19.5">
      <c r="A178" s="238"/>
      <c r="B178" s="130"/>
      <c r="C178" s="130"/>
      <c r="D178" s="130"/>
      <c r="E178" s="130"/>
      <c r="F178" s="130"/>
      <c r="G178" s="130"/>
      <c r="H178" s="130"/>
    </row>
    <row r="179" spans="1:8" ht="19.5">
      <c r="A179" s="240"/>
      <c r="B179" s="130"/>
      <c r="C179" s="130"/>
      <c r="D179" s="130"/>
      <c r="E179" s="130"/>
      <c r="F179" s="130"/>
      <c r="G179" s="130"/>
      <c r="H179" s="130"/>
    </row>
    <row r="180" spans="1:8" ht="19.5">
      <c r="A180" s="240"/>
      <c r="B180" s="130"/>
      <c r="C180" s="130"/>
      <c r="D180" s="130"/>
      <c r="E180" s="130"/>
      <c r="F180" s="130"/>
      <c r="G180" s="130"/>
      <c r="H180" s="130"/>
    </row>
    <row r="181" spans="1:8" ht="19.5">
      <c r="A181" s="238"/>
      <c r="B181" s="130"/>
      <c r="C181" s="130"/>
      <c r="D181" s="130"/>
      <c r="E181" s="130"/>
      <c r="F181" s="130"/>
      <c r="G181" s="130"/>
      <c r="H181" s="130"/>
    </row>
    <row r="182" spans="1:8" ht="19.5">
      <c r="A182" s="238"/>
      <c r="B182" s="130"/>
      <c r="C182" s="130"/>
      <c r="D182" s="130"/>
      <c r="E182" s="130"/>
      <c r="F182" s="130"/>
      <c r="G182" s="130"/>
      <c r="H182" s="130"/>
    </row>
    <row r="183" spans="1:8" ht="19.5">
      <c r="A183" s="238"/>
      <c r="B183" s="130"/>
      <c r="C183" s="130"/>
      <c r="D183" s="130"/>
      <c r="E183" s="130"/>
      <c r="F183" s="130"/>
      <c r="G183" s="130"/>
      <c r="H183" s="130"/>
    </row>
    <row r="184" spans="1:8" ht="19.5">
      <c r="A184" s="240"/>
      <c r="B184" s="130"/>
      <c r="C184" s="130"/>
      <c r="D184" s="130"/>
      <c r="E184" s="130"/>
      <c r="F184" s="130"/>
      <c r="G184" s="130"/>
      <c r="H184" s="130"/>
    </row>
    <row r="185" spans="1:8" ht="19.5">
      <c r="A185" s="240"/>
      <c r="B185" s="130"/>
      <c r="C185" s="130"/>
      <c r="D185" s="130"/>
      <c r="E185" s="130"/>
      <c r="F185" s="130"/>
      <c r="G185" s="130"/>
      <c r="H185" s="130"/>
    </row>
    <row r="186" spans="1:8" ht="19.5">
      <c r="A186" s="240"/>
      <c r="B186" s="130"/>
      <c r="C186" s="130"/>
      <c r="D186" s="130"/>
      <c r="E186" s="130"/>
      <c r="F186" s="130"/>
      <c r="G186" s="130"/>
      <c r="H186" s="130"/>
    </row>
    <row r="187" spans="1:8" ht="19.5">
      <c r="A187" s="240"/>
      <c r="B187" s="130"/>
      <c r="C187" s="130"/>
      <c r="D187" s="130"/>
      <c r="E187" s="130"/>
      <c r="F187" s="130"/>
      <c r="G187" s="130"/>
      <c r="H187" s="130"/>
    </row>
    <row r="188" spans="1:8" ht="19.5">
      <c r="A188" s="240"/>
      <c r="B188" s="130"/>
      <c r="C188" s="130"/>
      <c r="D188" s="130"/>
      <c r="E188" s="130"/>
      <c r="F188" s="130"/>
      <c r="G188" s="130"/>
      <c r="H188" s="130"/>
    </row>
    <row r="189" spans="1:8" ht="19.5">
      <c r="A189" s="240"/>
      <c r="B189" s="130"/>
      <c r="C189" s="130"/>
      <c r="D189" s="130"/>
      <c r="E189" s="130"/>
      <c r="F189" s="130"/>
      <c r="G189" s="130"/>
      <c r="H189" s="130"/>
    </row>
    <row r="190" spans="1:8" ht="19.5">
      <c r="A190" s="238"/>
      <c r="B190" s="130"/>
      <c r="C190" s="130"/>
      <c r="D190" s="130"/>
      <c r="E190" s="130"/>
      <c r="F190" s="130"/>
      <c r="G190" s="130"/>
      <c r="H190" s="130"/>
    </row>
    <row r="191" spans="1:8" ht="19.5">
      <c r="A191" s="238"/>
      <c r="B191" s="130"/>
      <c r="C191" s="130"/>
      <c r="D191" s="130"/>
      <c r="E191" s="130"/>
      <c r="F191" s="130"/>
      <c r="G191" s="130"/>
      <c r="H191" s="130"/>
    </row>
    <row r="192" spans="1:8" ht="19.5">
      <c r="A192" s="238"/>
      <c r="B192" s="130"/>
      <c r="C192" s="130"/>
      <c r="D192" s="130"/>
      <c r="E192" s="130"/>
      <c r="F192" s="130"/>
      <c r="G192" s="130"/>
      <c r="H192" s="130"/>
    </row>
    <row r="193" spans="1:8" ht="19.5">
      <c r="A193" s="240"/>
      <c r="B193" s="130"/>
      <c r="C193" s="130"/>
      <c r="D193" s="130"/>
      <c r="E193" s="130"/>
      <c r="F193" s="130"/>
      <c r="G193" s="130"/>
      <c r="H193" s="130"/>
    </row>
    <row r="194" spans="1:8" ht="19.5">
      <c r="A194" s="238"/>
      <c r="B194" s="130"/>
      <c r="C194" s="130"/>
      <c r="D194" s="130"/>
      <c r="E194" s="130"/>
      <c r="F194" s="130"/>
      <c r="G194" s="130"/>
      <c r="H194" s="130"/>
    </row>
    <row r="195" spans="1:8" ht="19.5">
      <c r="A195" s="238"/>
      <c r="B195" s="130"/>
      <c r="C195" s="130"/>
      <c r="D195" s="130"/>
      <c r="E195" s="130"/>
      <c r="F195" s="130"/>
      <c r="G195" s="130"/>
      <c r="H195" s="130"/>
    </row>
    <row r="196" spans="1:8" ht="19.5">
      <c r="A196" s="246"/>
      <c r="B196" s="130"/>
      <c r="C196" s="130"/>
      <c r="D196" s="130"/>
      <c r="E196" s="130"/>
      <c r="F196" s="130"/>
      <c r="G196" s="130"/>
      <c r="H196" s="130"/>
    </row>
    <row r="197" spans="1:8" ht="19.5">
      <c r="A197" s="238"/>
      <c r="B197" s="130"/>
      <c r="C197" s="130"/>
      <c r="D197" s="130"/>
      <c r="E197" s="130"/>
      <c r="F197" s="130"/>
      <c r="G197" s="130"/>
      <c r="H197" s="130"/>
    </row>
    <row r="198" spans="1:8" ht="19.5">
      <c r="A198" s="240"/>
      <c r="B198" s="130"/>
      <c r="C198" s="130"/>
      <c r="D198" s="130"/>
      <c r="E198" s="130"/>
      <c r="F198" s="130"/>
      <c r="G198" s="130"/>
      <c r="H198" s="130"/>
    </row>
    <row r="199" spans="1:8" ht="19.5">
      <c r="A199" s="238"/>
      <c r="B199" s="130"/>
      <c r="C199" s="130"/>
      <c r="D199" s="130"/>
      <c r="E199" s="130"/>
      <c r="F199" s="130"/>
      <c r="G199" s="130"/>
      <c r="H199" s="130"/>
    </row>
    <row r="200" spans="1:8" ht="19.5">
      <c r="A200" s="238"/>
      <c r="B200" s="130"/>
      <c r="C200" s="130"/>
      <c r="D200" s="130"/>
      <c r="E200" s="130"/>
      <c r="F200" s="130"/>
      <c r="G200" s="130"/>
      <c r="H200" s="130"/>
    </row>
    <row r="201" spans="1:8" ht="19.5">
      <c r="A201" s="240"/>
      <c r="B201" s="130"/>
      <c r="C201" s="130"/>
      <c r="D201" s="130"/>
      <c r="E201" s="130"/>
      <c r="F201" s="130"/>
      <c r="G201" s="130"/>
      <c r="H201" s="130"/>
    </row>
    <row r="202" spans="1:8" ht="19.5">
      <c r="A202" s="238"/>
      <c r="B202" s="130"/>
      <c r="C202" s="130"/>
      <c r="D202" s="130"/>
      <c r="E202" s="130"/>
      <c r="F202" s="130"/>
      <c r="G202" s="130"/>
      <c r="H202" s="130"/>
    </row>
    <row r="203" spans="1:8" ht="19.5">
      <c r="A203" s="238"/>
      <c r="B203" s="130"/>
      <c r="C203" s="130"/>
      <c r="D203" s="130"/>
      <c r="E203" s="130"/>
      <c r="F203" s="130"/>
      <c r="G203" s="130"/>
      <c r="H203" s="130"/>
    </row>
    <row r="204" spans="1:8" ht="19.5">
      <c r="A204" s="240"/>
      <c r="B204" s="130"/>
      <c r="C204" s="130"/>
      <c r="D204" s="130"/>
      <c r="E204" s="130"/>
      <c r="F204" s="130"/>
      <c r="G204" s="130"/>
      <c r="H204" s="130"/>
    </row>
    <row r="205" spans="1:8" ht="19.5">
      <c r="A205" s="238"/>
      <c r="B205" s="130"/>
      <c r="C205" s="130"/>
      <c r="D205" s="130"/>
      <c r="E205" s="130"/>
      <c r="F205" s="130"/>
      <c r="G205" s="130"/>
      <c r="H205" s="130"/>
    </row>
    <row r="206" spans="1:8" ht="19.5">
      <c r="A206" s="238"/>
      <c r="B206" s="130"/>
      <c r="C206" s="130"/>
      <c r="D206" s="130"/>
      <c r="E206" s="130"/>
      <c r="F206" s="130"/>
      <c r="G206" s="130"/>
      <c r="H206" s="130"/>
    </row>
    <row r="207" spans="1:8" ht="19.5">
      <c r="A207" s="238"/>
      <c r="B207" s="130"/>
      <c r="C207" s="130"/>
      <c r="D207" s="130"/>
      <c r="E207" s="130"/>
      <c r="F207" s="130"/>
      <c r="G207" s="130"/>
      <c r="H207" s="130"/>
    </row>
    <row r="208" spans="1:8" ht="19.5">
      <c r="A208" s="238"/>
      <c r="B208" s="130"/>
      <c r="C208" s="130"/>
      <c r="D208" s="130"/>
      <c r="E208" s="130"/>
      <c r="F208" s="130"/>
      <c r="G208" s="130"/>
      <c r="H208" s="130"/>
    </row>
    <row r="209" spans="1:8" ht="19.5">
      <c r="A209" s="238"/>
      <c r="B209" s="130"/>
      <c r="C209" s="130"/>
      <c r="D209" s="130"/>
      <c r="E209" s="130"/>
      <c r="F209" s="130"/>
      <c r="G209" s="130"/>
      <c r="H209" s="130"/>
    </row>
    <row r="210" spans="1:8" ht="19.5">
      <c r="A210" s="238"/>
      <c r="B210" s="130"/>
      <c r="C210" s="130"/>
      <c r="D210" s="130"/>
      <c r="E210" s="130"/>
      <c r="F210" s="130"/>
      <c r="G210" s="130"/>
      <c r="H210" s="130"/>
    </row>
    <row r="211" spans="1:8" ht="19.5">
      <c r="A211" s="238"/>
      <c r="B211" s="130"/>
      <c r="C211" s="130"/>
      <c r="D211" s="130"/>
      <c r="E211" s="130"/>
      <c r="F211" s="130"/>
      <c r="G211" s="130"/>
      <c r="H211" s="130"/>
    </row>
    <row r="212" spans="1:8" ht="19.5">
      <c r="A212" s="238"/>
      <c r="B212" s="130"/>
      <c r="C212" s="130"/>
      <c r="D212" s="130"/>
      <c r="E212" s="130"/>
      <c r="F212" s="130"/>
      <c r="G212" s="130"/>
      <c r="H212" s="130"/>
    </row>
    <row r="213" spans="1:8" ht="19.5">
      <c r="A213" s="240"/>
      <c r="B213" s="130"/>
      <c r="C213" s="130"/>
      <c r="D213" s="130"/>
      <c r="E213" s="130"/>
      <c r="F213" s="130"/>
      <c r="G213" s="130"/>
      <c r="H213" s="130"/>
    </row>
    <row r="214" spans="1:8" ht="19.5">
      <c r="A214" s="238"/>
      <c r="B214" s="130"/>
      <c r="C214" s="130"/>
      <c r="D214" s="130"/>
      <c r="E214" s="130"/>
      <c r="F214" s="130"/>
      <c r="G214" s="130"/>
      <c r="H214" s="130"/>
    </row>
    <row r="215" spans="1:8" ht="19.5">
      <c r="A215" s="238"/>
      <c r="B215" s="130"/>
      <c r="C215" s="130"/>
      <c r="D215" s="130"/>
      <c r="E215" s="130"/>
      <c r="F215" s="130"/>
      <c r="G215" s="130"/>
      <c r="H215" s="130"/>
    </row>
    <row r="216" spans="1:8" ht="19.5">
      <c r="A216" s="238"/>
      <c r="B216" s="130"/>
      <c r="C216" s="130"/>
      <c r="D216" s="130"/>
      <c r="E216" s="130"/>
      <c r="F216" s="130"/>
      <c r="G216" s="130"/>
      <c r="H216" s="130"/>
    </row>
    <row r="217" spans="1:8" ht="19.5">
      <c r="A217" s="238"/>
      <c r="B217" s="130"/>
      <c r="C217" s="130"/>
      <c r="D217" s="130"/>
      <c r="E217" s="130"/>
      <c r="F217" s="130"/>
      <c r="G217" s="130"/>
      <c r="H217" s="130"/>
    </row>
    <row r="218" spans="1:8" ht="19.5">
      <c r="A218" s="238"/>
      <c r="B218" s="130"/>
      <c r="C218" s="130"/>
      <c r="D218" s="130"/>
      <c r="E218" s="130"/>
      <c r="F218" s="130"/>
      <c r="G218" s="130"/>
      <c r="H218" s="130"/>
    </row>
    <row r="219" spans="1:8" ht="19.5">
      <c r="A219" s="240"/>
      <c r="B219" s="130"/>
      <c r="C219" s="130"/>
      <c r="D219" s="130"/>
      <c r="E219" s="130"/>
      <c r="F219" s="130"/>
      <c r="G219" s="130"/>
      <c r="H219" s="130"/>
    </row>
    <row r="220" spans="1:8" ht="19.5">
      <c r="A220" s="238"/>
      <c r="B220" s="130"/>
      <c r="C220" s="130"/>
      <c r="D220" s="130"/>
      <c r="E220" s="130"/>
      <c r="F220" s="130"/>
      <c r="G220" s="130"/>
      <c r="H220" s="130"/>
    </row>
    <row r="221" spans="1:8" ht="19.5">
      <c r="A221" s="238"/>
      <c r="B221" s="130"/>
      <c r="C221" s="130"/>
      <c r="D221" s="130"/>
      <c r="E221" s="130"/>
      <c r="F221" s="130"/>
      <c r="G221" s="130"/>
      <c r="H221" s="130"/>
    </row>
    <row r="222" spans="1:8" ht="19.5">
      <c r="A222" s="240"/>
      <c r="B222" s="130"/>
      <c r="C222" s="130"/>
      <c r="D222" s="130"/>
      <c r="E222" s="130"/>
      <c r="F222" s="130"/>
      <c r="G222" s="130"/>
      <c r="H222" s="130"/>
    </row>
    <row r="223" spans="1:8" ht="19.5">
      <c r="A223" s="238"/>
      <c r="B223" s="130"/>
      <c r="C223" s="130"/>
      <c r="D223" s="130"/>
      <c r="E223" s="130"/>
      <c r="F223" s="130"/>
      <c r="G223" s="130"/>
      <c r="H223" s="130"/>
    </row>
    <row r="224" spans="1:8" ht="19.5">
      <c r="A224" s="238"/>
      <c r="B224" s="130"/>
      <c r="C224" s="130"/>
      <c r="D224" s="130"/>
      <c r="E224" s="130"/>
      <c r="F224" s="130"/>
      <c r="G224" s="130"/>
      <c r="H224" s="130"/>
    </row>
    <row r="225" spans="1:8" ht="19.5">
      <c r="A225" s="238"/>
      <c r="B225" s="130"/>
      <c r="C225" s="130"/>
      <c r="D225" s="130"/>
      <c r="E225" s="130"/>
      <c r="F225" s="130"/>
      <c r="G225" s="130"/>
      <c r="H225" s="130"/>
    </row>
    <row r="226" spans="1:8" ht="19.5">
      <c r="A226" s="247"/>
      <c r="B226" s="130"/>
      <c r="C226" s="130"/>
      <c r="D226" s="130"/>
      <c r="E226" s="130"/>
      <c r="F226" s="130"/>
      <c r="G226" s="130"/>
      <c r="H226" s="130"/>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51.xml><?xml version="1.0" encoding="utf-8"?>
<worksheet xmlns="http://schemas.openxmlformats.org/spreadsheetml/2006/main" xmlns:r="http://schemas.openxmlformats.org/officeDocument/2006/relationships">
  <sheetPr codeName="Sheet49">
    <pageSetUpPr fitToPage="1"/>
  </sheetPr>
  <dimension ref="A1:Z58"/>
  <sheetViews>
    <sheetView topLeftCell="C1" zoomScale="75" workbookViewId="0">
      <selection activeCell="M11" sqref="M11"/>
    </sheetView>
  </sheetViews>
  <sheetFormatPr defaultRowHeight="15"/>
  <cols>
    <col min="1" max="1" width="39.42578125" style="888" hidden="1" customWidth="1"/>
    <col min="2" max="2" width="36.85546875" style="888" hidden="1" customWidth="1"/>
    <col min="3" max="3" width="81.5703125" style="888" customWidth="1"/>
    <col min="4" max="11" width="13.140625" style="888" customWidth="1"/>
    <col min="12" max="12" width="4" style="888" customWidth="1"/>
    <col min="13" max="256" width="9.140625" style="888"/>
    <col min="257" max="258" width="0" style="888" hidden="1" customWidth="1"/>
    <col min="259" max="259" width="81.5703125" style="888" customWidth="1"/>
    <col min="260" max="267" width="13.140625" style="888" customWidth="1"/>
    <col min="268" max="268" width="4" style="888" customWidth="1"/>
    <col min="269" max="512" width="9.140625" style="888"/>
    <col min="513" max="514" width="0" style="888" hidden="1" customWidth="1"/>
    <col min="515" max="515" width="81.5703125" style="888" customWidth="1"/>
    <col min="516" max="523" width="13.140625" style="888" customWidth="1"/>
    <col min="524" max="524" width="4" style="888" customWidth="1"/>
    <col min="525" max="768" width="9.140625" style="888"/>
    <col min="769" max="770" width="0" style="888" hidden="1" customWidth="1"/>
    <col min="771" max="771" width="81.5703125" style="888" customWidth="1"/>
    <col min="772" max="779" width="13.140625" style="888" customWidth="1"/>
    <col min="780" max="780" width="4" style="888" customWidth="1"/>
    <col min="781" max="1024" width="9.140625" style="888"/>
    <col min="1025" max="1026" width="0" style="888" hidden="1" customWidth="1"/>
    <col min="1027" max="1027" width="81.5703125" style="888" customWidth="1"/>
    <col min="1028" max="1035" width="13.140625" style="888" customWidth="1"/>
    <col min="1036" max="1036" width="4" style="888" customWidth="1"/>
    <col min="1037" max="1280" width="9.140625" style="888"/>
    <col min="1281" max="1282" width="0" style="888" hidden="1" customWidth="1"/>
    <col min="1283" max="1283" width="81.5703125" style="888" customWidth="1"/>
    <col min="1284" max="1291" width="13.140625" style="888" customWidth="1"/>
    <col min="1292" max="1292" width="4" style="888" customWidth="1"/>
    <col min="1293" max="1536" width="9.140625" style="888"/>
    <col min="1537" max="1538" width="0" style="888" hidden="1" customWidth="1"/>
    <col min="1539" max="1539" width="81.5703125" style="888" customWidth="1"/>
    <col min="1540" max="1547" width="13.140625" style="888" customWidth="1"/>
    <col min="1548" max="1548" width="4" style="888" customWidth="1"/>
    <col min="1549" max="1792" width="9.140625" style="888"/>
    <col min="1793" max="1794" width="0" style="888" hidden="1" customWidth="1"/>
    <col min="1795" max="1795" width="81.5703125" style="888" customWidth="1"/>
    <col min="1796" max="1803" width="13.140625" style="888" customWidth="1"/>
    <col min="1804" max="1804" width="4" style="888" customWidth="1"/>
    <col min="1805" max="2048" width="9.140625" style="888"/>
    <col min="2049" max="2050" width="0" style="888" hidden="1" customWidth="1"/>
    <col min="2051" max="2051" width="81.5703125" style="888" customWidth="1"/>
    <col min="2052" max="2059" width="13.140625" style="888" customWidth="1"/>
    <col min="2060" max="2060" width="4" style="888" customWidth="1"/>
    <col min="2061" max="2304" width="9.140625" style="888"/>
    <col min="2305" max="2306" width="0" style="888" hidden="1" customWidth="1"/>
    <col min="2307" max="2307" width="81.5703125" style="888" customWidth="1"/>
    <col min="2308" max="2315" width="13.140625" style="888" customWidth="1"/>
    <col min="2316" max="2316" width="4" style="888" customWidth="1"/>
    <col min="2317" max="2560" width="9.140625" style="888"/>
    <col min="2561" max="2562" width="0" style="888" hidden="1" customWidth="1"/>
    <col min="2563" max="2563" width="81.5703125" style="888" customWidth="1"/>
    <col min="2564" max="2571" width="13.140625" style="888" customWidth="1"/>
    <col min="2572" max="2572" width="4" style="888" customWidth="1"/>
    <col min="2573" max="2816" width="9.140625" style="888"/>
    <col min="2817" max="2818" width="0" style="888" hidden="1" customWidth="1"/>
    <col min="2819" max="2819" width="81.5703125" style="888" customWidth="1"/>
    <col min="2820" max="2827" width="13.140625" style="888" customWidth="1"/>
    <col min="2828" max="2828" width="4" style="888" customWidth="1"/>
    <col min="2829" max="3072" width="9.140625" style="888"/>
    <col min="3073" max="3074" width="0" style="888" hidden="1" customWidth="1"/>
    <col min="3075" max="3075" width="81.5703125" style="888" customWidth="1"/>
    <col min="3076" max="3083" width="13.140625" style="888" customWidth="1"/>
    <col min="3084" max="3084" width="4" style="888" customWidth="1"/>
    <col min="3085" max="3328" width="9.140625" style="888"/>
    <col min="3329" max="3330" width="0" style="888" hidden="1" customWidth="1"/>
    <col min="3331" max="3331" width="81.5703125" style="888" customWidth="1"/>
    <col min="3332" max="3339" width="13.140625" style="888" customWidth="1"/>
    <col min="3340" max="3340" width="4" style="888" customWidth="1"/>
    <col min="3341" max="3584" width="9.140625" style="888"/>
    <col min="3585" max="3586" width="0" style="888" hidden="1" customWidth="1"/>
    <col min="3587" max="3587" width="81.5703125" style="888" customWidth="1"/>
    <col min="3588" max="3595" width="13.140625" style="888" customWidth="1"/>
    <col min="3596" max="3596" width="4" style="888" customWidth="1"/>
    <col min="3597" max="3840" width="9.140625" style="888"/>
    <col min="3841" max="3842" width="0" style="888" hidden="1" customWidth="1"/>
    <col min="3843" max="3843" width="81.5703125" style="888" customWidth="1"/>
    <col min="3844" max="3851" width="13.140625" style="888" customWidth="1"/>
    <col min="3852" max="3852" width="4" style="888" customWidth="1"/>
    <col min="3853" max="4096" width="9.140625" style="888"/>
    <col min="4097" max="4098" width="0" style="888" hidden="1" customWidth="1"/>
    <col min="4099" max="4099" width="81.5703125" style="888" customWidth="1"/>
    <col min="4100" max="4107" width="13.140625" style="888" customWidth="1"/>
    <col min="4108" max="4108" width="4" style="888" customWidth="1"/>
    <col min="4109" max="4352" width="9.140625" style="888"/>
    <col min="4353" max="4354" width="0" style="888" hidden="1" customWidth="1"/>
    <col min="4355" max="4355" width="81.5703125" style="888" customWidth="1"/>
    <col min="4356" max="4363" width="13.140625" style="888" customWidth="1"/>
    <col min="4364" max="4364" width="4" style="888" customWidth="1"/>
    <col min="4365" max="4608" width="9.140625" style="888"/>
    <col min="4609" max="4610" width="0" style="888" hidden="1" customWidth="1"/>
    <col min="4611" max="4611" width="81.5703125" style="888" customWidth="1"/>
    <col min="4612" max="4619" width="13.140625" style="888" customWidth="1"/>
    <col min="4620" max="4620" width="4" style="888" customWidth="1"/>
    <col min="4621" max="4864" width="9.140625" style="888"/>
    <col min="4865" max="4866" width="0" style="888" hidden="1" customWidth="1"/>
    <col min="4867" max="4867" width="81.5703125" style="888" customWidth="1"/>
    <col min="4868" max="4875" width="13.140625" style="888" customWidth="1"/>
    <col min="4876" max="4876" width="4" style="888" customWidth="1"/>
    <col min="4877" max="5120" width="9.140625" style="888"/>
    <col min="5121" max="5122" width="0" style="888" hidden="1" customWidth="1"/>
    <col min="5123" max="5123" width="81.5703125" style="888" customWidth="1"/>
    <col min="5124" max="5131" width="13.140625" style="888" customWidth="1"/>
    <col min="5132" max="5132" width="4" style="888" customWidth="1"/>
    <col min="5133" max="5376" width="9.140625" style="888"/>
    <col min="5377" max="5378" width="0" style="888" hidden="1" customWidth="1"/>
    <col min="5379" max="5379" width="81.5703125" style="888" customWidth="1"/>
    <col min="5380" max="5387" width="13.140625" style="888" customWidth="1"/>
    <col min="5388" max="5388" width="4" style="888" customWidth="1"/>
    <col min="5389" max="5632" width="9.140625" style="888"/>
    <col min="5633" max="5634" width="0" style="888" hidden="1" customWidth="1"/>
    <col min="5635" max="5635" width="81.5703125" style="888" customWidth="1"/>
    <col min="5636" max="5643" width="13.140625" style="888" customWidth="1"/>
    <col min="5644" max="5644" width="4" style="888" customWidth="1"/>
    <col min="5645" max="5888" width="9.140625" style="888"/>
    <col min="5889" max="5890" width="0" style="888" hidden="1" customWidth="1"/>
    <col min="5891" max="5891" width="81.5703125" style="888" customWidth="1"/>
    <col min="5892" max="5899" width="13.140625" style="888" customWidth="1"/>
    <col min="5900" max="5900" width="4" style="888" customWidth="1"/>
    <col min="5901" max="6144" width="9.140625" style="888"/>
    <col min="6145" max="6146" width="0" style="888" hidden="1" customWidth="1"/>
    <col min="6147" max="6147" width="81.5703125" style="888" customWidth="1"/>
    <col min="6148" max="6155" width="13.140625" style="888" customWidth="1"/>
    <col min="6156" max="6156" width="4" style="888" customWidth="1"/>
    <col min="6157" max="6400" width="9.140625" style="888"/>
    <col min="6401" max="6402" width="0" style="888" hidden="1" customWidth="1"/>
    <col min="6403" max="6403" width="81.5703125" style="888" customWidth="1"/>
    <col min="6404" max="6411" width="13.140625" style="888" customWidth="1"/>
    <col min="6412" max="6412" width="4" style="888" customWidth="1"/>
    <col min="6413" max="6656" width="9.140625" style="888"/>
    <col min="6657" max="6658" width="0" style="888" hidden="1" customWidth="1"/>
    <col min="6659" max="6659" width="81.5703125" style="888" customWidth="1"/>
    <col min="6660" max="6667" width="13.140625" style="888" customWidth="1"/>
    <col min="6668" max="6668" width="4" style="888" customWidth="1"/>
    <col min="6669" max="6912" width="9.140625" style="888"/>
    <col min="6913" max="6914" width="0" style="888" hidden="1" customWidth="1"/>
    <col min="6915" max="6915" width="81.5703125" style="888" customWidth="1"/>
    <col min="6916" max="6923" width="13.140625" style="888" customWidth="1"/>
    <col min="6924" max="6924" width="4" style="888" customWidth="1"/>
    <col min="6925" max="7168" width="9.140625" style="888"/>
    <col min="7169" max="7170" width="0" style="888" hidden="1" customWidth="1"/>
    <col min="7171" max="7171" width="81.5703125" style="888" customWidth="1"/>
    <col min="7172" max="7179" width="13.140625" style="888" customWidth="1"/>
    <col min="7180" max="7180" width="4" style="888" customWidth="1"/>
    <col min="7181" max="7424" width="9.140625" style="888"/>
    <col min="7425" max="7426" width="0" style="888" hidden="1" customWidth="1"/>
    <col min="7427" max="7427" width="81.5703125" style="888" customWidth="1"/>
    <col min="7428" max="7435" width="13.140625" style="888" customWidth="1"/>
    <col min="7436" max="7436" width="4" style="888" customWidth="1"/>
    <col min="7437" max="7680" width="9.140625" style="888"/>
    <col min="7681" max="7682" width="0" style="888" hidden="1" customWidth="1"/>
    <col min="7683" max="7683" width="81.5703125" style="888" customWidth="1"/>
    <col min="7684" max="7691" width="13.140625" style="888" customWidth="1"/>
    <col min="7692" max="7692" width="4" style="888" customWidth="1"/>
    <col min="7693" max="7936" width="9.140625" style="888"/>
    <col min="7937" max="7938" width="0" style="888" hidden="1" customWidth="1"/>
    <col min="7939" max="7939" width="81.5703125" style="888" customWidth="1"/>
    <col min="7940" max="7947" width="13.140625" style="888" customWidth="1"/>
    <col min="7948" max="7948" width="4" style="888" customWidth="1"/>
    <col min="7949" max="8192" width="9.140625" style="888"/>
    <col min="8193" max="8194" width="0" style="888" hidden="1" customWidth="1"/>
    <col min="8195" max="8195" width="81.5703125" style="888" customWidth="1"/>
    <col min="8196" max="8203" width="13.140625" style="888" customWidth="1"/>
    <col min="8204" max="8204" width="4" style="888" customWidth="1"/>
    <col min="8205" max="8448" width="9.140625" style="888"/>
    <col min="8449" max="8450" width="0" style="888" hidden="1" customWidth="1"/>
    <col min="8451" max="8451" width="81.5703125" style="888" customWidth="1"/>
    <col min="8452" max="8459" width="13.140625" style="888" customWidth="1"/>
    <col min="8460" max="8460" width="4" style="888" customWidth="1"/>
    <col min="8461" max="8704" width="9.140625" style="888"/>
    <col min="8705" max="8706" width="0" style="888" hidden="1" customWidth="1"/>
    <col min="8707" max="8707" width="81.5703125" style="888" customWidth="1"/>
    <col min="8708" max="8715" width="13.140625" style="888" customWidth="1"/>
    <col min="8716" max="8716" width="4" style="888" customWidth="1"/>
    <col min="8717" max="8960" width="9.140625" style="888"/>
    <col min="8961" max="8962" width="0" style="888" hidden="1" customWidth="1"/>
    <col min="8963" max="8963" width="81.5703125" style="888" customWidth="1"/>
    <col min="8964" max="8971" width="13.140625" style="888" customWidth="1"/>
    <col min="8972" max="8972" width="4" style="888" customWidth="1"/>
    <col min="8973" max="9216" width="9.140625" style="888"/>
    <col min="9217" max="9218" width="0" style="888" hidden="1" customWidth="1"/>
    <col min="9219" max="9219" width="81.5703125" style="888" customWidth="1"/>
    <col min="9220" max="9227" width="13.140625" style="888" customWidth="1"/>
    <col min="9228" max="9228" width="4" style="888" customWidth="1"/>
    <col min="9229" max="9472" width="9.140625" style="888"/>
    <col min="9473" max="9474" width="0" style="888" hidden="1" customWidth="1"/>
    <col min="9475" max="9475" width="81.5703125" style="888" customWidth="1"/>
    <col min="9476" max="9483" width="13.140625" style="888" customWidth="1"/>
    <col min="9484" max="9484" width="4" style="888" customWidth="1"/>
    <col min="9485" max="9728" width="9.140625" style="888"/>
    <col min="9729" max="9730" width="0" style="888" hidden="1" customWidth="1"/>
    <col min="9731" max="9731" width="81.5703125" style="888" customWidth="1"/>
    <col min="9732" max="9739" width="13.140625" style="888" customWidth="1"/>
    <col min="9740" max="9740" width="4" style="888" customWidth="1"/>
    <col min="9741" max="9984" width="9.140625" style="888"/>
    <col min="9985" max="9986" width="0" style="888" hidden="1" customWidth="1"/>
    <col min="9987" max="9987" width="81.5703125" style="888" customWidth="1"/>
    <col min="9988" max="9995" width="13.140625" style="888" customWidth="1"/>
    <col min="9996" max="9996" width="4" style="888" customWidth="1"/>
    <col min="9997" max="10240" width="9.140625" style="888"/>
    <col min="10241" max="10242" width="0" style="888" hidden="1" customWidth="1"/>
    <col min="10243" max="10243" width="81.5703125" style="888" customWidth="1"/>
    <col min="10244" max="10251" width="13.140625" style="888" customWidth="1"/>
    <col min="10252" max="10252" width="4" style="888" customWidth="1"/>
    <col min="10253" max="10496" width="9.140625" style="888"/>
    <col min="10497" max="10498" width="0" style="888" hidden="1" customWidth="1"/>
    <col min="10499" max="10499" width="81.5703125" style="888" customWidth="1"/>
    <col min="10500" max="10507" width="13.140625" style="888" customWidth="1"/>
    <col min="10508" max="10508" width="4" style="888" customWidth="1"/>
    <col min="10509" max="10752" width="9.140625" style="888"/>
    <col min="10753" max="10754" width="0" style="888" hidden="1" customWidth="1"/>
    <col min="10755" max="10755" width="81.5703125" style="888" customWidth="1"/>
    <col min="10756" max="10763" width="13.140625" style="888" customWidth="1"/>
    <col min="10764" max="10764" width="4" style="888" customWidth="1"/>
    <col min="10765" max="11008" width="9.140625" style="888"/>
    <col min="11009" max="11010" width="0" style="888" hidden="1" customWidth="1"/>
    <col min="11011" max="11011" width="81.5703125" style="888" customWidth="1"/>
    <col min="11012" max="11019" width="13.140625" style="888" customWidth="1"/>
    <col min="11020" max="11020" width="4" style="888" customWidth="1"/>
    <col min="11021" max="11264" width="9.140625" style="888"/>
    <col min="11265" max="11266" width="0" style="888" hidden="1" customWidth="1"/>
    <col min="11267" max="11267" width="81.5703125" style="888" customWidth="1"/>
    <col min="11268" max="11275" width="13.140625" style="888" customWidth="1"/>
    <col min="11276" max="11276" width="4" style="888" customWidth="1"/>
    <col min="11277" max="11520" width="9.140625" style="888"/>
    <col min="11521" max="11522" width="0" style="888" hidden="1" customWidth="1"/>
    <col min="11523" max="11523" width="81.5703125" style="888" customWidth="1"/>
    <col min="11524" max="11531" width="13.140625" style="888" customWidth="1"/>
    <col min="11532" max="11532" width="4" style="888" customWidth="1"/>
    <col min="11533" max="11776" width="9.140625" style="888"/>
    <col min="11777" max="11778" width="0" style="888" hidden="1" customWidth="1"/>
    <col min="11779" max="11779" width="81.5703125" style="888" customWidth="1"/>
    <col min="11780" max="11787" width="13.140625" style="888" customWidth="1"/>
    <col min="11788" max="11788" width="4" style="888" customWidth="1"/>
    <col min="11789" max="12032" width="9.140625" style="888"/>
    <col min="12033" max="12034" width="0" style="888" hidden="1" customWidth="1"/>
    <col min="12035" max="12035" width="81.5703125" style="888" customWidth="1"/>
    <col min="12036" max="12043" width="13.140625" style="888" customWidth="1"/>
    <col min="12044" max="12044" width="4" style="888" customWidth="1"/>
    <col min="12045" max="12288" width="9.140625" style="888"/>
    <col min="12289" max="12290" width="0" style="888" hidden="1" customWidth="1"/>
    <col min="12291" max="12291" width="81.5703125" style="888" customWidth="1"/>
    <col min="12292" max="12299" width="13.140625" style="888" customWidth="1"/>
    <col min="12300" max="12300" width="4" style="888" customWidth="1"/>
    <col min="12301" max="12544" width="9.140625" style="888"/>
    <col min="12545" max="12546" width="0" style="888" hidden="1" customWidth="1"/>
    <col min="12547" max="12547" width="81.5703125" style="888" customWidth="1"/>
    <col min="12548" max="12555" width="13.140625" style="888" customWidth="1"/>
    <col min="12556" max="12556" width="4" style="888" customWidth="1"/>
    <col min="12557" max="12800" width="9.140625" style="888"/>
    <col min="12801" max="12802" width="0" style="888" hidden="1" customWidth="1"/>
    <col min="12803" max="12803" width="81.5703125" style="888" customWidth="1"/>
    <col min="12804" max="12811" width="13.140625" style="888" customWidth="1"/>
    <col min="12812" max="12812" width="4" style="888" customWidth="1"/>
    <col min="12813" max="13056" width="9.140625" style="888"/>
    <col min="13057" max="13058" width="0" style="888" hidden="1" customWidth="1"/>
    <col min="13059" max="13059" width="81.5703125" style="888" customWidth="1"/>
    <col min="13060" max="13067" width="13.140625" style="888" customWidth="1"/>
    <col min="13068" max="13068" width="4" style="888" customWidth="1"/>
    <col min="13069" max="13312" width="9.140625" style="888"/>
    <col min="13313" max="13314" width="0" style="888" hidden="1" customWidth="1"/>
    <col min="13315" max="13315" width="81.5703125" style="888" customWidth="1"/>
    <col min="13316" max="13323" width="13.140625" style="888" customWidth="1"/>
    <col min="13324" max="13324" width="4" style="888" customWidth="1"/>
    <col min="13325" max="13568" width="9.140625" style="888"/>
    <col min="13569" max="13570" width="0" style="888" hidden="1" customWidth="1"/>
    <col min="13571" max="13571" width="81.5703125" style="888" customWidth="1"/>
    <col min="13572" max="13579" width="13.140625" style="888" customWidth="1"/>
    <col min="13580" max="13580" width="4" style="888" customWidth="1"/>
    <col min="13581" max="13824" width="9.140625" style="888"/>
    <col min="13825" max="13826" width="0" style="888" hidden="1" customWidth="1"/>
    <col min="13827" max="13827" width="81.5703125" style="888" customWidth="1"/>
    <col min="13828" max="13835" width="13.140625" style="888" customWidth="1"/>
    <col min="13836" max="13836" width="4" style="888" customWidth="1"/>
    <col min="13837" max="14080" width="9.140625" style="888"/>
    <col min="14081" max="14082" width="0" style="888" hidden="1" customWidth="1"/>
    <col min="14083" max="14083" width="81.5703125" style="888" customWidth="1"/>
    <col min="14084" max="14091" width="13.140625" style="888" customWidth="1"/>
    <col min="14092" max="14092" width="4" style="888" customWidth="1"/>
    <col min="14093" max="14336" width="9.140625" style="888"/>
    <col min="14337" max="14338" width="0" style="888" hidden="1" customWidth="1"/>
    <col min="14339" max="14339" width="81.5703125" style="888" customWidth="1"/>
    <col min="14340" max="14347" width="13.140625" style="888" customWidth="1"/>
    <col min="14348" max="14348" width="4" style="888" customWidth="1"/>
    <col min="14349" max="14592" width="9.140625" style="888"/>
    <col min="14593" max="14594" width="0" style="888" hidden="1" customWidth="1"/>
    <col min="14595" max="14595" width="81.5703125" style="888" customWidth="1"/>
    <col min="14596" max="14603" width="13.140625" style="888" customWidth="1"/>
    <col min="14604" max="14604" width="4" style="888" customWidth="1"/>
    <col min="14605" max="14848" width="9.140625" style="888"/>
    <col min="14849" max="14850" width="0" style="888" hidden="1" customWidth="1"/>
    <col min="14851" max="14851" width="81.5703125" style="888" customWidth="1"/>
    <col min="14852" max="14859" width="13.140625" style="888" customWidth="1"/>
    <col min="14860" max="14860" width="4" style="888" customWidth="1"/>
    <col min="14861" max="15104" width="9.140625" style="888"/>
    <col min="15105" max="15106" width="0" style="888" hidden="1" customWidth="1"/>
    <col min="15107" max="15107" width="81.5703125" style="888" customWidth="1"/>
    <col min="15108" max="15115" width="13.140625" style="888" customWidth="1"/>
    <col min="15116" max="15116" width="4" style="888" customWidth="1"/>
    <col min="15117" max="15360" width="9.140625" style="888"/>
    <col min="15361" max="15362" width="0" style="888" hidden="1" customWidth="1"/>
    <col min="15363" max="15363" width="81.5703125" style="888" customWidth="1"/>
    <col min="15364" max="15371" width="13.140625" style="888" customWidth="1"/>
    <col min="15372" max="15372" width="4" style="888" customWidth="1"/>
    <col min="15373" max="15616" width="9.140625" style="888"/>
    <col min="15617" max="15618" width="0" style="888" hidden="1" customWidth="1"/>
    <col min="15619" max="15619" width="81.5703125" style="888" customWidth="1"/>
    <col min="15620" max="15627" width="13.140625" style="888" customWidth="1"/>
    <col min="15628" max="15628" width="4" style="888" customWidth="1"/>
    <col min="15629" max="15872" width="9.140625" style="888"/>
    <col min="15873" max="15874" width="0" style="888" hidden="1" customWidth="1"/>
    <col min="15875" max="15875" width="81.5703125" style="888" customWidth="1"/>
    <col min="15876" max="15883" width="13.140625" style="888" customWidth="1"/>
    <col min="15884" max="15884" width="4" style="888" customWidth="1"/>
    <col min="15885" max="16128" width="9.140625" style="888"/>
    <col min="16129" max="16130" width="0" style="888" hidden="1" customWidth="1"/>
    <col min="16131" max="16131" width="81.5703125" style="888" customWidth="1"/>
    <col min="16132" max="16139" width="13.140625" style="888" customWidth="1"/>
    <col min="16140" max="16140" width="4" style="888" customWidth="1"/>
    <col min="16141" max="16384" width="9.140625" style="888"/>
  </cols>
  <sheetData>
    <row r="1" spans="1:12" s="249" customFormat="1">
      <c r="A1" s="729"/>
      <c r="B1" s="729"/>
      <c r="C1" s="248"/>
      <c r="D1" s="729"/>
      <c r="E1" s="729"/>
      <c r="F1" s="729"/>
      <c r="G1" s="729"/>
      <c r="H1" s="729"/>
      <c r="I1" s="729"/>
      <c r="J1" s="729"/>
      <c r="K1" s="729"/>
    </row>
    <row r="2" spans="1:12" s="249" customFormat="1" ht="28.5" customHeight="1">
      <c r="A2" s="1182" t="s">
        <v>1328</v>
      </c>
      <c r="B2" s="1182"/>
      <c r="C2" s="1182"/>
      <c r="D2" s="1182"/>
      <c r="E2" s="1182"/>
      <c r="F2" s="1182"/>
      <c r="G2" s="1182"/>
      <c r="H2" s="1182"/>
      <c r="I2" s="1182"/>
      <c r="J2" s="1182"/>
      <c r="K2" s="1182"/>
    </row>
    <row r="3" spans="1:12" s="249" customFormat="1" ht="28.5" customHeight="1">
      <c r="A3" s="729"/>
      <c r="B3" s="729"/>
      <c r="C3" s="250" t="s">
        <v>514</v>
      </c>
      <c r="D3" s="730"/>
      <c r="E3" s="730"/>
      <c r="F3" s="730"/>
      <c r="G3" s="730"/>
      <c r="H3" s="730"/>
      <c r="I3" s="730"/>
      <c r="J3" s="730"/>
      <c r="K3" s="730"/>
    </row>
    <row r="4" spans="1:12" s="249" customFormat="1" ht="30">
      <c r="A4" s="1183"/>
      <c r="B4" s="1184"/>
      <c r="C4" s="1184"/>
      <c r="D4" s="1184"/>
      <c r="E4" s="1184"/>
      <c r="F4" s="1184"/>
      <c r="G4" s="1184"/>
      <c r="H4" s="1184"/>
      <c r="I4" s="1184"/>
      <c r="J4" s="1184"/>
      <c r="K4" s="1184"/>
    </row>
    <row r="5" spans="1:12" s="252" customFormat="1" ht="12.75" customHeight="1" thickBot="1">
      <c r="A5" s="251"/>
      <c r="B5" s="731"/>
      <c r="C5" s="731"/>
      <c r="D5" s="731"/>
      <c r="E5" s="731"/>
      <c r="F5" s="731"/>
      <c r="G5" s="731"/>
      <c r="H5" s="731"/>
      <c r="I5" s="731"/>
      <c r="J5" s="731"/>
      <c r="K5" s="731"/>
    </row>
    <row r="6" spans="1:12" s="253" customFormat="1" ht="27.75" customHeight="1" thickTop="1" thickBot="1">
      <c r="C6" s="254"/>
      <c r="D6" s="255" t="s">
        <v>436</v>
      </c>
      <c r="E6" s="255" t="s">
        <v>437</v>
      </c>
      <c r="F6" s="255" t="s">
        <v>438</v>
      </c>
      <c r="G6" s="255" t="s">
        <v>439</v>
      </c>
      <c r="H6" s="255" t="s">
        <v>440</v>
      </c>
      <c r="I6" s="255" t="s">
        <v>1497</v>
      </c>
      <c r="J6" s="256" t="s">
        <v>441</v>
      </c>
      <c r="K6" s="256" t="s">
        <v>1498</v>
      </c>
      <c r="L6" s="257" t="s">
        <v>515</v>
      </c>
    </row>
    <row r="7" spans="1:12" ht="14.25" customHeight="1" thickTop="1" thickBot="1">
      <c r="C7" s="258"/>
      <c r="D7" s="258"/>
      <c r="E7" s="258"/>
      <c r="F7" s="258"/>
      <c r="G7" s="258"/>
      <c r="H7" s="258"/>
      <c r="I7" s="258"/>
      <c r="J7" s="258"/>
      <c r="K7" s="258"/>
    </row>
    <row r="8" spans="1:12" s="259" customFormat="1" ht="24" customHeight="1" thickTop="1" thickBot="1">
      <c r="B8" s="6"/>
      <c r="C8" s="260" t="s">
        <v>321</v>
      </c>
      <c r="D8" s="7"/>
      <c r="E8" s="7"/>
      <c r="F8" s="7"/>
      <c r="G8" s="7"/>
      <c r="H8" s="7"/>
      <c r="I8" s="7"/>
      <c r="J8" s="261"/>
      <c r="K8" s="261"/>
      <c r="L8" s="262"/>
    </row>
    <row r="9" spans="1:12" ht="22.5" customHeight="1" thickTop="1">
      <c r="A9" s="888" t="s">
        <v>516</v>
      </c>
      <c r="B9" s="8" t="s">
        <v>517</v>
      </c>
      <c r="C9" s="9" t="s">
        <v>518</v>
      </c>
      <c r="D9" s="263">
        <v>9.5299999999999996E-2</v>
      </c>
      <c r="E9" s="263">
        <v>9.74E-2</v>
      </c>
      <c r="F9" s="263">
        <v>9.0300000000000005E-2</v>
      </c>
      <c r="G9" s="263">
        <v>0.123</v>
      </c>
      <c r="H9" s="263">
        <v>0.10780000000000001</v>
      </c>
      <c r="I9" s="263">
        <v>0.1016</v>
      </c>
      <c r="J9" s="263">
        <v>0.11269999999999999</v>
      </c>
      <c r="K9" s="263">
        <v>0.1045</v>
      </c>
    </row>
    <row r="10" spans="1:12" ht="22.5" customHeight="1">
      <c r="A10" s="888" t="s">
        <v>516</v>
      </c>
      <c r="B10" s="8" t="s">
        <v>519</v>
      </c>
      <c r="C10" s="9" t="s">
        <v>520</v>
      </c>
      <c r="D10" s="263">
        <v>0.70620000000000005</v>
      </c>
      <c r="E10" s="263">
        <v>0.65849999999999997</v>
      </c>
      <c r="F10" s="263">
        <v>0.69120000000000004</v>
      </c>
      <c r="G10" s="263">
        <v>0.72140000000000004</v>
      </c>
      <c r="H10" s="263">
        <v>0.7198</v>
      </c>
      <c r="I10" s="263">
        <v>0.71940000000000004</v>
      </c>
      <c r="J10" s="263">
        <v>0.70909999999999995</v>
      </c>
      <c r="K10" s="263">
        <v>0.71740000000000004</v>
      </c>
    </row>
    <row r="11" spans="1:12" ht="41.25" customHeight="1" thickBot="1">
      <c r="B11" s="10"/>
      <c r="C11" s="9"/>
      <c r="D11" s="264"/>
      <c r="E11" s="264"/>
      <c r="F11" s="264"/>
      <c r="G11" s="264"/>
      <c r="H11" s="264"/>
      <c r="I11" s="264"/>
      <c r="J11" s="264"/>
      <c r="K11" s="264"/>
    </row>
    <row r="12" spans="1:12" s="120" customFormat="1" ht="24" customHeight="1" thickTop="1" thickBot="1">
      <c r="B12" s="11"/>
      <c r="C12" s="260" t="s">
        <v>324</v>
      </c>
      <c r="D12" s="7"/>
      <c r="E12" s="7"/>
      <c r="F12" s="7"/>
      <c r="G12" s="7"/>
      <c r="H12" s="7"/>
      <c r="I12" s="7"/>
      <c r="J12" s="261"/>
      <c r="K12" s="261"/>
      <c r="L12" s="265"/>
    </row>
    <row r="13" spans="1:12" s="253" customFormat="1" ht="32.25" customHeight="1" thickTop="1">
      <c r="A13" s="253" t="s">
        <v>516</v>
      </c>
      <c r="B13" s="12" t="s">
        <v>521</v>
      </c>
      <c r="C13" s="13" t="s">
        <v>522</v>
      </c>
      <c r="D13" s="266">
        <v>0.77710000000000001</v>
      </c>
      <c r="E13" s="266">
        <v>0.79039999999999999</v>
      </c>
      <c r="F13" s="266">
        <v>0.79379999999999995</v>
      </c>
      <c r="G13" s="266">
        <v>0.79920000000000002</v>
      </c>
      <c r="H13" s="266">
        <v>0.77710000000000001</v>
      </c>
      <c r="I13" s="266">
        <v>0.7671</v>
      </c>
      <c r="J13" s="266">
        <v>0.77139999999999997</v>
      </c>
      <c r="K13" s="266">
        <v>0.74770000000000003</v>
      </c>
    </row>
    <row r="14" spans="1:12" s="222" customFormat="1" ht="23.25" customHeight="1">
      <c r="A14" s="222" t="s">
        <v>516</v>
      </c>
      <c r="B14" s="14" t="s">
        <v>523</v>
      </c>
      <c r="C14" s="15" t="s">
        <v>524</v>
      </c>
      <c r="D14" s="267"/>
      <c r="E14" s="268">
        <v>0.79039999999999999</v>
      </c>
      <c r="F14" s="268">
        <v>0.79379999999999995</v>
      </c>
      <c r="G14" s="268">
        <v>0.79920000000000002</v>
      </c>
      <c r="H14" s="268">
        <v>0.77710000000000001</v>
      </c>
      <c r="I14" s="268">
        <v>0.7671</v>
      </c>
      <c r="J14" s="268">
        <v>0.77139999999999997</v>
      </c>
      <c r="K14" s="268">
        <v>0.74770000000000003</v>
      </c>
    </row>
    <row r="15" spans="1:12" s="222" customFormat="1" ht="23.25" customHeight="1">
      <c r="B15" s="14"/>
      <c r="C15" s="15" t="s">
        <v>525</v>
      </c>
      <c r="D15" s="268">
        <v>4.1000000000000003E-3</v>
      </c>
      <c r="E15" s="268">
        <v>0.01</v>
      </c>
      <c r="F15" s="268">
        <v>1.03E-2</v>
      </c>
      <c r="G15" s="268">
        <v>1.2800000000000001E-2</v>
      </c>
      <c r="H15" s="268">
        <v>4.0500000000000001E-2</v>
      </c>
      <c r="I15" s="268">
        <v>5.1900000000000002E-2</v>
      </c>
      <c r="J15" s="268">
        <v>4.9299999999999997E-2</v>
      </c>
      <c r="K15" s="268">
        <v>6.6000000000000003E-2</v>
      </c>
    </row>
    <row r="16" spans="1:12" s="222" customFormat="1" ht="41.25" customHeight="1" thickBot="1">
      <c r="A16" s="222" t="s">
        <v>516</v>
      </c>
      <c r="B16" s="14" t="s">
        <v>526</v>
      </c>
      <c r="C16" s="15" t="s">
        <v>527</v>
      </c>
      <c r="D16" s="268">
        <v>4.7999999999999996E-3</v>
      </c>
      <c r="E16" s="268">
        <v>3.0999999999999999E-3</v>
      </c>
      <c r="F16" s="268">
        <v>1.1000000000000001E-3</v>
      </c>
      <c r="G16" s="268">
        <v>2.9999999999999997E-4</v>
      </c>
      <c r="H16" s="268">
        <v>2.9999999999999997E-4</v>
      </c>
      <c r="I16" s="268">
        <v>2.9999999999999997E-4</v>
      </c>
      <c r="J16" s="268">
        <v>2.9999999999999997E-4</v>
      </c>
      <c r="K16" s="268">
        <v>2.0000000000000001E-4</v>
      </c>
    </row>
    <row r="17" spans="1:26" s="120" customFormat="1" ht="24" customHeight="1" thickTop="1" thickBot="1">
      <c r="B17" s="11"/>
      <c r="C17" s="260" t="s">
        <v>528</v>
      </c>
      <c r="D17" s="7"/>
      <c r="E17" s="7"/>
      <c r="F17" s="7"/>
      <c r="G17" s="7"/>
      <c r="H17" s="7"/>
      <c r="I17" s="7"/>
      <c r="J17" s="261"/>
      <c r="K17" s="261"/>
      <c r="L17" s="265"/>
    </row>
    <row r="18" spans="1:26" s="253" customFormat="1" ht="32.25" customHeight="1" thickTop="1">
      <c r="A18" s="253" t="s">
        <v>516</v>
      </c>
      <c r="B18" s="12" t="s">
        <v>529</v>
      </c>
      <c r="C18" s="13" t="s">
        <v>530</v>
      </c>
      <c r="D18" s="266">
        <v>5.5500000000000001E-2</v>
      </c>
      <c r="E18" s="266">
        <v>6.7299999999999999E-2</v>
      </c>
      <c r="F18" s="266">
        <v>6.1100000000000002E-2</v>
      </c>
      <c r="G18" s="266">
        <v>0.1346</v>
      </c>
      <c r="H18" s="266">
        <v>0.16200000000000001</v>
      </c>
      <c r="I18" s="266">
        <v>0.14910000000000001</v>
      </c>
      <c r="J18" s="266">
        <v>0.13619999999999999</v>
      </c>
      <c r="K18" s="266">
        <v>9.9299999999999999E-2</v>
      </c>
    </row>
    <row r="19" spans="1:26" s="222" customFormat="1" ht="23.25" customHeight="1">
      <c r="A19" s="222" t="s">
        <v>516</v>
      </c>
      <c r="B19" s="14" t="s">
        <v>531</v>
      </c>
      <c r="C19" s="15" t="s">
        <v>532</v>
      </c>
      <c r="D19" s="268">
        <v>0.94450000000000001</v>
      </c>
      <c r="E19" s="268">
        <v>0.93269999999999997</v>
      </c>
      <c r="F19" s="268">
        <v>0.93889999999999996</v>
      </c>
      <c r="G19" s="268">
        <v>0.86539999999999995</v>
      </c>
      <c r="H19" s="268">
        <v>0.83799999999999997</v>
      </c>
      <c r="I19" s="268">
        <v>0.85089999999999999</v>
      </c>
      <c r="J19" s="268">
        <v>0.86380000000000001</v>
      </c>
      <c r="K19" s="268">
        <v>0.90069999999999995</v>
      </c>
    </row>
    <row r="20" spans="1:26" s="222" customFormat="1" ht="41.25" customHeight="1" thickBot="1">
      <c r="A20" s="222" t="s">
        <v>516</v>
      </c>
      <c r="B20" s="14" t="s">
        <v>533</v>
      </c>
      <c r="C20" s="15" t="s">
        <v>534</v>
      </c>
      <c r="D20" s="269">
        <v>489.83249999999998</v>
      </c>
      <c r="E20" s="269">
        <v>457.73419999999999</v>
      </c>
      <c r="F20" s="269">
        <v>487.39139999999998</v>
      </c>
      <c r="G20" s="269">
        <v>549.42200000000003</v>
      </c>
      <c r="H20" s="269">
        <v>575.66020000000003</v>
      </c>
      <c r="I20" s="269">
        <v>594.55349999999999</v>
      </c>
      <c r="J20" s="269">
        <v>599.9674</v>
      </c>
      <c r="K20" s="269">
        <v>582.50890000000004</v>
      </c>
      <c r="L20" s="270"/>
      <c r="M20" s="270"/>
      <c r="N20" s="270"/>
      <c r="O20" s="270"/>
      <c r="P20" s="270"/>
      <c r="Q20" s="270"/>
      <c r="R20" s="270"/>
      <c r="S20" s="270"/>
      <c r="T20" s="270"/>
      <c r="U20" s="270"/>
      <c r="V20" s="270"/>
      <c r="W20" s="270"/>
      <c r="X20" s="270"/>
      <c r="Y20" s="270"/>
      <c r="Z20" s="270"/>
    </row>
    <row r="21" spans="1:26" s="120" customFormat="1" ht="24" customHeight="1" thickTop="1" thickBot="1">
      <c r="B21" s="11"/>
      <c r="C21" s="260" t="s">
        <v>535</v>
      </c>
      <c r="D21" s="7"/>
      <c r="E21" s="7"/>
      <c r="F21" s="7"/>
      <c r="G21" s="7"/>
      <c r="H21" s="7"/>
      <c r="I21" s="7"/>
      <c r="J21" s="261"/>
      <c r="K21" s="261"/>
      <c r="L21" s="265"/>
    </row>
    <row r="22" spans="1:26" s="253" customFormat="1" ht="32.25" customHeight="1" thickTop="1">
      <c r="A22" s="253" t="s">
        <v>516</v>
      </c>
      <c r="B22" s="12" t="s">
        <v>536</v>
      </c>
      <c r="C22" s="13" t="s">
        <v>537</v>
      </c>
      <c r="D22" s="266">
        <v>0.97489999999999999</v>
      </c>
      <c r="E22" s="266">
        <v>0.97650000000000003</v>
      </c>
      <c r="F22" s="266">
        <v>0.97909999999999997</v>
      </c>
      <c r="G22" s="266">
        <v>0.98129999999999995</v>
      </c>
      <c r="H22" s="266">
        <v>0.98099999999999998</v>
      </c>
      <c r="I22" s="266">
        <v>0.97740000000000005</v>
      </c>
      <c r="J22" s="266">
        <v>0.98280000000000001</v>
      </c>
      <c r="K22" s="266">
        <v>0.97819999999999996</v>
      </c>
    </row>
    <row r="23" spans="1:26" s="222" customFormat="1" ht="23.25" customHeight="1">
      <c r="A23" s="222" t="s">
        <v>516</v>
      </c>
      <c r="B23" s="14" t="s">
        <v>538</v>
      </c>
      <c r="C23" s="15" t="s">
        <v>539</v>
      </c>
      <c r="D23" s="268">
        <v>3.5200000000000002E-2</v>
      </c>
      <c r="E23" s="268">
        <v>2.9100000000000001E-2</v>
      </c>
      <c r="F23" s="268">
        <v>2.41E-2</v>
      </c>
      <c r="G23" s="268">
        <v>1.77E-2</v>
      </c>
      <c r="H23" s="268">
        <v>1.54E-2</v>
      </c>
      <c r="I23" s="268">
        <v>1.77E-2</v>
      </c>
      <c r="J23" s="268">
        <v>1.8800000000000001E-2</v>
      </c>
      <c r="K23" s="268">
        <v>2.4400000000000002E-2</v>
      </c>
    </row>
    <row r="24" spans="1:26" s="222" customFormat="1" ht="23.25" customHeight="1">
      <c r="A24" s="222" t="s">
        <v>516</v>
      </c>
      <c r="B24" s="14" t="s">
        <v>540</v>
      </c>
      <c r="C24" s="15" t="s">
        <v>541</v>
      </c>
      <c r="D24" s="268">
        <v>2.5100000000000001E-2</v>
      </c>
      <c r="E24" s="268">
        <v>2.35E-2</v>
      </c>
      <c r="F24" s="268">
        <v>2.0899999999999998E-2</v>
      </c>
      <c r="G24" s="268">
        <v>1.8700000000000001E-2</v>
      </c>
      <c r="H24" s="268">
        <v>1.9E-2</v>
      </c>
      <c r="I24" s="268">
        <v>2.2599999999999999E-2</v>
      </c>
      <c r="J24" s="268">
        <v>1.72E-2</v>
      </c>
      <c r="K24" s="268">
        <v>2.18E-2</v>
      </c>
    </row>
    <row r="25" spans="1:26" s="222" customFormat="1" ht="23.25" customHeight="1">
      <c r="A25" s="222" t="s">
        <v>516</v>
      </c>
      <c r="B25" s="14" t="s">
        <v>542</v>
      </c>
      <c r="C25" s="15" t="s">
        <v>543</v>
      </c>
      <c r="D25" s="268">
        <v>2.92E-2</v>
      </c>
      <c r="E25" s="268">
        <v>2.41E-2</v>
      </c>
      <c r="F25" s="268">
        <v>1.9599999999999999E-2</v>
      </c>
      <c r="G25" s="268">
        <v>1.41E-2</v>
      </c>
      <c r="H25" s="268">
        <v>1.26E-2</v>
      </c>
      <c r="I25" s="268">
        <v>1.44E-2</v>
      </c>
      <c r="J25" s="268">
        <v>1.6199999999999999E-2</v>
      </c>
      <c r="K25" s="268">
        <v>2.1299999999999999E-2</v>
      </c>
    </row>
    <row r="26" spans="1:26" s="222" customFormat="1" ht="23.25" customHeight="1">
      <c r="A26" s="222" t="s">
        <v>516</v>
      </c>
      <c r="B26" s="14" t="s">
        <v>544</v>
      </c>
      <c r="C26" s="15" t="s">
        <v>545</v>
      </c>
      <c r="D26" s="268">
        <v>0.1913</v>
      </c>
      <c r="E26" s="268">
        <v>0.1938</v>
      </c>
      <c r="F26" s="268">
        <v>0.2031</v>
      </c>
      <c r="G26" s="268">
        <v>0.2185</v>
      </c>
      <c r="H26" s="268">
        <v>0.19850000000000001</v>
      </c>
      <c r="I26" s="268">
        <v>0.20599999999999999</v>
      </c>
      <c r="J26" s="268">
        <v>0.1527</v>
      </c>
      <c r="K26" s="268">
        <v>0.14810000000000001</v>
      </c>
    </row>
    <row r="27" spans="1:26" s="222" customFormat="1" ht="23.25" customHeight="1">
      <c r="A27" s="222" t="s">
        <v>516</v>
      </c>
      <c r="B27" s="14" t="s">
        <v>546</v>
      </c>
      <c r="C27" s="15" t="s">
        <v>547</v>
      </c>
      <c r="D27" s="268">
        <v>8.2000000000000007E-3</v>
      </c>
      <c r="E27" s="268">
        <v>8.2000000000000007E-3</v>
      </c>
      <c r="F27" s="268">
        <v>8.0999999999999996E-3</v>
      </c>
      <c r="G27" s="268">
        <v>7.9000000000000008E-3</v>
      </c>
      <c r="H27" s="268">
        <v>8.0000000000000002E-3</v>
      </c>
      <c r="I27" s="268">
        <v>8.0999999999999996E-3</v>
      </c>
      <c r="J27" s="268">
        <v>8.0999999999999996E-3</v>
      </c>
      <c r="K27" s="268">
        <v>8.3000000000000001E-3</v>
      </c>
    </row>
    <row r="28" spans="1:26" s="222" customFormat="1" ht="23.25" customHeight="1">
      <c r="A28" s="222" t="s">
        <v>516</v>
      </c>
      <c r="B28" s="14" t="s">
        <v>548</v>
      </c>
      <c r="C28" s="15" t="s">
        <v>549</v>
      </c>
      <c r="D28" s="268">
        <v>8.4900000000000003E-2</v>
      </c>
      <c r="E28" s="268">
        <v>8.0399999999999999E-2</v>
      </c>
      <c r="F28" s="268">
        <v>7.6499999999999999E-2</v>
      </c>
      <c r="G28" s="268">
        <v>7.2499999999999995E-2</v>
      </c>
      <c r="H28" s="268">
        <v>7.4999999999999997E-2</v>
      </c>
      <c r="I28" s="268">
        <v>7.1300000000000002E-2</v>
      </c>
      <c r="J28" s="268">
        <v>7.0699999999999999E-2</v>
      </c>
      <c r="K28" s="268">
        <v>7.1400000000000005E-2</v>
      </c>
    </row>
    <row r="29" spans="1:26" s="222" customFormat="1" ht="23.25" customHeight="1">
      <c r="A29" s="222" t="s">
        <v>516</v>
      </c>
      <c r="B29" s="14" t="s">
        <v>550</v>
      </c>
      <c r="C29" s="15" t="s">
        <v>551</v>
      </c>
      <c r="D29" s="268">
        <v>0.93179999999999996</v>
      </c>
      <c r="E29" s="268">
        <v>0.94589999999999996</v>
      </c>
      <c r="F29" s="268">
        <v>0.95350000000000001</v>
      </c>
      <c r="G29" s="268">
        <v>0.95930000000000004</v>
      </c>
      <c r="H29" s="268">
        <v>0.95809999999999995</v>
      </c>
      <c r="I29" s="268">
        <v>0.9526</v>
      </c>
      <c r="J29" s="268">
        <v>0.96709999999999996</v>
      </c>
      <c r="K29" s="268">
        <v>0.95589999999999997</v>
      </c>
    </row>
    <row r="30" spans="1:26" s="222" customFormat="1" ht="23.25" customHeight="1">
      <c r="A30" s="222" t="s">
        <v>516</v>
      </c>
      <c r="B30" s="14" t="s">
        <v>552</v>
      </c>
      <c r="C30" s="15" t="s">
        <v>553</v>
      </c>
      <c r="D30" s="268">
        <v>2.52E-2</v>
      </c>
      <c r="E30" s="268">
        <v>1.8499999999999999E-2</v>
      </c>
      <c r="F30" s="268">
        <v>1.9300000000000001E-2</v>
      </c>
      <c r="G30" s="268">
        <v>1.7500000000000002E-2</v>
      </c>
      <c r="H30" s="268">
        <v>1.9E-2</v>
      </c>
      <c r="I30" s="268">
        <v>2.4500000000000001E-2</v>
      </c>
      <c r="J30" s="268">
        <v>1.4500000000000001E-2</v>
      </c>
      <c r="K30" s="268">
        <v>2.18E-2</v>
      </c>
    </row>
    <row r="31" spans="1:26" s="222" customFormat="1" ht="23.25" customHeight="1">
      <c r="A31" s="222" t="s">
        <v>516</v>
      </c>
      <c r="B31" s="14" t="s">
        <v>554</v>
      </c>
      <c r="C31" s="15" t="s">
        <v>555</v>
      </c>
      <c r="D31" s="268">
        <v>1.9E-3</v>
      </c>
      <c r="E31" s="268">
        <v>0</v>
      </c>
      <c r="F31" s="268">
        <v>0</v>
      </c>
      <c r="G31" s="268">
        <v>0</v>
      </c>
      <c r="H31" s="268">
        <v>0</v>
      </c>
      <c r="I31" s="268">
        <v>0</v>
      </c>
      <c r="J31" s="268">
        <v>0</v>
      </c>
      <c r="K31" s="271">
        <v>0</v>
      </c>
    </row>
    <row r="32" spans="1:26" s="222" customFormat="1" ht="23.25" customHeight="1">
      <c r="A32" s="222" t="s">
        <v>516</v>
      </c>
      <c r="B32" s="14" t="s">
        <v>556</v>
      </c>
      <c r="C32" s="15" t="s">
        <v>557</v>
      </c>
      <c r="D32" s="268">
        <v>1.3299999999999999E-2</v>
      </c>
      <c r="E32" s="268">
        <v>8.3999999999999995E-3</v>
      </c>
      <c r="F32" s="268">
        <v>4.1000000000000003E-3</v>
      </c>
      <c r="G32" s="268">
        <v>4.1999999999999997E-3</v>
      </c>
      <c r="H32" s="268">
        <v>3.8E-3</v>
      </c>
      <c r="I32" s="268">
        <v>4.4000000000000003E-3</v>
      </c>
      <c r="J32" s="268">
        <v>2.8E-3</v>
      </c>
      <c r="K32" s="268">
        <v>4.7000000000000002E-3</v>
      </c>
    </row>
    <row r="33" spans="1:12" s="222" customFormat="1" ht="23.25" customHeight="1">
      <c r="A33" s="222" t="s">
        <v>516</v>
      </c>
      <c r="B33" s="14" t="s">
        <v>558</v>
      </c>
      <c r="C33" s="15" t="s">
        <v>559</v>
      </c>
      <c r="D33" s="268">
        <v>6.9999999999999999E-4</v>
      </c>
      <c r="E33" s="268">
        <v>5.0000000000000001E-4</v>
      </c>
      <c r="F33" s="268">
        <v>0</v>
      </c>
      <c r="G33" s="268">
        <v>0</v>
      </c>
      <c r="H33" s="268">
        <v>0</v>
      </c>
      <c r="I33" s="268">
        <v>0</v>
      </c>
      <c r="J33" s="268">
        <v>0</v>
      </c>
      <c r="K33" s="271">
        <v>0</v>
      </c>
    </row>
    <row r="34" spans="1:12" s="222" customFormat="1" ht="23.25" customHeight="1">
      <c r="A34" s="222" t="s">
        <v>516</v>
      </c>
      <c r="B34" s="14" t="s">
        <v>560</v>
      </c>
      <c r="C34" s="15" t="s">
        <v>561</v>
      </c>
      <c r="D34" s="268">
        <v>3.8999999999999998E-3</v>
      </c>
      <c r="E34" s="268">
        <v>4.5999999999999999E-3</v>
      </c>
      <c r="F34" s="268">
        <v>3.3E-3</v>
      </c>
      <c r="G34" s="268">
        <v>1.8E-3</v>
      </c>
      <c r="H34" s="268">
        <v>1.4E-3</v>
      </c>
      <c r="I34" s="268">
        <v>1.6000000000000001E-3</v>
      </c>
      <c r="J34" s="268">
        <v>1.1000000000000001E-3</v>
      </c>
      <c r="K34" s="268">
        <v>3.0999999999999999E-3</v>
      </c>
    </row>
    <row r="35" spans="1:12" s="222" customFormat="1" ht="23.25" customHeight="1">
      <c r="A35" s="222" t="s">
        <v>516</v>
      </c>
      <c r="B35" s="14" t="s">
        <v>562</v>
      </c>
      <c r="C35" s="15" t="s">
        <v>563</v>
      </c>
      <c r="D35" s="268">
        <v>0</v>
      </c>
      <c r="E35" s="268">
        <v>0</v>
      </c>
      <c r="F35" s="268">
        <v>1.1999999999999999E-3</v>
      </c>
      <c r="G35" s="268">
        <v>1E-3</v>
      </c>
      <c r="H35" s="268">
        <v>1.4E-3</v>
      </c>
      <c r="I35" s="268">
        <v>1.5E-3</v>
      </c>
      <c r="J35" s="268">
        <v>1.2999999999999999E-3</v>
      </c>
      <c r="K35" s="268">
        <v>1.1999999999999999E-3</v>
      </c>
    </row>
    <row r="36" spans="1:12" s="222" customFormat="1" ht="41.25" customHeight="1" thickBot="1">
      <c r="A36" s="222" t="s">
        <v>516</v>
      </c>
      <c r="B36" s="16" t="s">
        <v>564</v>
      </c>
      <c r="C36" s="15" t="s">
        <v>565</v>
      </c>
      <c r="D36" s="268">
        <v>2.3199999999999998E-2</v>
      </c>
      <c r="E36" s="268">
        <v>2.2100000000000002E-2</v>
      </c>
      <c r="F36" s="268">
        <v>1.8599999999999998E-2</v>
      </c>
      <c r="G36" s="268">
        <v>1.61E-2</v>
      </c>
      <c r="H36" s="268">
        <v>1.6299999999999999E-2</v>
      </c>
      <c r="I36" s="268">
        <v>1.5299999999999999E-2</v>
      </c>
      <c r="J36" s="268">
        <v>1.3100000000000001E-2</v>
      </c>
      <c r="K36" s="268">
        <v>1.3299999999999999E-2</v>
      </c>
    </row>
    <row r="37" spans="1:12" s="120" customFormat="1" ht="24" customHeight="1" thickTop="1" thickBot="1">
      <c r="B37" s="11"/>
      <c r="C37" s="260" t="s">
        <v>347</v>
      </c>
      <c r="D37" s="7"/>
      <c r="E37" s="7"/>
      <c r="F37" s="7"/>
      <c r="G37" s="7"/>
      <c r="H37" s="7"/>
      <c r="I37" s="7"/>
      <c r="J37" s="261"/>
      <c r="K37" s="261"/>
      <c r="L37" s="265"/>
    </row>
    <row r="38" spans="1:12" s="253" customFormat="1" ht="31.5" customHeight="1" thickTop="1">
      <c r="A38" s="253" t="s">
        <v>516</v>
      </c>
      <c r="B38" s="12" t="s">
        <v>566</v>
      </c>
      <c r="C38" s="13" t="s">
        <v>567</v>
      </c>
      <c r="D38" s="266">
        <v>0.24079999999999999</v>
      </c>
      <c r="E38" s="266">
        <v>0.2467</v>
      </c>
      <c r="F38" s="266">
        <v>0.24030000000000001</v>
      </c>
      <c r="G38" s="266">
        <v>0.33479999999999999</v>
      </c>
      <c r="H38" s="266">
        <v>0.31540000000000001</v>
      </c>
      <c r="I38" s="266">
        <v>0.32200000000000001</v>
      </c>
      <c r="J38" s="266">
        <v>0.3427</v>
      </c>
      <c r="K38" s="266">
        <v>0.32990000000000003</v>
      </c>
    </row>
    <row r="39" spans="1:12" s="222" customFormat="1" ht="22.5" customHeight="1">
      <c r="A39" s="222" t="s">
        <v>516</v>
      </c>
      <c r="B39" s="14" t="s">
        <v>568</v>
      </c>
      <c r="C39" s="15" t="s">
        <v>569</v>
      </c>
      <c r="D39" s="268">
        <v>0.58099999999999996</v>
      </c>
      <c r="E39" s="268">
        <v>0.72330000000000005</v>
      </c>
      <c r="F39" s="268">
        <v>0.65559999999999996</v>
      </c>
      <c r="G39" s="268">
        <v>0.6119</v>
      </c>
      <c r="H39" s="268">
        <v>0.66990000000000005</v>
      </c>
      <c r="I39" s="268">
        <v>0.72370000000000001</v>
      </c>
      <c r="J39" s="268">
        <v>0.73740000000000006</v>
      </c>
      <c r="K39" s="268">
        <v>0.74419999999999997</v>
      </c>
    </row>
    <row r="40" spans="1:12" s="222" customFormat="1" ht="22.5" customHeight="1">
      <c r="A40" s="222" t="s">
        <v>516</v>
      </c>
      <c r="B40" s="14" t="s">
        <v>570</v>
      </c>
      <c r="C40" s="15" t="s">
        <v>571</v>
      </c>
      <c r="D40" s="268">
        <v>0.2767</v>
      </c>
      <c r="E40" s="268">
        <v>0.33689999999999998</v>
      </c>
      <c r="F40" s="268">
        <v>0.28970000000000001</v>
      </c>
      <c r="G40" s="268">
        <v>0.26250000000000001</v>
      </c>
      <c r="H40" s="268">
        <v>0.26529999999999998</v>
      </c>
      <c r="I40" s="268">
        <v>0.26450000000000001</v>
      </c>
      <c r="J40" s="268">
        <v>0.2792</v>
      </c>
      <c r="K40" s="268">
        <v>0.27179999999999999</v>
      </c>
    </row>
    <row r="41" spans="1:12" s="222" customFormat="1" ht="40.5" customHeight="1" thickBot="1">
      <c r="A41" s="222" t="s">
        <v>516</v>
      </c>
      <c r="B41" s="14" t="s">
        <v>572</v>
      </c>
      <c r="C41" s="15" t="s">
        <v>573</v>
      </c>
      <c r="D41" s="268">
        <v>0.23</v>
      </c>
      <c r="E41" s="268">
        <v>0.28560000000000002</v>
      </c>
      <c r="F41" s="268">
        <v>0.24640000000000001</v>
      </c>
      <c r="G41" s="268">
        <v>0.2248</v>
      </c>
      <c r="H41" s="268">
        <v>0.22889999999999999</v>
      </c>
      <c r="I41" s="268">
        <v>0.2283</v>
      </c>
      <c r="J41" s="268">
        <v>0.24249999999999999</v>
      </c>
      <c r="K41" s="268">
        <v>0.23580000000000001</v>
      </c>
    </row>
    <row r="42" spans="1:12" s="120" customFormat="1" ht="24" customHeight="1" thickTop="1" thickBot="1">
      <c r="B42" s="11"/>
      <c r="C42" s="260" t="s">
        <v>352</v>
      </c>
      <c r="D42" s="7"/>
      <c r="E42" s="7"/>
      <c r="F42" s="7"/>
      <c r="G42" s="7"/>
      <c r="H42" s="7"/>
      <c r="I42" s="7"/>
      <c r="J42" s="261"/>
      <c r="K42" s="261"/>
      <c r="L42" s="265"/>
    </row>
    <row r="43" spans="1:12" s="253" customFormat="1" ht="31.5" customHeight="1" thickTop="1">
      <c r="A43" s="253" t="s">
        <v>516</v>
      </c>
      <c r="B43" s="12" t="s">
        <v>574</v>
      </c>
      <c r="C43" s="13" t="s">
        <v>575</v>
      </c>
      <c r="D43" s="266">
        <v>0.16889999999999999</v>
      </c>
      <c r="E43" s="266">
        <v>0.15229999999999999</v>
      </c>
      <c r="F43" s="266">
        <v>0.14949999999999999</v>
      </c>
      <c r="G43" s="266">
        <v>0.14380000000000001</v>
      </c>
      <c r="H43" s="266">
        <v>0.13719999999999999</v>
      </c>
      <c r="I43" s="266">
        <v>0.13669999999999999</v>
      </c>
      <c r="J43" s="266">
        <v>0.13139999999999999</v>
      </c>
      <c r="K43" s="266">
        <v>0.13239999999999999</v>
      </c>
    </row>
    <row r="44" spans="1:12" s="222" customFormat="1" ht="22.5" customHeight="1">
      <c r="A44" s="222" t="s">
        <v>516</v>
      </c>
      <c r="B44" s="14" t="s">
        <v>576</v>
      </c>
      <c r="C44" s="15" t="s">
        <v>577</v>
      </c>
      <c r="D44" s="268">
        <v>0.16889999999999999</v>
      </c>
      <c r="E44" s="268">
        <v>0.15229999999999999</v>
      </c>
      <c r="F44" s="268">
        <v>0.14940000000000001</v>
      </c>
      <c r="G44" s="268">
        <v>0.14380000000000001</v>
      </c>
      <c r="H44" s="268">
        <v>0.13719999999999999</v>
      </c>
      <c r="I44" s="268">
        <v>0.13669999999999999</v>
      </c>
      <c r="J44" s="268">
        <v>0.13139999999999999</v>
      </c>
      <c r="K44" s="268">
        <v>0.13239999999999999</v>
      </c>
    </row>
    <row r="45" spans="1:12" s="222" customFormat="1" ht="22.5" customHeight="1">
      <c r="A45" s="222" t="s">
        <v>516</v>
      </c>
      <c r="B45" s="14" t="s">
        <v>578</v>
      </c>
      <c r="C45" s="15" t="s">
        <v>579</v>
      </c>
      <c r="D45" s="268">
        <v>0.1109</v>
      </c>
      <c r="E45" s="268">
        <v>0.10730000000000001</v>
      </c>
      <c r="F45" s="268">
        <v>0.1022</v>
      </c>
      <c r="G45" s="268">
        <v>9.8900000000000002E-2</v>
      </c>
      <c r="H45" s="268">
        <v>0.1052</v>
      </c>
      <c r="I45" s="268">
        <v>0.12509999999999999</v>
      </c>
      <c r="J45" s="268">
        <v>9.7600000000000006E-2</v>
      </c>
      <c r="K45" s="268">
        <v>0.1242</v>
      </c>
    </row>
    <row r="46" spans="1:12" s="222" customFormat="1" ht="22.5" customHeight="1">
      <c r="A46" s="222" t="s">
        <v>516</v>
      </c>
      <c r="B46" s="14" t="s">
        <v>580</v>
      </c>
      <c r="C46" s="15" t="s">
        <v>581</v>
      </c>
      <c r="D46" s="268">
        <v>2.98E-2</v>
      </c>
      <c r="E46" s="268">
        <v>2.58E-2</v>
      </c>
      <c r="F46" s="268">
        <v>2.3900000000000001E-2</v>
      </c>
      <c r="G46" s="268">
        <v>2.0400000000000001E-2</v>
      </c>
      <c r="H46" s="268">
        <v>1.7000000000000001E-2</v>
      </c>
      <c r="I46" s="268">
        <v>2.0199999999999999E-2</v>
      </c>
      <c r="J46" s="268">
        <v>1.6299999999999999E-2</v>
      </c>
      <c r="K46" s="268">
        <v>2.06E-2</v>
      </c>
    </row>
    <row r="47" spans="1:12" s="222" customFormat="1" ht="22.5" customHeight="1">
      <c r="A47" s="222" t="s">
        <v>516</v>
      </c>
      <c r="B47" s="14" t="s">
        <v>582</v>
      </c>
      <c r="C47" s="15" t="s">
        <v>583</v>
      </c>
      <c r="D47" s="268">
        <v>3.4000000000000002E-2</v>
      </c>
      <c r="E47" s="268">
        <v>2.9700000000000001E-2</v>
      </c>
      <c r="F47" s="268">
        <v>2.47E-2</v>
      </c>
      <c r="G47" s="268">
        <v>2.18E-2</v>
      </c>
      <c r="H47" s="268">
        <v>2.5000000000000001E-2</v>
      </c>
      <c r="I47" s="268">
        <v>3.6900000000000002E-2</v>
      </c>
      <c r="J47" s="268">
        <v>2.24E-2</v>
      </c>
      <c r="K47" s="268">
        <v>4.19E-2</v>
      </c>
    </row>
    <row r="48" spans="1:12" s="222" customFormat="1" ht="40.5" customHeight="1" thickBot="1">
      <c r="A48" s="222" t="s">
        <v>516</v>
      </c>
      <c r="B48" s="14" t="s">
        <v>584</v>
      </c>
      <c r="C48" s="15" t="s">
        <v>585</v>
      </c>
      <c r="D48" s="268">
        <v>0.23200000000000001</v>
      </c>
      <c r="E48" s="268">
        <v>0.22020000000000001</v>
      </c>
      <c r="F48" s="268">
        <v>0.20710000000000001</v>
      </c>
      <c r="G48" s="268">
        <v>0.2</v>
      </c>
      <c r="H48" s="268">
        <v>0.19370000000000001</v>
      </c>
      <c r="I48" s="268">
        <v>0.19739999999999999</v>
      </c>
      <c r="J48" s="268">
        <v>0.19309999999999999</v>
      </c>
      <c r="K48" s="268">
        <v>0.19650000000000001</v>
      </c>
    </row>
    <row r="49" spans="1:12" s="259" customFormat="1" ht="24" customHeight="1" thickTop="1" thickBot="1">
      <c r="B49" s="6"/>
      <c r="C49" s="260" t="s">
        <v>586</v>
      </c>
      <c r="D49" s="7"/>
      <c r="E49" s="7"/>
      <c r="F49" s="7"/>
      <c r="G49" s="7"/>
      <c r="H49" s="7"/>
      <c r="I49" s="7"/>
      <c r="J49" s="261"/>
      <c r="K49" s="261"/>
      <c r="L49" s="262"/>
    </row>
    <row r="50" spans="1:12" s="253" customFormat="1" ht="31.5" customHeight="1" thickTop="1">
      <c r="A50" s="253" t="s">
        <v>516</v>
      </c>
      <c r="B50" s="12" t="s">
        <v>587</v>
      </c>
      <c r="C50" s="13" t="s">
        <v>588</v>
      </c>
      <c r="D50" s="266">
        <v>0.86309999999999998</v>
      </c>
      <c r="E50" s="266">
        <v>0.86880000000000002</v>
      </c>
      <c r="F50" s="266">
        <v>0.87070000000000003</v>
      </c>
      <c r="G50" s="266">
        <v>0.84150000000000003</v>
      </c>
      <c r="H50" s="266">
        <v>0.85780000000000001</v>
      </c>
      <c r="I50" s="266">
        <v>0.8639</v>
      </c>
      <c r="J50" s="266">
        <v>0.85580000000000001</v>
      </c>
      <c r="K50" s="266">
        <v>0.86109999999999998</v>
      </c>
    </row>
    <row r="51" spans="1:12" s="222" customFormat="1" ht="22.5" customHeight="1">
      <c r="A51" s="222" t="s">
        <v>516</v>
      </c>
      <c r="B51" s="14" t="s">
        <v>589</v>
      </c>
      <c r="C51" s="15" t="s">
        <v>590</v>
      </c>
      <c r="D51" s="268">
        <v>0.93479999999999996</v>
      </c>
      <c r="E51" s="268">
        <v>0.93640000000000001</v>
      </c>
      <c r="F51" s="268">
        <v>0.93679999999999997</v>
      </c>
      <c r="G51" s="268">
        <v>0.93720000000000003</v>
      </c>
      <c r="H51" s="268">
        <v>0.93489999999999995</v>
      </c>
      <c r="I51" s="268">
        <v>0.93440000000000001</v>
      </c>
      <c r="J51" s="268">
        <v>0.93020000000000003</v>
      </c>
      <c r="K51" s="268">
        <v>0.92190000000000005</v>
      </c>
    </row>
    <row r="52" spans="1:12" s="222" customFormat="1" ht="22.5" customHeight="1">
      <c r="A52" s="222" t="s">
        <v>516</v>
      </c>
      <c r="B52" s="14" t="s">
        <v>591</v>
      </c>
      <c r="C52" s="15" t="s">
        <v>592</v>
      </c>
      <c r="D52" s="268">
        <v>0.111</v>
      </c>
      <c r="E52" s="268">
        <v>9.4500000000000001E-2</v>
      </c>
      <c r="F52" s="268">
        <v>9.2700000000000005E-2</v>
      </c>
      <c r="G52" s="268">
        <v>4.8599999999999997E-2</v>
      </c>
      <c r="H52" s="268">
        <v>6.3399999999999998E-2</v>
      </c>
      <c r="I52" s="268">
        <v>7.0900000000000005E-2</v>
      </c>
      <c r="J52" s="268">
        <v>5.9299999999999999E-2</v>
      </c>
      <c r="K52" s="268">
        <v>7.6499999999999999E-2</v>
      </c>
    </row>
    <row r="53" spans="1:12" s="222" customFormat="1" ht="22.5" customHeight="1">
      <c r="A53" s="222" t="s">
        <v>516</v>
      </c>
      <c r="B53" s="14" t="s">
        <v>593</v>
      </c>
      <c r="C53" s="15" t="s">
        <v>594</v>
      </c>
      <c r="D53" s="268">
        <v>0.81020000000000003</v>
      </c>
      <c r="E53" s="268">
        <v>0.86150000000000004</v>
      </c>
      <c r="F53" s="268">
        <v>0.86550000000000005</v>
      </c>
      <c r="G53" s="268">
        <v>1.1025</v>
      </c>
      <c r="H53" s="268">
        <v>1.0364</v>
      </c>
      <c r="I53" s="268">
        <v>0.99580000000000002</v>
      </c>
      <c r="J53" s="268">
        <v>1.0971</v>
      </c>
      <c r="K53" s="268">
        <v>1.0495000000000001</v>
      </c>
    </row>
    <row r="54" spans="1:12" ht="15.75" thickBot="1">
      <c r="C54" s="272"/>
      <c r="D54" s="272"/>
      <c r="E54" s="272"/>
      <c r="F54" s="272"/>
      <c r="G54" s="272"/>
      <c r="H54" s="272"/>
      <c r="I54" s="272"/>
      <c r="J54" s="272"/>
      <c r="K54" s="272"/>
      <c r="L54" s="249"/>
    </row>
    <row r="55" spans="1:12" ht="19.5" customHeight="1" thickTop="1">
      <c r="A55" s="273" t="s">
        <v>515</v>
      </c>
      <c r="B55" s="10" t="s">
        <v>515</v>
      </c>
      <c r="C55" s="224" t="s">
        <v>364</v>
      </c>
      <c r="D55" s="212"/>
      <c r="E55" s="274"/>
      <c r="F55" s="274"/>
      <c r="G55" s="274"/>
      <c r="H55" s="274"/>
      <c r="I55" s="274"/>
    </row>
    <row r="56" spans="1:12" ht="33.75" customHeight="1">
      <c r="C56" s="1185" t="s">
        <v>365</v>
      </c>
      <c r="D56" s="1185"/>
      <c r="E56" s="1185"/>
      <c r="F56" s="1185"/>
      <c r="G56" s="1185"/>
      <c r="H56" s="1185"/>
      <c r="I56" s="1185"/>
      <c r="J56" s="1185"/>
      <c r="K56" s="1185"/>
    </row>
    <row r="57" spans="1:12" ht="33.75" customHeight="1">
      <c r="C57" s="1185" t="s">
        <v>366</v>
      </c>
      <c r="D57" s="1185"/>
      <c r="E57" s="1185"/>
      <c r="F57" s="1185"/>
      <c r="G57" s="1185"/>
      <c r="H57" s="1185"/>
      <c r="I57" s="1185"/>
      <c r="J57" s="1185"/>
      <c r="K57" s="1185"/>
    </row>
    <row r="58" spans="1:12">
      <c r="C58" s="166" t="s">
        <v>595</v>
      </c>
      <c r="D58" s="275"/>
      <c r="E58" s="274"/>
      <c r="F58" s="274"/>
      <c r="G58" s="274"/>
      <c r="H58" s="274"/>
      <c r="I58" s="274"/>
    </row>
  </sheetData>
  <mergeCells count="4">
    <mergeCell ref="A2:K2"/>
    <mergeCell ref="A4:K4"/>
    <mergeCell ref="C56:K56"/>
    <mergeCell ref="C57:K57"/>
  </mergeCells>
  <pageMargins left="0.93" right="0.62" top="0.77" bottom="0.56999999999999995" header="0.5" footer="0.5"/>
  <pageSetup scale="46" orientation="portrait" r:id="rId1"/>
  <headerFooter alignWithMargins="0"/>
</worksheet>
</file>

<file path=xl/worksheets/sheet52.xml><?xml version="1.0" encoding="utf-8"?>
<worksheet xmlns="http://schemas.openxmlformats.org/spreadsheetml/2006/main" xmlns:r="http://schemas.openxmlformats.org/officeDocument/2006/relationships">
  <sheetPr codeName="Sheet50">
    <pageSetUpPr fitToPage="1"/>
  </sheetPr>
  <dimension ref="A1:L79"/>
  <sheetViews>
    <sheetView topLeftCell="C1" zoomScale="65" zoomScaleNormal="65" workbookViewId="0">
      <selection activeCell="O41" sqref="O41"/>
    </sheetView>
  </sheetViews>
  <sheetFormatPr defaultRowHeight="12.75"/>
  <cols>
    <col min="1" max="2" width="9.140625" style="277" hidden="1" customWidth="1"/>
    <col min="3" max="3" width="124.140625" style="277" customWidth="1"/>
    <col min="4" max="11" width="16.85546875" style="277" customWidth="1"/>
    <col min="12" max="12" width="3.85546875" style="277" bestFit="1" customWidth="1"/>
    <col min="13" max="256" width="9.140625" style="277"/>
    <col min="257" max="258" width="0" style="277" hidden="1" customWidth="1"/>
    <col min="259" max="259" width="124.140625" style="277" customWidth="1"/>
    <col min="260" max="267" width="16.85546875" style="277" customWidth="1"/>
    <col min="268" max="268" width="3.85546875" style="277" bestFit="1" customWidth="1"/>
    <col min="269" max="512" width="9.140625" style="277"/>
    <col min="513" max="514" width="0" style="277" hidden="1" customWidth="1"/>
    <col min="515" max="515" width="124.140625" style="277" customWidth="1"/>
    <col min="516" max="523" width="16.85546875" style="277" customWidth="1"/>
    <col min="524" max="524" width="3.85546875" style="277" bestFit="1" customWidth="1"/>
    <col min="525" max="768" width="9.140625" style="277"/>
    <col min="769" max="770" width="0" style="277" hidden="1" customWidth="1"/>
    <col min="771" max="771" width="124.140625" style="277" customWidth="1"/>
    <col min="772" max="779" width="16.85546875" style="277" customWidth="1"/>
    <col min="780" max="780" width="3.85546875" style="277" bestFit="1" customWidth="1"/>
    <col min="781" max="1024" width="9.140625" style="277"/>
    <col min="1025" max="1026" width="0" style="277" hidden="1" customWidth="1"/>
    <col min="1027" max="1027" width="124.140625" style="277" customWidth="1"/>
    <col min="1028" max="1035" width="16.85546875" style="277" customWidth="1"/>
    <col min="1036" max="1036" width="3.85546875" style="277" bestFit="1" customWidth="1"/>
    <col min="1037" max="1280" width="9.140625" style="277"/>
    <col min="1281" max="1282" width="0" style="277" hidden="1" customWidth="1"/>
    <col min="1283" max="1283" width="124.140625" style="277" customWidth="1"/>
    <col min="1284" max="1291" width="16.85546875" style="277" customWidth="1"/>
    <col min="1292" max="1292" width="3.85546875" style="277" bestFit="1" customWidth="1"/>
    <col min="1293" max="1536" width="9.140625" style="277"/>
    <col min="1537" max="1538" width="0" style="277" hidden="1" customWidth="1"/>
    <col min="1539" max="1539" width="124.140625" style="277" customWidth="1"/>
    <col min="1540" max="1547" width="16.85546875" style="277" customWidth="1"/>
    <col min="1548" max="1548" width="3.85546875" style="277" bestFit="1" customWidth="1"/>
    <col min="1549" max="1792" width="9.140625" style="277"/>
    <col min="1793" max="1794" width="0" style="277" hidden="1" customWidth="1"/>
    <col min="1795" max="1795" width="124.140625" style="277" customWidth="1"/>
    <col min="1796" max="1803" width="16.85546875" style="277" customWidth="1"/>
    <col min="1804" max="1804" width="3.85546875" style="277" bestFit="1" customWidth="1"/>
    <col min="1805" max="2048" width="9.140625" style="277"/>
    <col min="2049" max="2050" width="0" style="277" hidden="1" customWidth="1"/>
    <col min="2051" max="2051" width="124.140625" style="277" customWidth="1"/>
    <col min="2052" max="2059" width="16.85546875" style="277" customWidth="1"/>
    <col min="2060" max="2060" width="3.85546875" style="277" bestFit="1" customWidth="1"/>
    <col min="2061" max="2304" width="9.140625" style="277"/>
    <col min="2305" max="2306" width="0" style="277" hidden="1" customWidth="1"/>
    <col min="2307" max="2307" width="124.140625" style="277" customWidth="1"/>
    <col min="2308" max="2315" width="16.85546875" style="277" customWidth="1"/>
    <col min="2316" max="2316" width="3.85546875" style="277" bestFit="1" customWidth="1"/>
    <col min="2317" max="2560" width="9.140625" style="277"/>
    <col min="2561" max="2562" width="0" style="277" hidden="1" customWidth="1"/>
    <col min="2563" max="2563" width="124.140625" style="277" customWidth="1"/>
    <col min="2564" max="2571" width="16.85546875" style="277" customWidth="1"/>
    <col min="2572" max="2572" width="3.85546875" style="277" bestFit="1" customWidth="1"/>
    <col min="2573" max="2816" width="9.140625" style="277"/>
    <col min="2817" max="2818" width="0" style="277" hidden="1" customWidth="1"/>
    <col min="2819" max="2819" width="124.140625" style="277" customWidth="1"/>
    <col min="2820" max="2827" width="16.85546875" style="277" customWidth="1"/>
    <col min="2828" max="2828" width="3.85546875" style="277" bestFit="1" customWidth="1"/>
    <col min="2829" max="3072" width="9.140625" style="277"/>
    <col min="3073" max="3074" width="0" style="277" hidden="1" customWidth="1"/>
    <col min="3075" max="3075" width="124.140625" style="277" customWidth="1"/>
    <col min="3076" max="3083" width="16.85546875" style="277" customWidth="1"/>
    <col min="3084" max="3084" width="3.85546875" style="277" bestFit="1" customWidth="1"/>
    <col min="3085" max="3328" width="9.140625" style="277"/>
    <col min="3329" max="3330" width="0" style="277" hidden="1" customWidth="1"/>
    <col min="3331" max="3331" width="124.140625" style="277" customWidth="1"/>
    <col min="3332" max="3339" width="16.85546875" style="277" customWidth="1"/>
    <col min="3340" max="3340" width="3.85546875" style="277" bestFit="1" customWidth="1"/>
    <col min="3341" max="3584" width="9.140625" style="277"/>
    <col min="3585" max="3586" width="0" style="277" hidden="1" customWidth="1"/>
    <col min="3587" max="3587" width="124.140625" style="277" customWidth="1"/>
    <col min="3588" max="3595" width="16.85546875" style="277" customWidth="1"/>
    <col min="3596" max="3596" width="3.85546875" style="277" bestFit="1" customWidth="1"/>
    <col min="3597" max="3840" width="9.140625" style="277"/>
    <col min="3841" max="3842" width="0" style="277" hidden="1" customWidth="1"/>
    <col min="3843" max="3843" width="124.140625" style="277" customWidth="1"/>
    <col min="3844" max="3851" width="16.85546875" style="277" customWidth="1"/>
    <col min="3852" max="3852" width="3.85546875" style="277" bestFit="1" customWidth="1"/>
    <col min="3853" max="4096" width="9.140625" style="277"/>
    <col min="4097" max="4098" width="0" style="277" hidden="1" customWidth="1"/>
    <col min="4099" max="4099" width="124.140625" style="277" customWidth="1"/>
    <col min="4100" max="4107" width="16.85546875" style="277" customWidth="1"/>
    <col min="4108" max="4108" width="3.85546875" style="277" bestFit="1" customWidth="1"/>
    <col min="4109" max="4352" width="9.140625" style="277"/>
    <col min="4353" max="4354" width="0" style="277" hidden="1" customWidth="1"/>
    <col min="4355" max="4355" width="124.140625" style="277" customWidth="1"/>
    <col min="4356" max="4363" width="16.85546875" style="277" customWidth="1"/>
    <col min="4364" max="4364" width="3.85546875" style="277" bestFit="1" customWidth="1"/>
    <col min="4365" max="4608" width="9.140625" style="277"/>
    <col min="4609" max="4610" width="0" style="277" hidden="1" customWidth="1"/>
    <col min="4611" max="4611" width="124.140625" style="277" customWidth="1"/>
    <col min="4612" max="4619" width="16.85546875" style="277" customWidth="1"/>
    <col min="4620" max="4620" width="3.85546875" style="277" bestFit="1" customWidth="1"/>
    <col min="4621" max="4864" width="9.140625" style="277"/>
    <col min="4865" max="4866" width="0" style="277" hidden="1" customWidth="1"/>
    <col min="4867" max="4867" width="124.140625" style="277" customWidth="1"/>
    <col min="4868" max="4875" width="16.85546875" style="277" customWidth="1"/>
    <col min="4876" max="4876" width="3.85546875" style="277" bestFit="1" customWidth="1"/>
    <col min="4877" max="5120" width="9.140625" style="277"/>
    <col min="5121" max="5122" width="0" style="277" hidden="1" customWidth="1"/>
    <col min="5123" max="5123" width="124.140625" style="277" customWidth="1"/>
    <col min="5124" max="5131" width="16.85546875" style="277" customWidth="1"/>
    <col min="5132" max="5132" width="3.85546875" style="277" bestFit="1" customWidth="1"/>
    <col min="5133" max="5376" width="9.140625" style="277"/>
    <col min="5377" max="5378" width="0" style="277" hidden="1" customWidth="1"/>
    <col min="5379" max="5379" width="124.140625" style="277" customWidth="1"/>
    <col min="5380" max="5387" width="16.85546875" style="277" customWidth="1"/>
    <col min="5388" max="5388" width="3.85546875" style="277" bestFit="1" customWidth="1"/>
    <col min="5389" max="5632" width="9.140625" style="277"/>
    <col min="5633" max="5634" width="0" style="277" hidden="1" customWidth="1"/>
    <col min="5635" max="5635" width="124.140625" style="277" customWidth="1"/>
    <col min="5636" max="5643" width="16.85546875" style="277" customWidth="1"/>
    <col min="5644" max="5644" width="3.85546875" style="277" bestFit="1" customWidth="1"/>
    <col min="5645" max="5888" width="9.140625" style="277"/>
    <col min="5889" max="5890" width="0" style="277" hidden="1" customWidth="1"/>
    <col min="5891" max="5891" width="124.140625" style="277" customWidth="1"/>
    <col min="5892" max="5899" width="16.85546875" style="277" customWidth="1"/>
    <col min="5900" max="5900" width="3.85546875" style="277" bestFit="1" customWidth="1"/>
    <col min="5901" max="6144" width="9.140625" style="277"/>
    <col min="6145" max="6146" width="0" style="277" hidden="1" customWidth="1"/>
    <col min="6147" max="6147" width="124.140625" style="277" customWidth="1"/>
    <col min="6148" max="6155" width="16.85546875" style="277" customWidth="1"/>
    <col min="6156" max="6156" width="3.85546875" style="277" bestFit="1" customWidth="1"/>
    <col min="6157" max="6400" width="9.140625" style="277"/>
    <col min="6401" max="6402" width="0" style="277" hidden="1" customWidth="1"/>
    <col min="6403" max="6403" width="124.140625" style="277" customWidth="1"/>
    <col min="6404" max="6411" width="16.85546875" style="277" customWidth="1"/>
    <col min="6412" max="6412" width="3.85546875" style="277" bestFit="1" customWidth="1"/>
    <col min="6413" max="6656" width="9.140625" style="277"/>
    <col min="6657" max="6658" width="0" style="277" hidden="1" customWidth="1"/>
    <col min="6659" max="6659" width="124.140625" style="277" customWidth="1"/>
    <col min="6660" max="6667" width="16.85546875" style="277" customWidth="1"/>
    <col min="6668" max="6668" width="3.85546875" style="277" bestFit="1" customWidth="1"/>
    <col min="6669" max="6912" width="9.140625" style="277"/>
    <col min="6913" max="6914" width="0" style="277" hidden="1" customWidth="1"/>
    <col min="6915" max="6915" width="124.140625" style="277" customWidth="1"/>
    <col min="6916" max="6923" width="16.85546875" style="277" customWidth="1"/>
    <col min="6924" max="6924" width="3.85546875" style="277" bestFit="1" customWidth="1"/>
    <col min="6925" max="7168" width="9.140625" style="277"/>
    <col min="7169" max="7170" width="0" style="277" hidden="1" customWidth="1"/>
    <col min="7171" max="7171" width="124.140625" style="277" customWidth="1"/>
    <col min="7172" max="7179" width="16.85546875" style="277" customWidth="1"/>
    <col min="7180" max="7180" width="3.85546875" style="277" bestFit="1" customWidth="1"/>
    <col min="7181" max="7424" width="9.140625" style="277"/>
    <col min="7425" max="7426" width="0" style="277" hidden="1" customWidth="1"/>
    <col min="7427" max="7427" width="124.140625" style="277" customWidth="1"/>
    <col min="7428" max="7435" width="16.85546875" style="277" customWidth="1"/>
    <col min="7436" max="7436" width="3.85546875" style="277" bestFit="1" customWidth="1"/>
    <col min="7437" max="7680" width="9.140625" style="277"/>
    <col min="7681" max="7682" width="0" style="277" hidden="1" customWidth="1"/>
    <col min="7683" max="7683" width="124.140625" style="277" customWidth="1"/>
    <col min="7684" max="7691" width="16.85546875" style="277" customWidth="1"/>
    <col min="7692" max="7692" width="3.85546875" style="277" bestFit="1" customWidth="1"/>
    <col min="7693" max="7936" width="9.140625" style="277"/>
    <col min="7937" max="7938" width="0" style="277" hidden="1" customWidth="1"/>
    <col min="7939" max="7939" width="124.140625" style="277" customWidth="1"/>
    <col min="7940" max="7947" width="16.85546875" style="277" customWidth="1"/>
    <col min="7948" max="7948" width="3.85546875" style="277" bestFit="1" customWidth="1"/>
    <col min="7949" max="8192" width="9.140625" style="277"/>
    <col min="8193" max="8194" width="0" style="277" hidden="1" customWidth="1"/>
    <col min="8195" max="8195" width="124.140625" style="277" customWidth="1"/>
    <col min="8196" max="8203" width="16.85546875" style="277" customWidth="1"/>
    <col min="8204" max="8204" width="3.85546875" style="277" bestFit="1" customWidth="1"/>
    <col min="8205" max="8448" width="9.140625" style="277"/>
    <col min="8449" max="8450" width="0" style="277" hidden="1" customWidth="1"/>
    <col min="8451" max="8451" width="124.140625" style="277" customWidth="1"/>
    <col min="8452" max="8459" width="16.85546875" style="277" customWidth="1"/>
    <col min="8460" max="8460" width="3.85546875" style="277" bestFit="1" customWidth="1"/>
    <col min="8461" max="8704" width="9.140625" style="277"/>
    <col min="8705" max="8706" width="0" style="277" hidden="1" customWidth="1"/>
    <col min="8707" max="8707" width="124.140625" style="277" customWidth="1"/>
    <col min="8708" max="8715" width="16.85546875" style="277" customWidth="1"/>
    <col min="8716" max="8716" width="3.85546875" style="277" bestFit="1" customWidth="1"/>
    <col min="8717" max="8960" width="9.140625" style="277"/>
    <col min="8961" max="8962" width="0" style="277" hidden="1" customWidth="1"/>
    <col min="8963" max="8963" width="124.140625" style="277" customWidth="1"/>
    <col min="8964" max="8971" width="16.85546875" style="277" customWidth="1"/>
    <col min="8972" max="8972" width="3.85546875" style="277" bestFit="1" customWidth="1"/>
    <col min="8973" max="9216" width="9.140625" style="277"/>
    <col min="9217" max="9218" width="0" style="277" hidden="1" customWidth="1"/>
    <col min="9219" max="9219" width="124.140625" style="277" customWidth="1"/>
    <col min="9220" max="9227" width="16.85546875" style="277" customWidth="1"/>
    <col min="9228" max="9228" width="3.85546875" style="277" bestFit="1" customWidth="1"/>
    <col min="9229" max="9472" width="9.140625" style="277"/>
    <col min="9473" max="9474" width="0" style="277" hidden="1" customWidth="1"/>
    <col min="9475" max="9475" width="124.140625" style="277" customWidth="1"/>
    <col min="9476" max="9483" width="16.85546875" style="277" customWidth="1"/>
    <col min="9484" max="9484" width="3.85546875" style="277" bestFit="1" customWidth="1"/>
    <col min="9485" max="9728" width="9.140625" style="277"/>
    <col min="9729" max="9730" width="0" style="277" hidden="1" customWidth="1"/>
    <col min="9731" max="9731" width="124.140625" style="277" customWidth="1"/>
    <col min="9732" max="9739" width="16.85546875" style="277" customWidth="1"/>
    <col min="9740" max="9740" width="3.85546875" style="277" bestFit="1" customWidth="1"/>
    <col min="9741" max="9984" width="9.140625" style="277"/>
    <col min="9985" max="9986" width="0" style="277" hidden="1" customWidth="1"/>
    <col min="9987" max="9987" width="124.140625" style="277" customWidth="1"/>
    <col min="9988" max="9995" width="16.85546875" style="277" customWidth="1"/>
    <col min="9996" max="9996" width="3.85546875" style="277" bestFit="1" customWidth="1"/>
    <col min="9997" max="10240" width="9.140625" style="277"/>
    <col min="10241" max="10242" width="0" style="277" hidden="1" customWidth="1"/>
    <col min="10243" max="10243" width="124.140625" style="277" customWidth="1"/>
    <col min="10244" max="10251" width="16.85546875" style="277" customWidth="1"/>
    <col min="10252" max="10252" width="3.85546875" style="277" bestFit="1" customWidth="1"/>
    <col min="10253" max="10496" width="9.140625" style="277"/>
    <col min="10497" max="10498" width="0" style="277" hidden="1" customWidth="1"/>
    <col min="10499" max="10499" width="124.140625" style="277" customWidth="1"/>
    <col min="10500" max="10507" width="16.85546875" style="277" customWidth="1"/>
    <col min="10508" max="10508" width="3.85546875" style="277" bestFit="1" customWidth="1"/>
    <col min="10509" max="10752" width="9.140625" style="277"/>
    <col min="10753" max="10754" width="0" style="277" hidden="1" customWidth="1"/>
    <col min="10755" max="10755" width="124.140625" style="277" customWidth="1"/>
    <col min="10756" max="10763" width="16.85546875" style="277" customWidth="1"/>
    <col min="10764" max="10764" width="3.85546875" style="277" bestFit="1" customWidth="1"/>
    <col min="10765" max="11008" width="9.140625" style="277"/>
    <col min="11009" max="11010" width="0" style="277" hidden="1" customWidth="1"/>
    <col min="11011" max="11011" width="124.140625" style="277" customWidth="1"/>
    <col min="11012" max="11019" width="16.85546875" style="277" customWidth="1"/>
    <col min="11020" max="11020" width="3.85546875" style="277" bestFit="1" customWidth="1"/>
    <col min="11021" max="11264" width="9.140625" style="277"/>
    <col min="11265" max="11266" width="0" style="277" hidden="1" customWidth="1"/>
    <col min="11267" max="11267" width="124.140625" style="277" customWidth="1"/>
    <col min="11268" max="11275" width="16.85546875" style="277" customWidth="1"/>
    <col min="11276" max="11276" width="3.85546875" style="277" bestFit="1" customWidth="1"/>
    <col min="11277" max="11520" width="9.140625" style="277"/>
    <col min="11521" max="11522" width="0" style="277" hidden="1" customWidth="1"/>
    <col min="11523" max="11523" width="124.140625" style="277" customWidth="1"/>
    <col min="11524" max="11531" width="16.85546875" style="277" customWidth="1"/>
    <col min="11532" max="11532" width="3.85546875" style="277" bestFit="1" customWidth="1"/>
    <col min="11533" max="11776" width="9.140625" style="277"/>
    <col min="11777" max="11778" width="0" style="277" hidden="1" customWidth="1"/>
    <col min="11779" max="11779" width="124.140625" style="277" customWidth="1"/>
    <col min="11780" max="11787" width="16.85546875" style="277" customWidth="1"/>
    <col min="11788" max="11788" width="3.85546875" style="277" bestFit="1" customWidth="1"/>
    <col min="11789" max="12032" width="9.140625" style="277"/>
    <col min="12033" max="12034" width="0" style="277" hidden="1" customWidth="1"/>
    <col min="12035" max="12035" width="124.140625" style="277" customWidth="1"/>
    <col min="12036" max="12043" width="16.85546875" style="277" customWidth="1"/>
    <col min="12044" max="12044" width="3.85546875" style="277" bestFit="1" customWidth="1"/>
    <col min="12045" max="12288" width="9.140625" style="277"/>
    <col min="12289" max="12290" width="0" style="277" hidden="1" customWidth="1"/>
    <col min="12291" max="12291" width="124.140625" style="277" customWidth="1"/>
    <col min="12292" max="12299" width="16.85546875" style="277" customWidth="1"/>
    <col min="12300" max="12300" width="3.85546875" style="277" bestFit="1" customWidth="1"/>
    <col min="12301" max="12544" width="9.140625" style="277"/>
    <col min="12545" max="12546" width="0" style="277" hidden="1" customWidth="1"/>
    <col min="12547" max="12547" width="124.140625" style="277" customWidth="1"/>
    <col min="12548" max="12555" width="16.85546875" style="277" customWidth="1"/>
    <col min="12556" max="12556" width="3.85546875" style="277" bestFit="1" customWidth="1"/>
    <col min="12557" max="12800" width="9.140625" style="277"/>
    <col min="12801" max="12802" width="0" style="277" hidden="1" customWidth="1"/>
    <col min="12803" max="12803" width="124.140625" style="277" customWidth="1"/>
    <col min="12804" max="12811" width="16.85546875" style="277" customWidth="1"/>
    <col min="12812" max="12812" width="3.85546875" style="277" bestFit="1" customWidth="1"/>
    <col min="12813" max="13056" width="9.140625" style="277"/>
    <col min="13057" max="13058" width="0" style="277" hidden="1" customWidth="1"/>
    <col min="13059" max="13059" width="124.140625" style="277" customWidth="1"/>
    <col min="13060" max="13067" width="16.85546875" style="277" customWidth="1"/>
    <col min="13068" max="13068" width="3.85546875" style="277" bestFit="1" customWidth="1"/>
    <col min="13069" max="13312" width="9.140625" style="277"/>
    <col min="13313" max="13314" width="0" style="277" hidden="1" customWidth="1"/>
    <col min="13315" max="13315" width="124.140625" style="277" customWidth="1"/>
    <col min="13316" max="13323" width="16.85546875" style="277" customWidth="1"/>
    <col min="13324" max="13324" width="3.85546875" style="277" bestFit="1" customWidth="1"/>
    <col min="13325" max="13568" width="9.140625" style="277"/>
    <col min="13569" max="13570" width="0" style="277" hidden="1" customWidth="1"/>
    <col min="13571" max="13571" width="124.140625" style="277" customWidth="1"/>
    <col min="13572" max="13579" width="16.85546875" style="277" customWidth="1"/>
    <col min="13580" max="13580" width="3.85546875" style="277" bestFit="1" customWidth="1"/>
    <col min="13581" max="13824" width="9.140625" style="277"/>
    <col min="13825" max="13826" width="0" style="277" hidden="1" customWidth="1"/>
    <col min="13827" max="13827" width="124.140625" style="277" customWidth="1"/>
    <col min="13828" max="13835" width="16.85546875" style="277" customWidth="1"/>
    <col min="13836" max="13836" width="3.85546875" style="277" bestFit="1" customWidth="1"/>
    <col min="13837" max="14080" width="9.140625" style="277"/>
    <col min="14081" max="14082" width="0" style="277" hidden="1" customWidth="1"/>
    <col min="14083" max="14083" width="124.140625" style="277" customWidth="1"/>
    <col min="14084" max="14091" width="16.85546875" style="277" customWidth="1"/>
    <col min="14092" max="14092" width="3.85546875" style="277" bestFit="1" customWidth="1"/>
    <col min="14093" max="14336" width="9.140625" style="277"/>
    <col min="14337" max="14338" width="0" style="277" hidden="1" customWidth="1"/>
    <col min="14339" max="14339" width="124.140625" style="277" customWidth="1"/>
    <col min="14340" max="14347" width="16.85546875" style="277" customWidth="1"/>
    <col min="14348" max="14348" width="3.85546875" style="277" bestFit="1" customWidth="1"/>
    <col min="14349" max="14592" width="9.140625" style="277"/>
    <col min="14593" max="14594" width="0" style="277" hidden="1" customWidth="1"/>
    <col min="14595" max="14595" width="124.140625" style="277" customWidth="1"/>
    <col min="14596" max="14603" width="16.85546875" style="277" customWidth="1"/>
    <col min="14604" max="14604" width="3.85546875" style="277" bestFit="1" customWidth="1"/>
    <col min="14605" max="14848" width="9.140625" style="277"/>
    <col min="14849" max="14850" width="0" style="277" hidden="1" customWidth="1"/>
    <col min="14851" max="14851" width="124.140625" style="277" customWidth="1"/>
    <col min="14852" max="14859" width="16.85546875" style="277" customWidth="1"/>
    <col min="14860" max="14860" width="3.85546875" style="277" bestFit="1" customWidth="1"/>
    <col min="14861" max="15104" width="9.140625" style="277"/>
    <col min="15105" max="15106" width="0" style="277" hidden="1" customWidth="1"/>
    <col min="15107" max="15107" width="124.140625" style="277" customWidth="1"/>
    <col min="15108" max="15115" width="16.85546875" style="277" customWidth="1"/>
    <col min="15116" max="15116" width="3.85546875" style="277" bestFit="1" customWidth="1"/>
    <col min="15117" max="15360" width="9.140625" style="277"/>
    <col min="15361" max="15362" width="0" style="277" hidden="1" customWidth="1"/>
    <col min="15363" max="15363" width="124.140625" style="277" customWidth="1"/>
    <col min="15364" max="15371" width="16.85546875" style="277" customWidth="1"/>
    <col min="15372" max="15372" width="3.85546875" style="277" bestFit="1" customWidth="1"/>
    <col min="15373" max="15616" width="9.140625" style="277"/>
    <col min="15617" max="15618" width="0" style="277" hidden="1" customWidth="1"/>
    <col min="15619" max="15619" width="124.140625" style="277" customWidth="1"/>
    <col min="15620" max="15627" width="16.85546875" style="277" customWidth="1"/>
    <col min="15628" max="15628" width="3.85546875" style="277" bestFit="1" customWidth="1"/>
    <col min="15629" max="15872" width="9.140625" style="277"/>
    <col min="15873" max="15874" width="0" style="277" hidden="1" customWidth="1"/>
    <col min="15875" max="15875" width="124.140625" style="277" customWidth="1"/>
    <col min="15876" max="15883" width="16.85546875" style="277" customWidth="1"/>
    <col min="15884" max="15884" width="3.85546875" style="277" bestFit="1" customWidth="1"/>
    <col min="15885" max="16128" width="9.140625" style="277"/>
    <col min="16129" max="16130" width="0" style="277" hidden="1" customWidth="1"/>
    <col min="16131" max="16131" width="124.140625" style="277" customWidth="1"/>
    <col min="16132" max="16139" width="16.85546875" style="277" customWidth="1"/>
    <col min="16140" max="16140" width="3.85546875" style="277" bestFit="1" customWidth="1"/>
    <col min="16141" max="16384" width="9.140625" style="277"/>
  </cols>
  <sheetData>
    <row r="1" spans="1:12" ht="26.25">
      <c r="A1" s="882"/>
      <c r="B1" s="882"/>
      <c r="C1" s="878"/>
      <c r="D1" s="878"/>
      <c r="E1" s="878"/>
      <c r="F1" s="878"/>
      <c r="G1" s="878"/>
      <c r="H1" s="878"/>
      <c r="I1" s="878"/>
      <c r="J1" s="878"/>
      <c r="K1" s="878"/>
    </row>
    <row r="2" spans="1:12" ht="33" customHeight="1">
      <c r="A2" s="1184" t="s">
        <v>1328</v>
      </c>
      <c r="B2" s="1184"/>
      <c r="C2" s="1184"/>
      <c r="D2" s="1184"/>
      <c r="E2" s="1184"/>
      <c r="F2" s="1184"/>
      <c r="G2" s="1184"/>
      <c r="H2" s="1184"/>
      <c r="I2" s="1184"/>
      <c r="J2" s="1184"/>
      <c r="K2" s="1184"/>
    </row>
    <row r="3" spans="1:12" ht="33" customHeight="1">
      <c r="A3" s="882"/>
      <c r="B3" s="882"/>
      <c r="C3" s="1184" t="s">
        <v>514</v>
      </c>
      <c r="D3" s="1184"/>
      <c r="E3" s="1184"/>
      <c r="F3" s="1184"/>
      <c r="G3" s="1184"/>
      <c r="H3" s="1184"/>
      <c r="I3" s="1184"/>
      <c r="J3" s="1184"/>
      <c r="K3" s="1184"/>
    </row>
    <row r="4" spans="1:12" s="288" customFormat="1" ht="30">
      <c r="A4" s="1183"/>
      <c r="B4" s="1184"/>
      <c r="C4" s="1184"/>
      <c r="D4" s="1184"/>
      <c r="E4" s="1184"/>
      <c r="F4" s="1184"/>
      <c r="G4" s="1184"/>
      <c r="H4" s="1184"/>
      <c r="I4" s="1184"/>
      <c r="J4" s="1184"/>
      <c r="K4" s="1184"/>
    </row>
    <row r="5" spans="1:12" s="732" customFormat="1" ht="14.25" customHeight="1" thickBot="1">
      <c r="A5" s="276"/>
      <c r="B5" s="276"/>
    </row>
    <row r="6" spans="1:12" ht="29.25" customHeight="1" thickTop="1" thickBot="1">
      <c r="B6" s="278"/>
      <c r="C6" s="279"/>
      <c r="D6" s="280" t="s">
        <v>436</v>
      </c>
      <c r="E6" s="280" t="s">
        <v>437</v>
      </c>
      <c r="F6" s="280" t="s">
        <v>438</v>
      </c>
      <c r="G6" s="280" t="s">
        <v>439</v>
      </c>
      <c r="H6" s="280" t="s">
        <v>440</v>
      </c>
      <c r="I6" s="280" t="s">
        <v>1497</v>
      </c>
      <c r="J6" s="281" t="s">
        <v>441</v>
      </c>
      <c r="K6" s="281" t="s">
        <v>1498</v>
      </c>
      <c r="L6" s="282" t="s">
        <v>515</v>
      </c>
    </row>
    <row r="7" spans="1:12" ht="14.25" customHeight="1" thickTop="1" thickBot="1">
      <c r="C7" s="283"/>
      <c r="D7" s="283"/>
      <c r="E7" s="283"/>
      <c r="F7" s="283"/>
      <c r="G7" s="283"/>
      <c r="H7" s="283"/>
      <c r="I7" s="283"/>
      <c r="J7" s="283"/>
      <c r="K7" s="283"/>
    </row>
    <row r="8" spans="1:12" s="284" customFormat="1" ht="24" customHeight="1" thickTop="1" thickBot="1">
      <c r="B8" s="17"/>
      <c r="C8" s="285" t="s">
        <v>367</v>
      </c>
      <c r="D8" s="18"/>
      <c r="E8" s="18"/>
      <c r="F8" s="18"/>
      <c r="G8" s="18"/>
      <c r="H8" s="18"/>
      <c r="I8" s="18"/>
      <c r="J8" s="254"/>
      <c r="K8" s="254"/>
      <c r="L8" s="286"/>
    </row>
    <row r="9" spans="1:12" s="284" customFormat="1" ht="27" customHeight="1" thickTop="1">
      <c r="A9" s="284" t="s">
        <v>516</v>
      </c>
      <c r="B9" s="12" t="s">
        <v>596</v>
      </c>
      <c r="C9" s="19" t="s">
        <v>597</v>
      </c>
      <c r="D9" s="287">
        <v>8.7300000000000003E-2</v>
      </c>
      <c r="E9" s="287">
        <v>8.1299999999999997E-2</v>
      </c>
      <c r="F9" s="287">
        <v>8.4500000000000006E-2</v>
      </c>
      <c r="G9" s="287">
        <v>8.5099999999999995E-2</v>
      </c>
      <c r="H9" s="287">
        <v>8.6099999999999996E-2</v>
      </c>
      <c r="I9" s="287">
        <v>8.1000000000000003E-2</v>
      </c>
      <c r="J9" s="287">
        <v>8.0699999999999994E-2</v>
      </c>
      <c r="K9" s="287">
        <v>8.0500000000000002E-2</v>
      </c>
    </row>
    <row r="10" spans="1:12" s="288" customFormat="1" ht="23.25" customHeight="1">
      <c r="A10" s="288" t="s">
        <v>516</v>
      </c>
      <c r="B10" s="14" t="s">
        <v>598</v>
      </c>
      <c r="C10" s="20" t="s">
        <v>599</v>
      </c>
      <c r="D10" s="289">
        <v>0.1022</v>
      </c>
      <c r="E10" s="289">
        <v>9.3399999999999997E-2</v>
      </c>
      <c r="F10" s="289">
        <v>9.4700000000000006E-2</v>
      </c>
      <c r="G10" s="289">
        <v>9.2700000000000005E-2</v>
      </c>
      <c r="H10" s="289">
        <v>9.1700000000000004E-2</v>
      </c>
      <c r="I10" s="289">
        <v>8.4699999999999998E-2</v>
      </c>
      <c r="J10" s="289">
        <v>8.4900000000000003E-2</v>
      </c>
      <c r="K10" s="289">
        <v>8.3799999999999999E-2</v>
      </c>
    </row>
    <row r="11" spans="1:12" s="288" customFormat="1" ht="23.25" customHeight="1">
      <c r="A11" s="288" t="s">
        <v>516</v>
      </c>
      <c r="B11" s="14" t="s">
        <v>600</v>
      </c>
      <c r="C11" s="20" t="s">
        <v>601</v>
      </c>
      <c r="D11" s="289">
        <v>9.2999999999999999E-2</v>
      </c>
      <c r="E11" s="289">
        <v>8.5400000000000004E-2</v>
      </c>
      <c r="F11" s="289">
        <v>8.3599999999999994E-2</v>
      </c>
      <c r="G11" s="289">
        <v>8.2900000000000001E-2</v>
      </c>
      <c r="H11" s="289">
        <v>8.0699999999999994E-2</v>
      </c>
      <c r="I11" s="289">
        <v>8.1699999999999995E-2</v>
      </c>
      <c r="J11" s="289">
        <v>8.0600000000000005E-2</v>
      </c>
      <c r="K11" s="289">
        <v>7.9000000000000001E-2</v>
      </c>
    </row>
    <row r="12" spans="1:12" s="288" customFormat="1" ht="23.25" customHeight="1">
      <c r="A12" s="288" t="s">
        <v>516</v>
      </c>
      <c r="B12" s="14" t="s">
        <v>602</v>
      </c>
      <c r="C12" s="20" t="s">
        <v>603</v>
      </c>
      <c r="D12" s="289">
        <v>2.5700000000000001E-2</v>
      </c>
      <c r="E12" s="289">
        <v>1.49E-2</v>
      </c>
      <c r="F12" s="289">
        <v>1.44E-2</v>
      </c>
      <c r="G12" s="289">
        <v>1.29E-2</v>
      </c>
      <c r="H12" s="289">
        <v>1.09E-2</v>
      </c>
      <c r="I12" s="289">
        <v>1.14E-2</v>
      </c>
      <c r="J12" s="289">
        <v>8.6E-3</v>
      </c>
      <c r="K12" s="289">
        <v>6.4000000000000003E-3</v>
      </c>
    </row>
    <row r="13" spans="1:12" s="288" customFormat="1" ht="23.25" customHeight="1">
      <c r="A13" s="288" t="s">
        <v>516</v>
      </c>
      <c r="B13" s="14" t="s">
        <v>604</v>
      </c>
      <c r="C13" s="20" t="s">
        <v>605</v>
      </c>
      <c r="D13" s="289">
        <v>1.0999999999999999E-2</v>
      </c>
      <c r="E13" s="289">
        <v>1.4999999999999999E-2</v>
      </c>
      <c r="F13" s="289">
        <v>1.43E-2</v>
      </c>
      <c r="G13" s="289">
        <v>1.2699999999999999E-2</v>
      </c>
      <c r="H13" s="289">
        <v>1.12E-2</v>
      </c>
      <c r="I13" s="289">
        <v>1.21E-2</v>
      </c>
      <c r="J13" s="289">
        <v>8.9999999999999993E-3</v>
      </c>
      <c r="K13" s="289">
        <v>6.1000000000000004E-3</v>
      </c>
    </row>
    <row r="14" spans="1:12" s="288" customFormat="1" ht="23.25" customHeight="1">
      <c r="A14" s="288" t="s">
        <v>516</v>
      </c>
      <c r="B14" s="14" t="s">
        <v>606</v>
      </c>
      <c r="C14" s="20" t="s">
        <v>607</v>
      </c>
      <c r="D14" s="289">
        <v>9.2999999999999992E-3</v>
      </c>
      <c r="E14" s="289">
        <v>1.29E-2</v>
      </c>
      <c r="F14" s="289">
        <v>1.2200000000000001E-2</v>
      </c>
      <c r="G14" s="289">
        <v>1.12E-2</v>
      </c>
      <c r="H14" s="289">
        <v>9.7999999999999997E-3</v>
      </c>
      <c r="I14" s="289">
        <v>1.0999999999999999E-2</v>
      </c>
      <c r="J14" s="289">
        <v>7.7999999999999996E-3</v>
      </c>
      <c r="K14" s="289">
        <v>5.7000000000000002E-3</v>
      </c>
    </row>
    <row r="15" spans="1:12" s="288" customFormat="1" ht="18.75" thickBot="1">
      <c r="A15" s="288" t="s">
        <v>516</v>
      </c>
      <c r="B15" s="14" t="s">
        <v>608</v>
      </c>
      <c r="C15" s="20" t="s">
        <v>609</v>
      </c>
      <c r="D15" s="289">
        <v>5.8299999999999998E-2</v>
      </c>
      <c r="E15" s="289">
        <v>8.1000000000000003E-2</v>
      </c>
      <c r="F15" s="289">
        <v>8.1000000000000003E-2</v>
      </c>
      <c r="G15" s="289">
        <v>7.6200000000000004E-2</v>
      </c>
      <c r="H15" s="289">
        <v>6.9699999999999998E-2</v>
      </c>
      <c r="I15" s="289">
        <v>8.0600000000000005E-2</v>
      </c>
      <c r="J15" s="289">
        <v>5.8299999999999998E-2</v>
      </c>
      <c r="K15" s="289">
        <v>4.2900000000000001E-2</v>
      </c>
    </row>
    <row r="16" spans="1:12" s="290" customFormat="1" ht="24" customHeight="1" thickTop="1" thickBot="1">
      <c r="B16" s="21"/>
      <c r="C16" s="285" t="s">
        <v>375</v>
      </c>
      <c r="D16" s="18"/>
      <c r="E16" s="18"/>
      <c r="F16" s="18"/>
      <c r="G16" s="18"/>
      <c r="H16" s="18"/>
      <c r="I16" s="18"/>
      <c r="J16" s="254"/>
      <c r="K16" s="254"/>
      <c r="L16" s="291"/>
    </row>
    <row r="17" spans="1:12" s="284" customFormat="1" ht="26.25" customHeight="1" thickTop="1">
      <c r="A17" s="284" t="s">
        <v>516</v>
      </c>
      <c r="B17" s="12" t="s">
        <v>610</v>
      </c>
      <c r="C17" s="19" t="s">
        <v>611</v>
      </c>
      <c r="D17" s="287">
        <v>0.1179</v>
      </c>
      <c r="E17" s="287">
        <v>0.1138</v>
      </c>
      <c r="F17" s="287">
        <v>0.1096</v>
      </c>
      <c r="G17" s="287">
        <v>0.1067</v>
      </c>
      <c r="H17" s="287">
        <v>0.1096</v>
      </c>
      <c r="I17" s="287">
        <v>0.10589999999999999</v>
      </c>
      <c r="J17" s="287">
        <v>0.1055</v>
      </c>
      <c r="K17" s="287">
        <v>0.1065</v>
      </c>
    </row>
    <row r="18" spans="1:12" s="288" customFormat="1" ht="24" customHeight="1">
      <c r="A18" s="288" t="s">
        <v>516</v>
      </c>
      <c r="B18" s="14" t="s">
        <v>612</v>
      </c>
      <c r="C18" s="20" t="s">
        <v>613</v>
      </c>
      <c r="D18" s="289">
        <v>-3.0599999999999999E-2</v>
      </c>
      <c r="E18" s="289">
        <v>-3.2399999999999998E-2</v>
      </c>
      <c r="F18" s="289">
        <v>-2.5100000000000001E-2</v>
      </c>
      <c r="G18" s="289">
        <v>-2.1600000000000001E-2</v>
      </c>
      <c r="H18" s="289">
        <v>-2.35E-2</v>
      </c>
      <c r="I18" s="289">
        <v>-2.4899999999999999E-2</v>
      </c>
      <c r="J18" s="289">
        <v>-2.4799999999999999E-2</v>
      </c>
      <c r="K18" s="289">
        <v>-2.5999999999999999E-2</v>
      </c>
    </row>
    <row r="19" spans="1:12" s="288" customFormat="1" ht="24" customHeight="1">
      <c r="A19" s="288" t="s">
        <v>516</v>
      </c>
      <c r="B19" s="14" t="s">
        <v>614</v>
      </c>
      <c r="C19" s="20" t="s">
        <v>615</v>
      </c>
      <c r="D19" s="289">
        <v>3.8899999999999997E-2</v>
      </c>
      <c r="E19" s="289">
        <v>4.1200000000000001E-2</v>
      </c>
      <c r="F19" s="289">
        <v>3.15E-2</v>
      </c>
      <c r="G19" s="289">
        <v>2.7E-2</v>
      </c>
      <c r="H19" s="289">
        <v>2.92E-2</v>
      </c>
      <c r="I19" s="289">
        <v>3.09E-2</v>
      </c>
      <c r="J19" s="289">
        <v>3.0700000000000002E-2</v>
      </c>
      <c r="K19" s="289">
        <v>3.2300000000000002E-2</v>
      </c>
    </row>
    <row r="20" spans="1:12" s="288" customFormat="1" ht="24" customHeight="1">
      <c r="A20" s="288" t="s">
        <v>516</v>
      </c>
      <c r="B20" s="14" t="s">
        <v>616</v>
      </c>
      <c r="C20" s="20" t="s">
        <v>617</v>
      </c>
      <c r="D20" s="289">
        <v>-1.5699999999999999E-2</v>
      </c>
      <c r="E20" s="289">
        <v>0</v>
      </c>
      <c r="F20" s="289">
        <v>-2.0000000000000001E-4</v>
      </c>
      <c r="G20" s="289">
        <v>-4.0000000000000002E-4</v>
      </c>
      <c r="H20" s="289">
        <v>0</v>
      </c>
      <c r="I20" s="289">
        <v>0</v>
      </c>
      <c r="J20" s="289">
        <v>0</v>
      </c>
      <c r="K20" s="289">
        <v>0</v>
      </c>
    </row>
    <row r="21" spans="1:12" s="288" customFormat="1" ht="24" customHeight="1">
      <c r="A21" s="288" t="s">
        <v>516</v>
      </c>
      <c r="B21" s="14" t="s">
        <v>618</v>
      </c>
      <c r="C21" s="20" t="s">
        <v>619</v>
      </c>
      <c r="D21" s="289">
        <v>-9.1999999999999998E-3</v>
      </c>
      <c r="E21" s="289">
        <v>-7.9000000000000008E-3</v>
      </c>
      <c r="F21" s="289">
        <v>-1.0999999999999999E-2</v>
      </c>
      <c r="G21" s="289">
        <v>-9.7999999999999997E-3</v>
      </c>
      <c r="H21" s="289">
        <v>-1.11E-2</v>
      </c>
      <c r="I21" s="289">
        <v>-3.0000000000000001E-3</v>
      </c>
      <c r="J21" s="289">
        <v>-4.3E-3</v>
      </c>
      <c r="K21" s="289">
        <v>-4.7999999999999996E-3</v>
      </c>
    </row>
    <row r="22" spans="1:12" s="288" customFormat="1" ht="24" customHeight="1">
      <c r="A22" s="288" t="s">
        <v>516</v>
      </c>
      <c r="B22" s="14" t="s">
        <v>620</v>
      </c>
      <c r="C22" s="20" t="s">
        <v>621</v>
      </c>
      <c r="D22" s="289">
        <v>1.49E-2</v>
      </c>
      <c r="E22" s="289">
        <v>1.2E-2</v>
      </c>
      <c r="F22" s="289">
        <v>1.01E-2</v>
      </c>
      <c r="G22" s="289">
        <v>7.6E-3</v>
      </c>
      <c r="H22" s="289">
        <v>5.5999999999999999E-3</v>
      </c>
      <c r="I22" s="289">
        <v>3.8E-3</v>
      </c>
      <c r="J22" s="289">
        <v>4.3E-3</v>
      </c>
      <c r="K22" s="289">
        <v>3.2000000000000002E-3</v>
      </c>
    </row>
    <row r="23" spans="1:12" s="288" customFormat="1" ht="24" customHeight="1">
      <c r="A23" s="288" t="s">
        <v>516</v>
      </c>
      <c r="B23" s="14" t="s">
        <v>622</v>
      </c>
      <c r="C23" s="20" t="s">
        <v>623</v>
      </c>
      <c r="D23" s="289">
        <v>-6.7299999999999999E-2</v>
      </c>
      <c r="E23" s="289">
        <v>-7.0599999999999996E-2</v>
      </c>
      <c r="F23" s="289">
        <v>-6.9199999999999998E-2</v>
      </c>
      <c r="G23" s="289">
        <v>-7.0000000000000007E-2</v>
      </c>
      <c r="H23" s="289">
        <v>-6.9699999999999998E-2</v>
      </c>
      <c r="I23" s="289">
        <v>-7.0300000000000001E-2</v>
      </c>
      <c r="J23" s="289">
        <v>-7.1999999999999995E-2</v>
      </c>
      <c r="K23" s="289">
        <v>-7.2599999999999998E-2</v>
      </c>
    </row>
    <row r="24" spans="1:12" s="288" customFormat="1" ht="24" customHeight="1">
      <c r="A24" s="288" t="s">
        <v>516</v>
      </c>
      <c r="B24" s="14" t="s">
        <v>624</v>
      </c>
      <c r="C24" s="20" t="s">
        <v>625</v>
      </c>
      <c r="D24" s="289">
        <v>1E-3</v>
      </c>
      <c r="E24" s="289">
        <v>1E-4</v>
      </c>
      <c r="F24" s="289">
        <v>1E-4</v>
      </c>
      <c r="G24" s="289">
        <v>1E-4</v>
      </c>
      <c r="H24" s="289">
        <v>2.9999999999999997E-4</v>
      </c>
      <c r="I24" s="289">
        <v>6.9999999999999999E-4</v>
      </c>
      <c r="J24" s="289">
        <v>4.0000000000000002E-4</v>
      </c>
      <c r="K24" s="289">
        <v>-2.9999999999999997E-4</v>
      </c>
    </row>
    <row r="25" spans="1:12" s="288" customFormat="1" ht="18.75" thickBot="1">
      <c r="A25" s="288" t="s">
        <v>516</v>
      </c>
      <c r="B25" s="14" t="s">
        <v>626</v>
      </c>
      <c r="C25" s="20" t="s">
        <v>627</v>
      </c>
      <c r="D25" s="289">
        <v>0.13400000000000001</v>
      </c>
      <c r="E25" s="289">
        <v>0.1331</v>
      </c>
      <c r="F25" s="289">
        <v>0.12670000000000001</v>
      </c>
      <c r="G25" s="289">
        <v>0.12089999999999999</v>
      </c>
      <c r="H25" s="289">
        <v>0.11600000000000001</v>
      </c>
      <c r="I25" s="289">
        <v>0.11070000000000001</v>
      </c>
      <c r="J25" s="289">
        <v>0.11210000000000001</v>
      </c>
      <c r="K25" s="289">
        <v>0.1178</v>
      </c>
    </row>
    <row r="26" spans="1:12" s="290" customFormat="1" ht="24.75" customHeight="1" thickTop="1" thickBot="1">
      <c r="B26" s="22"/>
      <c r="C26" s="285" t="s">
        <v>385</v>
      </c>
      <c r="D26" s="18"/>
      <c r="E26" s="18"/>
      <c r="F26" s="18"/>
      <c r="G26" s="18"/>
      <c r="H26" s="18"/>
      <c r="I26" s="18"/>
      <c r="J26" s="254"/>
      <c r="K26" s="254"/>
      <c r="L26" s="291"/>
    </row>
    <row r="27" spans="1:12" s="284" customFormat="1" ht="27" customHeight="1" thickTop="1">
      <c r="A27" s="284" t="s">
        <v>516</v>
      </c>
      <c r="B27" s="12" t="s">
        <v>628</v>
      </c>
      <c r="C27" s="19" t="s">
        <v>629</v>
      </c>
      <c r="D27" s="287">
        <v>0.1444</v>
      </c>
      <c r="E27" s="287">
        <v>0.15</v>
      </c>
      <c r="F27" s="287">
        <v>0.1497</v>
      </c>
      <c r="G27" s="287">
        <v>0.1404</v>
      </c>
      <c r="H27" s="287">
        <v>0.1404</v>
      </c>
      <c r="I27" s="287">
        <v>0.13700000000000001</v>
      </c>
      <c r="J27" s="287">
        <v>0.13730000000000001</v>
      </c>
      <c r="K27" s="287">
        <v>0.1391</v>
      </c>
    </row>
    <row r="28" spans="1:12" s="288" customFormat="1" ht="23.25" customHeight="1">
      <c r="A28" s="288" t="s">
        <v>516</v>
      </c>
      <c r="B28" s="14" t="s">
        <v>630</v>
      </c>
      <c r="C28" s="20" t="s">
        <v>631</v>
      </c>
      <c r="D28" s="289">
        <v>0.1077</v>
      </c>
      <c r="E28" s="289">
        <v>0.10589999999999999</v>
      </c>
      <c r="F28" s="289">
        <v>0.1057</v>
      </c>
      <c r="G28" s="289">
        <v>0.109</v>
      </c>
      <c r="H28" s="289">
        <v>0.11119999999999999</v>
      </c>
      <c r="I28" s="289">
        <v>0.1186</v>
      </c>
      <c r="J28" s="289">
        <v>0.11020000000000001</v>
      </c>
      <c r="K28" s="289">
        <v>0.1008</v>
      </c>
    </row>
    <row r="29" spans="1:12" s="288" customFormat="1" ht="23.25" customHeight="1">
      <c r="A29" s="288" t="s">
        <v>516</v>
      </c>
      <c r="B29" s="14" t="s">
        <v>632</v>
      </c>
      <c r="C29" s="20" t="s">
        <v>633</v>
      </c>
      <c r="D29" s="289">
        <v>0.3584</v>
      </c>
      <c r="E29" s="289">
        <v>0.28470000000000001</v>
      </c>
      <c r="F29" s="289">
        <v>0.2873</v>
      </c>
      <c r="G29" s="289">
        <v>0.21809999999999999</v>
      </c>
      <c r="H29" s="289">
        <v>0.26140000000000002</v>
      </c>
      <c r="I29" s="289">
        <v>0.21010000000000001</v>
      </c>
      <c r="J29" s="289">
        <v>0.24540000000000001</v>
      </c>
      <c r="K29" s="289">
        <v>0.22939999999999999</v>
      </c>
    </row>
    <row r="30" spans="1:12" s="288" customFormat="1" ht="23.25" customHeight="1">
      <c r="A30" s="288" t="s">
        <v>516</v>
      </c>
      <c r="B30" s="14" t="s">
        <v>634</v>
      </c>
      <c r="C30" s="20" t="s">
        <v>635</v>
      </c>
      <c r="D30" s="289">
        <v>0.36499999999999999</v>
      </c>
      <c r="E30" s="289">
        <v>0.21560000000000001</v>
      </c>
      <c r="F30" s="289">
        <v>0.22700000000000001</v>
      </c>
      <c r="G30" s="289">
        <v>0.2099</v>
      </c>
      <c r="H30" s="289">
        <v>0.22389999999999999</v>
      </c>
      <c r="I30" s="289">
        <v>0.15859999999999999</v>
      </c>
      <c r="J30" s="289">
        <v>0.1983</v>
      </c>
      <c r="K30" s="289">
        <v>0.20100000000000001</v>
      </c>
    </row>
    <row r="31" spans="1:12" s="288" customFormat="1" ht="23.25" customHeight="1">
      <c r="A31" s="288" t="s">
        <v>516</v>
      </c>
      <c r="B31" s="14" t="s">
        <v>636</v>
      </c>
      <c r="C31" s="20" t="s">
        <v>637</v>
      </c>
      <c r="D31" s="289">
        <v>0.1145</v>
      </c>
      <c r="E31" s="289">
        <v>8.72E-2</v>
      </c>
      <c r="F31" s="289">
        <v>3.04E-2</v>
      </c>
      <c r="G31" s="289">
        <v>5.7000000000000002E-3</v>
      </c>
      <c r="H31" s="289">
        <v>1.5900000000000001E-2</v>
      </c>
      <c r="I31" s="289">
        <v>1.61E-2</v>
      </c>
      <c r="J31" s="289">
        <v>2.0299999999999999E-2</v>
      </c>
      <c r="K31" s="289">
        <v>1.9599999999999999E-2</v>
      </c>
    </row>
    <row r="32" spans="1:12" s="288" customFormat="1" ht="23.25" customHeight="1">
      <c r="A32" s="288" t="s">
        <v>516</v>
      </c>
      <c r="B32" s="14" t="s">
        <v>638</v>
      </c>
      <c r="C32" s="20" t="s">
        <v>639</v>
      </c>
      <c r="D32" s="289">
        <v>2.06E-2</v>
      </c>
      <c r="E32" s="289">
        <v>3.4000000000000002E-2</v>
      </c>
      <c r="F32" s="289">
        <v>1.32E-2</v>
      </c>
      <c r="G32" s="289">
        <v>6.1999999999999998E-3</v>
      </c>
      <c r="H32" s="289">
        <v>4.5999999999999999E-3</v>
      </c>
      <c r="I32" s="289">
        <v>4.0000000000000001E-3</v>
      </c>
      <c r="J32" s="289">
        <v>4.0000000000000001E-3</v>
      </c>
      <c r="K32" s="289">
        <v>6.4999999999999997E-3</v>
      </c>
    </row>
    <row r="33" spans="1:12" s="288" customFormat="1" ht="23.25" customHeight="1">
      <c r="A33" s="288" t="s">
        <v>516</v>
      </c>
      <c r="B33" s="14" t="s">
        <v>640</v>
      </c>
      <c r="C33" s="20" t="s">
        <v>641</v>
      </c>
      <c r="D33" s="289">
        <v>5.11E-2</v>
      </c>
      <c r="E33" s="289">
        <v>6.54E-2</v>
      </c>
      <c r="F33" s="289">
        <v>2.3599999999999999E-2</v>
      </c>
      <c r="G33" s="289">
        <v>5.8999999999999999E-3</v>
      </c>
      <c r="H33" s="289">
        <v>1.1599999999999999E-2</v>
      </c>
      <c r="I33" s="289">
        <v>1.2200000000000001E-2</v>
      </c>
      <c r="J33" s="289">
        <v>1.4500000000000001E-2</v>
      </c>
      <c r="K33" s="289">
        <v>1.44E-2</v>
      </c>
    </row>
    <row r="34" spans="1:12" s="288" customFormat="1" ht="23.25" customHeight="1">
      <c r="A34" s="288" t="s">
        <v>516</v>
      </c>
      <c r="B34" s="14" t="s">
        <v>642</v>
      </c>
      <c r="C34" s="20" t="s">
        <v>643</v>
      </c>
      <c r="D34" s="289">
        <v>0</v>
      </c>
      <c r="E34" s="289">
        <v>0</v>
      </c>
      <c r="F34" s="289">
        <v>0</v>
      </c>
      <c r="G34" s="289">
        <v>0</v>
      </c>
      <c r="H34" s="289">
        <v>0</v>
      </c>
      <c r="I34" s="289">
        <v>0</v>
      </c>
      <c r="J34" s="289">
        <v>0</v>
      </c>
      <c r="K34" s="289">
        <v>0</v>
      </c>
    </row>
    <row r="35" spans="1:12" s="288" customFormat="1" ht="23.25" customHeight="1">
      <c r="A35" s="288" t="s">
        <v>516</v>
      </c>
      <c r="B35" s="14" t="s">
        <v>644</v>
      </c>
      <c r="C35" s="20" t="s">
        <v>645</v>
      </c>
      <c r="D35" s="289">
        <v>2.1499999999999998E-2</v>
      </c>
      <c r="E35" s="289">
        <v>1.8499999999999999E-2</v>
      </c>
      <c r="F35" s="289">
        <v>8.8000000000000005E-3</v>
      </c>
      <c r="G35" s="289">
        <v>6.7999999999999996E-3</v>
      </c>
      <c r="H35" s="289">
        <v>7.4000000000000003E-3</v>
      </c>
      <c r="I35" s="289">
        <v>7.7000000000000002E-3</v>
      </c>
      <c r="J35" s="289">
        <v>7.4000000000000003E-3</v>
      </c>
      <c r="K35" s="289">
        <v>9.4000000000000004E-3</v>
      </c>
    </row>
    <row r="36" spans="1:12" s="288" customFormat="1" ht="23.25" customHeight="1">
      <c r="A36" s="288" t="s">
        <v>516</v>
      </c>
      <c r="B36" s="14" t="s">
        <v>646</v>
      </c>
      <c r="C36" s="20" t="s">
        <v>647</v>
      </c>
      <c r="D36" s="289">
        <v>5.4899999999999997E-2</v>
      </c>
      <c r="E36" s="289">
        <v>6.3399999999999998E-2</v>
      </c>
      <c r="F36" s="289">
        <v>5.0799999999999998E-2</v>
      </c>
      <c r="G36" s="289">
        <v>4.1200000000000001E-2</v>
      </c>
      <c r="H36" s="289">
        <v>4.4900000000000002E-2</v>
      </c>
      <c r="I36" s="289">
        <v>4.6800000000000001E-2</v>
      </c>
      <c r="J36" s="289">
        <v>4.7100000000000003E-2</v>
      </c>
      <c r="K36" s="289">
        <v>4.6699999999999998E-2</v>
      </c>
    </row>
    <row r="37" spans="1:12" s="288" customFormat="1" ht="23.25" customHeight="1">
      <c r="B37" s="14"/>
      <c r="C37" s="20" t="s">
        <v>648</v>
      </c>
      <c r="D37" s="289"/>
      <c r="E37" s="289">
        <v>0</v>
      </c>
      <c r="F37" s="289">
        <v>0</v>
      </c>
      <c r="G37" s="289">
        <v>0</v>
      </c>
      <c r="H37" s="289">
        <v>0</v>
      </c>
      <c r="I37" s="289">
        <v>0</v>
      </c>
      <c r="J37" s="289">
        <v>0</v>
      </c>
      <c r="K37" s="289">
        <v>0</v>
      </c>
    </row>
    <row r="38" spans="1:12" s="288" customFormat="1" ht="18.75" thickBot="1">
      <c r="A38" s="288" t="s">
        <v>516</v>
      </c>
      <c r="B38" s="14" t="s">
        <v>649</v>
      </c>
      <c r="C38" s="20" t="s">
        <v>650</v>
      </c>
      <c r="D38" s="289">
        <v>0</v>
      </c>
      <c r="E38" s="289">
        <v>0</v>
      </c>
      <c r="F38" s="289">
        <v>8.9999999999999998E-4</v>
      </c>
      <c r="G38" s="289">
        <v>3.3E-3</v>
      </c>
      <c r="H38" s="289">
        <v>3.4299999999999997E-2</v>
      </c>
      <c r="I38" s="289">
        <v>6.8400000000000002E-2</v>
      </c>
      <c r="J38" s="289">
        <v>7.0999999999999994E-2</v>
      </c>
      <c r="K38" s="289">
        <v>7.4200000000000002E-2</v>
      </c>
    </row>
    <row r="39" spans="1:12" s="290" customFormat="1" ht="24" customHeight="1" thickTop="1" thickBot="1">
      <c r="B39" s="23"/>
      <c r="C39" s="285" t="s">
        <v>398</v>
      </c>
      <c r="D39" s="18"/>
      <c r="E39" s="18"/>
      <c r="F39" s="18"/>
      <c r="G39" s="18"/>
      <c r="H39" s="18"/>
      <c r="I39" s="18"/>
      <c r="J39" s="254"/>
      <c r="K39" s="254"/>
      <c r="L39" s="291"/>
    </row>
    <row r="40" spans="1:12" s="290" customFormat="1" ht="24.75" customHeight="1" thickTop="1" thickBot="1">
      <c r="B40" s="22"/>
      <c r="C40" s="285" t="s">
        <v>399</v>
      </c>
      <c r="D40" s="18"/>
      <c r="E40" s="18"/>
      <c r="F40" s="18"/>
      <c r="G40" s="18"/>
      <c r="H40" s="18"/>
      <c r="I40" s="18"/>
      <c r="J40" s="254"/>
      <c r="K40" s="254"/>
      <c r="L40" s="291"/>
    </row>
    <row r="41" spans="1:12" s="284" customFormat="1" ht="27" customHeight="1" thickTop="1">
      <c r="A41" s="284" t="s">
        <v>516</v>
      </c>
      <c r="B41" s="12" t="s">
        <v>651</v>
      </c>
      <c r="C41" s="19" t="s">
        <v>652</v>
      </c>
      <c r="D41" s="287">
        <v>6.7299999999999999E-2</v>
      </c>
      <c r="E41" s="287">
        <v>7.0599999999999996E-2</v>
      </c>
      <c r="F41" s="287">
        <v>6.9199999999999998E-2</v>
      </c>
      <c r="G41" s="287">
        <v>7.0000000000000007E-2</v>
      </c>
      <c r="H41" s="287">
        <v>6.9699999999999998E-2</v>
      </c>
      <c r="I41" s="287">
        <v>7.0300000000000001E-2</v>
      </c>
      <c r="J41" s="287">
        <v>7.1999999999999995E-2</v>
      </c>
      <c r="K41" s="287">
        <v>7.2599999999999998E-2</v>
      </c>
    </row>
    <row r="42" spans="1:12" s="288" customFormat="1" ht="23.25" customHeight="1">
      <c r="A42" s="288" t="s">
        <v>516</v>
      </c>
      <c r="B42" s="14" t="s">
        <v>653</v>
      </c>
      <c r="C42" s="20" t="s">
        <v>654</v>
      </c>
      <c r="D42" s="289">
        <v>7.8100000000000003E-2</v>
      </c>
      <c r="E42" s="289">
        <v>8.1500000000000003E-2</v>
      </c>
      <c r="F42" s="289">
        <v>7.9600000000000004E-2</v>
      </c>
      <c r="G42" s="289">
        <v>8.1799999999999998E-2</v>
      </c>
      <c r="H42" s="289">
        <v>8.2000000000000003E-2</v>
      </c>
      <c r="I42" s="289">
        <v>8.1699999999999995E-2</v>
      </c>
      <c r="J42" s="289">
        <v>8.4099999999999994E-2</v>
      </c>
      <c r="K42" s="289">
        <v>8.4500000000000006E-2</v>
      </c>
    </row>
    <row r="43" spans="1:12" s="288" customFormat="1" ht="23.25" customHeight="1">
      <c r="A43" s="288" t="s">
        <v>516</v>
      </c>
      <c r="B43" s="14" t="s">
        <v>655</v>
      </c>
      <c r="C43" s="20" t="s">
        <v>656</v>
      </c>
      <c r="D43" s="289">
        <v>9.1499999999999998E-2</v>
      </c>
      <c r="E43" s="289">
        <v>9.8100000000000007E-2</v>
      </c>
      <c r="F43" s="289">
        <v>9.7000000000000003E-2</v>
      </c>
      <c r="G43" s="289">
        <v>9.3799999999999994E-2</v>
      </c>
      <c r="H43" s="289">
        <v>9.1700000000000004E-2</v>
      </c>
      <c r="I43" s="289">
        <v>9.2700000000000005E-2</v>
      </c>
      <c r="J43" s="289">
        <v>9.5799999999999996E-2</v>
      </c>
      <c r="K43" s="289">
        <v>9.69E-2</v>
      </c>
    </row>
    <row r="44" spans="1:12" s="288" customFormat="1" ht="18.75" thickBot="1">
      <c r="A44" s="288" t="s">
        <v>516</v>
      </c>
      <c r="B44" s="14" t="s">
        <v>657</v>
      </c>
      <c r="C44" s="20" t="s">
        <v>658</v>
      </c>
      <c r="D44" s="289">
        <v>9.0399999999999994E-2</v>
      </c>
      <c r="E44" s="289">
        <v>9.5000000000000001E-2</v>
      </c>
      <c r="F44" s="289">
        <v>9.2200000000000004E-2</v>
      </c>
      <c r="G44" s="289">
        <v>9.2600000000000002E-2</v>
      </c>
      <c r="H44" s="289">
        <v>9.3299999999999994E-2</v>
      </c>
      <c r="I44" s="289">
        <v>9.5899999999999999E-2</v>
      </c>
      <c r="J44" s="289">
        <v>9.8000000000000004E-2</v>
      </c>
      <c r="K44" s="289">
        <v>0.10059999999999999</v>
      </c>
    </row>
    <row r="45" spans="1:12" s="290" customFormat="1" ht="24" customHeight="1" thickTop="1" thickBot="1">
      <c r="B45" s="22"/>
      <c r="C45" s="285" t="s">
        <v>404</v>
      </c>
      <c r="D45" s="18"/>
      <c r="E45" s="18"/>
      <c r="F45" s="18"/>
      <c r="G45" s="18"/>
      <c r="H45" s="18"/>
      <c r="I45" s="18"/>
      <c r="J45" s="254"/>
      <c r="K45" s="254"/>
      <c r="L45" s="291"/>
    </row>
    <row r="46" spans="1:12" s="292" customFormat="1" ht="27" customHeight="1" thickTop="1">
      <c r="A46" s="292" t="s">
        <v>516</v>
      </c>
      <c r="B46" s="12" t="s">
        <v>659</v>
      </c>
      <c r="C46" s="19" t="s">
        <v>660</v>
      </c>
      <c r="D46" s="287">
        <v>0.52839999999999998</v>
      </c>
      <c r="E46" s="287">
        <v>0.53569999999999995</v>
      </c>
      <c r="F46" s="287">
        <v>0.54379999999999995</v>
      </c>
      <c r="G46" s="287">
        <v>0.55100000000000005</v>
      </c>
      <c r="H46" s="287">
        <v>0.55049999999999999</v>
      </c>
      <c r="I46" s="287">
        <v>0.56240000000000001</v>
      </c>
      <c r="J46" s="287">
        <v>0.55989999999999995</v>
      </c>
      <c r="K46" s="287">
        <v>0.56279999999999997</v>
      </c>
    </row>
    <row r="47" spans="1:12" ht="23.25" customHeight="1">
      <c r="A47" s="277" t="s">
        <v>516</v>
      </c>
      <c r="B47" s="8" t="s">
        <v>661</v>
      </c>
      <c r="C47" s="24" t="s">
        <v>662</v>
      </c>
      <c r="D47" s="293">
        <v>5.1200000000000002E-2</v>
      </c>
      <c r="E47" s="293">
        <v>4.9599999999999998E-2</v>
      </c>
      <c r="F47" s="293">
        <v>4.9299999999999997E-2</v>
      </c>
      <c r="G47" s="293">
        <v>4.7E-2</v>
      </c>
      <c r="H47" s="293">
        <v>4.5999999999999999E-2</v>
      </c>
      <c r="I47" s="293">
        <v>4.3900000000000002E-2</v>
      </c>
      <c r="J47" s="293">
        <v>4.4999999999999998E-2</v>
      </c>
      <c r="K47" s="293">
        <v>4.2999999999999997E-2</v>
      </c>
    </row>
    <row r="48" spans="1:12" ht="23.25" customHeight="1">
      <c r="A48" s="277" t="s">
        <v>516</v>
      </c>
      <c r="B48" s="8" t="s">
        <v>663</v>
      </c>
      <c r="C48" s="24" t="s">
        <v>664</v>
      </c>
      <c r="D48" s="293">
        <v>0.4204</v>
      </c>
      <c r="E48" s="293">
        <v>0.41470000000000001</v>
      </c>
      <c r="F48" s="293">
        <v>0.40689999999999998</v>
      </c>
      <c r="G48" s="293">
        <v>0.40200000000000002</v>
      </c>
      <c r="H48" s="293">
        <v>0.40350000000000003</v>
      </c>
      <c r="I48" s="293">
        <v>0.39369999999999999</v>
      </c>
      <c r="J48" s="293">
        <v>0.39510000000000001</v>
      </c>
      <c r="K48" s="293">
        <v>0.39419999999999999</v>
      </c>
    </row>
    <row r="49" spans="1:12" ht="23.25" customHeight="1">
      <c r="A49" s="277" t="s">
        <v>516</v>
      </c>
      <c r="B49" s="8" t="s">
        <v>665</v>
      </c>
      <c r="C49" s="24" t="s">
        <v>666</v>
      </c>
      <c r="D49" s="293">
        <v>0.53839999999999999</v>
      </c>
      <c r="E49" s="293">
        <v>0.54590000000000005</v>
      </c>
      <c r="F49" s="293">
        <v>0.5625</v>
      </c>
      <c r="G49" s="293">
        <v>0.59109999999999996</v>
      </c>
      <c r="H49" s="293">
        <v>0.56059999999999999</v>
      </c>
      <c r="I49" s="293">
        <v>0.58540000000000003</v>
      </c>
      <c r="J49" s="293">
        <v>0.58120000000000005</v>
      </c>
      <c r="K49" s="293">
        <v>0.60209999999999997</v>
      </c>
    </row>
    <row r="50" spans="1:12" ht="18.75" thickBot="1">
      <c r="C50" s="294"/>
      <c r="D50" s="293"/>
      <c r="E50" s="293"/>
      <c r="F50" s="293"/>
      <c r="G50" s="293"/>
      <c r="H50" s="293"/>
      <c r="I50" s="293"/>
      <c r="J50" s="293"/>
      <c r="K50" s="293"/>
    </row>
    <row r="51" spans="1:12" s="284" customFormat="1" ht="24" customHeight="1" thickTop="1" thickBot="1">
      <c r="B51" s="25"/>
      <c r="C51" s="285" t="s">
        <v>409</v>
      </c>
      <c r="D51" s="18"/>
      <c r="E51" s="18"/>
      <c r="F51" s="18"/>
      <c r="G51" s="18"/>
      <c r="H51" s="18"/>
      <c r="I51" s="18"/>
      <c r="J51" s="254"/>
      <c r="K51" s="254"/>
      <c r="L51" s="286"/>
    </row>
    <row r="52" spans="1:12" s="290" customFormat="1" ht="18.75" thickTop="1">
      <c r="A52" s="295"/>
      <c r="B52" s="23"/>
      <c r="C52" s="26"/>
      <c r="D52" s="293"/>
      <c r="E52" s="293"/>
      <c r="F52" s="293"/>
      <c r="G52" s="293"/>
      <c r="H52" s="293"/>
      <c r="I52" s="293"/>
      <c r="J52" s="293"/>
      <c r="K52" s="293"/>
      <c r="L52" s="291"/>
    </row>
    <row r="53" spans="1:12" s="284" customFormat="1" ht="23.25" customHeight="1">
      <c r="A53" s="284" t="s">
        <v>516</v>
      </c>
      <c r="B53" s="12" t="s">
        <v>667</v>
      </c>
      <c r="C53" s="19" t="s">
        <v>668</v>
      </c>
      <c r="D53" s="287">
        <v>9.9599999999999994E-2</v>
      </c>
      <c r="E53" s="287">
        <v>9.2899999999999996E-2</v>
      </c>
      <c r="F53" s="287">
        <v>9.4899999999999998E-2</v>
      </c>
      <c r="G53" s="287">
        <v>9.2899999999999996E-2</v>
      </c>
      <c r="H53" s="287">
        <v>9.0999999999999998E-2</v>
      </c>
      <c r="I53" s="287">
        <v>8.4500000000000006E-2</v>
      </c>
      <c r="J53" s="287">
        <v>8.4599999999999995E-2</v>
      </c>
      <c r="K53" s="287">
        <v>8.3299999999999999E-2</v>
      </c>
    </row>
    <row r="54" spans="1:12" s="284" customFormat="1" ht="24.75" customHeight="1">
      <c r="A54" s="284" t="s">
        <v>516</v>
      </c>
      <c r="B54" s="12" t="s">
        <v>669</v>
      </c>
      <c r="C54" s="19" t="s">
        <v>670</v>
      </c>
      <c r="D54" s="287">
        <v>8.43E-2</v>
      </c>
      <c r="E54" s="287">
        <v>8.0500000000000002E-2</v>
      </c>
      <c r="F54" s="287">
        <v>8.4099999999999994E-2</v>
      </c>
      <c r="G54" s="287">
        <v>8.4699999999999998E-2</v>
      </c>
      <c r="H54" s="287">
        <v>8.5199999999999998E-2</v>
      </c>
      <c r="I54" s="287">
        <v>8.0500000000000002E-2</v>
      </c>
      <c r="J54" s="287">
        <v>8.0199999999999994E-2</v>
      </c>
      <c r="K54" s="287">
        <v>7.9899999999999999E-2</v>
      </c>
    </row>
    <row r="55" spans="1:12" s="284" customFormat="1" ht="24.75" customHeight="1">
      <c r="A55" s="284" t="s">
        <v>516</v>
      </c>
      <c r="B55" s="12" t="s">
        <v>671</v>
      </c>
      <c r="C55" s="19" t="s">
        <v>672</v>
      </c>
      <c r="D55" s="287">
        <v>9.35E-2</v>
      </c>
      <c r="E55" s="287">
        <v>9.2100000000000001E-2</v>
      </c>
      <c r="F55" s="287">
        <v>9.5200000000000007E-2</v>
      </c>
      <c r="G55" s="287">
        <v>9.8900000000000002E-2</v>
      </c>
      <c r="H55" s="287">
        <v>9.9900000000000003E-2</v>
      </c>
      <c r="I55" s="287">
        <v>9.3700000000000006E-2</v>
      </c>
      <c r="J55" s="287">
        <v>9.3799999999999994E-2</v>
      </c>
      <c r="K55" s="287">
        <v>9.3299999999999994E-2</v>
      </c>
    </row>
    <row r="56" spans="1:12" s="284" customFormat="1" ht="24.75" customHeight="1">
      <c r="A56" s="284" t="s">
        <v>516</v>
      </c>
      <c r="B56" s="12" t="s">
        <v>673</v>
      </c>
      <c r="C56" s="19" t="s">
        <v>674</v>
      </c>
      <c r="D56" s="287">
        <v>0.1236</v>
      </c>
      <c r="E56" s="287">
        <v>0.1241</v>
      </c>
      <c r="F56" s="287">
        <v>0.1195</v>
      </c>
      <c r="G56" s="287">
        <v>0.12</v>
      </c>
      <c r="H56" s="287">
        <v>0.1232</v>
      </c>
      <c r="I56" s="287">
        <v>0.11840000000000001</v>
      </c>
      <c r="J56" s="287">
        <v>0.11840000000000001</v>
      </c>
      <c r="K56" s="287">
        <v>0.1191</v>
      </c>
    </row>
    <row r="57" spans="1:12" s="284" customFormat="1" ht="24.75" customHeight="1">
      <c r="A57" s="284" t="s">
        <v>516</v>
      </c>
      <c r="B57" s="12" t="s">
        <v>675</v>
      </c>
      <c r="C57" s="19" t="s">
        <v>676</v>
      </c>
      <c r="D57" s="287">
        <v>-3.0200000000000001E-2</v>
      </c>
      <c r="E57" s="287">
        <v>-3.2000000000000001E-2</v>
      </c>
      <c r="F57" s="287">
        <v>-2.4400000000000002E-2</v>
      </c>
      <c r="G57" s="287">
        <v>-2.1100000000000001E-2</v>
      </c>
      <c r="H57" s="287">
        <v>-2.3300000000000001E-2</v>
      </c>
      <c r="I57" s="287">
        <v>-2.47E-2</v>
      </c>
      <c r="J57" s="287">
        <v>-2.46E-2</v>
      </c>
      <c r="K57" s="287">
        <v>-2.58E-2</v>
      </c>
    </row>
    <row r="58" spans="1:12" s="284" customFormat="1" ht="24.75" customHeight="1">
      <c r="A58" s="284" t="s">
        <v>516</v>
      </c>
      <c r="B58" s="12" t="s">
        <v>677</v>
      </c>
      <c r="C58" s="19" t="s">
        <v>678</v>
      </c>
      <c r="D58" s="287">
        <v>-9.1999999999999998E-3</v>
      </c>
      <c r="E58" s="287">
        <v>-1.1599999999999999E-2</v>
      </c>
      <c r="F58" s="287">
        <v>-1.11E-2</v>
      </c>
      <c r="G58" s="287">
        <v>-1.4200000000000001E-2</v>
      </c>
      <c r="H58" s="287">
        <v>-1.47E-2</v>
      </c>
      <c r="I58" s="287">
        <v>-1.32E-2</v>
      </c>
      <c r="J58" s="287">
        <v>-1.3599999999999999E-2</v>
      </c>
      <c r="K58" s="287">
        <v>-1.34E-2</v>
      </c>
    </row>
    <row r="59" spans="1:12" s="284" customFormat="1" ht="24.75" customHeight="1" thickBot="1">
      <c r="A59" s="284" t="s">
        <v>516</v>
      </c>
      <c r="B59" s="12" t="s">
        <v>679</v>
      </c>
      <c r="C59" s="19" t="s">
        <v>680</v>
      </c>
      <c r="D59" s="287">
        <v>1.5299999999999999E-2</v>
      </c>
      <c r="E59" s="287">
        <v>1.24E-2</v>
      </c>
      <c r="F59" s="287">
        <v>1.0800000000000001E-2</v>
      </c>
      <c r="G59" s="287">
        <v>8.0999999999999996E-3</v>
      </c>
      <c r="H59" s="287">
        <v>5.4999999999999997E-3</v>
      </c>
      <c r="I59" s="287">
        <v>3.5999999999999999E-3</v>
      </c>
      <c r="J59" s="287">
        <v>4.1000000000000003E-3</v>
      </c>
      <c r="K59" s="287">
        <v>3.0000000000000001E-3</v>
      </c>
    </row>
    <row r="60" spans="1:12" s="290" customFormat="1" ht="44.25" customHeight="1" thickTop="1" thickBot="1">
      <c r="C60" s="285" t="s">
        <v>681</v>
      </c>
      <c r="D60" s="285"/>
      <c r="E60" s="285"/>
      <c r="F60" s="285"/>
      <c r="G60" s="285"/>
      <c r="H60" s="285"/>
      <c r="I60" s="285"/>
      <c r="J60" s="285"/>
      <c r="K60" s="285"/>
      <c r="L60" s="291"/>
    </row>
    <row r="61" spans="1:12" s="284" customFormat="1" ht="24" customHeight="1" thickTop="1">
      <c r="A61" s="284" t="s">
        <v>516</v>
      </c>
      <c r="B61" s="12" t="s">
        <v>667</v>
      </c>
      <c r="C61" s="19" t="s">
        <v>668</v>
      </c>
      <c r="D61" s="287">
        <v>9.9599999999999994E-2</v>
      </c>
      <c r="E61" s="287">
        <v>9.2899999999999996E-2</v>
      </c>
      <c r="F61" s="287">
        <v>9.4899999999999998E-2</v>
      </c>
      <c r="G61" s="287">
        <v>9.2899999999999996E-2</v>
      </c>
      <c r="H61" s="287">
        <v>9.0999999999999998E-2</v>
      </c>
      <c r="I61" s="287">
        <v>8.4500000000000006E-2</v>
      </c>
      <c r="J61" s="287">
        <v>8.4599999999999995E-2</v>
      </c>
      <c r="K61" s="287">
        <v>8.3299999999999999E-2</v>
      </c>
      <c r="L61" s="286"/>
    </row>
    <row r="62" spans="1:12" s="284" customFormat="1" ht="27" customHeight="1">
      <c r="A62" s="284" t="s">
        <v>516</v>
      </c>
      <c r="B62" s="12" t="s">
        <v>682</v>
      </c>
      <c r="C62" s="19" t="s">
        <v>683</v>
      </c>
      <c r="D62" s="287">
        <v>-5.7000000000000002E-3</v>
      </c>
      <c r="E62" s="287">
        <v>-6.6E-3</v>
      </c>
      <c r="F62" s="287">
        <v>-9.7999999999999997E-3</v>
      </c>
      <c r="G62" s="287">
        <v>-8.8999999999999999E-3</v>
      </c>
      <c r="H62" s="287">
        <v>-0.01</v>
      </c>
      <c r="I62" s="287">
        <v>-2.3E-3</v>
      </c>
      <c r="J62" s="287">
        <v>-3.5999999999999999E-3</v>
      </c>
      <c r="K62" s="287">
        <v>-3.8999999999999998E-3</v>
      </c>
    </row>
    <row r="63" spans="1:12" s="288" customFormat="1" ht="23.25" customHeight="1">
      <c r="A63" s="288" t="s">
        <v>516</v>
      </c>
      <c r="B63" s="14" t="s">
        <v>684</v>
      </c>
      <c r="C63" s="20" t="s">
        <v>685</v>
      </c>
      <c r="D63" s="289">
        <v>-6.7299999999999999E-2</v>
      </c>
      <c r="E63" s="289">
        <v>-7.0599999999999996E-2</v>
      </c>
      <c r="F63" s="289">
        <v>-6.9199999999999998E-2</v>
      </c>
      <c r="G63" s="289">
        <v>-7.0000000000000007E-2</v>
      </c>
      <c r="H63" s="289">
        <v>-6.9699999999999998E-2</v>
      </c>
      <c r="I63" s="289">
        <v>-7.0300000000000001E-2</v>
      </c>
      <c r="J63" s="289">
        <v>-7.1999999999999995E-2</v>
      </c>
      <c r="K63" s="289">
        <v>-7.2599999999999998E-2</v>
      </c>
    </row>
    <row r="64" spans="1:12" s="288" customFormat="1" ht="23.25" customHeight="1">
      <c r="A64" s="288" t="s">
        <v>516</v>
      </c>
      <c r="B64" s="14" t="s">
        <v>686</v>
      </c>
      <c r="C64" s="20" t="s">
        <v>687</v>
      </c>
      <c r="D64" s="289">
        <v>0</v>
      </c>
      <c r="E64" s="289">
        <v>-1E-4</v>
      </c>
      <c r="F64" s="289">
        <v>1E-4</v>
      </c>
      <c r="G64" s="289">
        <v>0</v>
      </c>
      <c r="H64" s="289">
        <v>-1E-4</v>
      </c>
      <c r="I64" s="289">
        <v>8.0000000000000004E-4</v>
      </c>
      <c r="J64" s="289">
        <v>5.0000000000000001E-4</v>
      </c>
      <c r="K64" s="289">
        <v>-1E-4</v>
      </c>
    </row>
    <row r="65" spans="1:12" s="288" customFormat="1" ht="23.25" customHeight="1">
      <c r="A65" s="288" t="s">
        <v>516</v>
      </c>
      <c r="B65" s="14" t="s">
        <v>688</v>
      </c>
      <c r="C65" s="20" t="s">
        <v>689</v>
      </c>
      <c r="D65" s="289">
        <v>1E-3</v>
      </c>
      <c r="E65" s="289">
        <v>1E-4</v>
      </c>
      <c r="F65" s="289">
        <v>0</v>
      </c>
      <c r="G65" s="289">
        <v>2.0000000000000001E-4</v>
      </c>
      <c r="H65" s="289">
        <v>2.9999999999999997E-4</v>
      </c>
      <c r="I65" s="289">
        <v>-1E-4</v>
      </c>
      <c r="J65" s="289">
        <v>-1E-4</v>
      </c>
      <c r="K65" s="289">
        <v>-2.0000000000000001E-4</v>
      </c>
    </row>
    <row r="66" spans="1:12" s="288" customFormat="1" ht="18.75" thickBot="1">
      <c r="B66" s="14"/>
      <c r="C66" s="20" t="s">
        <v>690</v>
      </c>
      <c r="D66" s="289">
        <v>-1.5699999999999999E-2</v>
      </c>
      <c r="E66" s="289">
        <v>0</v>
      </c>
      <c r="F66" s="289">
        <v>-2.0000000000000001E-4</v>
      </c>
      <c r="G66" s="289">
        <v>-4.0000000000000002E-4</v>
      </c>
      <c r="H66" s="289">
        <v>0</v>
      </c>
      <c r="I66" s="289">
        <v>0</v>
      </c>
      <c r="J66" s="289">
        <v>0</v>
      </c>
      <c r="K66" s="289">
        <v>0</v>
      </c>
    </row>
    <row r="67" spans="1:12" s="284" customFormat="1" ht="24.75" customHeight="1" thickTop="1" thickBot="1">
      <c r="A67" s="284" t="s">
        <v>516</v>
      </c>
      <c r="B67" s="12" t="s">
        <v>691</v>
      </c>
      <c r="C67" s="285" t="s">
        <v>692</v>
      </c>
      <c r="D67" s="27">
        <v>1.0999999999999999E-2</v>
      </c>
      <c r="E67" s="27">
        <v>1.4999999999999999E-2</v>
      </c>
      <c r="F67" s="27">
        <v>1.43E-2</v>
      </c>
      <c r="G67" s="27">
        <v>1.2699999999999999E-2</v>
      </c>
      <c r="H67" s="27">
        <v>1.12E-2</v>
      </c>
      <c r="I67" s="27">
        <v>1.21E-2</v>
      </c>
      <c r="J67" s="296">
        <v>8.9999999999999993E-3</v>
      </c>
      <c r="K67" s="296">
        <v>6.1000000000000004E-3</v>
      </c>
      <c r="L67" s="286"/>
    </row>
    <row r="68" spans="1:12" ht="4.5" hidden="1" customHeight="1" thickTop="1">
      <c r="A68" s="277" t="s">
        <v>515</v>
      </c>
      <c r="B68" s="28" t="s">
        <v>515</v>
      </c>
      <c r="C68" s="297"/>
      <c r="D68" s="297"/>
      <c r="E68" s="297"/>
      <c r="F68" s="297"/>
      <c r="G68" s="297"/>
      <c r="H68" s="297"/>
      <c r="I68" s="297"/>
      <c r="J68" s="297"/>
      <c r="K68" s="297"/>
    </row>
    <row r="69" spans="1:12" ht="14.25" thickTop="1" thickBot="1">
      <c r="A69" s="298"/>
      <c r="B69" s="298"/>
      <c r="C69" s="733"/>
      <c r="D69" s="733"/>
      <c r="E69" s="733"/>
      <c r="F69" s="733"/>
      <c r="G69" s="733"/>
      <c r="H69" s="733"/>
      <c r="I69" s="733"/>
      <c r="J69" s="733"/>
      <c r="K69" s="733"/>
      <c r="L69" s="734"/>
    </row>
    <row r="70" spans="1:12" ht="23.25" customHeight="1">
      <c r="C70" s="235" t="s">
        <v>424</v>
      </c>
    </row>
    <row r="71" spans="1:12" ht="15">
      <c r="C71" s="235" t="s">
        <v>693</v>
      </c>
    </row>
    <row r="72" spans="1:12" ht="15">
      <c r="C72" s="235" t="s">
        <v>694</v>
      </c>
    </row>
    <row r="73" spans="1:12" ht="15">
      <c r="C73" s="235" t="s">
        <v>427</v>
      </c>
    </row>
    <row r="74" spans="1:12" ht="15">
      <c r="C74" s="235" t="s">
        <v>428</v>
      </c>
    </row>
    <row r="75" spans="1:12" ht="15">
      <c r="C75" s="235" t="s">
        <v>429</v>
      </c>
    </row>
    <row r="76" spans="1:12" ht="15">
      <c r="C76" s="235" t="s">
        <v>695</v>
      </c>
    </row>
    <row r="77" spans="1:12" ht="15">
      <c r="C77" s="235" t="s">
        <v>431</v>
      </c>
    </row>
    <row r="78" spans="1:12" ht="15">
      <c r="C78" s="235" t="s">
        <v>432</v>
      </c>
    </row>
    <row r="79" spans="1:12" ht="15">
      <c r="C79" s="235" t="s">
        <v>433</v>
      </c>
    </row>
  </sheetData>
  <mergeCells count="3">
    <mergeCell ref="A2:K2"/>
    <mergeCell ref="C3:K3"/>
    <mergeCell ref="A4:K4"/>
  </mergeCells>
  <pageMargins left="0.93" right="0.42" top="0.69" bottom="0.59" header="0.5" footer="0.5"/>
  <pageSetup scale="35" orientation="portrait" r:id="rId1"/>
  <headerFooter alignWithMargins="0"/>
</worksheet>
</file>

<file path=xl/worksheets/sheet53.xml><?xml version="1.0" encoding="utf-8"?>
<worksheet xmlns="http://schemas.openxmlformats.org/spreadsheetml/2006/main" xmlns:r="http://schemas.openxmlformats.org/officeDocument/2006/relationships">
  <sheetPr codeName="Sheet35"/>
  <dimension ref="A1:P200"/>
  <sheetViews>
    <sheetView topLeftCell="A2" zoomScale="50" workbookViewId="0">
      <selection activeCell="K17" sqref="K17"/>
    </sheetView>
  </sheetViews>
  <sheetFormatPr defaultRowHeight="15"/>
  <cols>
    <col min="1" max="1" width="60.85546875" style="192" customWidth="1"/>
    <col min="2" max="2" width="23.28515625" style="884" bestFit="1" customWidth="1"/>
    <col min="3" max="10" width="21.28515625" style="884" customWidth="1"/>
    <col min="11" max="11" width="21.28515625" style="196" customWidth="1"/>
    <col min="12" max="15" width="21.28515625" style="884" customWidth="1"/>
    <col min="16" max="16" width="3.85546875" style="325" customWidth="1"/>
    <col min="17" max="17" width="13.85546875" style="884" bestFit="1" customWidth="1"/>
    <col min="18" max="18" width="11.140625" style="884" bestFit="1" customWidth="1"/>
    <col min="19" max="256" width="9.140625" style="884"/>
    <col min="257" max="257" width="60.85546875" style="884" customWidth="1"/>
    <col min="258" max="271" width="21.28515625" style="884" customWidth="1"/>
    <col min="272" max="272" width="3.85546875" style="884" customWidth="1"/>
    <col min="273" max="273" width="13.85546875" style="884" bestFit="1" customWidth="1"/>
    <col min="274" max="274" width="11.140625" style="884" bestFit="1" customWidth="1"/>
    <col min="275" max="512" width="9.140625" style="884"/>
    <col min="513" max="513" width="60.85546875" style="884" customWidth="1"/>
    <col min="514" max="527" width="21.28515625" style="884" customWidth="1"/>
    <col min="528" max="528" width="3.85546875" style="884" customWidth="1"/>
    <col min="529" max="529" width="13.85546875" style="884" bestFit="1" customWidth="1"/>
    <col min="530" max="530" width="11.140625" style="884" bestFit="1" customWidth="1"/>
    <col min="531" max="768" width="9.140625" style="884"/>
    <col min="769" max="769" width="60.85546875" style="884" customWidth="1"/>
    <col min="770" max="783" width="21.28515625" style="884" customWidth="1"/>
    <col min="784" max="784" width="3.85546875" style="884" customWidth="1"/>
    <col min="785" max="785" width="13.85546875" style="884" bestFit="1" customWidth="1"/>
    <col min="786" max="786" width="11.140625" style="884" bestFit="1" customWidth="1"/>
    <col min="787" max="1024" width="9.140625" style="884"/>
    <col min="1025" max="1025" width="60.85546875" style="884" customWidth="1"/>
    <col min="1026" max="1039" width="21.28515625" style="884" customWidth="1"/>
    <col min="1040" max="1040" width="3.85546875" style="884" customWidth="1"/>
    <col min="1041" max="1041" width="13.85546875" style="884" bestFit="1" customWidth="1"/>
    <col min="1042" max="1042" width="11.140625" style="884" bestFit="1" customWidth="1"/>
    <col min="1043" max="1280" width="9.140625" style="884"/>
    <col min="1281" max="1281" width="60.85546875" style="884" customWidth="1"/>
    <col min="1282" max="1295" width="21.28515625" style="884" customWidth="1"/>
    <col min="1296" max="1296" width="3.85546875" style="884" customWidth="1"/>
    <col min="1297" max="1297" width="13.85546875" style="884" bestFit="1" customWidth="1"/>
    <col min="1298" max="1298" width="11.140625" style="884" bestFit="1" customWidth="1"/>
    <col min="1299" max="1536" width="9.140625" style="884"/>
    <col min="1537" max="1537" width="60.85546875" style="884" customWidth="1"/>
    <col min="1538" max="1551" width="21.28515625" style="884" customWidth="1"/>
    <col min="1552" max="1552" width="3.85546875" style="884" customWidth="1"/>
    <col min="1553" max="1553" width="13.85546875" style="884" bestFit="1" customWidth="1"/>
    <col min="1554" max="1554" width="11.140625" style="884" bestFit="1" customWidth="1"/>
    <col min="1555" max="1792" width="9.140625" style="884"/>
    <col min="1793" max="1793" width="60.85546875" style="884" customWidth="1"/>
    <col min="1794" max="1807" width="21.28515625" style="884" customWidth="1"/>
    <col min="1808" max="1808" width="3.85546875" style="884" customWidth="1"/>
    <col min="1809" max="1809" width="13.85546875" style="884" bestFit="1" customWidth="1"/>
    <col min="1810" max="1810" width="11.140625" style="884" bestFit="1" customWidth="1"/>
    <col min="1811" max="2048" width="9.140625" style="884"/>
    <col min="2049" max="2049" width="60.85546875" style="884" customWidth="1"/>
    <col min="2050" max="2063" width="21.28515625" style="884" customWidth="1"/>
    <col min="2064" max="2064" width="3.85546875" style="884" customWidth="1"/>
    <col min="2065" max="2065" width="13.85546875" style="884" bestFit="1" customWidth="1"/>
    <col min="2066" max="2066" width="11.140625" style="884" bestFit="1" customWidth="1"/>
    <col min="2067" max="2304" width="9.140625" style="884"/>
    <col min="2305" max="2305" width="60.85546875" style="884" customWidth="1"/>
    <col min="2306" max="2319" width="21.28515625" style="884" customWidth="1"/>
    <col min="2320" max="2320" width="3.85546875" style="884" customWidth="1"/>
    <col min="2321" max="2321" width="13.85546875" style="884" bestFit="1" customWidth="1"/>
    <col min="2322" max="2322" width="11.140625" style="884" bestFit="1" customWidth="1"/>
    <col min="2323" max="2560" width="9.140625" style="884"/>
    <col min="2561" max="2561" width="60.85546875" style="884" customWidth="1"/>
    <col min="2562" max="2575" width="21.28515625" style="884" customWidth="1"/>
    <col min="2576" max="2576" width="3.85546875" style="884" customWidth="1"/>
    <col min="2577" max="2577" width="13.85546875" style="884" bestFit="1" customWidth="1"/>
    <col min="2578" max="2578" width="11.140625" style="884" bestFit="1" customWidth="1"/>
    <col min="2579" max="2816" width="9.140625" style="884"/>
    <col min="2817" max="2817" width="60.85546875" style="884" customWidth="1"/>
    <col min="2818" max="2831" width="21.28515625" style="884" customWidth="1"/>
    <col min="2832" max="2832" width="3.85546875" style="884" customWidth="1"/>
    <col min="2833" max="2833" width="13.85546875" style="884" bestFit="1" customWidth="1"/>
    <col min="2834" max="2834" width="11.140625" style="884" bestFit="1" customWidth="1"/>
    <col min="2835" max="3072" width="9.140625" style="884"/>
    <col min="3073" max="3073" width="60.85546875" style="884" customWidth="1"/>
    <col min="3074" max="3087" width="21.28515625" style="884" customWidth="1"/>
    <col min="3088" max="3088" width="3.85546875" style="884" customWidth="1"/>
    <col min="3089" max="3089" width="13.85546875" style="884" bestFit="1" customWidth="1"/>
    <col min="3090" max="3090" width="11.140625" style="884" bestFit="1" customWidth="1"/>
    <col min="3091" max="3328" width="9.140625" style="884"/>
    <col min="3329" max="3329" width="60.85546875" style="884" customWidth="1"/>
    <col min="3330" max="3343" width="21.28515625" style="884" customWidth="1"/>
    <col min="3344" max="3344" width="3.85546875" style="884" customWidth="1"/>
    <col min="3345" max="3345" width="13.85546875" style="884" bestFit="1" customWidth="1"/>
    <col min="3346" max="3346" width="11.140625" style="884" bestFit="1" customWidth="1"/>
    <col min="3347" max="3584" width="9.140625" style="884"/>
    <col min="3585" max="3585" width="60.85546875" style="884" customWidth="1"/>
    <col min="3586" max="3599" width="21.28515625" style="884" customWidth="1"/>
    <col min="3600" max="3600" width="3.85546875" style="884" customWidth="1"/>
    <col min="3601" max="3601" width="13.85546875" style="884" bestFit="1" customWidth="1"/>
    <col min="3602" max="3602" width="11.140625" style="884" bestFit="1" customWidth="1"/>
    <col min="3603" max="3840" width="9.140625" style="884"/>
    <col min="3841" max="3841" width="60.85546875" style="884" customWidth="1"/>
    <col min="3842" max="3855" width="21.28515625" style="884" customWidth="1"/>
    <col min="3856" max="3856" width="3.85546875" style="884" customWidth="1"/>
    <col min="3857" max="3857" width="13.85546875" style="884" bestFit="1" customWidth="1"/>
    <col min="3858" max="3858" width="11.140625" style="884" bestFit="1" customWidth="1"/>
    <col min="3859" max="4096" width="9.140625" style="884"/>
    <col min="4097" max="4097" width="60.85546875" style="884" customWidth="1"/>
    <col min="4098" max="4111" width="21.28515625" style="884" customWidth="1"/>
    <col min="4112" max="4112" width="3.85546875" style="884" customWidth="1"/>
    <col min="4113" max="4113" width="13.85546875" style="884" bestFit="1" customWidth="1"/>
    <col min="4114" max="4114" width="11.140625" style="884" bestFit="1" customWidth="1"/>
    <col min="4115" max="4352" width="9.140625" style="884"/>
    <col min="4353" max="4353" width="60.85546875" style="884" customWidth="1"/>
    <col min="4354" max="4367" width="21.28515625" style="884" customWidth="1"/>
    <col min="4368" max="4368" width="3.85546875" style="884" customWidth="1"/>
    <col min="4369" max="4369" width="13.85546875" style="884" bestFit="1" customWidth="1"/>
    <col min="4370" max="4370" width="11.140625" style="884" bestFit="1" customWidth="1"/>
    <col min="4371" max="4608" width="9.140625" style="884"/>
    <col min="4609" max="4609" width="60.85546875" style="884" customWidth="1"/>
    <col min="4610" max="4623" width="21.28515625" style="884" customWidth="1"/>
    <col min="4624" max="4624" width="3.85546875" style="884" customWidth="1"/>
    <col min="4625" max="4625" width="13.85546875" style="884" bestFit="1" customWidth="1"/>
    <col min="4626" max="4626" width="11.140625" style="884" bestFit="1" customWidth="1"/>
    <col min="4627" max="4864" width="9.140625" style="884"/>
    <col min="4865" max="4865" width="60.85546875" style="884" customWidth="1"/>
    <col min="4866" max="4879" width="21.28515625" style="884" customWidth="1"/>
    <col min="4880" max="4880" width="3.85546875" style="884" customWidth="1"/>
    <col min="4881" max="4881" width="13.85546875" style="884" bestFit="1" customWidth="1"/>
    <col min="4882" max="4882" width="11.140625" style="884" bestFit="1" customWidth="1"/>
    <col min="4883" max="5120" width="9.140625" style="884"/>
    <col min="5121" max="5121" width="60.85546875" style="884" customWidth="1"/>
    <col min="5122" max="5135" width="21.28515625" style="884" customWidth="1"/>
    <col min="5136" max="5136" width="3.85546875" style="884" customWidth="1"/>
    <col min="5137" max="5137" width="13.85546875" style="884" bestFit="1" customWidth="1"/>
    <col min="5138" max="5138" width="11.140625" style="884" bestFit="1" customWidth="1"/>
    <col min="5139" max="5376" width="9.140625" style="884"/>
    <col min="5377" max="5377" width="60.85546875" style="884" customWidth="1"/>
    <col min="5378" max="5391" width="21.28515625" style="884" customWidth="1"/>
    <col min="5392" max="5392" width="3.85546875" style="884" customWidth="1"/>
    <col min="5393" max="5393" width="13.85546875" style="884" bestFit="1" customWidth="1"/>
    <col min="5394" max="5394" width="11.140625" style="884" bestFit="1" customWidth="1"/>
    <col min="5395" max="5632" width="9.140625" style="884"/>
    <col min="5633" max="5633" width="60.85546875" style="884" customWidth="1"/>
    <col min="5634" max="5647" width="21.28515625" style="884" customWidth="1"/>
    <col min="5648" max="5648" width="3.85546875" style="884" customWidth="1"/>
    <col min="5649" max="5649" width="13.85546875" style="884" bestFit="1" customWidth="1"/>
    <col min="5650" max="5650" width="11.140625" style="884" bestFit="1" customWidth="1"/>
    <col min="5651" max="5888" width="9.140625" style="884"/>
    <col min="5889" max="5889" width="60.85546875" style="884" customWidth="1"/>
    <col min="5890" max="5903" width="21.28515625" style="884" customWidth="1"/>
    <col min="5904" max="5904" width="3.85546875" style="884" customWidth="1"/>
    <col min="5905" max="5905" width="13.85546875" style="884" bestFit="1" customWidth="1"/>
    <col min="5906" max="5906" width="11.140625" style="884" bestFit="1" customWidth="1"/>
    <col min="5907" max="6144" width="9.140625" style="884"/>
    <col min="6145" max="6145" width="60.85546875" style="884" customWidth="1"/>
    <col min="6146" max="6159" width="21.28515625" style="884" customWidth="1"/>
    <col min="6160" max="6160" width="3.85546875" style="884" customWidth="1"/>
    <col min="6161" max="6161" width="13.85546875" style="884" bestFit="1" customWidth="1"/>
    <col min="6162" max="6162" width="11.140625" style="884" bestFit="1" customWidth="1"/>
    <col min="6163" max="6400" width="9.140625" style="884"/>
    <col min="6401" max="6401" width="60.85546875" style="884" customWidth="1"/>
    <col min="6402" max="6415" width="21.28515625" style="884" customWidth="1"/>
    <col min="6416" max="6416" width="3.85546875" style="884" customWidth="1"/>
    <col min="6417" max="6417" width="13.85546875" style="884" bestFit="1" customWidth="1"/>
    <col min="6418" max="6418" width="11.140625" style="884" bestFit="1" customWidth="1"/>
    <col min="6419" max="6656" width="9.140625" style="884"/>
    <col min="6657" max="6657" width="60.85546875" style="884" customWidth="1"/>
    <col min="6658" max="6671" width="21.28515625" style="884" customWidth="1"/>
    <col min="6672" max="6672" width="3.85546875" style="884" customWidth="1"/>
    <col min="6673" max="6673" width="13.85546875" style="884" bestFit="1" customWidth="1"/>
    <col min="6674" max="6674" width="11.140625" style="884" bestFit="1" customWidth="1"/>
    <col min="6675" max="6912" width="9.140625" style="884"/>
    <col min="6913" max="6913" width="60.85546875" style="884" customWidth="1"/>
    <col min="6914" max="6927" width="21.28515625" style="884" customWidth="1"/>
    <col min="6928" max="6928" width="3.85546875" style="884" customWidth="1"/>
    <col min="6929" max="6929" width="13.85546875" style="884" bestFit="1" customWidth="1"/>
    <col min="6930" max="6930" width="11.140625" style="884" bestFit="1" customWidth="1"/>
    <col min="6931" max="7168" width="9.140625" style="884"/>
    <col min="7169" max="7169" width="60.85546875" style="884" customWidth="1"/>
    <col min="7170" max="7183" width="21.28515625" style="884" customWidth="1"/>
    <col min="7184" max="7184" width="3.85546875" style="884" customWidth="1"/>
    <col min="7185" max="7185" width="13.85546875" style="884" bestFit="1" customWidth="1"/>
    <col min="7186" max="7186" width="11.140625" style="884" bestFit="1" customWidth="1"/>
    <col min="7187" max="7424" width="9.140625" style="884"/>
    <col min="7425" max="7425" width="60.85546875" style="884" customWidth="1"/>
    <col min="7426" max="7439" width="21.28515625" style="884" customWidth="1"/>
    <col min="7440" max="7440" width="3.85546875" style="884" customWidth="1"/>
    <col min="7441" max="7441" width="13.85546875" style="884" bestFit="1" customWidth="1"/>
    <col min="7442" max="7442" width="11.140625" style="884" bestFit="1" customWidth="1"/>
    <col min="7443" max="7680" width="9.140625" style="884"/>
    <col min="7681" max="7681" width="60.85546875" style="884" customWidth="1"/>
    <col min="7682" max="7695" width="21.28515625" style="884" customWidth="1"/>
    <col min="7696" max="7696" width="3.85546875" style="884" customWidth="1"/>
    <col min="7697" max="7697" width="13.85546875" style="884" bestFit="1" customWidth="1"/>
    <col min="7698" max="7698" width="11.140625" style="884" bestFit="1" customWidth="1"/>
    <col min="7699" max="7936" width="9.140625" style="884"/>
    <col min="7937" max="7937" width="60.85546875" style="884" customWidth="1"/>
    <col min="7938" max="7951" width="21.28515625" style="884" customWidth="1"/>
    <col min="7952" max="7952" width="3.85546875" style="884" customWidth="1"/>
    <col min="7953" max="7953" width="13.85546875" style="884" bestFit="1" customWidth="1"/>
    <col min="7954" max="7954" width="11.140625" style="884" bestFit="1" customWidth="1"/>
    <col min="7955" max="8192" width="9.140625" style="884"/>
    <col min="8193" max="8193" width="60.85546875" style="884" customWidth="1"/>
    <col min="8194" max="8207" width="21.28515625" style="884" customWidth="1"/>
    <col min="8208" max="8208" width="3.85546875" style="884" customWidth="1"/>
    <col min="8209" max="8209" width="13.85546875" style="884" bestFit="1" customWidth="1"/>
    <col min="8210" max="8210" width="11.140625" style="884" bestFit="1" customWidth="1"/>
    <col min="8211" max="8448" width="9.140625" style="884"/>
    <col min="8449" max="8449" width="60.85546875" style="884" customWidth="1"/>
    <col min="8450" max="8463" width="21.28515625" style="884" customWidth="1"/>
    <col min="8464" max="8464" width="3.85546875" style="884" customWidth="1"/>
    <col min="8465" max="8465" width="13.85546875" style="884" bestFit="1" customWidth="1"/>
    <col min="8466" max="8466" width="11.140625" style="884" bestFit="1" customWidth="1"/>
    <col min="8467" max="8704" width="9.140625" style="884"/>
    <col min="8705" max="8705" width="60.85546875" style="884" customWidth="1"/>
    <col min="8706" max="8719" width="21.28515625" style="884" customWidth="1"/>
    <col min="8720" max="8720" width="3.85546875" style="884" customWidth="1"/>
    <col min="8721" max="8721" width="13.85546875" style="884" bestFit="1" customWidth="1"/>
    <col min="8722" max="8722" width="11.140625" style="884" bestFit="1" customWidth="1"/>
    <col min="8723" max="8960" width="9.140625" style="884"/>
    <col min="8961" max="8961" width="60.85546875" style="884" customWidth="1"/>
    <col min="8962" max="8975" width="21.28515625" style="884" customWidth="1"/>
    <col min="8976" max="8976" width="3.85546875" style="884" customWidth="1"/>
    <col min="8977" max="8977" width="13.85546875" style="884" bestFit="1" customWidth="1"/>
    <col min="8978" max="8978" width="11.140625" style="884" bestFit="1" customWidth="1"/>
    <col min="8979" max="9216" width="9.140625" style="884"/>
    <col min="9217" max="9217" width="60.85546875" style="884" customWidth="1"/>
    <col min="9218" max="9231" width="21.28515625" style="884" customWidth="1"/>
    <col min="9232" max="9232" width="3.85546875" style="884" customWidth="1"/>
    <col min="9233" max="9233" width="13.85546875" style="884" bestFit="1" customWidth="1"/>
    <col min="9234" max="9234" width="11.140625" style="884" bestFit="1" customWidth="1"/>
    <col min="9235" max="9472" width="9.140625" style="884"/>
    <col min="9473" max="9473" width="60.85546875" style="884" customWidth="1"/>
    <col min="9474" max="9487" width="21.28515625" style="884" customWidth="1"/>
    <col min="9488" max="9488" width="3.85546875" style="884" customWidth="1"/>
    <col min="9489" max="9489" width="13.85546875" style="884" bestFit="1" customWidth="1"/>
    <col min="9490" max="9490" width="11.140625" style="884" bestFit="1" customWidth="1"/>
    <col min="9491" max="9728" width="9.140625" style="884"/>
    <col min="9729" max="9729" width="60.85546875" style="884" customWidth="1"/>
    <col min="9730" max="9743" width="21.28515625" style="884" customWidth="1"/>
    <col min="9744" max="9744" width="3.85546875" style="884" customWidth="1"/>
    <col min="9745" max="9745" width="13.85546875" style="884" bestFit="1" customWidth="1"/>
    <col min="9746" max="9746" width="11.140625" style="884" bestFit="1" customWidth="1"/>
    <col min="9747" max="9984" width="9.140625" style="884"/>
    <col min="9985" max="9985" width="60.85546875" style="884" customWidth="1"/>
    <col min="9986" max="9999" width="21.28515625" style="884" customWidth="1"/>
    <col min="10000" max="10000" width="3.85546875" style="884" customWidth="1"/>
    <col min="10001" max="10001" width="13.85546875" style="884" bestFit="1" customWidth="1"/>
    <col min="10002" max="10002" width="11.140625" style="884" bestFit="1" customWidth="1"/>
    <col min="10003" max="10240" width="9.140625" style="884"/>
    <col min="10241" max="10241" width="60.85546875" style="884" customWidth="1"/>
    <col min="10242" max="10255" width="21.28515625" style="884" customWidth="1"/>
    <col min="10256" max="10256" width="3.85546875" style="884" customWidth="1"/>
    <col min="10257" max="10257" width="13.85546875" style="884" bestFit="1" customWidth="1"/>
    <col min="10258" max="10258" width="11.140625" style="884" bestFit="1" customWidth="1"/>
    <col min="10259" max="10496" width="9.140625" style="884"/>
    <col min="10497" max="10497" width="60.85546875" style="884" customWidth="1"/>
    <col min="10498" max="10511" width="21.28515625" style="884" customWidth="1"/>
    <col min="10512" max="10512" width="3.85546875" style="884" customWidth="1"/>
    <col min="10513" max="10513" width="13.85546875" style="884" bestFit="1" customWidth="1"/>
    <col min="10514" max="10514" width="11.140625" style="884" bestFit="1" customWidth="1"/>
    <col min="10515" max="10752" width="9.140625" style="884"/>
    <col min="10753" max="10753" width="60.85546875" style="884" customWidth="1"/>
    <col min="10754" max="10767" width="21.28515625" style="884" customWidth="1"/>
    <col min="10768" max="10768" width="3.85546875" style="884" customWidth="1"/>
    <col min="10769" max="10769" width="13.85546875" style="884" bestFit="1" customWidth="1"/>
    <col min="10770" max="10770" width="11.140625" style="884" bestFit="1" customWidth="1"/>
    <col min="10771" max="11008" width="9.140625" style="884"/>
    <col min="11009" max="11009" width="60.85546875" style="884" customWidth="1"/>
    <col min="11010" max="11023" width="21.28515625" style="884" customWidth="1"/>
    <col min="11024" max="11024" width="3.85546875" style="884" customWidth="1"/>
    <col min="11025" max="11025" width="13.85546875" style="884" bestFit="1" customWidth="1"/>
    <col min="11026" max="11026" width="11.140625" style="884" bestFit="1" customWidth="1"/>
    <col min="11027" max="11264" width="9.140625" style="884"/>
    <col min="11265" max="11265" width="60.85546875" style="884" customWidth="1"/>
    <col min="11266" max="11279" width="21.28515625" style="884" customWidth="1"/>
    <col min="11280" max="11280" width="3.85546875" style="884" customWidth="1"/>
    <col min="11281" max="11281" width="13.85546875" style="884" bestFit="1" customWidth="1"/>
    <col min="11282" max="11282" width="11.140625" style="884" bestFit="1" customWidth="1"/>
    <col min="11283" max="11520" width="9.140625" style="884"/>
    <col min="11521" max="11521" width="60.85546875" style="884" customWidth="1"/>
    <col min="11522" max="11535" width="21.28515625" style="884" customWidth="1"/>
    <col min="11536" max="11536" width="3.85546875" style="884" customWidth="1"/>
    <col min="11537" max="11537" width="13.85546875" style="884" bestFit="1" customWidth="1"/>
    <col min="11538" max="11538" width="11.140625" style="884" bestFit="1" customWidth="1"/>
    <col min="11539" max="11776" width="9.140625" style="884"/>
    <col min="11777" max="11777" width="60.85546875" style="884" customWidth="1"/>
    <col min="11778" max="11791" width="21.28515625" style="884" customWidth="1"/>
    <col min="11792" max="11792" width="3.85546875" style="884" customWidth="1"/>
    <col min="11793" max="11793" width="13.85546875" style="884" bestFit="1" customWidth="1"/>
    <col min="11794" max="11794" width="11.140625" style="884" bestFit="1" customWidth="1"/>
    <col min="11795" max="12032" width="9.140625" style="884"/>
    <col min="12033" max="12033" width="60.85546875" style="884" customWidth="1"/>
    <col min="12034" max="12047" width="21.28515625" style="884" customWidth="1"/>
    <col min="12048" max="12048" width="3.85546875" style="884" customWidth="1"/>
    <col min="12049" max="12049" width="13.85546875" style="884" bestFit="1" customWidth="1"/>
    <col min="12050" max="12050" width="11.140625" style="884" bestFit="1" customWidth="1"/>
    <col min="12051" max="12288" width="9.140625" style="884"/>
    <col min="12289" max="12289" width="60.85546875" style="884" customWidth="1"/>
    <col min="12290" max="12303" width="21.28515625" style="884" customWidth="1"/>
    <col min="12304" max="12304" width="3.85546875" style="884" customWidth="1"/>
    <col min="12305" max="12305" width="13.85546875" style="884" bestFit="1" customWidth="1"/>
    <col min="12306" max="12306" width="11.140625" style="884" bestFit="1" customWidth="1"/>
    <col min="12307" max="12544" width="9.140625" style="884"/>
    <col min="12545" max="12545" width="60.85546875" style="884" customWidth="1"/>
    <col min="12546" max="12559" width="21.28515625" style="884" customWidth="1"/>
    <col min="12560" max="12560" width="3.85546875" style="884" customWidth="1"/>
    <col min="12561" max="12561" width="13.85546875" style="884" bestFit="1" customWidth="1"/>
    <col min="12562" max="12562" width="11.140625" style="884" bestFit="1" customWidth="1"/>
    <col min="12563" max="12800" width="9.140625" style="884"/>
    <col min="12801" max="12801" width="60.85546875" style="884" customWidth="1"/>
    <col min="12802" max="12815" width="21.28515625" style="884" customWidth="1"/>
    <col min="12816" max="12816" width="3.85546875" style="884" customWidth="1"/>
    <col min="12817" max="12817" width="13.85546875" style="884" bestFit="1" customWidth="1"/>
    <col min="12818" max="12818" width="11.140625" style="884" bestFit="1" customWidth="1"/>
    <col min="12819" max="13056" width="9.140625" style="884"/>
    <col min="13057" max="13057" width="60.85546875" style="884" customWidth="1"/>
    <col min="13058" max="13071" width="21.28515625" style="884" customWidth="1"/>
    <col min="13072" max="13072" width="3.85546875" style="884" customWidth="1"/>
    <col min="13073" max="13073" width="13.85546875" style="884" bestFit="1" customWidth="1"/>
    <col min="13074" max="13074" width="11.140625" style="884" bestFit="1" customWidth="1"/>
    <col min="13075" max="13312" width="9.140625" style="884"/>
    <col min="13313" max="13313" width="60.85546875" style="884" customWidth="1"/>
    <col min="13314" max="13327" width="21.28515625" style="884" customWidth="1"/>
    <col min="13328" max="13328" width="3.85546875" style="884" customWidth="1"/>
    <col min="13329" max="13329" width="13.85546875" style="884" bestFit="1" customWidth="1"/>
    <col min="13330" max="13330" width="11.140625" style="884" bestFit="1" customWidth="1"/>
    <col min="13331" max="13568" width="9.140625" style="884"/>
    <col min="13569" max="13569" width="60.85546875" style="884" customWidth="1"/>
    <col min="13570" max="13583" width="21.28515625" style="884" customWidth="1"/>
    <col min="13584" max="13584" width="3.85546875" style="884" customWidth="1"/>
    <col min="13585" max="13585" width="13.85546875" style="884" bestFit="1" customWidth="1"/>
    <col min="13586" max="13586" width="11.140625" style="884" bestFit="1" customWidth="1"/>
    <col min="13587" max="13824" width="9.140625" style="884"/>
    <col min="13825" max="13825" width="60.85546875" style="884" customWidth="1"/>
    <col min="13826" max="13839" width="21.28515625" style="884" customWidth="1"/>
    <col min="13840" max="13840" width="3.85546875" style="884" customWidth="1"/>
    <col min="13841" max="13841" width="13.85546875" style="884" bestFit="1" customWidth="1"/>
    <col min="13842" max="13842" width="11.140625" style="884" bestFit="1" customWidth="1"/>
    <col min="13843" max="14080" width="9.140625" style="884"/>
    <col min="14081" max="14081" width="60.85546875" style="884" customWidth="1"/>
    <col min="14082" max="14095" width="21.28515625" style="884" customWidth="1"/>
    <col min="14096" max="14096" width="3.85546875" style="884" customWidth="1"/>
    <col min="14097" max="14097" width="13.85546875" style="884" bestFit="1" customWidth="1"/>
    <col min="14098" max="14098" width="11.140625" style="884" bestFit="1" customWidth="1"/>
    <col min="14099" max="14336" width="9.140625" style="884"/>
    <col min="14337" max="14337" width="60.85546875" style="884" customWidth="1"/>
    <col min="14338" max="14351" width="21.28515625" style="884" customWidth="1"/>
    <col min="14352" max="14352" width="3.85546875" style="884" customWidth="1"/>
    <col min="14353" max="14353" width="13.85546875" style="884" bestFit="1" customWidth="1"/>
    <col min="14354" max="14354" width="11.140625" style="884" bestFit="1" customWidth="1"/>
    <col min="14355" max="14592" width="9.140625" style="884"/>
    <col min="14593" max="14593" width="60.85546875" style="884" customWidth="1"/>
    <col min="14594" max="14607" width="21.28515625" style="884" customWidth="1"/>
    <col min="14608" max="14608" width="3.85546875" style="884" customWidth="1"/>
    <col min="14609" max="14609" width="13.85546875" style="884" bestFit="1" customWidth="1"/>
    <col min="14610" max="14610" width="11.140625" style="884" bestFit="1" customWidth="1"/>
    <col min="14611" max="14848" width="9.140625" style="884"/>
    <col min="14849" max="14849" width="60.85546875" style="884" customWidth="1"/>
    <col min="14850" max="14863" width="21.28515625" style="884" customWidth="1"/>
    <col min="14864" max="14864" width="3.85546875" style="884" customWidth="1"/>
    <col min="14865" max="14865" width="13.85546875" style="884" bestFit="1" customWidth="1"/>
    <col min="14866" max="14866" width="11.140625" style="884" bestFit="1" customWidth="1"/>
    <col min="14867" max="15104" width="9.140625" style="884"/>
    <col min="15105" max="15105" width="60.85546875" style="884" customWidth="1"/>
    <col min="15106" max="15119" width="21.28515625" style="884" customWidth="1"/>
    <col min="15120" max="15120" width="3.85546875" style="884" customWidth="1"/>
    <col min="15121" max="15121" width="13.85546875" style="884" bestFit="1" customWidth="1"/>
    <col min="15122" max="15122" width="11.140625" style="884" bestFit="1" customWidth="1"/>
    <col min="15123" max="15360" width="9.140625" style="884"/>
    <col min="15361" max="15361" width="60.85546875" style="884" customWidth="1"/>
    <col min="15362" max="15375" width="21.28515625" style="884" customWidth="1"/>
    <col min="15376" max="15376" width="3.85546875" style="884" customWidth="1"/>
    <col min="15377" max="15377" width="13.85546875" style="884" bestFit="1" customWidth="1"/>
    <col min="15378" max="15378" width="11.140625" style="884" bestFit="1" customWidth="1"/>
    <col min="15379" max="15616" width="9.140625" style="884"/>
    <col min="15617" max="15617" width="60.85546875" style="884" customWidth="1"/>
    <col min="15618" max="15631" width="21.28515625" style="884" customWidth="1"/>
    <col min="15632" max="15632" width="3.85546875" style="884" customWidth="1"/>
    <col min="15633" max="15633" width="13.85546875" style="884" bestFit="1" customWidth="1"/>
    <col min="15634" max="15634" width="11.140625" style="884" bestFit="1" customWidth="1"/>
    <col min="15635" max="15872" width="9.140625" style="884"/>
    <col min="15873" max="15873" width="60.85546875" style="884" customWidth="1"/>
    <col min="15874" max="15887" width="21.28515625" style="884" customWidth="1"/>
    <col min="15888" max="15888" width="3.85546875" style="884" customWidth="1"/>
    <col min="15889" max="15889" width="13.85546875" style="884" bestFit="1" customWidth="1"/>
    <col min="15890" max="15890" width="11.140625" style="884" bestFit="1" customWidth="1"/>
    <col min="15891" max="16128" width="9.140625" style="884"/>
    <col min="16129" max="16129" width="60.85546875" style="884" customWidth="1"/>
    <col min="16130" max="16143" width="21.28515625" style="884" customWidth="1"/>
    <col min="16144" max="16144" width="3.85546875" style="884" customWidth="1"/>
    <col min="16145" max="16145" width="13.85546875" style="884" bestFit="1" customWidth="1"/>
    <col min="16146" max="16146" width="11.140625" style="884" bestFit="1" customWidth="1"/>
    <col min="16147" max="16384" width="9.140625" style="884"/>
  </cols>
  <sheetData>
    <row r="1" spans="1:15" s="884" customFormat="1" ht="20.25" hidden="1" customHeight="1">
      <c r="A1" s="299"/>
      <c r="B1" s="300"/>
      <c r="C1" s="300"/>
      <c r="D1" s="300"/>
      <c r="E1" s="300"/>
      <c r="F1" s="300"/>
      <c r="G1" s="300"/>
      <c r="H1" s="300"/>
      <c r="I1" s="300"/>
      <c r="J1" s="300"/>
      <c r="K1" s="196"/>
    </row>
    <row r="2" spans="1:15" s="884" customFormat="1" ht="60" customHeight="1">
      <c r="A2" s="1139" t="s">
        <v>932</v>
      </c>
      <c r="B2" s="1139"/>
      <c r="C2" s="1139"/>
      <c r="D2" s="1139"/>
      <c r="E2" s="1139"/>
      <c r="F2" s="1139"/>
      <c r="G2" s="1139"/>
      <c r="H2" s="1139"/>
      <c r="I2" s="1139"/>
      <c r="J2" s="1139"/>
      <c r="K2" s="1139"/>
      <c r="L2" s="1139"/>
      <c r="M2" s="1139"/>
      <c r="N2" s="1139"/>
      <c r="O2" s="1139"/>
    </row>
    <row r="3" spans="1:15" s="884" customFormat="1" ht="47.25" customHeight="1">
      <c r="A3" s="1139" t="s">
        <v>696</v>
      </c>
      <c r="B3" s="1139"/>
      <c r="C3" s="1139"/>
      <c r="D3" s="1139"/>
      <c r="E3" s="1139"/>
      <c r="F3" s="1139"/>
      <c r="G3" s="1139"/>
      <c r="H3" s="1139"/>
      <c r="I3" s="1139"/>
      <c r="J3" s="1139"/>
      <c r="K3" s="1139"/>
      <c r="L3" s="1139"/>
      <c r="M3" s="1139"/>
      <c r="N3" s="1139"/>
      <c r="O3" s="1139"/>
    </row>
    <row r="4" spans="1:15" s="884" customFormat="1" ht="47.25" customHeight="1">
      <c r="A4" s="1139" t="s">
        <v>1495</v>
      </c>
      <c r="B4" s="1139"/>
      <c r="C4" s="1139"/>
      <c r="D4" s="1139"/>
      <c r="E4" s="1139"/>
      <c r="F4" s="1139"/>
      <c r="G4" s="1139"/>
      <c r="H4" s="1139"/>
      <c r="I4" s="1139"/>
      <c r="J4" s="1139"/>
      <c r="K4" s="1139"/>
      <c r="L4" s="1139"/>
      <c r="M4" s="1139"/>
      <c r="N4" s="1139"/>
      <c r="O4" s="1139"/>
    </row>
    <row r="5" spans="1:15" s="253" customFormat="1" ht="41.25" customHeight="1">
      <c r="A5" s="1141" t="s">
        <v>697</v>
      </c>
      <c r="B5" s="1141"/>
      <c r="C5" s="1141"/>
      <c r="D5" s="1141"/>
      <c r="E5" s="1141"/>
      <c r="F5" s="1141"/>
      <c r="G5" s="1141"/>
      <c r="H5" s="1141"/>
      <c r="I5" s="1141"/>
      <c r="J5" s="1141"/>
      <c r="K5" s="1141"/>
      <c r="L5" s="1141"/>
      <c r="M5" s="1141"/>
      <c r="N5" s="1141"/>
      <c r="O5" s="1141"/>
    </row>
    <row r="6" spans="1:15" s="884" customFormat="1" ht="3" customHeight="1">
      <c r="A6" s="847"/>
      <c r="B6" s="759"/>
      <c r="C6" s="759"/>
      <c r="D6" s="759"/>
      <c r="E6" s="759"/>
      <c r="F6" s="759"/>
      <c r="G6" s="759"/>
      <c r="H6" s="759"/>
      <c r="I6" s="759"/>
      <c r="J6" s="759"/>
      <c r="K6" s="759"/>
      <c r="L6" s="759"/>
      <c r="M6" s="759"/>
      <c r="N6" s="759"/>
      <c r="O6" s="759"/>
    </row>
    <row r="7" spans="1:15" s="884" customFormat="1" ht="11.25" customHeight="1" thickBot="1">
      <c r="A7" s="192"/>
      <c r="K7" s="196"/>
    </row>
    <row r="8" spans="1:15" s="120" customFormat="1" ht="51.75" customHeight="1" thickTop="1" thickBot="1">
      <c r="A8" s="302"/>
      <c r="B8" s="303" t="s">
        <v>902</v>
      </c>
      <c r="C8" s="303" t="s">
        <v>903</v>
      </c>
      <c r="D8" s="303" t="s">
        <v>904</v>
      </c>
      <c r="E8" s="303" t="s">
        <v>905</v>
      </c>
      <c r="F8" s="303" t="s">
        <v>906</v>
      </c>
      <c r="G8" s="303" t="s">
        <v>907</v>
      </c>
      <c r="H8" s="303" t="s">
        <v>908</v>
      </c>
      <c r="I8" s="303" t="s">
        <v>909</v>
      </c>
      <c r="J8" s="303" t="s">
        <v>910</v>
      </c>
      <c r="K8" s="303" t="s">
        <v>911</v>
      </c>
      <c r="L8" s="303" t="s">
        <v>912</v>
      </c>
      <c r="M8" s="303" t="s">
        <v>913</v>
      </c>
      <c r="N8" s="303" t="s">
        <v>914</v>
      </c>
      <c r="O8" s="303" t="s">
        <v>915</v>
      </c>
    </row>
    <row r="9" spans="1:15" s="848" customFormat="1" ht="36.75" customHeight="1" thickTop="1" thickBot="1">
      <c r="A9" s="484" t="s">
        <v>698</v>
      </c>
      <c r="B9" s="64">
        <v>0.19089999999999999</v>
      </c>
      <c r="C9" s="64">
        <v>0.1212</v>
      </c>
      <c r="D9" s="64">
        <v>0.18790000000000001</v>
      </c>
      <c r="E9" s="64">
        <v>0.37980000000000003</v>
      </c>
      <c r="F9" s="64">
        <v>0.40570000000000001</v>
      </c>
      <c r="G9" s="64">
        <v>0.2787</v>
      </c>
      <c r="H9" s="64">
        <v>0.21659999999999999</v>
      </c>
      <c r="I9" s="64">
        <v>0.28039999999999998</v>
      </c>
      <c r="J9" s="64">
        <v>0.21049999999999999</v>
      </c>
      <c r="K9" s="64">
        <v>0.21870000000000001</v>
      </c>
      <c r="L9" s="64">
        <v>0.3926</v>
      </c>
      <c r="M9" s="64">
        <v>0.2109</v>
      </c>
      <c r="N9" s="64">
        <v>0.2382</v>
      </c>
      <c r="O9" s="64">
        <v>0.1603</v>
      </c>
    </row>
    <row r="10" spans="1:15" s="884" customFormat="1" ht="39.75" customHeight="1" thickTop="1">
      <c r="A10" s="485" t="s">
        <v>699</v>
      </c>
      <c r="B10" s="65">
        <v>362892700.20999998</v>
      </c>
      <c r="C10" s="65">
        <v>186436813.66999999</v>
      </c>
      <c r="D10" s="65">
        <v>128514283.31</v>
      </c>
      <c r="E10" s="65">
        <v>32435395.670000002</v>
      </c>
      <c r="F10" s="65">
        <v>25557950.399999999</v>
      </c>
      <c r="G10" s="65">
        <v>42675850.119999997</v>
      </c>
      <c r="H10" s="65">
        <v>17444951.940000001</v>
      </c>
      <c r="I10" s="65">
        <v>22388065.140000001</v>
      </c>
      <c r="J10" s="65">
        <v>9349973.6600000001</v>
      </c>
      <c r="K10" s="65">
        <v>7861003.25</v>
      </c>
      <c r="L10" s="65">
        <v>11803980.26</v>
      </c>
      <c r="M10" s="65">
        <v>5160275.1500000004</v>
      </c>
      <c r="N10" s="65">
        <v>18156208.129999999</v>
      </c>
      <c r="O10" s="65">
        <v>19888517.879999999</v>
      </c>
    </row>
    <row r="11" spans="1:15" s="884" customFormat="1" ht="39.75" customHeight="1">
      <c r="A11" s="485" t="s">
        <v>700</v>
      </c>
      <c r="B11" s="65">
        <v>0</v>
      </c>
      <c r="C11" s="65">
        <v>0</v>
      </c>
      <c r="D11" s="65">
        <v>0</v>
      </c>
      <c r="E11" s="65">
        <v>0</v>
      </c>
      <c r="F11" s="65">
        <v>0</v>
      </c>
      <c r="G11" s="65">
        <v>0</v>
      </c>
      <c r="H11" s="65">
        <v>0</v>
      </c>
      <c r="I11" s="65">
        <v>0</v>
      </c>
      <c r="J11" s="65">
        <v>0</v>
      </c>
      <c r="K11" s="65">
        <v>0</v>
      </c>
      <c r="L11" s="65">
        <v>0</v>
      </c>
      <c r="M11" s="65">
        <v>0</v>
      </c>
      <c r="N11" s="65">
        <v>0</v>
      </c>
      <c r="O11" s="65">
        <v>0</v>
      </c>
    </row>
    <row r="12" spans="1:15" s="835" customFormat="1" ht="39.75" customHeight="1">
      <c r="A12" s="485" t="s">
        <v>701</v>
      </c>
      <c r="B12" s="65">
        <v>101434497.77</v>
      </c>
      <c r="C12" s="65">
        <v>45334903.25</v>
      </c>
      <c r="D12" s="65">
        <v>7636163.2400000002</v>
      </c>
      <c r="E12" s="65">
        <v>16247609</v>
      </c>
      <c r="F12" s="65">
        <v>5617044.75</v>
      </c>
      <c r="G12" s="65">
        <v>10919842.4</v>
      </c>
      <c r="H12" s="65">
        <v>8453451.8499999996</v>
      </c>
      <c r="I12" s="65">
        <v>11005289.289999999</v>
      </c>
      <c r="J12" s="65">
        <v>19097807.460000001</v>
      </c>
      <c r="K12" s="65">
        <v>7584816.8499999996</v>
      </c>
      <c r="L12" s="65">
        <v>1872438.15</v>
      </c>
      <c r="M12" s="65">
        <v>497114.52</v>
      </c>
      <c r="N12" s="65">
        <v>2276541.4900000002</v>
      </c>
      <c r="O12" s="65">
        <v>1479437.55</v>
      </c>
    </row>
    <row r="13" spans="1:15" s="835" customFormat="1" ht="39.75" customHeight="1">
      <c r="A13" s="485" t="s">
        <v>702</v>
      </c>
      <c r="B13" s="65">
        <v>157745287.43000001</v>
      </c>
      <c r="C13" s="65">
        <v>62580493.409999996</v>
      </c>
      <c r="D13" s="65">
        <v>52596883.490000002</v>
      </c>
      <c r="E13" s="65">
        <v>30543711.109999999</v>
      </c>
      <c r="F13" s="65">
        <v>51493124.009999998</v>
      </c>
      <c r="G13" s="65">
        <v>41145218.119999997</v>
      </c>
      <c r="H13" s="65">
        <v>19375794.149999999</v>
      </c>
      <c r="I13" s="65">
        <v>38106289.710000001</v>
      </c>
      <c r="J13" s="65">
        <v>12810521.800000001</v>
      </c>
      <c r="K13" s="65">
        <v>737570.39</v>
      </c>
      <c r="L13" s="65">
        <v>12247361.970000001</v>
      </c>
      <c r="M13" s="65">
        <v>10565200.41</v>
      </c>
      <c r="N13" s="65">
        <v>47427307.460000001</v>
      </c>
      <c r="O13" s="65">
        <v>23202732.640000001</v>
      </c>
    </row>
    <row r="14" spans="1:15" s="835" customFormat="1" ht="39.75" customHeight="1">
      <c r="A14" s="485" t="s">
        <v>703</v>
      </c>
      <c r="B14" s="65">
        <v>71391180.680000007</v>
      </c>
      <c r="C14" s="65">
        <v>88463960.079999998</v>
      </c>
      <c r="D14" s="65">
        <v>14971101.92</v>
      </c>
      <c r="E14" s="65">
        <v>0</v>
      </c>
      <c r="F14" s="65">
        <v>0</v>
      </c>
      <c r="G14" s="65">
        <v>0</v>
      </c>
      <c r="H14" s="65">
        <v>0</v>
      </c>
      <c r="I14" s="65">
        <v>0</v>
      </c>
      <c r="J14" s="65">
        <v>8974926.5999999996</v>
      </c>
      <c r="K14" s="65">
        <v>0</v>
      </c>
      <c r="L14" s="65">
        <v>0</v>
      </c>
      <c r="M14" s="65">
        <v>0</v>
      </c>
      <c r="N14" s="65">
        <v>0</v>
      </c>
      <c r="O14" s="65">
        <v>0</v>
      </c>
    </row>
    <row r="15" spans="1:15" s="835" customFormat="1" ht="39.75" customHeight="1" thickBot="1">
      <c r="A15" s="485" t="s">
        <v>704</v>
      </c>
      <c r="B15" s="65">
        <v>857760664.11000001</v>
      </c>
      <c r="C15" s="65">
        <v>515191154.69999999</v>
      </c>
      <c r="D15" s="65">
        <v>302875538.24000001</v>
      </c>
      <c r="E15" s="65">
        <v>57173685.939999998</v>
      </c>
      <c r="F15" s="65">
        <v>72935200.599999994</v>
      </c>
      <c r="G15" s="65">
        <v>162322550.90000001</v>
      </c>
      <c r="H15" s="65">
        <v>120608427.81</v>
      </c>
      <c r="I15" s="65">
        <v>106971838.98</v>
      </c>
      <c r="J15" s="65">
        <v>117655783.88</v>
      </c>
      <c r="K15" s="65">
        <v>90783346.989999995</v>
      </c>
      <c r="L15" s="65">
        <v>62425847.390000001</v>
      </c>
      <c r="M15" s="65">
        <v>47734406.229999997</v>
      </c>
      <c r="N15" s="65">
        <v>92778115.200000003</v>
      </c>
      <c r="O15" s="65">
        <v>81774376.769999996</v>
      </c>
    </row>
    <row r="16" spans="1:15" s="308" customFormat="1" ht="36.75" customHeight="1" thickTop="1" thickBot="1">
      <c r="A16" s="309" t="s">
        <v>705</v>
      </c>
      <c r="B16" s="31">
        <v>1551224330.2</v>
      </c>
      <c r="C16" s="31">
        <v>898007325.11000001</v>
      </c>
      <c r="D16" s="31">
        <v>506593970.19999999</v>
      </c>
      <c r="E16" s="31">
        <v>136400401.72</v>
      </c>
      <c r="F16" s="31">
        <v>155603319.75999999</v>
      </c>
      <c r="G16" s="31">
        <v>257063461.53999999</v>
      </c>
      <c r="H16" s="31">
        <v>165882625.75</v>
      </c>
      <c r="I16" s="31">
        <v>178471483.12</v>
      </c>
      <c r="J16" s="31">
        <v>167889013.40000001</v>
      </c>
      <c r="K16" s="31">
        <v>106966737.48</v>
      </c>
      <c r="L16" s="31">
        <v>88349627.769999996</v>
      </c>
      <c r="M16" s="31">
        <v>63956996.310000002</v>
      </c>
      <c r="N16" s="31">
        <v>160638172.28</v>
      </c>
      <c r="O16" s="31">
        <v>126345064.84</v>
      </c>
    </row>
    <row r="17" spans="1:15" s="835" customFormat="1" ht="36.75" customHeight="1" thickTop="1">
      <c r="A17" s="485" t="s">
        <v>706</v>
      </c>
      <c r="B17" s="65">
        <v>1010463592.8890001</v>
      </c>
      <c r="C17" s="65">
        <v>621896352.11500001</v>
      </c>
      <c r="D17" s="65">
        <v>341929539.07300001</v>
      </c>
      <c r="E17" s="65">
        <v>75695063.295000002</v>
      </c>
      <c r="F17" s="65">
        <v>99805171.555000007</v>
      </c>
      <c r="G17" s="65">
        <v>185079128.44</v>
      </c>
      <c r="H17" s="65">
        <v>131987015.255</v>
      </c>
      <c r="I17" s="65">
        <v>128226041.693</v>
      </c>
      <c r="J17" s="65">
        <v>134611801.222</v>
      </c>
      <c r="K17" s="65">
        <v>92669095.555000007</v>
      </c>
      <c r="L17" s="65">
        <v>68924016.004999995</v>
      </c>
      <c r="M17" s="65">
        <v>53116429.339000002</v>
      </c>
      <c r="N17" s="65">
        <v>116947077.228</v>
      </c>
      <c r="O17" s="65">
        <v>93671630.599999994</v>
      </c>
    </row>
    <row r="18" spans="1:15" s="313" customFormat="1" ht="36.75" customHeight="1" thickBot="1">
      <c r="A18" s="312" t="s">
        <v>707</v>
      </c>
      <c r="B18" s="33">
        <v>0.65139999999999998</v>
      </c>
      <c r="C18" s="33">
        <v>0.6925</v>
      </c>
      <c r="D18" s="33">
        <v>0.67500000000000004</v>
      </c>
      <c r="E18" s="33">
        <v>0.55489999999999995</v>
      </c>
      <c r="F18" s="33">
        <v>0.64139999999999997</v>
      </c>
      <c r="G18" s="33">
        <v>0.72</v>
      </c>
      <c r="H18" s="33">
        <v>0.79569999999999996</v>
      </c>
      <c r="I18" s="33">
        <v>0.71850000000000003</v>
      </c>
      <c r="J18" s="33">
        <v>0.80179999999999996</v>
      </c>
      <c r="K18" s="33">
        <v>0.86629999999999996</v>
      </c>
      <c r="L18" s="33">
        <v>0.78010000000000002</v>
      </c>
      <c r="M18" s="33">
        <v>0.83050000000000002</v>
      </c>
      <c r="N18" s="33">
        <v>0.72799999999999998</v>
      </c>
      <c r="O18" s="33">
        <v>0.74139999999999995</v>
      </c>
    </row>
    <row r="19" spans="1:15" s="835" customFormat="1" ht="36.75" customHeight="1" thickTop="1" thickBot="1">
      <c r="A19" s="439" t="s">
        <v>708</v>
      </c>
      <c r="B19" s="66">
        <v>101046359.2889</v>
      </c>
      <c r="C19" s="66">
        <v>62189635.211499996</v>
      </c>
      <c r="D19" s="66">
        <v>34192953.907300003</v>
      </c>
      <c r="E19" s="66">
        <v>7569506.3295</v>
      </c>
      <c r="F19" s="66">
        <v>9980517.1555000003</v>
      </c>
      <c r="G19" s="66">
        <v>18507912.844000001</v>
      </c>
      <c r="H19" s="66">
        <v>13198701.5255</v>
      </c>
      <c r="I19" s="66">
        <v>12822604.169299999</v>
      </c>
      <c r="J19" s="66">
        <v>13461180.122199999</v>
      </c>
      <c r="K19" s="66">
        <v>9266909.5555000007</v>
      </c>
      <c r="L19" s="66">
        <v>6892401.6004999997</v>
      </c>
      <c r="M19" s="66">
        <v>5311642.9338999996</v>
      </c>
      <c r="N19" s="66">
        <v>11694707.7228</v>
      </c>
      <c r="O19" s="66">
        <v>9367163.0600000005</v>
      </c>
    </row>
    <row r="20" spans="1:15" s="835" customFormat="1" ht="36.75" customHeight="1" thickTop="1">
      <c r="A20" s="324" t="s">
        <v>709</v>
      </c>
      <c r="B20" s="65">
        <v>161792379</v>
      </c>
      <c r="C20" s="65">
        <v>72644716</v>
      </c>
      <c r="D20" s="65">
        <v>57913137</v>
      </c>
      <c r="E20" s="65">
        <v>31244950</v>
      </c>
      <c r="F20" s="65">
        <v>37391717</v>
      </c>
      <c r="G20" s="65">
        <v>51578117</v>
      </c>
      <c r="H20" s="65">
        <v>27032096</v>
      </c>
      <c r="I20" s="65">
        <v>35738436</v>
      </c>
      <c r="J20" s="65">
        <v>28336599</v>
      </c>
      <c r="K20" s="65">
        <v>20267344</v>
      </c>
      <c r="L20" s="65">
        <v>25768781</v>
      </c>
      <c r="M20" s="65">
        <v>11288166</v>
      </c>
      <c r="N20" s="65">
        <v>25897385</v>
      </c>
      <c r="O20" s="65">
        <v>14815843</v>
      </c>
    </row>
    <row r="21" spans="1:15" s="835" customFormat="1" ht="36.75" customHeight="1">
      <c r="A21" s="324" t="s">
        <v>710</v>
      </c>
      <c r="B21" s="65">
        <v>0</v>
      </c>
      <c r="C21" s="65">
        <v>0</v>
      </c>
      <c r="D21" s="65">
        <v>0</v>
      </c>
      <c r="E21" s="65">
        <v>0</v>
      </c>
      <c r="F21" s="65">
        <v>0</v>
      </c>
      <c r="G21" s="65">
        <v>0</v>
      </c>
      <c r="H21" s="65">
        <v>0</v>
      </c>
      <c r="I21" s="65">
        <v>0</v>
      </c>
      <c r="J21" s="65">
        <v>0</v>
      </c>
      <c r="K21" s="65">
        <v>0</v>
      </c>
      <c r="L21" s="65">
        <v>0</v>
      </c>
      <c r="M21" s="65">
        <v>0</v>
      </c>
      <c r="N21" s="65">
        <v>0</v>
      </c>
      <c r="O21" s="65">
        <v>858</v>
      </c>
    </row>
    <row r="22" spans="1:15" s="835" customFormat="1" ht="36.75" customHeight="1">
      <c r="A22" s="441" t="s">
        <v>711</v>
      </c>
      <c r="B22" s="65">
        <v>0</v>
      </c>
      <c r="C22" s="65">
        <v>0</v>
      </c>
      <c r="D22" s="65">
        <v>0</v>
      </c>
      <c r="E22" s="65">
        <v>0</v>
      </c>
      <c r="F22" s="65">
        <v>0</v>
      </c>
      <c r="G22" s="65">
        <v>0</v>
      </c>
      <c r="H22" s="65">
        <v>0</v>
      </c>
      <c r="I22" s="65">
        <v>0</v>
      </c>
      <c r="J22" s="65">
        <v>0</v>
      </c>
      <c r="K22" s="65">
        <v>0</v>
      </c>
      <c r="L22" s="65">
        <v>0</v>
      </c>
      <c r="M22" s="65">
        <v>0</v>
      </c>
      <c r="N22" s="65">
        <v>0</v>
      </c>
      <c r="O22" s="65">
        <v>0</v>
      </c>
    </row>
    <row r="23" spans="1:15" s="835" customFormat="1" ht="36.75" customHeight="1" thickBot="1">
      <c r="A23" s="324" t="s">
        <v>712</v>
      </c>
      <c r="B23" s="65">
        <v>0</v>
      </c>
      <c r="C23" s="65">
        <v>0</v>
      </c>
      <c r="D23" s="65">
        <v>0</v>
      </c>
      <c r="E23" s="65">
        <v>2493730</v>
      </c>
      <c r="F23" s="65">
        <v>0</v>
      </c>
      <c r="G23" s="65">
        <v>0</v>
      </c>
      <c r="H23" s="65">
        <v>0</v>
      </c>
      <c r="I23" s="65">
        <v>0</v>
      </c>
      <c r="J23" s="65">
        <v>216</v>
      </c>
      <c r="K23" s="65">
        <v>0</v>
      </c>
      <c r="L23" s="65">
        <v>0</v>
      </c>
      <c r="M23" s="65">
        <v>407932</v>
      </c>
      <c r="N23" s="65">
        <v>0</v>
      </c>
      <c r="O23" s="65">
        <v>0</v>
      </c>
    </row>
    <row r="24" spans="1:15" s="835" customFormat="1" ht="36.75" customHeight="1" thickTop="1" thickBot="1">
      <c r="A24" s="439" t="s">
        <v>713</v>
      </c>
      <c r="B24" s="66">
        <v>161792379</v>
      </c>
      <c r="C24" s="66">
        <v>72644716</v>
      </c>
      <c r="D24" s="66">
        <v>57913137</v>
      </c>
      <c r="E24" s="66">
        <v>28751220</v>
      </c>
      <c r="F24" s="66">
        <v>37391717</v>
      </c>
      <c r="G24" s="66">
        <v>51578117</v>
      </c>
      <c r="H24" s="66">
        <v>27032096</v>
      </c>
      <c r="I24" s="66">
        <v>35738436</v>
      </c>
      <c r="J24" s="66">
        <v>28336383</v>
      </c>
      <c r="K24" s="66">
        <v>20267344</v>
      </c>
      <c r="L24" s="66">
        <v>25768781</v>
      </c>
      <c r="M24" s="66">
        <v>10880234</v>
      </c>
      <c r="N24" s="66">
        <v>25897385</v>
      </c>
      <c r="O24" s="66">
        <v>14814985</v>
      </c>
    </row>
    <row r="25" spans="1:15" s="835" customFormat="1" ht="36.75" customHeight="1" thickTop="1">
      <c r="A25" s="324" t="s">
        <v>714</v>
      </c>
      <c r="B25" s="65">
        <v>0</v>
      </c>
      <c r="C25" s="65">
        <v>0</v>
      </c>
      <c r="D25" s="65">
        <v>0</v>
      </c>
      <c r="E25" s="65">
        <v>0</v>
      </c>
      <c r="F25" s="65">
        <v>0</v>
      </c>
      <c r="G25" s="65">
        <v>0</v>
      </c>
      <c r="H25" s="65">
        <v>0</v>
      </c>
      <c r="I25" s="65">
        <v>0</v>
      </c>
      <c r="J25" s="65">
        <v>0</v>
      </c>
      <c r="K25" s="65">
        <v>0</v>
      </c>
      <c r="L25" s="65">
        <v>0</v>
      </c>
      <c r="M25" s="65">
        <v>0</v>
      </c>
      <c r="N25" s="65">
        <v>0</v>
      </c>
      <c r="O25" s="65">
        <v>0</v>
      </c>
    </row>
    <row r="26" spans="1:15" s="835" customFormat="1" ht="36.75" customHeight="1">
      <c r="A26" s="324" t="s">
        <v>715</v>
      </c>
      <c r="B26" s="65">
        <v>0</v>
      </c>
      <c r="C26" s="65">
        <v>0</v>
      </c>
      <c r="D26" s="65">
        <v>0</v>
      </c>
      <c r="E26" s="65">
        <v>0</v>
      </c>
      <c r="F26" s="65">
        <v>0</v>
      </c>
      <c r="G26" s="65">
        <v>0</v>
      </c>
      <c r="H26" s="65">
        <v>0</v>
      </c>
      <c r="I26" s="65">
        <v>0</v>
      </c>
      <c r="J26" s="65">
        <v>0</v>
      </c>
      <c r="K26" s="65">
        <v>0</v>
      </c>
      <c r="L26" s="65">
        <v>0</v>
      </c>
      <c r="M26" s="65">
        <v>0</v>
      </c>
      <c r="N26" s="65">
        <v>0</v>
      </c>
      <c r="O26" s="65">
        <v>0</v>
      </c>
    </row>
    <row r="27" spans="1:15" s="836" customFormat="1" ht="36.75" customHeight="1">
      <c r="A27" s="324" t="s">
        <v>716</v>
      </c>
      <c r="B27" s="65">
        <v>0</v>
      </c>
      <c r="C27" s="65">
        <v>0</v>
      </c>
      <c r="D27" s="65">
        <v>0</v>
      </c>
      <c r="E27" s="65">
        <v>0</v>
      </c>
      <c r="F27" s="65">
        <v>0</v>
      </c>
      <c r="G27" s="65">
        <v>0</v>
      </c>
      <c r="H27" s="65">
        <v>0</v>
      </c>
      <c r="I27" s="65">
        <v>0</v>
      </c>
      <c r="J27" s="65">
        <v>0</v>
      </c>
      <c r="K27" s="65">
        <v>0</v>
      </c>
      <c r="L27" s="65">
        <v>0</v>
      </c>
      <c r="M27" s="65">
        <v>0</v>
      </c>
      <c r="N27" s="65">
        <v>0</v>
      </c>
      <c r="O27" s="65">
        <v>0</v>
      </c>
    </row>
    <row r="28" spans="1:15" s="835" customFormat="1" ht="36.75" customHeight="1">
      <c r="A28" s="324" t="s">
        <v>717</v>
      </c>
      <c r="B28" s="65">
        <v>0</v>
      </c>
      <c r="C28" s="65">
        <v>0</v>
      </c>
      <c r="D28" s="65">
        <v>0</v>
      </c>
      <c r="E28" s="65">
        <v>0</v>
      </c>
      <c r="F28" s="65">
        <v>0</v>
      </c>
      <c r="G28" s="65">
        <v>0</v>
      </c>
      <c r="H28" s="65">
        <v>0</v>
      </c>
      <c r="I28" s="65">
        <v>0</v>
      </c>
      <c r="J28" s="65">
        <v>0</v>
      </c>
      <c r="K28" s="65">
        <v>0</v>
      </c>
      <c r="L28" s="65">
        <v>0</v>
      </c>
      <c r="M28" s="65">
        <v>0</v>
      </c>
      <c r="N28" s="65">
        <v>0</v>
      </c>
      <c r="O28" s="65">
        <v>0</v>
      </c>
    </row>
    <row r="29" spans="1:15" s="753" customFormat="1" ht="36.75" customHeight="1">
      <c r="A29" s="442" t="s">
        <v>718</v>
      </c>
      <c r="B29" s="65">
        <v>31077703</v>
      </c>
      <c r="C29" s="65">
        <v>2745511</v>
      </c>
      <c r="D29" s="65">
        <v>6318982</v>
      </c>
      <c r="E29" s="65">
        <v>0</v>
      </c>
      <c r="F29" s="65">
        <v>3097261</v>
      </c>
      <c r="G29" s="65">
        <v>0</v>
      </c>
      <c r="H29" s="65">
        <v>1560777</v>
      </c>
      <c r="I29" s="65">
        <v>213410</v>
      </c>
      <c r="J29" s="65">
        <v>0</v>
      </c>
      <c r="K29" s="65">
        <v>0</v>
      </c>
      <c r="L29" s="65">
        <v>1292987</v>
      </c>
      <c r="M29" s="65">
        <v>321986</v>
      </c>
      <c r="N29" s="65">
        <v>1964001</v>
      </c>
      <c r="O29" s="65">
        <v>200000</v>
      </c>
    </row>
    <row r="30" spans="1:15" s="837" customFormat="1" ht="36.75" customHeight="1" thickBot="1">
      <c r="A30" s="442" t="s">
        <v>719</v>
      </c>
      <c r="B30" s="65">
        <v>0</v>
      </c>
      <c r="C30" s="65">
        <v>0</v>
      </c>
      <c r="D30" s="65">
        <v>0</v>
      </c>
      <c r="E30" s="65">
        <v>0</v>
      </c>
      <c r="F30" s="65">
        <v>0</v>
      </c>
      <c r="G30" s="65">
        <v>0</v>
      </c>
      <c r="H30" s="65">
        <v>0</v>
      </c>
      <c r="I30" s="65">
        <v>0</v>
      </c>
      <c r="J30" s="65">
        <v>0</v>
      </c>
      <c r="K30" s="65">
        <v>0</v>
      </c>
      <c r="L30" s="65">
        <v>0</v>
      </c>
      <c r="M30" s="65">
        <v>0</v>
      </c>
      <c r="N30" s="65">
        <v>0</v>
      </c>
      <c r="O30" s="65">
        <v>0</v>
      </c>
    </row>
    <row r="31" spans="1:15" s="753" customFormat="1" ht="36.75" customHeight="1" thickTop="1" thickBot="1">
      <c r="A31" s="486" t="s">
        <v>721</v>
      </c>
      <c r="B31" s="66">
        <v>0</v>
      </c>
      <c r="C31" s="66">
        <v>0</v>
      </c>
      <c r="D31" s="66">
        <v>0</v>
      </c>
      <c r="E31" s="66">
        <v>0</v>
      </c>
      <c r="F31" s="66">
        <v>0</v>
      </c>
      <c r="G31" s="66">
        <v>0</v>
      </c>
      <c r="H31" s="66">
        <v>0</v>
      </c>
      <c r="I31" s="66">
        <v>0</v>
      </c>
      <c r="J31" s="66">
        <v>0</v>
      </c>
      <c r="K31" s="66">
        <v>0</v>
      </c>
      <c r="L31" s="66">
        <v>0</v>
      </c>
      <c r="M31" s="66">
        <v>0</v>
      </c>
      <c r="N31" s="66">
        <v>0</v>
      </c>
      <c r="O31" s="66">
        <v>0</v>
      </c>
    </row>
    <row r="32" spans="1:15" s="403" customFormat="1" ht="36.75" customHeight="1" thickTop="1">
      <c r="A32" s="442" t="s">
        <v>720</v>
      </c>
      <c r="B32" s="65">
        <v>31077703</v>
      </c>
      <c r="C32" s="65">
        <v>2745511</v>
      </c>
      <c r="D32" s="65">
        <v>6318982</v>
      </c>
      <c r="E32" s="65">
        <v>0</v>
      </c>
      <c r="F32" s="65">
        <v>3097261</v>
      </c>
      <c r="G32" s="65">
        <v>0</v>
      </c>
      <c r="H32" s="65">
        <v>1560777</v>
      </c>
      <c r="I32" s="65">
        <v>213410</v>
      </c>
      <c r="J32" s="65">
        <v>0</v>
      </c>
      <c r="K32" s="65">
        <v>0</v>
      </c>
      <c r="L32" s="65">
        <v>1292987</v>
      </c>
      <c r="M32" s="65">
        <v>321986</v>
      </c>
      <c r="N32" s="65">
        <v>1964001</v>
      </c>
      <c r="O32" s="65">
        <v>200000</v>
      </c>
    </row>
    <row r="33" spans="1:15" s="835" customFormat="1" ht="36.75" customHeight="1" thickBot="1">
      <c r="A33" s="442" t="s">
        <v>722</v>
      </c>
      <c r="B33" s="65">
        <v>0</v>
      </c>
      <c r="C33" s="65">
        <v>0</v>
      </c>
      <c r="D33" s="65">
        <v>0</v>
      </c>
      <c r="E33" s="65">
        <v>0</v>
      </c>
      <c r="F33" s="65">
        <v>0</v>
      </c>
      <c r="G33" s="65">
        <v>0</v>
      </c>
      <c r="H33" s="65">
        <v>0</v>
      </c>
      <c r="I33" s="65">
        <v>0</v>
      </c>
      <c r="J33" s="65">
        <v>0</v>
      </c>
      <c r="K33" s="65">
        <v>0</v>
      </c>
      <c r="L33" s="65">
        <v>0</v>
      </c>
      <c r="M33" s="65">
        <v>0</v>
      </c>
      <c r="N33" s="65">
        <v>0</v>
      </c>
      <c r="O33" s="65">
        <v>0</v>
      </c>
    </row>
    <row r="34" spans="1:15" s="835" customFormat="1" ht="36.75" customHeight="1" thickTop="1" thickBot="1">
      <c r="A34" s="439" t="s">
        <v>723</v>
      </c>
      <c r="B34" s="66">
        <v>192870082</v>
      </c>
      <c r="C34" s="66">
        <v>75390227</v>
      </c>
      <c r="D34" s="66">
        <v>64232119</v>
      </c>
      <c r="E34" s="66">
        <v>28751220</v>
      </c>
      <c r="F34" s="66">
        <v>40488978</v>
      </c>
      <c r="G34" s="66">
        <v>51578117</v>
      </c>
      <c r="H34" s="66">
        <v>28592873</v>
      </c>
      <c r="I34" s="66">
        <v>35951846</v>
      </c>
      <c r="J34" s="66">
        <v>28336383</v>
      </c>
      <c r="K34" s="66">
        <v>20267344</v>
      </c>
      <c r="L34" s="66">
        <v>27061768</v>
      </c>
      <c r="M34" s="66">
        <v>11202220</v>
      </c>
      <c r="N34" s="66">
        <v>27861386</v>
      </c>
      <c r="O34" s="66">
        <v>15014985</v>
      </c>
    </row>
    <row r="35" spans="1:15" s="884" customFormat="1" ht="41.25" customHeight="1" thickTop="1">
      <c r="A35" s="324" t="s">
        <v>724</v>
      </c>
      <c r="B35" s="65">
        <v>91823722.711099997</v>
      </c>
      <c r="C35" s="65">
        <v>13200591.7885</v>
      </c>
      <c r="D35" s="65">
        <v>30039165.092700001</v>
      </c>
      <c r="E35" s="65">
        <v>21181713.670499999</v>
      </c>
      <c r="F35" s="65">
        <v>30508460.844500002</v>
      </c>
      <c r="G35" s="65">
        <v>33070204.155999999</v>
      </c>
      <c r="H35" s="65">
        <v>15394171.4745</v>
      </c>
      <c r="I35" s="65">
        <v>23129241.830699999</v>
      </c>
      <c r="J35" s="65">
        <v>14875202.877800001</v>
      </c>
      <c r="K35" s="65">
        <v>11000434.444499999</v>
      </c>
      <c r="L35" s="65">
        <v>20169366.399500001</v>
      </c>
      <c r="M35" s="65">
        <v>5890577.0661000004</v>
      </c>
      <c r="N35" s="65">
        <v>16166678.2772</v>
      </c>
      <c r="O35" s="65">
        <v>5647821.9400000004</v>
      </c>
    </row>
    <row r="36" spans="1:15" s="849" customFormat="1" ht="41.25" customHeight="1">
      <c r="A36" s="487" t="s">
        <v>725</v>
      </c>
      <c r="B36" s="67">
        <v>0.33329999999999999</v>
      </c>
      <c r="C36" s="67">
        <v>0.33289999999999997</v>
      </c>
      <c r="D36" s="67">
        <v>0.30599999999999999</v>
      </c>
      <c r="E36" s="67">
        <v>0.15090000000000001</v>
      </c>
      <c r="F36" s="67">
        <v>0.13039999999999999</v>
      </c>
      <c r="G36" s="67">
        <v>0.1041</v>
      </c>
      <c r="H36" s="67">
        <v>8.1799999999999998E-2</v>
      </c>
      <c r="I36" s="67">
        <v>6.3700000000000007E-2</v>
      </c>
      <c r="J36" s="67">
        <v>0.1003</v>
      </c>
      <c r="K36" s="67">
        <v>8.3099999999999993E-2</v>
      </c>
      <c r="L36" s="67">
        <v>0.1038</v>
      </c>
      <c r="M36" s="67">
        <v>0.2157</v>
      </c>
      <c r="N36" s="67">
        <v>8.6900000000000005E-2</v>
      </c>
      <c r="O36" s="67">
        <v>0.13270000000000001</v>
      </c>
    </row>
    <row r="37" spans="1:15" s="884" customFormat="1" ht="6" customHeight="1" thickBot="1">
      <c r="A37" s="322"/>
      <c r="B37" s="323"/>
      <c r="C37" s="323"/>
      <c r="D37" s="323"/>
      <c r="E37" s="323"/>
      <c r="F37" s="323"/>
      <c r="G37" s="323"/>
      <c r="H37" s="323"/>
      <c r="I37" s="323"/>
      <c r="J37" s="323"/>
      <c r="K37" s="323"/>
      <c r="L37" s="323"/>
      <c r="M37" s="323"/>
      <c r="N37" s="323"/>
      <c r="O37" s="323"/>
    </row>
    <row r="38" spans="1:15" s="884" customFormat="1" ht="28.5" customHeight="1" thickTop="1">
      <c r="A38" s="488" t="s">
        <v>726</v>
      </c>
      <c r="K38" s="196"/>
    </row>
    <row r="39" spans="1:15" s="884" customFormat="1" ht="15.75">
      <c r="A39" s="488"/>
      <c r="K39" s="196"/>
    </row>
    <row r="40" spans="1:15" s="884" customFormat="1">
      <c r="A40" s="192"/>
      <c r="K40" s="196"/>
    </row>
    <row r="41" spans="1:15" s="884" customFormat="1">
      <c r="A41" s="192"/>
      <c r="K41" s="196"/>
    </row>
    <row r="42" spans="1:15" s="884" customFormat="1">
      <c r="A42" s="192"/>
      <c r="B42" s="204"/>
      <c r="C42" s="204"/>
      <c r="D42" s="204"/>
      <c r="E42" s="204"/>
      <c r="F42" s="204"/>
      <c r="G42" s="204"/>
      <c r="H42" s="204"/>
      <c r="I42" s="204"/>
      <c r="J42" s="204"/>
      <c r="K42" s="204"/>
      <c r="L42" s="204"/>
      <c r="M42" s="204"/>
      <c r="N42" s="204"/>
      <c r="O42" s="204"/>
    </row>
    <row r="43" spans="1:15" s="884" customFormat="1">
      <c r="A43" s="192"/>
      <c r="B43" s="204"/>
      <c r="C43" s="204"/>
      <c r="D43" s="204"/>
      <c r="E43" s="204"/>
      <c r="F43" s="204"/>
      <c r="G43" s="204"/>
      <c r="H43" s="204"/>
      <c r="I43" s="204"/>
      <c r="J43" s="204"/>
      <c r="K43" s="204"/>
      <c r="L43" s="204"/>
      <c r="M43" s="204"/>
      <c r="N43" s="204"/>
      <c r="O43" s="204"/>
    </row>
    <row r="44" spans="1:15" s="884" customFormat="1">
      <c r="A44" s="192"/>
      <c r="K44" s="196"/>
    </row>
    <row r="45" spans="1:15" s="884" customFormat="1">
      <c r="A45" s="192"/>
      <c r="K45" s="196"/>
    </row>
    <row r="46" spans="1:15" s="884" customFormat="1">
      <c r="A46" s="192"/>
      <c r="K46" s="196"/>
    </row>
    <row r="47" spans="1:15" s="884" customFormat="1">
      <c r="A47" s="192"/>
      <c r="K47" s="196"/>
    </row>
    <row r="48" spans="1:15" s="884" customFormat="1">
      <c r="A48" s="192"/>
      <c r="K48" s="196"/>
    </row>
    <row r="49" spans="1:11" s="884" customFormat="1">
      <c r="A49" s="192"/>
      <c r="K49" s="196"/>
    </row>
    <row r="50" spans="1:11" s="884" customFormat="1">
      <c r="A50" s="192"/>
      <c r="K50" s="196"/>
    </row>
    <row r="51" spans="1:11" s="884" customFormat="1">
      <c r="A51" s="192"/>
      <c r="K51" s="196"/>
    </row>
    <row r="52" spans="1:11" s="884" customFormat="1">
      <c r="A52" s="192"/>
      <c r="K52" s="196"/>
    </row>
    <row r="53" spans="1:11" s="884" customFormat="1">
      <c r="A53" s="192"/>
      <c r="K53" s="196"/>
    </row>
    <row r="54" spans="1:11" s="884" customFormat="1">
      <c r="A54" s="192"/>
      <c r="K54" s="196"/>
    </row>
    <row r="55" spans="1:11" s="884" customFormat="1">
      <c r="A55" s="192"/>
      <c r="K55" s="196"/>
    </row>
    <row r="56" spans="1:11" s="884" customFormat="1">
      <c r="A56" s="192"/>
      <c r="K56" s="196"/>
    </row>
    <row r="57" spans="1:11" s="884" customFormat="1">
      <c r="A57" s="192"/>
      <c r="K57" s="196"/>
    </row>
    <row r="58" spans="1:11" s="884" customFormat="1">
      <c r="A58" s="192"/>
      <c r="K58" s="196"/>
    </row>
    <row r="59" spans="1:11" s="884" customFormat="1">
      <c r="A59" s="192"/>
      <c r="K59" s="196"/>
    </row>
    <row r="60" spans="1:11" s="884" customFormat="1">
      <c r="A60" s="192"/>
      <c r="K60" s="196"/>
    </row>
    <row r="61" spans="1:11" s="884" customFormat="1">
      <c r="A61" s="192"/>
      <c r="K61" s="196"/>
    </row>
    <row r="62" spans="1:11" s="884" customFormat="1">
      <c r="A62" s="192"/>
      <c r="K62" s="196"/>
    </row>
    <row r="63" spans="1:11" s="884" customFormat="1">
      <c r="A63" s="192"/>
      <c r="K63" s="196"/>
    </row>
    <row r="64" spans="1:11" s="884" customFormat="1">
      <c r="A64" s="192"/>
      <c r="K64" s="196"/>
    </row>
    <row r="65" spans="1:11" s="884" customFormat="1">
      <c r="A65" s="192"/>
      <c r="K65" s="196"/>
    </row>
    <row r="66" spans="1:11" s="884" customFormat="1">
      <c r="A66" s="192"/>
      <c r="K66" s="196"/>
    </row>
    <row r="67" spans="1:11" s="884" customFormat="1">
      <c r="A67" s="192"/>
      <c r="K67" s="196"/>
    </row>
    <row r="68" spans="1:11" s="884" customFormat="1">
      <c r="A68" s="192"/>
      <c r="K68" s="196"/>
    </row>
    <row r="69" spans="1:11" s="884" customFormat="1">
      <c r="A69" s="192"/>
      <c r="K69" s="196"/>
    </row>
    <row r="70" spans="1:11" s="884" customFormat="1">
      <c r="A70" s="192"/>
      <c r="K70" s="196"/>
    </row>
    <row r="71" spans="1:11" s="884" customFormat="1">
      <c r="A71" s="192"/>
      <c r="K71" s="196"/>
    </row>
    <row r="72" spans="1:11" s="884" customFormat="1">
      <c r="A72" s="192"/>
      <c r="K72" s="196"/>
    </row>
    <row r="73" spans="1:11" s="884" customFormat="1">
      <c r="A73" s="192"/>
      <c r="K73" s="196"/>
    </row>
    <row r="74" spans="1:11" s="884" customFormat="1">
      <c r="A74" s="192"/>
      <c r="K74" s="196"/>
    </row>
    <row r="75" spans="1:11" s="884" customFormat="1">
      <c r="A75" s="192"/>
      <c r="K75" s="196"/>
    </row>
    <row r="76" spans="1:11" s="884" customFormat="1">
      <c r="A76" s="192"/>
      <c r="K76" s="196"/>
    </row>
    <row r="77" spans="1:11" s="884" customFormat="1">
      <c r="A77" s="192"/>
      <c r="K77" s="196"/>
    </row>
    <row r="78" spans="1:11" s="884" customFormat="1">
      <c r="A78" s="192"/>
      <c r="K78" s="196"/>
    </row>
    <row r="79" spans="1:11" s="884" customFormat="1">
      <c r="A79" s="192"/>
      <c r="K79" s="196"/>
    </row>
    <row r="80" spans="1:11" s="884" customFormat="1">
      <c r="A80" s="192"/>
      <c r="K80" s="196"/>
    </row>
    <row r="81" spans="1:11" s="884" customFormat="1">
      <c r="A81" s="192"/>
      <c r="K81" s="196"/>
    </row>
    <row r="82" spans="1:11" s="884" customFormat="1">
      <c r="A82" s="192"/>
      <c r="K82" s="196"/>
    </row>
    <row r="83" spans="1:11" s="884" customFormat="1">
      <c r="A83" s="192"/>
      <c r="K83" s="196"/>
    </row>
    <row r="84" spans="1:11" s="884" customFormat="1">
      <c r="A84" s="192"/>
      <c r="K84" s="196"/>
    </row>
    <row r="85" spans="1:11" s="884" customFormat="1">
      <c r="A85" s="192"/>
      <c r="K85" s="196"/>
    </row>
    <row r="86" spans="1:11" s="884" customFormat="1">
      <c r="A86" s="192"/>
      <c r="K86" s="196"/>
    </row>
    <row r="87" spans="1:11" s="884" customFormat="1">
      <c r="A87" s="192"/>
      <c r="K87" s="196"/>
    </row>
    <row r="88" spans="1:11" s="884" customFormat="1">
      <c r="A88" s="192"/>
      <c r="K88" s="196"/>
    </row>
    <row r="89" spans="1:11" s="884" customFormat="1">
      <c r="A89" s="192"/>
      <c r="K89" s="196"/>
    </row>
    <row r="90" spans="1:11" s="884" customFormat="1">
      <c r="A90" s="192"/>
      <c r="K90" s="196"/>
    </row>
    <row r="91" spans="1:11" s="884" customFormat="1">
      <c r="A91" s="192"/>
      <c r="K91" s="196"/>
    </row>
    <row r="92" spans="1:11" s="884" customFormat="1">
      <c r="A92" s="192"/>
      <c r="K92" s="196"/>
    </row>
    <row r="93" spans="1:11" s="884" customFormat="1">
      <c r="A93" s="192"/>
      <c r="K93" s="196"/>
    </row>
    <row r="94" spans="1:11" s="884" customFormat="1">
      <c r="A94" s="192"/>
      <c r="K94" s="196"/>
    </row>
    <row r="95" spans="1:11" s="884" customFormat="1">
      <c r="A95" s="192"/>
      <c r="K95" s="196"/>
    </row>
    <row r="96" spans="1:11" s="884" customFormat="1">
      <c r="A96" s="192"/>
      <c r="K96" s="196"/>
    </row>
    <row r="97" spans="1:11" s="884" customFormat="1">
      <c r="A97" s="192"/>
      <c r="K97" s="196"/>
    </row>
    <row r="98" spans="1:11" s="884" customFormat="1">
      <c r="A98" s="192"/>
      <c r="K98" s="196"/>
    </row>
    <row r="99" spans="1:11" s="884" customFormat="1">
      <c r="A99" s="192"/>
      <c r="K99" s="196"/>
    </row>
    <row r="100" spans="1:11" s="884" customFormat="1">
      <c r="A100" s="192"/>
      <c r="K100" s="196"/>
    </row>
    <row r="101" spans="1:11" s="884" customFormat="1">
      <c r="A101" s="192"/>
      <c r="K101" s="196"/>
    </row>
    <row r="102" spans="1:11" s="884" customFormat="1">
      <c r="A102" s="192"/>
      <c r="K102" s="196"/>
    </row>
    <row r="103" spans="1:11" s="884" customFormat="1">
      <c r="A103" s="192"/>
      <c r="K103" s="196"/>
    </row>
    <row r="104" spans="1:11" s="884" customFormat="1">
      <c r="A104" s="192"/>
      <c r="K104" s="196"/>
    </row>
    <row r="105" spans="1:11" s="884" customFormat="1">
      <c r="A105" s="192"/>
      <c r="K105" s="196"/>
    </row>
    <row r="106" spans="1:11" s="884" customFormat="1">
      <c r="A106" s="192"/>
      <c r="K106" s="196"/>
    </row>
    <row r="107" spans="1:11" s="884" customFormat="1">
      <c r="A107" s="192"/>
      <c r="K107" s="196"/>
    </row>
    <row r="108" spans="1:11" s="884" customFormat="1">
      <c r="A108" s="192"/>
      <c r="K108" s="196"/>
    </row>
    <row r="109" spans="1:11" s="884" customFormat="1">
      <c r="A109" s="192"/>
      <c r="K109" s="196"/>
    </row>
    <row r="110" spans="1:11" s="884" customFormat="1">
      <c r="A110" s="192"/>
      <c r="K110" s="196"/>
    </row>
    <row r="111" spans="1:11" s="884" customFormat="1">
      <c r="A111" s="192"/>
      <c r="K111" s="196"/>
    </row>
    <row r="112" spans="1:11" s="884" customFormat="1">
      <c r="A112" s="192"/>
      <c r="K112" s="196"/>
    </row>
    <row r="113" spans="1:11" s="884" customFormat="1">
      <c r="A113" s="192"/>
      <c r="K113" s="196"/>
    </row>
    <row r="114" spans="1:11" s="884" customFormat="1">
      <c r="A114" s="192"/>
      <c r="K114" s="196"/>
    </row>
    <row r="115" spans="1:11" s="884" customFormat="1">
      <c r="A115" s="192"/>
      <c r="K115" s="196"/>
    </row>
    <row r="116" spans="1:11" s="884" customFormat="1">
      <c r="A116" s="192"/>
      <c r="K116" s="196"/>
    </row>
    <row r="117" spans="1:11" s="884" customFormat="1">
      <c r="A117" s="192"/>
      <c r="K117" s="196"/>
    </row>
    <row r="118" spans="1:11" s="884" customFormat="1">
      <c r="A118" s="192"/>
      <c r="K118" s="196"/>
    </row>
    <row r="119" spans="1:11" s="884" customFormat="1">
      <c r="A119" s="192"/>
      <c r="K119" s="196"/>
    </row>
    <row r="120" spans="1:11" s="884" customFormat="1">
      <c r="A120" s="192"/>
      <c r="K120" s="196"/>
    </row>
    <row r="121" spans="1:11" s="884" customFormat="1">
      <c r="A121" s="192"/>
      <c r="K121" s="196"/>
    </row>
    <row r="122" spans="1:11" s="884" customFormat="1">
      <c r="A122" s="192"/>
      <c r="K122" s="196"/>
    </row>
    <row r="123" spans="1:11" s="884" customFormat="1">
      <c r="A123" s="192"/>
      <c r="K123" s="196"/>
    </row>
    <row r="124" spans="1:11" s="884" customFormat="1">
      <c r="A124" s="192"/>
      <c r="K124" s="196"/>
    </row>
    <row r="125" spans="1:11" s="884" customFormat="1">
      <c r="A125" s="192"/>
      <c r="K125" s="196"/>
    </row>
    <row r="126" spans="1:11" s="884" customFormat="1">
      <c r="A126" s="192"/>
      <c r="K126" s="196"/>
    </row>
    <row r="127" spans="1:11" s="884" customFormat="1">
      <c r="A127" s="192"/>
      <c r="K127" s="196"/>
    </row>
    <row r="128" spans="1:11" s="884" customFormat="1">
      <c r="A128" s="192"/>
      <c r="K128" s="196"/>
    </row>
    <row r="129" spans="1:11" s="884" customFormat="1">
      <c r="A129" s="192"/>
      <c r="K129" s="196"/>
    </row>
    <row r="130" spans="1:11" s="884" customFormat="1">
      <c r="A130" s="192"/>
      <c r="K130" s="196"/>
    </row>
    <row r="131" spans="1:11" s="884" customFormat="1">
      <c r="A131" s="192"/>
      <c r="K131" s="196"/>
    </row>
    <row r="132" spans="1:11" s="884" customFormat="1">
      <c r="A132" s="192"/>
      <c r="K132" s="196"/>
    </row>
    <row r="133" spans="1:11" s="884" customFormat="1">
      <c r="A133" s="192"/>
      <c r="K133" s="196"/>
    </row>
    <row r="134" spans="1:11" s="884" customFormat="1">
      <c r="A134" s="192"/>
      <c r="K134" s="196"/>
    </row>
    <row r="135" spans="1:11" s="884" customFormat="1">
      <c r="A135" s="192"/>
      <c r="K135" s="196"/>
    </row>
    <row r="136" spans="1:11" s="884" customFormat="1">
      <c r="A136" s="192"/>
      <c r="K136" s="196"/>
    </row>
    <row r="137" spans="1:11" s="884" customFormat="1">
      <c r="A137" s="192"/>
      <c r="K137" s="196"/>
    </row>
    <row r="138" spans="1:11" s="884" customFormat="1">
      <c r="A138" s="192"/>
      <c r="K138" s="196"/>
    </row>
    <row r="139" spans="1:11" s="884" customFormat="1">
      <c r="A139" s="192"/>
      <c r="K139" s="196"/>
    </row>
    <row r="140" spans="1:11" s="884" customFormat="1">
      <c r="A140" s="192"/>
      <c r="K140" s="196"/>
    </row>
    <row r="141" spans="1:11" s="884" customFormat="1">
      <c r="A141" s="192"/>
      <c r="K141" s="196"/>
    </row>
    <row r="142" spans="1:11" s="884" customFormat="1">
      <c r="A142" s="192"/>
      <c r="K142" s="196"/>
    </row>
    <row r="143" spans="1:11" s="884" customFormat="1">
      <c r="A143" s="192"/>
      <c r="K143" s="196"/>
    </row>
    <row r="144" spans="1:11" s="884" customFormat="1">
      <c r="A144" s="192"/>
      <c r="K144" s="196"/>
    </row>
    <row r="145" spans="1:11" s="884" customFormat="1">
      <c r="A145" s="192"/>
      <c r="K145" s="196"/>
    </row>
    <row r="146" spans="1:11" s="884" customFormat="1">
      <c r="A146" s="192"/>
      <c r="K146" s="196"/>
    </row>
    <row r="147" spans="1:11" s="884" customFormat="1">
      <c r="A147" s="192"/>
      <c r="K147" s="196"/>
    </row>
    <row r="148" spans="1:11" s="884" customFormat="1">
      <c r="A148" s="192"/>
      <c r="K148" s="196"/>
    </row>
    <row r="149" spans="1:11" s="884" customFormat="1">
      <c r="A149" s="192"/>
      <c r="K149" s="196"/>
    </row>
    <row r="150" spans="1:11" s="884" customFormat="1">
      <c r="A150" s="192"/>
      <c r="K150" s="196"/>
    </row>
    <row r="151" spans="1:11" s="884" customFormat="1">
      <c r="A151" s="192"/>
      <c r="K151" s="196"/>
    </row>
    <row r="152" spans="1:11" s="884" customFormat="1">
      <c r="A152" s="192"/>
      <c r="K152" s="196"/>
    </row>
    <row r="153" spans="1:11" s="884" customFormat="1">
      <c r="A153" s="192"/>
      <c r="K153" s="196"/>
    </row>
    <row r="154" spans="1:11" s="884" customFormat="1">
      <c r="A154" s="192"/>
      <c r="K154" s="196"/>
    </row>
    <row r="155" spans="1:11" s="884" customFormat="1">
      <c r="A155" s="192"/>
      <c r="K155" s="196"/>
    </row>
    <row r="156" spans="1:11" s="884" customFormat="1">
      <c r="A156" s="192"/>
      <c r="K156" s="196"/>
    </row>
    <row r="157" spans="1:11" s="884" customFormat="1">
      <c r="A157" s="192"/>
      <c r="K157" s="196"/>
    </row>
    <row r="158" spans="1:11" s="884" customFormat="1">
      <c r="A158" s="192"/>
      <c r="K158" s="196"/>
    </row>
    <row r="159" spans="1:11" s="884" customFormat="1">
      <c r="A159" s="192"/>
      <c r="K159" s="196"/>
    </row>
    <row r="160" spans="1:11" s="884" customFormat="1">
      <c r="A160" s="192"/>
      <c r="K160" s="196"/>
    </row>
    <row r="161" spans="1:11" s="884" customFormat="1">
      <c r="A161" s="192"/>
      <c r="K161" s="196"/>
    </row>
    <row r="162" spans="1:11" s="884" customFormat="1">
      <c r="A162" s="192"/>
      <c r="K162" s="196"/>
    </row>
    <row r="163" spans="1:11" s="884" customFormat="1">
      <c r="A163" s="192"/>
      <c r="K163" s="196"/>
    </row>
    <row r="164" spans="1:11" s="884" customFormat="1">
      <c r="A164" s="192"/>
      <c r="K164" s="196"/>
    </row>
    <row r="165" spans="1:11" s="884" customFormat="1">
      <c r="A165" s="192"/>
      <c r="K165" s="196"/>
    </row>
    <row r="166" spans="1:11" s="884" customFormat="1">
      <c r="A166" s="192"/>
      <c r="K166" s="196"/>
    </row>
    <row r="167" spans="1:11" s="884" customFormat="1">
      <c r="A167" s="192"/>
      <c r="K167" s="196"/>
    </row>
    <row r="168" spans="1:11" s="884" customFormat="1">
      <c r="A168" s="192"/>
      <c r="K168" s="196"/>
    </row>
    <row r="169" spans="1:11" s="884" customFormat="1">
      <c r="A169" s="192"/>
      <c r="K169" s="196"/>
    </row>
    <row r="170" spans="1:11" s="884" customFormat="1">
      <c r="A170" s="192"/>
      <c r="K170" s="196"/>
    </row>
    <row r="171" spans="1:11" s="884" customFormat="1">
      <c r="A171" s="192"/>
      <c r="K171" s="196"/>
    </row>
    <row r="172" spans="1:11" s="884" customFormat="1">
      <c r="A172" s="192"/>
      <c r="K172" s="196"/>
    </row>
    <row r="173" spans="1:11" s="884" customFormat="1">
      <c r="A173" s="192"/>
      <c r="K173" s="196"/>
    </row>
    <row r="174" spans="1:11" s="884" customFormat="1">
      <c r="A174" s="192"/>
      <c r="K174" s="196"/>
    </row>
    <row r="175" spans="1:11" s="884" customFormat="1">
      <c r="A175" s="192"/>
      <c r="K175" s="196"/>
    </row>
    <row r="176" spans="1:11" s="884" customFormat="1">
      <c r="A176" s="192"/>
      <c r="K176" s="196"/>
    </row>
    <row r="177" spans="1:11" s="884" customFormat="1">
      <c r="A177" s="192"/>
      <c r="K177" s="196"/>
    </row>
    <row r="178" spans="1:11" s="884" customFormat="1">
      <c r="A178" s="192"/>
      <c r="K178" s="196"/>
    </row>
    <row r="179" spans="1:11" s="884" customFormat="1">
      <c r="A179" s="192"/>
      <c r="K179" s="196"/>
    </row>
    <row r="180" spans="1:11" s="884" customFormat="1">
      <c r="A180" s="192"/>
      <c r="K180" s="196"/>
    </row>
    <row r="181" spans="1:11" s="884" customFormat="1">
      <c r="A181" s="192"/>
      <c r="K181" s="196"/>
    </row>
    <row r="182" spans="1:11" s="884" customFormat="1">
      <c r="A182" s="192"/>
      <c r="K182" s="196"/>
    </row>
    <row r="183" spans="1:11" s="884" customFormat="1">
      <c r="A183" s="192"/>
      <c r="K183" s="196"/>
    </row>
    <row r="184" spans="1:11" s="884" customFormat="1">
      <c r="A184" s="192"/>
      <c r="K184" s="196"/>
    </row>
    <row r="185" spans="1:11" s="884" customFormat="1">
      <c r="A185" s="192"/>
      <c r="K185" s="196"/>
    </row>
    <row r="186" spans="1:11" s="884" customFormat="1">
      <c r="A186" s="192"/>
      <c r="K186" s="196"/>
    </row>
    <row r="187" spans="1:11" s="884" customFormat="1">
      <c r="A187" s="192"/>
      <c r="K187" s="196"/>
    </row>
    <row r="188" spans="1:11" s="884" customFormat="1">
      <c r="A188" s="192"/>
      <c r="K188" s="196"/>
    </row>
    <row r="189" spans="1:11" s="884" customFormat="1">
      <c r="A189" s="192"/>
      <c r="K189" s="196"/>
    </row>
    <row r="190" spans="1:11" s="884" customFormat="1">
      <c r="A190" s="192"/>
      <c r="K190" s="196"/>
    </row>
    <row r="191" spans="1:11" s="884" customFormat="1">
      <c r="A191" s="192"/>
      <c r="K191" s="196"/>
    </row>
    <row r="192" spans="1:11" s="884" customFormat="1">
      <c r="A192" s="192"/>
      <c r="K192" s="196"/>
    </row>
    <row r="193" spans="1:11" s="884" customFormat="1">
      <c r="A193" s="192"/>
      <c r="K193" s="196"/>
    </row>
    <row r="194" spans="1:11" s="884" customFormat="1">
      <c r="A194" s="192"/>
      <c r="K194" s="196"/>
    </row>
    <row r="195" spans="1:11" s="884" customFormat="1">
      <c r="A195" s="192"/>
      <c r="K195" s="196"/>
    </row>
    <row r="196" spans="1:11" s="884" customFormat="1">
      <c r="A196" s="192"/>
      <c r="K196" s="196"/>
    </row>
    <row r="197" spans="1:11" s="884" customFormat="1">
      <c r="A197" s="192"/>
      <c r="K197" s="196"/>
    </row>
    <row r="198" spans="1:11" s="884" customFormat="1">
      <c r="A198" s="192"/>
      <c r="K198" s="196"/>
    </row>
    <row r="199" spans="1:11" s="884" customFormat="1">
      <c r="A199" s="192"/>
      <c r="K199" s="196"/>
    </row>
    <row r="200" spans="1:11" s="884" customFormat="1">
      <c r="A200" s="192"/>
      <c r="K200" s="196"/>
    </row>
  </sheetData>
  <mergeCells count="4">
    <mergeCell ref="A2:O2"/>
    <mergeCell ref="A3:O3"/>
    <mergeCell ref="A4:O4"/>
    <mergeCell ref="A5:O5"/>
  </mergeCells>
  <printOptions horizontalCentered="1" verticalCentered="1"/>
  <pageMargins left="0.64" right="0.43" top="0.61" bottom="0.46" header="0.511811023622047" footer="0.41"/>
  <pageSetup scale="40" orientation="landscape" horizontalDpi="300" r:id="rId1"/>
  <headerFooter alignWithMargins="0"/>
</worksheet>
</file>

<file path=xl/worksheets/sheet54.xml><?xml version="1.0" encoding="utf-8"?>
<worksheet xmlns="http://schemas.openxmlformats.org/spreadsheetml/2006/main" xmlns:r="http://schemas.openxmlformats.org/officeDocument/2006/relationships">
  <sheetPr codeName="Sheet36"/>
  <dimension ref="A1:O200"/>
  <sheetViews>
    <sheetView topLeftCell="A2" zoomScale="48" zoomScaleNormal="48" workbookViewId="0">
      <selection activeCell="Q9" sqref="Q9"/>
    </sheetView>
  </sheetViews>
  <sheetFormatPr defaultColWidth="9.140625" defaultRowHeight="15"/>
  <cols>
    <col min="1" max="1" width="59.42578125" style="192" customWidth="1"/>
    <col min="2" max="10" width="21.5703125" style="884" customWidth="1"/>
    <col min="11" max="13" width="21.5703125" style="196" customWidth="1"/>
    <col min="14" max="14" width="20.140625" style="196" customWidth="1"/>
    <col min="15" max="15" width="3.85546875" style="325" customWidth="1"/>
    <col min="16" max="16" width="13.85546875" style="884" bestFit="1" customWidth="1"/>
    <col min="17" max="17" width="11.140625" style="884" bestFit="1" customWidth="1"/>
    <col min="18" max="256" width="9.140625" style="884"/>
    <col min="257" max="257" width="59.42578125" style="884" customWidth="1"/>
    <col min="258" max="269" width="21.5703125" style="884" customWidth="1"/>
    <col min="270" max="270" width="20.140625" style="884" customWidth="1"/>
    <col min="271" max="271" width="3.85546875" style="884" customWidth="1"/>
    <col min="272" max="272" width="13.85546875" style="884" bestFit="1" customWidth="1"/>
    <col min="273" max="273" width="11.140625" style="884" bestFit="1" customWidth="1"/>
    <col min="274" max="512" width="9.140625" style="884"/>
    <col min="513" max="513" width="59.42578125" style="884" customWidth="1"/>
    <col min="514" max="525" width="21.5703125" style="884" customWidth="1"/>
    <col min="526" max="526" width="20.140625" style="884" customWidth="1"/>
    <col min="527" max="527" width="3.85546875" style="884" customWidth="1"/>
    <col min="528" max="528" width="13.85546875" style="884" bestFit="1" customWidth="1"/>
    <col min="529" max="529" width="11.140625" style="884" bestFit="1" customWidth="1"/>
    <col min="530" max="768" width="9.140625" style="884"/>
    <col min="769" max="769" width="59.42578125" style="884" customWidth="1"/>
    <col min="770" max="781" width="21.5703125" style="884" customWidth="1"/>
    <col min="782" max="782" width="20.140625" style="884" customWidth="1"/>
    <col min="783" max="783" width="3.85546875" style="884" customWidth="1"/>
    <col min="784" max="784" width="13.85546875" style="884" bestFit="1" customWidth="1"/>
    <col min="785" max="785" width="11.140625" style="884" bestFit="1" customWidth="1"/>
    <col min="786" max="1024" width="9.140625" style="884"/>
    <col min="1025" max="1025" width="59.42578125" style="884" customWidth="1"/>
    <col min="1026" max="1037" width="21.5703125" style="884" customWidth="1"/>
    <col min="1038" max="1038" width="20.140625" style="884" customWidth="1"/>
    <col min="1039" max="1039" width="3.85546875" style="884" customWidth="1"/>
    <col min="1040" max="1040" width="13.85546875" style="884" bestFit="1" customWidth="1"/>
    <col min="1041" max="1041" width="11.140625" style="884" bestFit="1" customWidth="1"/>
    <col min="1042" max="1280" width="9.140625" style="884"/>
    <col min="1281" max="1281" width="59.42578125" style="884" customWidth="1"/>
    <col min="1282" max="1293" width="21.5703125" style="884" customWidth="1"/>
    <col min="1294" max="1294" width="20.140625" style="884" customWidth="1"/>
    <col min="1295" max="1295" width="3.85546875" style="884" customWidth="1"/>
    <col min="1296" max="1296" width="13.85546875" style="884" bestFit="1" customWidth="1"/>
    <col min="1297" max="1297" width="11.140625" style="884" bestFit="1" customWidth="1"/>
    <col min="1298" max="1536" width="9.140625" style="884"/>
    <col min="1537" max="1537" width="59.42578125" style="884" customWidth="1"/>
    <col min="1538" max="1549" width="21.5703125" style="884" customWidth="1"/>
    <col min="1550" max="1550" width="20.140625" style="884" customWidth="1"/>
    <col min="1551" max="1551" width="3.85546875" style="884" customWidth="1"/>
    <col min="1552" max="1552" width="13.85546875" style="884" bestFit="1" customWidth="1"/>
    <col min="1553" max="1553" width="11.140625" style="884" bestFit="1" customWidth="1"/>
    <col min="1554" max="1792" width="9.140625" style="884"/>
    <col min="1793" max="1793" width="59.42578125" style="884" customWidth="1"/>
    <col min="1794" max="1805" width="21.5703125" style="884" customWidth="1"/>
    <col min="1806" max="1806" width="20.140625" style="884" customWidth="1"/>
    <col min="1807" max="1807" width="3.85546875" style="884" customWidth="1"/>
    <col min="1808" max="1808" width="13.85546875" style="884" bestFit="1" customWidth="1"/>
    <col min="1809" max="1809" width="11.140625" style="884" bestFit="1" customWidth="1"/>
    <col min="1810" max="2048" width="9.140625" style="884"/>
    <col min="2049" max="2049" width="59.42578125" style="884" customWidth="1"/>
    <col min="2050" max="2061" width="21.5703125" style="884" customWidth="1"/>
    <col min="2062" max="2062" width="20.140625" style="884" customWidth="1"/>
    <col min="2063" max="2063" width="3.85546875" style="884" customWidth="1"/>
    <col min="2064" max="2064" width="13.85546875" style="884" bestFit="1" customWidth="1"/>
    <col min="2065" max="2065" width="11.140625" style="884" bestFit="1" customWidth="1"/>
    <col min="2066" max="2304" width="9.140625" style="884"/>
    <col min="2305" max="2305" width="59.42578125" style="884" customWidth="1"/>
    <col min="2306" max="2317" width="21.5703125" style="884" customWidth="1"/>
    <col min="2318" max="2318" width="20.140625" style="884" customWidth="1"/>
    <col min="2319" max="2319" width="3.85546875" style="884" customWidth="1"/>
    <col min="2320" max="2320" width="13.85546875" style="884" bestFit="1" customWidth="1"/>
    <col min="2321" max="2321" width="11.140625" style="884" bestFit="1" customWidth="1"/>
    <col min="2322" max="2560" width="9.140625" style="884"/>
    <col min="2561" max="2561" width="59.42578125" style="884" customWidth="1"/>
    <col min="2562" max="2573" width="21.5703125" style="884" customWidth="1"/>
    <col min="2574" max="2574" width="20.140625" style="884" customWidth="1"/>
    <col min="2575" max="2575" width="3.85546875" style="884" customWidth="1"/>
    <col min="2576" max="2576" width="13.85546875" style="884" bestFit="1" customWidth="1"/>
    <col min="2577" max="2577" width="11.140625" style="884" bestFit="1" customWidth="1"/>
    <col min="2578" max="2816" width="9.140625" style="884"/>
    <col min="2817" max="2817" width="59.42578125" style="884" customWidth="1"/>
    <col min="2818" max="2829" width="21.5703125" style="884" customWidth="1"/>
    <col min="2830" max="2830" width="20.140625" style="884" customWidth="1"/>
    <col min="2831" max="2831" width="3.85546875" style="884" customWidth="1"/>
    <col min="2832" max="2832" width="13.85546875" style="884" bestFit="1" customWidth="1"/>
    <col min="2833" max="2833" width="11.140625" style="884" bestFit="1" customWidth="1"/>
    <col min="2834" max="3072" width="9.140625" style="884"/>
    <col min="3073" max="3073" width="59.42578125" style="884" customWidth="1"/>
    <col min="3074" max="3085" width="21.5703125" style="884" customWidth="1"/>
    <col min="3086" max="3086" width="20.140625" style="884" customWidth="1"/>
    <col min="3087" max="3087" width="3.85546875" style="884" customWidth="1"/>
    <col min="3088" max="3088" width="13.85546875" style="884" bestFit="1" customWidth="1"/>
    <col min="3089" max="3089" width="11.140625" style="884" bestFit="1" customWidth="1"/>
    <col min="3090" max="3328" width="9.140625" style="884"/>
    <col min="3329" max="3329" width="59.42578125" style="884" customWidth="1"/>
    <col min="3330" max="3341" width="21.5703125" style="884" customWidth="1"/>
    <col min="3342" max="3342" width="20.140625" style="884" customWidth="1"/>
    <col min="3343" max="3343" width="3.85546875" style="884" customWidth="1"/>
    <col min="3344" max="3344" width="13.85546875" style="884" bestFit="1" customWidth="1"/>
    <col min="3345" max="3345" width="11.140625" style="884" bestFit="1" customWidth="1"/>
    <col min="3346" max="3584" width="9.140625" style="884"/>
    <col min="3585" max="3585" width="59.42578125" style="884" customWidth="1"/>
    <col min="3586" max="3597" width="21.5703125" style="884" customWidth="1"/>
    <col min="3598" max="3598" width="20.140625" style="884" customWidth="1"/>
    <col min="3599" max="3599" width="3.85546875" style="884" customWidth="1"/>
    <col min="3600" max="3600" width="13.85546875" style="884" bestFit="1" customWidth="1"/>
    <col min="3601" max="3601" width="11.140625" style="884" bestFit="1" customWidth="1"/>
    <col min="3602" max="3840" width="9.140625" style="884"/>
    <col min="3841" max="3841" width="59.42578125" style="884" customWidth="1"/>
    <col min="3842" max="3853" width="21.5703125" style="884" customWidth="1"/>
    <col min="3854" max="3854" width="20.140625" style="884" customWidth="1"/>
    <col min="3855" max="3855" width="3.85546875" style="884" customWidth="1"/>
    <col min="3856" max="3856" width="13.85546875" style="884" bestFit="1" customWidth="1"/>
    <col min="3857" max="3857" width="11.140625" style="884" bestFit="1" customWidth="1"/>
    <col min="3858" max="4096" width="9.140625" style="884"/>
    <col min="4097" max="4097" width="59.42578125" style="884" customWidth="1"/>
    <col min="4098" max="4109" width="21.5703125" style="884" customWidth="1"/>
    <col min="4110" max="4110" width="20.140625" style="884" customWidth="1"/>
    <col min="4111" max="4111" width="3.85546875" style="884" customWidth="1"/>
    <col min="4112" max="4112" width="13.85546875" style="884" bestFit="1" customWidth="1"/>
    <col min="4113" max="4113" width="11.140625" style="884" bestFit="1" customWidth="1"/>
    <col min="4114" max="4352" width="9.140625" style="884"/>
    <col min="4353" max="4353" width="59.42578125" style="884" customWidth="1"/>
    <col min="4354" max="4365" width="21.5703125" style="884" customWidth="1"/>
    <col min="4366" max="4366" width="20.140625" style="884" customWidth="1"/>
    <col min="4367" max="4367" width="3.85546875" style="884" customWidth="1"/>
    <col min="4368" max="4368" width="13.85546875" style="884" bestFit="1" customWidth="1"/>
    <col min="4369" max="4369" width="11.140625" style="884" bestFit="1" customWidth="1"/>
    <col min="4370" max="4608" width="9.140625" style="884"/>
    <col min="4609" max="4609" width="59.42578125" style="884" customWidth="1"/>
    <col min="4610" max="4621" width="21.5703125" style="884" customWidth="1"/>
    <col min="4622" max="4622" width="20.140625" style="884" customWidth="1"/>
    <col min="4623" max="4623" width="3.85546875" style="884" customWidth="1"/>
    <col min="4624" max="4624" width="13.85546875" style="884" bestFit="1" customWidth="1"/>
    <col min="4625" max="4625" width="11.140625" style="884" bestFit="1" customWidth="1"/>
    <col min="4626" max="4864" width="9.140625" style="884"/>
    <col min="4865" max="4865" width="59.42578125" style="884" customWidth="1"/>
    <col min="4866" max="4877" width="21.5703125" style="884" customWidth="1"/>
    <col min="4878" max="4878" width="20.140625" style="884" customWidth="1"/>
    <col min="4879" max="4879" width="3.85546875" style="884" customWidth="1"/>
    <col min="4880" max="4880" width="13.85546875" style="884" bestFit="1" customWidth="1"/>
    <col min="4881" max="4881" width="11.140625" style="884" bestFit="1" customWidth="1"/>
    <col min="4882" max="5120" width="9.140625" style="884"/>
    <col min="5121" max="5121" width="59.42578125" style="884" customWidth="1"/>
    <col min="5122" max="5133" width="21.5703125" style="884" customWidth="1"/>
    <col min="5134" max="5134" width="20.140625" style="884" customWidth="1"/>
    <col min="5135" max="5135" width="3.85546875" style="884" customWidth="1"/>
    <col min="5136" max="5136" width="13.85546875" style="884" bestFit="1" customWidth="1"/>
    <col min="5137" max="5137" width="11.140625" style="884" bestFit="1" customWidth="1"/>
    <col min="5138" max="5376" width="9.140625" style="884"/>
    <col min="5377" max="5377" width="59.42578125" style="884" customWidth="1"/>
    <col min="5378" max="5389" width="21.5703125" style="884" customWidth="1"/>
    <col min="5390" max="5390" width="20.140625" style="884" customWidth="1"/>
    <col min="5391" max="5391" width="3.85546875" style="884" customWidth="1"/>
    <col min="5392" max="5392" width="13.85546875" style="884" bestFit="1" customWidth="1"/>
    <col min="5393" max="5393" width="11.140625" style="884" bestFit="1" customWidth="1"/>
    <col min="5394" max="5632" width="9.140625" style="884"/>
    <col min="5633" max="5633" width="59.42578125" style="884" customWidth="1"/>
    <col min="5634" max="5645" width="21.5703125" style="884" customWidth="1"/>
    <col min="5646" max="5646" width="20.140625" style="884" customWidth="1"/>
    <col min="5647" max="5647" width="3.85546875" style="884" customWidth="1"/>
    <col min="5648" max="5648" width="13.85546875" style="884" bestFit="1" customWidth="1"/>
    <col min="5649" max="5649" width="11.140625" style="884" bestFit="1" customWidth="1"/>
    <col min="5650" max="5888" width="9.140625" style="884"/>
    <col min="5889" max="5889" width="59.42578125" style="884" customWidth="1"/>
    <col min="5890" max="5901" width="21.5703125" style="884" customWidth="1"/>
    <col min="5902" max="5902" width="20.140625" style="884" customWidth="1"/>
    <col min="5903" max="5903" width="3.85546875" style="884" customWidth="1"/>
    <col min="5904" max="5904" width="13.85546875" style="884" bestFit="1" customWidth="1"/>
    <col min="5905" max="5905" width="11.140625" style="884" bestFit="1" customWidth="1"/>
    <col min="5906" max="6144" width="9.140625" style="884"/>
    <col min="6145" max="6145" width="59.42578125" style="884" customWidth="1"/>
    <col min="6146" max="6157" width="21.5703125" style="884" customWidth="1"/>
    <col min="6158" max="6158" width="20.140625" style="884" customWidth="1"/>
    <col min="6159" max="6159" width="3.85546875" style="884" customWidth="1"/>
    <col min="6160" max="6160" width="13.85546875" style="884" bestFit="1" customWidth="1"/>
    <col min="6161" max="6161" width="11.140625" style="884" bestFit="1" customWidth="1"/>
    <col min="6162" max="6400" width="9.140625" style="884"/>
    <col min="6401" max="6401" width="59.42578125" style="884" customWidth="1"/>
    <col min="6402" max="6413" width="21.5703125" style="884" customWidth="1"/>
    <col min="6414" max="6414" width="20.140625" style="884" customWidth="1"/>
    <col min="6415" max="6415" width="3.85546875" style="884" customWidth="1"/>
    <col min="6416" max="6416" width="13.85546875" style="884" bestFit="1" customWidth="1"/>
    <col min="6417" max="6417" width="11.140625" style="884" bestFit="1" customWidth="1"/>
    <col min="6418" max="6656" width="9.140625" style="884"/>
    <col min="6657" max="6657" width="59.42578125" style="884" customWidth="1"/>
    <col min="6658" max="6669" width="21.5703125" style="884" customWidth="1"/>
    <col min="6670" max="6670" width="20.140625" style="884" customWidth="1"/>
    <col min="6671" max="6671" width="3.85546875" style="884" customWidth="1"/>
    <col min="6672" max="6672" width="13.85546875" style="884" bestFit="1" customWidth="1"/>
    <col min="6673" max="6673" width="11.140625" style="884" bestFit="1" customWidth="1"/>
    <col min="6674" max="6912" width="9.140625" style="884"/>
    <col min="6913" max="6913" width="59.42578125" style="884" customWidth="1"/>
    <col min="6914" max="6925" width="21.5703125" style="884" customWidth="1"/>
    <col min="6926" max="6926" width="20.140625" style="884" customWidth="1"/>
    <col min="6927" max="6927" width="3.85546875" style="884" customWidth="1"/>
    <col min="6928" max="6928" width="13.85546875" style="884" bestFit="1" customWidth="1"/>
    <col min="6929" max="6929" width="11.140625" style="884" bestFit="1" customWidth="1"/>
    <col min="6930" max="7168" width="9.140625" style="884"/>
    <col min="7169" max="7169" width="59.42578125" style="884" customWidth="1"/>
    <col min="7170" max="7181" width="21.5703125" style="884" customWidth="1"/>
    <col min="7182" max="7182" width="20.140625" style="884" customWidth="1"/>
    <col min="7183" max="7183" width="3.85546875" style="884" customWidth="1"/>
    <col min="7184" max="7184" width="13.85546875" style="884" bestFit="1" customWidth="1"/>
    <col min="7185" max="7185" width="11.140625" style="884" bestFit="1" customWidth="1"/>
    <col min="7186" max="7424" width="9.140625" style="884"/>
    <col min="7425" max="7425" width="59.42578125" style="884" customWidth="1"/>
    <col min="7426" max="7437" width="21.5703125" style="884" customWidth="1"/>
    <col min="7438" max="7438" width="20.140625" style="884" customWidth="1"/>
    <col min="7439" max="7439" width="3.85546875" style="884" customWidth="1"/>
    <col min="7440" max="7440" width="13.85546875" style="884" bestFit="1" customWidth="1"/>
    <col min="7441" max="7441" width="11.140625" style="884" bestFit="1" customWidth="1"/>
    <col min="7442" max="7680" width="9.140625" style="884"/>
    <col min="7681" max="7681" width="59.42578125" style="884" customWidth="1"/>
    <col min="7682" max="7693" width="21.5703125" style="884" customWidth="1"/>
    <col min="7694" max="7694" width="20.140625" style="884" customWidth="1"/>
    <col min="7695" max="7695" width="3.85546875" style="884" customWidth="1"/>
    <col min="7696" max="7696" width="13.85546875" style="884" bestFit="1" customWidth="1"/>
    <col min="7697" max="7697" width="11.140625" style="884" bestFit="1" customWidth="1"/>
    <col min="7698" max="7936" width="9.140625" style="884"/>
    <col min="7937" max="7937" width="59.42578125" style="884" customWidth="1"/>
    <col min="7938" max="7949" width="21.5703125" style="884" customWidth="1"/>
    <col min="7950" max="7950" width="20.140625" style="884" customWidth="1"/>
    <col min="7951" max="7951" width="3.85546875" style="884" customWidth="1"/>
    <col min="7952" max="7952" width="13.85546875" style="884" bestFit="1" customWidth="1"/>
    <col min="7953" max="7953" width="11.140625" style="884" bestFit="1" customWidth="1"/>
    <col min="7954" max="8192" width="9.140625" style="884"/>
    <col min="8193" max="8193" width="59.42578125" style="884" customWidth="1"/>
    <col min="8194" max="8205" width="21.5703125" style="884" customWidth="1"/>
    <col min="8206" max="8206" width="20.140625" style="884" customWidth="1"/>
    <col min="8207" max="8207" width="3.85546875" style="884" customWidth="1"/>
    <col min="8208" max="8208" width="13.85546875" style="884" bestFit="1" customWidth="1"/>
    <col min="8209" max="8209" width="11.140625" style="884" bestFit="1" customWidth="1"/>
    <col min="8210" max="8448" width="9.140625" style="884"/>
    <col min="8449" max="8449" width="59.42578125" style="884" customWidth="1"/>
    <col min="8450" max="8461" width="21.5703125" style="884" customWidth="1"/>
    <col min="8462" max="8462" width="20.140625" style="884" customWidth="1"/>
    <col min="8463" max="8463" width="3.85546875" style="884" customWidth="1"/>
    <col min="8464" max="8464" width="13.85546875" style="884" bestFit="1" customWidth="1"/>
    <col min="8465" max="8465" width="11.140625" style="884" bestFit="1" customWidth="1"/>
    <col min="8466" max="8704" width="9.140625" style="884"/>
    <col min="8705" max="8705" width="59.42578125" style="884" customWidth="1"/>
    <col min="8706" max="8717" width="21.5703125" style="884" customWidth="1"/>
    <col min="8718" max="8718" width="20.140625" style="884" customWidth="1"/>
    <col min="8719" max="8719" width="3.85546875" style="884" customWidth="1"/>
    <col min="8720" max="8720" width="13.85546875" style="884" bestFit="1" customWidth="1"/>
    <col min="8721" max="8721" width="11.140625" style="884" bestFit="1" customWidth="1"/>
    <col min="8722" max="8960" width="9.140625" style="884"/>
    <col min="8961" max="8961" width="59.42578125" style="884" customWidth="1"/>
    <col min="8962" max="8973" width="21.5703125" style="884" customWidth="1"/>
    <col min="8974" max="8974" width="20.140625" style="884" customWidth="1"/>
    <col min="8975" max="8975" width="3.85546875" style="884" customWidth="1"/>
    <col min="8976" max="8976" width="13.85546875" style="884" bestFit="1" customWidth="1"/>
    <col min="8977" max="8977" width="11.140625" style="884" bestFit="1" customWidth="1"/>
    <col min="8978" max="9216" width="9.140625" style="884"/>
    <col min="9217" max="9217" width="59.42578125" style="884" customWidth="1"/>
    <col min="9218" max="9229" width="21.5703125" style="884" customWidth="1"/>
    <col min="9230" max="9230" width="20.140625" style="884" customWidth="1"/>
    <col min="9231" max="9231" width="3.85546875" style="884" customWidth="1"/>
    <col min="9232" max="9232" width="13.85546875" style="884" bestFit="1" customWidth="1"/>
    <col min="9233" max="9233" width="11.140625" style="884" bestFit="1" customWidth="1"/>
    <col min="9234" max="9472" width="9.140625" style="884"/>
    <col min="9473" max="9473" width="59.42578125" style="884" customWidth="1"/>
    <col min="9474" max="9485" width="21.5703125" style="884" customWidth="1"/>
    <col min="9486" max="9486" width="20.140625" style="884" customWidth="1"/>
    <col min="9487" max="9487" width="3.85546875" style="884" customWidth="1"/>
    <col min="9488" max="9488" width="13.85546875" style="884" bestFit="1" customWidth="1"/>
    <col min="9489" max="9489" width="11.140625" style="884" bestFit="1" customWidth="1"/>
    <col min="9490" max="9728" width="9.140625" style="884"/>
    <col min="9729" max="9729" width="59.42578125" style="884" customWidth="1"/>
    <col min="9730" max="9741" width="21.5703125" style="884" customWidth="1"/>
    <col min="9742" max="9742" width="20.140625" style="884" customWidth="1"/>
    <col min="9743" max="9743" width="3.85546875" style="884" customWidth="1"/>
    <col min="9744" max="9744" width="13.85546875" style="884" bestFit="1" customWidth="1"/>
    <col min="9745" max="9745" width="11.140625" style="884" bestFit="1" customWidth="1"/>
    <col min="9746" max="9984" width="9.140625" style="884"/>
    <col min="9985" max="9985" width="59.42578125" style="884" customWidth="1"/>
    <col min="9986" max="9997" width="21.5703125" style="884" customWidth="1"/>
    <col min="9998" max="9998" width="20.140625" style="884" customWidth="1"/>
    <col min="9999" max="9999" width="3.85546875" style="884" customWidth="1"/>
    <col min="10000" max="10000" width="13.85546875" style="884" bestFit="1" customWidth="1"/>
    <col min="10001" max="10001" width="11.140625" style="884" bestFit="1" customWidth="1"/>
    <col min="10002" max="10240" width="9.140625" style="884"/>
    <col min="10241" max="10241" width="59.42578125" style="884" customWidth="1"/>
    <col min="10242" max="10253" width="21.5703125" style="884" customWidth="1"/>
    <col min="10254" max="10254" width="20.140625" style="884" customWidth="1"/>
    <col min="10255" max="10255" width="3.85546875" style="884" customWidth="1"/>
    <col min="10256" max="10256" width="13.85546875" style="884" bestFit="1" customWidth="1"/>
    <col min="10257" max="10257" width="11.140625" style="884" bestFit="1" customWidth="1"/>
    <col min="10258" max="10496" width="9.140625" style="884"/>
    <col min="10497" max="10497" width="59.42578125" style="884" customWidth="1"/>
    <col min="10498" max="10509" width="21.5703125" style="884" customWidth="1"/>
    <col min="10510" max="10510" width="20.140625" style="884" customWidth="1"/>
    <col min="10511" max="10511" width="3.85546875" style="884" customWidth="1"/>
    <col min="10512" max="10512" width="13.85546875" style="884" bestFit="1" customWidth="1"/>
    <col min="10513" max="10513" width="11.140625" style="884" bestFit="1" customWidth="1"/>
    <col min="10514" max="10752" width="9.140625" style="884"/>
    <col min="10753" max="10753" width="59.42578125" style="884" customWidth="1"/>
    <col min="10754" max="10765" width="21.5703125" style="884" customWidth="1"/>
    <col min="10766" max="10766" width="20.140625" style="884" customWidth="1"/>
    <col min="10767" max="10767" width="3.85546875" style="884" customWidth="1"/>
    <col min="10768" max="10768" width="13.85546875" style="884" bestFit="1" customWidth="1"/>
    <col min="10769" max="10769" width="11.140625" style="884" bestFit="1" customWidth="1"/>
    <col min="10770" max="11008" width="9.140625" style="884"/>
    <col min="11009" max="11009" width="59.42578125" style="884" customWidth="1"/>
    <col min="11010" max="11021" width="21.5703125" style="884" customWidth="1"/>
    <col min="11022" max="11022" width="20.140625" style="884" customWidth="1"/>
    <col min="11023" max="11023" width="3.85546875" style="884" customWidth="1"/>
    <col min="11024" max="11024" width="13.85546875" style="884" bestFit="1" customWidth="1"/>
    <col min="11025" max="11025" width="11.140625" style="884" bestFit="1" customWidth="1"/>
    <col min="11026" max="11264" width="9.140625" style="884"/>
    <col min="11265" max="11265" width="59.42578125" style="884" customWidth="1"/>
    <col min="11266" max="11277" width="21.5703125" style="884" customWidth="1"/>
    <col min="11278" max="11278" width="20.140625" style="884" customWidth="1"/>
    <col min="11279" max="11279" width="3.85546875" style="884" customWidth="1"/>
    <col min="11280" max="11280" width="13.85546875" style="884" bestFit="1" customWidth="1"/>
    <col min="11281" max="11281" width="11.140625" style="884" bestFit="1" customWidth="1"/>
    <col min="11282" max="11520" width="9.140625" style="884"/>
    <col min="11521" max="11521" width="59.42578125" style="884" customWidth="1"/>
    <col min="11522" max="11533" width="21.5703125" style="884" customWidth="1"/>
    <col min="11534" max="11534" width="20.140625" style="884" customWidth="1"/>
    <col min="11535" max="11535" width="3.85546875" style="884" customWidth="1"/>
    <col min="11536" max="11536" width="13.85546875" style="884" bestFit="1" customWidth="1"/>
    <col min="11537" max="11537" width="11.140625" style="884" bestFit="1" customWidth="1"/>
    <col min="11538" max="11776" width="9.140625" style="884"/>
    <col min="11777" max="11777" width="59.42578125" style="884" customWidth="1"/>
    <col min="11778" max="11789" width="21.5703125" style="884" customWidth="1"/>
    <col min="11790" max="11790" width="20.140625" style="884" customWidth="1"/>
    <col min="11791" max="11791" width="3.85546875" style="884" customWidth="1"/>
    <col min="11792" max="11792" width="13.85546875" style="884" bestFit="1" customWidth="1"/>
    <col min="11793" max="11793" width="11.140625" style="884" bestFit="1" customWidth="1"/>
    <col min="11794" max="12032" width="9.140625" style="884"/>
    <col min="12033" max="12033" width="59.42578125" style="884" customWidth="1"/>
    <col min="12034" max="12045" width="21.5703125" style="884" customWidth="1"/>
    <col min="12046" max="12046" width="20.140625" style="884" customWidth="1"/>
    <col min="12047" max="12047" width="3.85546875" style="884" customWidth="1"/>
    <col min="12048" max="12048" width="13.85546875" style="884" bestFit="1" customWidth="1"/>
    <col min="12049" max="12049" width="11.140625" style="884" bestFit="1" customWidth="1"/>
    <col min="12050" max="12288" width="9.140625" style="884"/>
    <col min="12289" max="12289" width="59.42578125" style="884" customWidth="1"/>
    <col min="12290" max="12301" width="21.5703125" style="884" customWidth="1"/>
    <col min="12302" max="12302" width="20.140625" style="884" customWidth="1"/>
    <col min="12303" max="12303" width="3.85546875" style="884" customWidth="1"/>
    <col min="12304" max="12304" width="13.85546875" style="884" bestFit="1" customWidth="1"/>
    <col min="12305" max="12305" width="11.140625" style="884" bestFit="1" customWidth="1"/>
    <col min="12306" max="12544" width="9.140625" style="884"/>
    <col min="12545" max="12545" width="59.42578125" style="884" customWidth="1"/>
    <col min="12546" max="12557" width="21.5703125" style="884" customWidth="1"/>
    <col min="12558" max="12558" width="20.140625" style="884" customWidth="1"/>
    <col min="12559" max="12559" width="3.85546875" style="884" customWidth="1"/>
    <col min="12560" max="12560" width="13.85546875" style="884" bestFit="1" customWidth="1"/>
    <col min="12561" max="12561" width="11.140625" style="884" bestFit="1" customWidth="1"/>
    <col min="12562" max="12800" width="9.140625" style="884"/>
    <col min="12801" max="12801" width="59.42578125" style="884" customWidth="1"/>
    <col min="12802" max="12813" width="21.5703125" style="884" customWidth="1"/>
    <col min="12814" max="12814" width="20.140625" style="884" customWidth="1"/>
    <col min="12815" max="12815" width="3.85546875" style="884" customWidth="1"/>
    <col min="12816" max="12816" width="13.85546875" style="884" bestFit="1" customWidth="1"/>
    <col min="12817" max="12817" width="11.140625" style="884" bestFit="1" customWidth="1"/>
    <col min="12818" max="13056" width="9.140625" style="884"/>
    <col min="13057" max="13057" width="59.42578125" style="884" customWidth="1"/>
    <col min="13058" max="13069" width="21.5703125" style="884" customWidth="1"/>
    <col min="13070" max="13070" width="20.140625" style="884" customWidth="1"/>
    <col min="13071" max="13071" width="3.85546875" style="884" customWidth="1"/>
    <col min="13072" max="13072" width="13.85546875" style="884" bestFit="1" customWidth="1"/>
    <col min="13073" max="13073" width="11.140625" style="884" bestFit="1" customWidth="1"/>
    <col min="13074" max="13312" width="9.140625" style="884"/>
    <col min="13313" max="13313" width="59.42578125" style="884" customWidth="1"/>
    <col min="13314" max="13325" width="21.5703125" style="884" customWidth="1"/>
    <col min="13326" max="13326" width="20.140625" style="884" customWidth="1"/>
    <col min="13327" max="13327" width="3.85546875" style="884" customWidth="1"/>
    <col min="13328" max="13328" width="13.85546875" style="884" bestFit="1" customWidth="1"/>
    <col min="13329" max="13329" width="11.140625" style="884" bestFit="1" customWidth="1"/>
    <col min="13330" max="13568" width="9.140625" style="884"/>
    <col min="13569" max="13569" width="59.42578125" style="884" customWidth="1"/>
    <col min="13570" max="13581" width="21.5703125" style="884" customWidth="1"/>
    <col min="13582" max="13582" width="20.140625" style="884" customWidth="1"/>
    <col min="13583" max="13583" width="3.85546875" style="884" customWidth="1"/>
    <col min="13584" max="13584" width="13.85546875" style="884" bestFit="1" customWidth="1"/>
    <col min="13585" max="13585" width="11.140625" style="884" bestFit="1" customWidth="1"/>
    <col min="13586" max="13824" width="9.140625" style="884"/>
    <col min="13825" max="13825" width="59.42578125" style="884" customWidth="1"/>
    <col min="13826" max="13837" width="21.5703125" style="884" customWidth="1"/>
    <col min="13838" max="13838" width="20.140625" style="884" customWidth="1"/>
    <col min="13839" max="13839" width="3.85546875" style="884" customWidth="1"/>
    <col min="13840" max="13840" width="13.85546875" style="884" bestFit="1" customWidth="1"/>
    <col min="13841" max="13841" width="11.140625" style="884" bestFit="1" customWidth="1"/>
    <col min="13842" max="14080" width="9.140625" style="884"/>
    <col min="14081" max="14081" width="59.42578125" style="884" customWidth="1"/>
    <col min="14082" max="14093" width="21.5703125" style="884" customWidth="1"/>
    <col min="14094" max="14094" width="20.140625" style="884" customWidth="1"/>
    <col min="14095" max="14095" width="3.85546875" style="884" customWidth="1"/>
    <col min="14096" max="14096" width="13.85546875" style="884" bestFit="1" customWidth="1"/>
    <col min="14097" max="14097" width="11.140625" style="884" bestFit="1" customWidth="1"/>
    <col min="14098" max="14336" width="9.140625" style="884"/>
    <col min="14337" max="14337" width="59.42578125" style="884" customWidth="1"/>
    <col min="14338" max="14349" width="21.5703125" style="884" customWidth="1"/>
    <col min="14350" max="14350" width="20.140625" style="884" customWidth="1"/>
    <col min="14351" max="14351" width="3.85546875" style="884" customWidth="1"/>
    <col min="14352" max="14352" width="13.85546875" style="884" bestFit="1" customWidth="1"/>
    <col min="14353" max="14353" width="11.140625" style="884" bestFit="1" customWidth="1"/>
    <col min="14354" max="14592" width="9.140625" style="884"/>
    <col min="14593" max="14593" width="59.42578125" style="884" customWidth="1"/>
    <col min="14594" max="14605" width="21.5703125" style="884" customWidth="1"/>
    <col min="14606" max="14606" width="20.140625" style="884" customWidth="1"/>
    <col min="14607" max="14607" width="3.85546875" style="884" customWidth="1"/>
    <col min="14608" max="14608" width="13.85546875" style="884" bestFit="1" customWidth="1"/>
    <col min="14609" max="14609" width="11.140625" style="884" bestFit="1" customWidth="1"/>
    <col min="14610" max="14848" width="9.140625" style="884"/>
    <col min="14849" max="14849" width="59.42578125" style="884" customWidth="1"/>
    <col min="14850" max="14861" width="21.5703125" style="884" customWidth="1"/>
    <col min="14862" max="14862" width="20.140625" style="884" customWidth="1"/>
    <col min="14863" max="14863" width="3.85546875" style="884" customWidth="1"/>
    <col min="14864" max="14864" width="13.85546875" style="884" bestFit="1" customWidth="1"/>
    <col min="14865" max="14865" width="11.140625" style="884" bestFit="1" customWidth="1"/>
    <col min="14866" max="15104" width="9.140625" style="884"/>
    <col min="15105" max="15105" width="59.42578125" style="884" customWidth="1"/>
    <col min="15106" max="15117" width="21.5703125" style="884" customWidth="1"/>
    <col min="15118" max="15118" width="20.140625" style="884" customWidth="1"/>
    <col min="15119" max="15119" width="3.85546875" style="884" customWidth="1"/>
    <col min="15120" max="15120" width="13.85546875" style="884" bestFit="1" customWidth="1"/>
    <col min="15121" max="15121" width="11.140625" style="884" bestFit="1" customWidth="1"/>
    <col min="15122" max="15360" width="9.140625" style="884"/>
    <col min="15361" max="15361" width="59.42578125" style="884" customWidth="1"/>
    <col min="15362" max="15373" width="21.5703125" style="884" customWidth="1"/>
    <col min="15374" max="15374" width="20.140625" style="884" customWidth="1"/>
    <col min="15375" max="15375" width="3.85546875" style="884" customWidth="1"/>
    <col min="15376" max="15376" width="13.85546875" style="884" bestFit="1" customWidth="1"/>
    <col min="15377" max="15377" width="11.140625" style="884" bestFit="1" customWidth="1"/>
    <col min="15378" max="15616" width="9.140625" style="884"/>
    <col min="15617" max="15617" width="59.42578125" style="884" customWidth="1"/>
    <col min="15618" max="15629" width="21.5703125" style="884" customWidth="1"/>
    <col min="15630" max="15630" width="20.140625" style="884" customWidth="1"/>
    <col min="15631" max="15631" width="3.85546875" style="884" customWidth="1"/>
    <col min="15632" max="15632" width="13.85546875" style="884" bestFit="1" customWidth="1"/>
    <col min="15633" max="15633" width="11.140625" style="884" bestFit="1" customWidth="1"/>
    <col min="15634" max="15872" width="9.140625" style="884"/>
    <col min="15873" max="15873" width="59.42578125" style="884" customWidth="1"/>
    <col min="15874" max="15885" width="21.5703125" style="884" customWidth="1"/>
    <col min="15886" max="15886" width="20.140625" style="884" customWidth="1"/>
    <col min="15887" max="15887" width="3.85546875" style="884" customWidth="1"/>
    <col min="15888" max="15888" width="13.85546875" style="884" bestFit="1" customWidth="1"/>
    <col min="15889" max="15889" width="11.140625" style="884" bestFit="1" customWidth="1"/>
    <col min="15890" max="16128" width="9.140625" style="884"/>
    <col min="16129" max="16129" width="59.42578125" style="884" customWidth="1"/>
    <col min="16130" max="16141" width="21.5703125" style="884" customWidth="1"/>
    <col min="16142" max="16142" width="20.140625" style="884" customWidth="1"/>
    <col min="16143" max="16143" width="3.85546875" style="884" customWidth="1"/>
    <col min="16144" max="16144" width="13.85546875" style="884" bestFit="1" customWidth="1"/>
    <col min="16145" max="16145" width="11.140625" style="884" bestFit="1" customWidth="1"/>
    <col min="16146" max="16384" width="9.140625" style="884"/>
  </cols>
  <sheetData>
    <row r="1" spans="1:14" s="884" customFormat="1" ht="20.25" hidden="1" customHeight="1">
      <c r="A1" s="299"/>
      <c r="B1" s="300"/>
      <c r="C1" s="300"/>
      <c r="D1" s="300"/>
      <c r="E1" s="300"/>
      <c r="F1" s="300"/>
      <c r="G1" s="300"/>
      <c r="H1" s="300"/>
      <c r="I1" s="300"/>
      <c r="J1" s="300"/>
      <c r="K1" s="196"/>
      <c r="L1" s="196"/>
      <c r="M1" s="196"/>
      <c r="N1" s="196"/>
    </row>
    <row r="2" spans="1:14" s="884" customFormat="1" ht="64.5" customHeight="1">
      <c r="A2" s="1139" t="s">
        <v>932</v>
      </c>
      <c r="B2" s="1139"/>
      <c r="C2" s="1139"/>
      <c r="D2" s="1139"/>
      <c r="E2" s="1139"/>
      <c r="F2" s="1139"/>
      <c r="G2" s="1139"/>
      <c r="H2" s="1139"/>
      <c r="I2" s="1139"/>
      <c r="J2" s="1139"/>
      <c r="K2" s="1139"/>
      <c r="L2" s="1139"/>
      <c r="M2" s="1139"/>
      <c r="N2" s="1139"/>
    </row>
    <row r="3" spans="1:14" s="884" customFormat="1" ht="45.75" customHeight="1">
      <c r="A3" s="1139" t="s">
        <v>696</v>
      </c>
      <c r="B3" s="1139"/>
      <c r="C3" s="1139"/>
      <c r="D3" s="1139"/>
      <c r="E3" s="1139"/>
      <c r="F3" s="1139"/>
      <c r="G3" s="1139"/>
      <c r="H3" s="1139"/>
      <c r="I3" s="1139"/>
      <c r="J3" s="1139"/>
      <c r="K3" s="1139"/>
      <c r="L3" s="1139"/>
      <c r="M3" s="1139"/>
      <c r="N3" s="1139"/>
    </row>
    <row r="4" spans="1:14" s="884" customFormat="1" ht="45.75" customHeight="1">
      <c r="A4" s="1139" t="s">
        <v>1495</v>
      </c>
      <c r="B4" s="1139"/>
      <c r="C4" s="1139"/>
      <c r="D4" s="1139"/>
      <c r="E4" s="1139"/>
      <c r="F4" s="1139"/>
      <c r="G4" s="1139"/>
      <c r="H4" s="1139"/>
      <c r="I4" s="1139"/>
      <c r="J4" s="1139"/>
      <c r="K4" s="1139"/>
      <c r="L4" s="1139"/>
      <c r="M4" s="1139"/>
      <c r="N4" s="1139"/>
    </row>
    <row r="5" spans="1:14" s="253" customFormat="1" ht="41.25" customHeight="1">
      <c r="A5" s="1141" t="s">
        <v>697</v>
      </c>
      <c r="B5" s="1141"/>
      <c r="C5" s="1141"/>
      <c r="D5" s="1141"/>
      <c r="E5" s="1141"/>
      <c r="F5" s="1141"/>
      <c r="G5" s="1141"/>
      <c r="H5" s="1141"/>
      <c r="I5" s="1141"/>
      <c r="J5" s="1141"/>
      <c r="K5" s="1141"/>
      <c r="L5" s="1141"/>
      <c r="M5" s="1141"/>
      <c r="N5" s="1141"/>
    </row>
    <row r="6" spans="1:14" s="884" customFormat="1" ht="3" customHeight="1">
      <c r="A6" s="847"/>
      <c r="B6" s="759"/>
      <c r="C6" s="759"/>
      <c r="D6" s="759"/>
      <c r="E6" s="759"/>
      <c r="F6" s="759"/>
      <c r="G6" s="759"/>
      <c r="H6" s="759"/>
      <c r="I6" s="759"/>
      <c r="J6" s="759"/>
      <c r="K6" s="759"/>
      <c r="L6" s="759"/>
      <c r="M6" s="759"/>
      <c r="N6" s="759"/>
    </row>
    <row r="7" spans="1:14" s="884" customFormat="1" ht="11.25" customHeight="1" thickBot="1">
      <c r="A7" s="192"/>
      <c r="K7" s="196"/>
      <c r="L7" s="196"/>
      <c r="M7" s="196"/>
      <c r="N7" s="196"/>
    </row>
    <row r="8" spans="1:14" s="120" customFormat="1" ht="51.75" customHeight="1" thickTop="1" thickBot="1">
      <c r="A8" s="302"/>
      <c r="B8" s="303" t="s">
        <v>916</v>
      </c>
      <c r="C8" s="303" t="s">
        <v>917</v>
      </c>
      <c r="D8" s="303" t="s">
        <v>918</v>
      </c>
      <c r="E8" s="303" t="s">
        <v>919</v>
      </c>
      <c r="F8" s="303" t="s">
        <v>920</v>
      </c>
      <c r="G8" s="303" t="s">
        <v>921</v>
      </c>
      <c r="H8" s="303" t="s">
        <v>922</v>
      </c>
      <c r="I8" s="303" t="s">
        <v>923</v>
      </c>
      <c r="J8" s="303" t="s">
        <v>924</v>
      </c>
      <c r="K8" s="303" t="s">
        <v>925</v>
      </c>
      <c r="L8" s="303" t="s">
        <v>926</v>
      </c>
      <c r="M8" s="303" t="s">
        <v>927</v>
      </c>
      <c r="N8" s="304" t="s">
        <v>1329</v>
      </c>
    </row>
    <row r="9" spans="1:14" s="848" customFormat="1" ht="36.75" customHeight="1" thickTop="1" thickBot="1">
      <c r="A9" s="484" t="s">
        <v>698</v>
      </c>
      <c r="B9" s="64">
        <v>0.20699999999999999</v>
      </c>
      <c r="C9" s="64">
        <v>0.2069</v>
      </c>
      <c r="D9" s="64">
        <v>0.17419999999999999</v>
      </c>
      <c r="E9" s="64">
        <v>0.16550000000000001</v>
      </c>
      <c r="F9" s="64">
        <v>0.25929999999999997</v>
      </c>
      <c r="G9" s="64">
        <v>0.1888</v>
      </c>
      <c r="H9" s="64">
        <v>0.1628</v>
      </c>
      <c r="I9" s="64">
        <v>0.2165</v>
      </c>
      <c r="J9" s="64">
        <v>0.16109999999999999</v>
      </c>
      <c r="K9" s="64">
        <v>0.1575</v>
      </c>
      <c r="L9" s="64">
        <v>0.1172</v>
      </c>
      <c r="M9" s="64">
        <v>0.18049999999999999</v>
      </c>
      <c r="N9" s="64">
        <v>0.19650000000000001</v>
      </c>
    </row>
    <row r="10" spans="1:14" s="884" customFormat="1" ht="36.75" customHeight="1" thickTop="1">
      <c r="A10" s="485" t="s">
        <v>699</v>
      </c>
      <c r="B10" s="65">
        <v>12533718.9</v>
      </c>
      <c r="C10" s="65">
        <v>3971760.16</v>
      </c>
      <c r="D10" s="65">
        <v>11453272.85</v>
      </c>
      <c r="E10" s="65">
        <v>10938644.42</v>
      </c>
      <c r="F10" s="65">
        <v>11413434.279999999</v>
      </c>
      <c r="G10" s="65">
        <v>24647488.66</v>
      </c>
      <c r="H10" s="65">
        <v>31699559.920000002</v>
      </c>
      <c r="I10" s="65">
        <v>28586734.629999999</v>
      </c>
      <c r="J10" s="65">
        <v>22353289.609999999</v>
      </c>
      <c r="K10" s="65">
        <v>13745346</v>
      </c>
      <c r="L10" s="65">
        <v>55262836.990000002</v>
      </c>
      <c r="M10" s="65">
        <v>8354585.3600000003</v>
      </c>
      <c r="N10" s="65">
        <v>1125526640.5699999</v>
      </c>
    </row>
    <row r="11" spans="1:14" s="884" customFormat="1" ht="36.75" customHeight="1">
      <c r="A11" s="485" t="s">
        <v>700</v>
      </c>
      <c r="B11" s="65">
        <v>0</v>
      </c>
      <c r="C11" s="65">
        <v>0</v>
      </c>
      <c r="D11" s="65">
        <v>0</v>
      </c>
      <c r="E11" s="65">
        <v>0</v>
      </c>
      <c r="F11" s="65">
        <v>0</v>
      </c>
      <c r="G11" s="65">
        <v>0</v>
      </c>
      <c r="H11" s="65">
        <v>0</v>
      </c>
      <c r="I11" s="65">
        <v>0</v>
      </c>
      <c r="J11" s="65">
        <v>0</v>
      </c>
      <c r="K11" s="65">
        <v>0</v>
      </c>
      <c r="L11" s="65">
        <v>0</v>
      </c>
      <c r="M11" s="65">
        <v>0</v>
      </c>
      <c r="N11" s="65">
        <v>0</v>
      </c>
    </row>
    <row r="12" spans="1:14" s="835" customFormat="1" ht="36.75" customHeight="1">
      <c r="A12" s="485" t="s">
        <v>701</v>
      </c>
      <c r="B12" s="65">
        <v>6638168.2300000004</v>
      </c>
      <c r="C12" s="65">
        <v>0</v>
      </c>
      <c r="D12" s="65">
        <v>6677480.0700000003</v>
      </c>
      <c r="E12" s="65">
        <v>7425622.1500000004</v>
      </c>
      <c r="F12" s="65">
        <v>0</v>
      </c>
      <c r="G12" s="65">
        <v>4503009.26</v>
      </c>
      <c r="H12" s="65">
        <v>27815967.780000001</v>
      </c>
      <c r="I12" s="65">
        <v>5014823.93</v>
      </c>
      <c r="J12" s="65">
        <v>5358872.03</v>
      </c>
      <c r="K12" s="65">
        <v>9622313.9199999999</v>
      </c>
      <c r="L12" s="65">
        <v>6267005.0099999998</v>
      </c>
      <c r="M12" s="65">
        <v>8543164.8599999994</v>
      </c>
      <c r="N12" s="65">
        <v>327323384.81</v>
      </c>
    </row>
    <row r="13" spans="1:14" s="835" customFormat="1" ht="36.75" customHeight="1">
      <c r="A13" s="485" t="s">
        <v>702</v>
      </c>
      <c r="B13" s="65">
        <v>15299857.890000001</v>
      </c>
      <c r="C13" s="65">
        <v>12633454.630000001</v>
      </c>
      <c r="D13" s="65">
        <v>17316695.719999999</v>
      </c>
      <c r="E13" s="65">
        <v>7109745.1399999997</v>
      </c>
      <c r="F13" s="65">
        <v>7857292.5</v>
      </c>
      <c r="G13" s="65">
        <v>85622080.900000006</v>
      </c>
      <c r="H13" s="65">
        <v>49601726.159999996</v>
      </c>
      <c r="I13" s="65">
        <v>9808953.9900000002</v>
      </c>
      <c r="J13" s="65">
        <v>20662152.760000002</v>
      </c>
      <c r="K13" s="65">
        <v>4226740.37</v>
      </c>
      <c r="L13" s="65">
        <v>44147158.659999996</v>
      </c>
      <c r="M13" s="65">
        <v>20721862.489999998</v>
      </c>
      <c r="N13" s="65">
        <v>855585217.30999994</v>
      </c>
    </row>
    <row r="14" spans="1:14" s="835" customFormat="1" ht="36.75" customHeight="1">
      <c r="A14" s="485" t="s">
        <v>703</v>
      </c>
      <c r="B14" s="65">
        <v>0</v>
      </c>
      <c r="C14" s="65">
        <v>0</v>
      </c>
      <c r="D14" s="65">
        <v>2260739.02</v>
      </c>
      <c r="E14" s="65">
        <v>0</v>
      </c>
      <c r="F14" s="65">
        <v>0</v>
      </c>
      <c r="G14" s="65">
        <v>16301.44</v>
      </c>
      <c r="H14" s="65">
        <v>0</v>
      </c>
      <c r="I14" s="65">
        <v>0</v>
      </c>
      <c r="J14" s="65">
        <v>0</v>
      </c>
      <c r="K14" s="65">
        <v>0</v>
      </c>
      <c r="L14" s="65">
        <v>18869384.989999998</v>
      </c>
      <c r="M14" s="65">
        <v>0</v>
      </c>
      <c r="N14" s="65">
        <v>204947594.72999999</v>
      </c>
    </row>
    <row r="15" spans="1:14" s="835" customFormat="1" ht="36.75" customHeight="1" thickBot="1">
      <c r="A15" s="485" t="s">
        <v>704</v>
      </c>
      <c r="B15" s="65">
        <v>50322223.149999999</v>
      </c>
      <c r="C15" s="65">
        <v>37786259.100000001</v>
      </c>
      <c r="D15" s="65">
        <v>47717841.899999999</v>
      </c>
      <c r="E15" s="65">
        <v>92182116.870000005</v>
      </c>
      <c r="F15" s="65">
        <v>51606713.719999999</v>
      </c>
      <c r="G15" s="65">
        <v>60538115.670000002</v>
      </c>
      <c r="H15" s="65">
        <v>105517788.18000001</v>
      </c>
      <c r="I15" s="65">
        <v>83969736.909999996</v>
      </c>
      <c r="J15" s="65">
        <v>97297681.159999996</v>
      </c>
      <c r="K15" s="65">
        <v>66642888.560000002</v>
      </c>
      <c r="L15" s="65">
        <v>175636058.25</v>
      </c>
      <c r="M15" s="65">
        <v>46507835.380000003</v>
      </c>
      <c r="N15" s="65">
        <v>3604716196.5900002</v>
      </c>
    </row>
    <row r="16" spans="1:14" s="308" customFormat="1" ht="36.75" customHeight="1" thickTop="1" thickBot="1">
      <c r="A16" s="309" t="s">
        <v>705</v>
      </c>
      <c r="B16" s="31">
        <v>84793968.170000002</v>
      </c>
      <c r="C16" s="31">
        <v>54391473.890000001</v>
      </c>
      <c r="D16" s="31">
        <v>85426029.560000002</v>
      </c>
      <c r="E16" s="31">
        <v>117656128.58</v>
      </c>
      <c r="F16" s="31">
        <v>70877440.5</v>
      </c>
      <c r="G16" s="31">
        <v>175326995.93000001</v>
      </c>
      <c r="H16" s="31">
        <v>214635042.03999999</v>
      </c>
      <c r="I16" s="31">
        <v>127380249.45999999</v>
      </c>
      <c r="J16" s="31">
        <v>145671995.56</v>
      </c>
      <c r="K16" s="31">
        <v>94237288.849999994</v>
      </c>
      <c r="L16" s="31">
        <v>300182443.89999998</v>
      </c>
      <c r="M16" s="31">
        <v>84127448.090000004</v>
      </c>
      <c r="N16" s="31">
        <v>6118099034.0100002</v>
      </c>
    </row>
    <row r="17" spans="1:14" s="835" customFormat="1" ht="36.75" customHeight="1" thickTop="1">
      <c r="A17" s="485" t="s">
        <v>706</v>
      </c>
      <c r="B17" s="65">
        <v>59299785.740999997</v>
      </c>
      <c r="C17" s="65">
        <v>44102986.414999999</v>
      </c>
      <c r="D17" s="65">
        <v>59407240.038999997</v>
      </c>
      <c r="E17" s="65">
        <v>97222113.870000005</v>
      </c>
      <c r="F17" s="65">
        <v>55535359.969999999</v>
      </c>
      <c r="G17" s="65">
        <v>104261984.052</v>
      </c>
      <c r="H17" s="65">
        <v>135881844.81600001</v>
      </c>
      <c r="I17" s="65">
        <v>89877178.691</v>
      </c>
      <c r="J17" s="65">
        <v>108700531.94599999</v>
      </c>
      <c r="K17" s="65">
        <v>70680721.528999999</v>
      </c>
      <c r="L17" s="65">
        <v>213115077.32449999</v>
      </c>
      <c r="M17" s="65">
        <v>58577399.597000003</v>
      </c>
      <c r="N17" s="65">
        <v>4251684178.2544999</v>
      </c>
    </row>
    <row r="18" spans="1:14" s="313" customFormat="1" ht="36.75" customHeight="1" thickBot="1">
      <c r="A18" s="312" t="s">
        <v>707</v>
      </c>
      <c r="B18" s="33">
        <v>0.69930000000000003</v>
      </c>
      <c r="C18" s="33">
        <v>0.81079999999999997</v>
      </c>
      <c r="D18" s="33">
        <v>0.69540000000000002</v>
      </c>
      <c r="E18" s="33">
        <v>0.82630000000000003</v>
      </c>
      <c r="F18" s="33">
        <v>0.78349999999999997</v>
      </c>
      <c r="G18" s="33">
        <v>0.59470000000000001</v>
      </c>
      <c r="H18" s="33">
        <v>0.6331</v>
      </c>
      <c r="I18" s="33">
        <v>0.7056</v>
      </c>
      <c r="J18" s="33">
        <v>0.74619999999999997</v>
      </c>
      <c r="K18" s="33">
        <v>0.75</v>
      </c>
      <c r="L18" s="33">
        <v>0.71</v>
      </c>
      <c r="M18" s="33">
        <v>0.69630000000000003</v>
      </c>
      <c r="N18" s="33">
        <v>0.69489999999999996</v>
      </c>
    </row>
    <row r="19" spans="1:14" s="835" customFormat="1" ht="36.75" customHeight="1" thickTop="1" thickBot="1">
      <c r="A19" s="439" t="s">
        <v>708</v>
      </c>
      <c r="B19" s="66">
        <v>5929978.5740999999</v>
      </c>
      <c r="C19" s="66">
        <v>4410298.6414999999</v>
      </c>
      <c r="D19" s="66">
        <v>5940724.0038999999</v>
      </c>
      <c r="E19" s="66">
        <v>9722211.3870000001</v>
      </c>
      <c r="F19" s="66">
        <v>5553535.9970000004</v>
      </c>
      <c r="G19" s="66">
        <v>10426198.405200001</v>
      </c>
      <c r="H19" s="66">
        <v>13588184.4816</v>
      </c>
      <c r="I19" s="66">
        <v>8987717.8691000007</v>
      </c>
      <c r="J19" s="66">
        <v>10870053.194599999</v>
      </c>
      <c r="K19" s="66">
        <v>7068072.1529000001</v>
      </c>
      <c r="L19" s="66">
        <v>21311507.732500002</v>
      </c>
      <c r="M19" s="66">
        <v>5857739.9596999995</v>
      </c>
      <c r="N19" s="66">
        <v>425168417.82550001</v>
      </c>
    </row>
    <row r="20" spans="1:14" s="835" customFormat="1" ht="36.75" customHeight="1" thickTop="1">
      <c r="A20" s="324" t="s">
        <v>709</v>
      </c>
      <c r="B20" s="65">
        <v>11472437</v>
      </c>
      <c r="C20" s="65">
        <v>9125241</v>
      </c>
      <c r="D20" s="65">
        <v>9828274</v>
      </c>
      <c r="E20" s="65">
        <v>15033700</v>
      </c>
      <c r="F20" s="65">
        <v>13741815</v>
      </c>
      <c r="G20" s="65">
        <v>19682039</v>
      </c>
      <c r="H20" s="65">
        <v>17908225</v>
      </c>
      <c r="I20" s="65">
        <v>19454912</v>
      </c>
      <c r="J20" s="65">
        <v>16682233</v>
      </c>
      <c r="K20" s="65">
        <v>9789716</v>
      </c>
      <c r="L20" s="65">
        <v>25535041</v>
      </c>
      <c r="M20" s="65">
        <v>9444779</v>
      </c>
      <c r="N20" s="65">
        <v>779408078</v>
      </c>
    </row>
    <row r="21" spans="1:14" s="835" customFormat="1" ht="36.75" customHeight="1">
      <c r="A21" s="324" t="s">
        <v>710</v>
      </c>
      <c r="B21" s="65">
        <v>0</v>
      </c>
      <c r="C21" s="65">
        <v>0</v>
      </c>
      <c r="D21" s="65">
        <v>0</v>
      </c>
      <c r="E21" s="65">
        <v>0</v>
      </c>
      <c r="F21" s="65">
        <v>0</v>
      </c>
      <c r="G21" s="65">
        <v>0</v>
      </c>
      <c r="H21" s="65">
        <v>0</v>
      </c>
      <c r="I21" s="65">
        <v>0</v>
      </c>
      <c r="J21" s="65">
        <v>21785</v>
      </c>
      <c r="K21" s="65">
        <v>0</v>
      </c>
      <c r="L21" s="65">
        <v>0</v>
      </c>
      <c r="M21" s="65">
        <v>0</v>
      </c>
      <c r="N21" s="65">
        <v>22643</v>
      </c>
    </row>
    <row r="22" spans="1:14" s="835" customFormat="1" ht="36.75" customHeight="1">
      <c r="A22" s="441" t="s">
        <v>711</v>
      </c>
      <c r="B22" s="65">
        <v>0</v>
      </c>
      <c r="C22" s="65">
        <v>0</v>
      </c>
      <c r="D22" s="65">
        <v>0</v>
      </c>
      <c r="E22" s="65">
        <v>0</v>
      </c>
      <c r="F22" s="65">
        <v>0</v>
      </c>
      <c r="G22" s="65">
        <v>0</v>
      </c>
      <c r="H22" s="65">
        <v>0</v>
      </c>
      <c r="I22" s="65">
        <v>0</v>
      </c>
      <c r="J22" s="65">
        <v>0</v>
      </c>
      <c r="K22" s="65">
        <v>0</v>
      </c>
      <c r="L22" s="65">
        <v>0</v>
      </c>
      <c r="M22" s="65">
        <v>0</v>
      </c>
      <c r="N22" s="65">
        <v>0</v>
      </c>
    </row>
    <row r="23" spans="1:14" s="835" customFormat="1" ht="36.75" customHeight="1" thickBot="1">
      <c r="A23" s="324" t="s">
        <v>712</v>
      </c>
      <c r="B23" s="65">
        <v>34047</v>
      </c>
      <c r="C23" s="65">
        <v>0</v>
      </c>
      <c r="D23" s="65">
        <v>0</v>
      </c>
      <c r="E23" s="65">
        <v>0</v>
      </c>
      <c r="F23" s="65">
        <v>0</v>
      </c>
      <c r="G23" s="65">
        <v>0</v>
      </c>
      <c r="H23" s="65">
        <v>0</v>
      </c>
      <c r="I23" s="65">
        <v>0</v>
      </c>
      <c r="J23" s="65">
        <v>0</v>
      </c>
      <c r="K23" s="65">
        <v>0</v>
      </c>
      <c r="L23" s="65">
        <v>555676</v>
      </c>
      <c r="M23" s="65">
        <v>0</v>
      </c>
      <c r="N23" s="65">
        <v>3491601</v>
      </c>
    </row>
    <row r="24" spans="1:14" s="835" customFormat="1" ht="36.75" customHeight="1" thickTop="1" thickBot="1">
      <c r="A24" s="439" t="s">
        <v>713</v>
      </c>
      <c r="B24" s="66">
        <v>11438390</v>
      </c>
      <c r="C24" s="66">
        <v>9125241</v>
      </c>
      <c r="D24" s="66">
        <v>9828274</v>
      </c>
      <c r="E24" s="66">
        <v>15033700</v>
      </c>
      <c r="F24" s="66">
        <v>13741815</v>
      </c>
      <c r="G24" s="66">
        <v>19682039</v>
      </c>
      <c r="H24" s="66">
        <v>17908225</v>
      </c>
      <c r="I24" s="66">
        <v>19454912</v>
      </c>
      <c r="J24" s="66">
        <v>16660448</v>
      </c>
      <c r="K24" s="66">
        <v>9789716</v>
      </c>
      <c r="L24" s="66">
        <v>24979365</v>
      </c>
      <c r="M24" s="66">
        <v>9444779</v>
      </c>
      <c r="N24" s="66">
        <v>775893834</v>
      </c>
    </row>
    <row r="25" spans="1:14" s="835" customFormat="1" ht="36.75" customHeight="1" thickTop="1">
      <c r="A25" s="324" t="s">
        <v>714</v>
      </c>
      <c r="B25" s="65">
        <v>0</v>
      </c>
      <c r="C25" s="65">
        <v>0</v>
      </c>
      <c r="D25" s="65">
        <v>0</v>
      </c>
      <c r="E25" s="65">
        <v>0</v>
      </c>
      <c r="F25" s="65">
        <v>0</v>
      </c>
      <c r="G25" s="65">
        <v>0</v>
      </c>
      <c r="H25" s="65">
        <v>0</v>
      </c>
      <c r="I25" s="65">
        <v>0</v>
      </c>
      <c r="J25" s="65">
        <v>0</v>
      </c>
      <c r="K25" s="65">
        <v>0</v>
      </c>
      <c r="L25" s="65">
        <v>0</v>
      </c>
      <c r="M25" s="65">
        <v>0</v>
      </c>
      <c r="N25" s="65">
        <v>0</v>
      </c>
    </row>
    <row r="26" spans="1:14" s="835" customFormat="1" ht="36.75" customHeight="1">
      <c r="A26" s="324" t="s">
        <v>715</v>
      </c>
      <c r="B26" s="65">
        <v>0</v>
      </c>
      <c r="C26" s="65">
        <v>0</v>
      </c>
      <c r="D26" s="65">
        <v>0</v>
      </c>
      <c r="E26" s="65">
        <v>0</v>
      </c>
      <c r="F26" s="65">
        <v>0</v>
      </c>
      <c r="G26" s="65">
        <v>0</v>
      </c>
      <c r="H26" s="65">
        <v>0</v>
      </c>
      <c r="I26" s="65">
        <v>0</v>
      </c>
      <c r="J26" s="65">
        <v>0</v>
      </c>
      <c r="K26" s="65">
        <v>0</v>
      </c>
      <c r="L26" s="65">
        <v>102900</v>
      </c>
      <c r="M26" s="65">
        <v>0</v>
      </c>
      <c r="N26" s="65">
        <v>102900</v>
      </c>
    </row>
    <row r="27" spans="1:14" s="836" customFormat="1" ht="36.75" customHeight="1">
      <c r="A27" s="324" t="s">
        <v>716</v>
      </c>
      <c r="B27" s="65">
        <v>0</v>
      </c>
      <c r="C27" s="65">
        <v>0</v>
      </c>
      <c r="D27" s="65">
        <v>0</v>
      </c>
      <c r="E27" s="65">
        <v>0</v>
      </c>
      <c r="F27" s="65">
        <v>0</v>
      </c>
      <c r="G27" s="65">
        <v>0</v>
      </c>
      <c r="H27" s="65">
        <v>0</v>
      </c>
      <c r="I27" s="65">
        <v>0</v>
      </c>
      <c r="J27" s="65">
        <v>0</v>
      </c>
      <c r="K27" s="65">
        <v>0</v>
      </c>
      <c r="L27" s="65">
        <v>0</v>
      </c>
      <c r="M27" s="65">
        <v>0</v>
      </c>
      <c r="N27" s="65">
        <v>0</v>
      </c>
    </row>
    <row r="28" spans="1:14" s="835" customFormat="1" ht="36.75" customHeight="1">
      <c r="A28" s="324" t="s">
        <v>717</v>
      </c>
      <c r="B28" s="65">
        <v>0</v>
      </c>
      <c r="C28" s="65">
        <v>0</v>
      </c>
      <c r="D28" s="65">
        <v>0</v>
      </c>
      <c r="E28" s="65">
        <v>0</v>
      </c>
      <c r="F28" s="65">
        <v>0</v>
      </c>
      <c r="G28" s="65">
        <v>0</v>
      </c>
      <c r="H28" s="65">
        <v>0</v>
      </c>
      <c r="I28" s="65">
        <v>0</v>
      </c>
      <c r="J28" s="65">
        <v>0</v>
      </c>
      <c r="K28" s="65">
        <v>0</v>
      </c>
      <c r="L28" s="65">
        <v>-102900</v>
      </c>
      <c r="M28" s="65">
        <v>0</v>
      </c>
      <c r="N28" s="65">
        <v>-102900</v>
      </c>
    </row>
    <row r="29" spans="1:14" s="753" customFormat="1" ht="36.75" customHeight="1">
      <c r="A29" s="442" t="s">
        <v>718</v>
      </c>
      <c r="B29" s="65">
        <v>838416</v>
      </c>
      <c r="C29" s="65">
        <v>0</v>
      </c>
      <c r="D29" s="65">
        <v>522699</v>
      </c>
      <c r="E29" s="65">
        <v>1055901</v>
      </c>
      <c r="F29" s="65">
        <v>659944</v>
      </c>
      <c r="G29" s="65">
        <v>0</v>
      </c>
      <c r="H29" s="65">
        <v>4217970</v>
      </c>
      <c r="I29" s="65">
        <v>0</v>
      </c>
      <c r="J29" s="65">
        <v>853779</v>
      </c>
      <c r="K29" s="65">
        <v>1342071</v>
      </c>
      <c r="L29" s="65">
        <v>0</v>
      </c>
      <c r="M29" s="65">
        <v>1128649</v>
      </c>
      <c r="N29" s="65">
        <v>59412047</v>
      </c>
    </row>
    <row r="30" spans="1:14" s="837" customFormat="1" ht="36.75" customHeight="1" thickBot="1">
      <c r="A30" s="442" t="s">
        <v>719</v>
      </c>
      <c r="B30" s="65">
        <v>0</v>
      </c>
      <c r="C30" s="65">
        <v>0</v>
      </c>
      <c r="D30" s="65">
        <v>0</v>
      </c>
      <c r="E30" s="65">
        <v>0</v>
      </c>
      <c r="F30" s="65">
        <v>0</v>
      </c>
      <c r="G30" s="65">
        <v>0</v>
      </c>
      <c r="H30" s="65">
        <v>0</v>
      </c>
      <c r="I30" s="65">
        <v>0</v>
      </c>
      <c r="J30" s="65">
        <v>0</v>
      </c>
      <c r="K30" s="65">
        <v>0</v>
      </c>
      <c r="L30" s="65">
        <v>0</v>
      </c>
      <c r="M30" s="65">
        <v>0</v>
      </c>
      <c r="N30" s="65">
        <v>0</v>
      </c>
    </row>
    <row r="31" spans="1:14" s="835" customFormat="1" ht="36.75" customHeight="1" thickTop="1" thickBot="1">
      <c r="A31" s="486" t="s">
        <v>721</v>
      </c>
      <c r="B31" s="66">
        <v>0</v>
      </c>
      <c r="C31" s="66">
        <v>0</v>
      </c>
      <c r="D31" s="66">
        <v>0</v>
      </c>
      <c r="E31" s="66">
        <v>0</v>
      </c>
      <c r="F31" s="66">
        <v>0</v>
      </c>
      <c r="G31" s="66">
        <v>0</v>
      </c>
      <c r="H31" s="66">
        <v>0</v>
      </c>
      <c r="I31" s="66">
        <v>0</v>
      </c>
      <c r="J31" s="66">
        <v>0</v>
      </c>
      <c r="K31" s="66">
        <v>0</v>
      </c>
      <c r="L31" s="66">
        <v>0</v>
      </c>
      <c r="M31" s="66">
        <v>0</v>
      </c>
      <c r="N31" s="66">
        <v>0</v>
      </c>
    </row>
    <row r="32" spans="1:14" s="835" customFormat="1" ht="36.75" customHeight="1" thickTop="1">
      <c r="A32" s="442" t="s">
        <v>720</v>
      </c>
      <c r="B32" s="65">
        <v>838416</v>
      </c>
      <c r="C32" s="65">
        <v>0</v>
      </c>
      <c r="D32" s="65">
        <v>522699</v>
      </c>
      <c r="E32" s="65">
        <v>1055901</v>
      </c>
      <c r="F32" s="65">
        <v>659944</v>
      </c>
      <c r="G32" s="65">
        <v>0</v>
      </c>
      <c r="H32" s="65">
        <v>4217970</v>
      </c>
      <c r="I32" s="65">
        <v>0</v>
      </c>
      <c r="J32" s="65">
        <v>853779</v>
      </c>
      <c r="K32" s="65">
        <v>1342071</v>
      </c>
      <c r="L32" s="65">
        <v>0</v>
      </c>
      <c r="M32" s="65">
        <v>1128649</v>
      </c>
      <c r="N32" s="65">
        <v>59412047</v>
      </c>
    </row>
    <row r="33" spans="1:14" s="835" customFormat="1" ht="36.75" customHeight="1" thickBot="1">
      <c r="A33" s="442" t="s">
        <v>722</v>
      </c>
      <c r="B33" s="65">
        <v>0</v>
      </c>
      <c r="C33" s="65">
        <v>0</v>
      </c>
      <c r="D33" s="65">
        <v>0</v>
      </c>
      <c r="E33" s="65">
        <v>0</v>
      </c>
      <c r="F33" s="65">
        <v>0</v>
      </c>
      <c r="G33" s="65">
        <v>0</v>
      </c>
      <c r="H33" s="65">
        <v>0</v>
      </c>
      <c r="I33" s="65">
        <v>0</v>
      </c>
      <c r="J33" s="65">
        <v>0</v>
      </c>
      <c r="K33" s="65">
        <v>0</v>
      </c>
      <c r="L33" s="65">
        <v>0</v>
      </c>
      <c r="M33" s="65">
        <v>0</v>
      </c>
      <c r="N33" s="65">
        <v>0</v>
      </c>
    </row>
    <row r="34" spans="1:14" s="835" customFormat="1" ht="36.75" customHeight="1" thickTop="1" thickBot="1">
      <c r="A34" s="439" t="s">
        <v>723</v>
      </c>
      <c r="B34" s="66">
        <v>12276806</v>
      </c>
      <c r="C34" s="66">
        <v>9125241</v>
      </c>
      <c r="D34" s="66">
        <v>10350973</v>
      </c>
      <c r="E34" s="66">
        <v>16089601</v>
      </c>
      <c r="F34" s="66">
        <v>14401759</v>
      </c>
      <c r="G34" s="66">
        <v>19682039</v>
      </c>
      <c r="H34" s="66">
        <v>22126195</v>
      </c>
      <c r="I34" s="66">
        <v>19454912</v>
      </c>
      <c r="J34" s="66">
        <v>17514227</v>
      </c>
      <c r="K34" s="66">
        <v>11131787</v>
      </c>
      <c r="L34" s="66">
        <v>24979365</v>
      </c>
      <c r="M34" s="66">
        <v>10573428</v>
      </c>
      <c r="N34" s="66">
        <v>835305881</v>
      </c>
    </row>
    <row r="35" spans="1:14" s="884" customFormat="1" ht="36.75" customHeight="1" thickTop="1">
      <c r="A35" s="324" t="s">
        <v>724</v>
      </c>
      <c r="B35" s="65">
        <v>6346827.4259000001</v>
      </c>
      <c r="C35" s="65">
        <v>4714942.3585000001</v>
      </c>
      <c r="D35" s="65">
        <v>4410248.9961000001</v>
      </c>
      <c r="E35" s="65">
        <v>6367389.6129999999</v>
      </c>
      <c r="F35" s="65">
        <v>8848223.0030000005</v>
      </c>
      <c r="G35" s="65">
        <v>9255840.5947999991</v>
      </c>
      <c r="H35" s="65">
        <v>8538010.5184000004</v>
      </c>
      <c r="I35" s="65">
        <v>10467194.130899999</v>
      </c>
      <c r="J35" s="65">
        <v>6644173.8054</v>
      </c>
      <c r="K35" s="65">
        <v>4063714.8470999999</v>
      </c>
      <c r="L35" s="65">
        <v>3667857.2675999999</v>
      </c>
      <c r="M35" s="65">
        <v>4715688.0403000005</v>
      </c>
      <c r="N35" s="65">
        <v>410137463.17460001</v>
      </c>
    </row>
    <row r="36" spans="1:14" s="849" customFormat="1" ht="36.75" customHeight="1">
      <c r="A36" s="487" t="s">
        <v>725</v>
      </c>
      <c r="B36" s="67">
        <v>0.2034</v>
      </c>
      <c r="C36" s="67">
        <v>0.23150000000000001</v>
      </c>
      <c r="D36" s="67">
        <v>0.30570000000000003</v>
      </c>
      <c r="E36" s="67">
        <v>0.1472</v>
      </c>
      <c r="F36" s="67">
        <v>0.49519999999999997</v>
      </c>
      <c r="G36" s="67">
        <v>0.14860000000000001</v>
      </c>
      <c r="H36" s="67">
        <v>0.2041</v>
      </c>
      <c r="I36" s="67">
        <v>8.9599999999999999E-2</v>
      </c>
      <c r="J36" s="67">
        <v>0.25819999999999999</v>
      </c>
      <c r="K36" s="67">
        <v>0.1239</v>
      </c>
      <c r="L36" s="67">
        <v>0.62470000000000003</v>
      </c>
      <c r="M36" s="67">
        <v>0.17380000000000001</v>
      </c>
      <c r="N36" s="67">
        <v>0.2306</v>
      </c>
    </row>
    <row r="37" spans="1:14" s="884" customFormat="1" ht="6" customHeight="1" thickBot="1">
      <c r="A37" s="322"/>
      <c r="B37" s="323"/>
      <c r="C37" s="323"/>
      <c r="D37" s="323"/>
      <c r="E37" s="323"/>
      <c r="F37" s="323"/>
      <c r="G37" s="323"/>
      <c r="H37" s="323"/>
      <c r="I37" s="323"/>
      <c r="J37" s="323"/>
      <c r="K37" s="323"/>
      <c r="L37" s="323"/>
      <c r="M37" s="323"/>
      <c r="N37" s="323"/>
    </row>
    <row r="38" spans="1:14" s="884" customFormat="1" ht="28.5" customHeight="1" thickTop="1">
      <c r="A38" s="488" t="s">
        <v>726</v>
      </c>
      <c r="K38" s="196"/>
      <c r="L38" s="196"/>
      <c r="M38" s="196"/>
      <c r="N38" s="196"/>
    </row>
    <row r="39" spans="1:14" s="884" customFormat="1" ht="15.75">
      <c r="A39" s="488"/>
      <c r="K39" s="196"/>
      <c r="L39" s="196"/>
      <c r="M39" s="196"/>
      <c r="N39" s="196"/>
    </row>
    <row r="40" spans="1:14" s="884" customFormat="1">
      <c r="A40" s="192"/>
      <c r="K40" s="196"/>
      <c r="L40" s="196"/>
      <c r="M40" s="196"/>
      <c r="N40" s="196"/>
    </row>
    <row r="41" spans="1:14" s="884" customFormat="1">
      <c r="A41" s="192"/>
      <c r="K41" s="196"/>
      <c r="L41" s="196"/>
      <c r="M41" s="196"/>
      <c r="N41" s="196"/>
    </row>
    <row r="42" spans="1:14" s="884" customFormat="1">
      <c r="A42" s="192"/>
      <c r="B42" s="204"/>
      <c r="C42" s="204"/>
      <c r="D42" s="204"/>
      <c r="E42" s="204"/>
      <c r="F42" s="204"/>
      <c r="G42" s="204"/>
      <c r="H42" s="204"/>
      <c r="I42" s="204"/>
      <c r="J42" s="204"/>
      <c r="K42" s="204"/>
      <c r="L42" s="204"/>
      <c r="M42" s="204"/>
      <c r="N42" s="204"/>
    </row>
    <row r="43" spans="1:14" s="884" customFormat="1">
      <c r="A43" s="192"/>
      <c r="B43" s="204"/>
      <c r="C43" s="204"/>
      <c r="D43" s="204"/>
      <c r="E43" s="204"/>
      <c r="F43" s="204"/>
      <c r="G43" s="204"/>
      <c r="H43" s="204"/>
      <c r="I43" s="204"/>
      <c r="J43" s="204"/>
      <c r="K43" s="204"/>
      <c r="L43" s="204"/>
      <c r="M43" s="204"/>
      <c r="N43" s="204"/>
    </row>
    <row r="44" spans="1:14" s="884" customFormat="1">
      <c r="A44" s="192"/>
      <c r="K44" s="196"/>
      <c r="L44" s="196"/>
      <c r="M44" s="196"/>
      <c r="N44" s="196"/>
    </row>
    <row r="45" spans="1:14" s="884" customFormat="1">
      <c r="A45" s="192"/>
      <c r="K45" s="196"/>
      <c r="L45" s="196"/>
      <c r="M45" s="196"/>
      <c r="N45" s="196"/>
    </row>
    <row r="46" spans="1:14" s="884" customFormat="1">
      <c r="A46" s="192"/>
      <c r="K46" s="196"/>
      <c r="L46" s="196"/>
      <c r="M46" s="196"/>
      <c r="N46" s="196"/>
    </row>
    <row r="47" spans="1:14" s="884" customFormat="1">
      <c r="A47" s="192"/>
      <c r="K47" s="196"/>
      <c r="L47" s="196"/>
      <c r="M47" s="196"/>
      <c r="N47" s="196"/>
    </row>
    <row r="48" spans="1:14" s="884" customFormat="1">
      <c r="A48" s="192"/>
      <c r="K48" s="196"/>
      <c r="L48" s="196"/>
      <c r="M48" s="196"/>
      <c r="N48" s="196"/>
    </row>
    <row r="49" spans="1:14" s="884" customFormat="1">
      <c r="A49" s="192"/>
      <c r="K49" s="196"/>
      <c r="L49" s="196"/>
      <c r="M49" s="196"/>
      <c r="N49" s="196"/>
    </row>
    <row r="50" spans="1:14" s="884" customFormat="1">
      <c r="A50" s="192"/>
      <c r="K50" s="196"/>
      <c r="L50" s="196"/>
      <c r="M50" s="196"/>
      <c r="N50" s="196"/>
    </row>
    <row r="51" spans="1:14" s="884" customFormat="1">
      <c r="A51" s="192"/>
      <c r="K51" s="196"/>
      <c r="L51" s="196"/>
      <c r="M51" s="196"/>
      <c r="N51" s="196"/>
    </row>
    <row r="52" spans="1:14" s="884" customFormat="1">
      <c r="A52" s="192"/>
      <c r="K52" s="196"/>
      <c r="L52" s="196"/>
      <c r="M52" s="196"/>
      <c r="N52" s="196"/>
    </row>
    <row r="53" spans="1:14" s="884" customFormat="1">
      <c r="A53" s="192"/>
      <c r="K53" s="196"/>
      <c r="L53" s="196"/>
      <c r="M53" s="196"/>
      <c r="N53" s="196"/>
    </row>
    <row r="54" spans="1:14" s="884" customFormat="1">
      <c r="A54" s="192"/>
      <c r="K54" s="196"/>
      <c r="L54" s="196"/>
      <c r="M54" s="196"/>
      <c r="N54" s="196"/>
    </row>
    <row r="55" spans="1:14" s="884" customFormat="1">
      <c r="A55" s="192"/>
      <c r="K55" s="196"/>
      <c r="L55" s="196"/>
      <c r="M55" s="196"/>
      <c r="N55" s="196"/>
    </row>
    <row r="56" spans="1:14" s="884" customFormat="1">
      <c r="A56" s="192"/>
      <c r="K56" s="196"/>
      <c r="L56" s="196"/>
      <c r="M56" s="196"/>
      <c r="N56" s="196"/>
    </row>
    <row r="57" spans="1:14" s="884" customFormat="1">
      <c r="A57" s="192"/>
      <c r="K57" s="196"/>
      <c r="L57" s="196"/>
      <c r="M57" s="196"/>
      <c r="N57" s="196"/>
    </row>
    <row r="58" spans="1:14" s="884" customFormat="1">
      <c r="A58" s="192"/>
      <c r="K58" s="196"/>
      <c r="L58" s="196"/>
      <c r="M58" s="196"/>
      <c r="N58" s="196"/>
    </row>
    <row r="59" spans="1:14" s="884" customFormat="1">
      <c r="A59" s="192"/>
      <c r="K59" s="196"/>
      <c r="L59" s="196"/>
      <c r="M59" s="196"/>
      <c r="N59" s="196"/>
    </row>
    <row r="60" spans="1:14" s="884" customFormat="1">
      <c r="A60" s="192"/>
      <c r="K60" s="196"/>
      <c r="L60" s="196"/>
      <c r="M60" s="196"/>
      <c r="N60" s="196"/>
    </row>
    <row r="61" spans="1:14" s="884" customFormat="1">
      <c r="A61" s="192"/>
      <c r="K61" s="196"/>
      <c r="L61" s="196"/>
      <c r="M61" s="196"/>
      <c r="N61" s="196"/>
    </row>
    <row r="62" spans="1:14" s="884" customFormat="1">
      <c r="A62" s="192"/>
      <c r="K62" s="196"/>
      <c r="L62" s="196"/>
      <c r="M62" s="196"/>
      <c r="N62" s="196"/>
    </row>
    <row r="63" spans="1:14" s="884" customFormat="1">
      <c r="A63" s="192"/>
      <c r="K63" s="196"/>
      <c r="L63" s="196"/>
      <c r="M63" s="196"/>
      <c r="N63" s="196"/>
    </row>
    <row r="64" spans="1:14" s="884" customFormat="1">
      <c r="A64" s="192"/>
      <c r="K64" s="196"/>
      <c r="L64" s="196"/>
      <c r="M64" s="196"/>
      <c r="N64" s="196"/>
    </row>
    <row r="65" spans="1:14" s="884" customFormat="1">
      <c r="A65" s="192"/>
      <c r="K65" s="196"/>
      <c r="L65" s="196"/>
      <c r="M65" s="196"/>
      <c r="N65" s="196"/>
    </row>
    <row r="66" spans="1:14" s="884" customFormat="1">
      <c r="A66" s="192"/>
      <c r="K66" s="196"/>
      <c r="L66" s="196"/>
      <c r="M66" s="196"/>
      <c r="N66" s="196"/>
    </row>
    <row r="67" spans="1:14" s="884" customFormat="1">
      <c r="A67" s="192"/>
      <c r="K67" s="196"/>
      <c r="L67" s="196"/>
      <c r="M67" s="196"/>
      <c r="N67" s="196"/>
    </row>
    <row r="68" spans="1:14" s="884" customFormat="1">
      <c r="A68" s="192"/>
      <c r="K68" s="196"/>
      <c r="L68" s="196"/>
      <c r="M68" s="196"/>
      <c r="N68" s="196"/>
    </row>
    <row r="69" spans="1:14" s="884" customFormat="1">
      <c r="A69" s="192"/>
      <c r="K69" s="196"/>
      <c r="L69" s="196"/>
      <c r="M69" s="196"/>
      <c r="N69" s="196"/>
    </row>
    <row r="70" spans="1:14" s="884" customFormat="1">
      <c r="A70" s="192"/>
      <c r="K70" s="196"/>
      <c r="L70" s="196"/>
      <c r="M70" s="196"/>
      <c r="N70" s="196"/>
    </row>
    <row r="71" spans="1:14" s="884" customFormat="1">
      <c r="A71" s="192"/>
      <c r="K71" s="196"/>
      <c r="L71" s="196"/>
      <c r="M71" s="196"/>
      <c r="N71" s="196"/>
    </row>
    <row r="72" spans="1:14" s="884" customFormat="1">
      <c r="A72" s="192"/>
      <c r="K72" s="196"/>
      <c r="L72" s="196"/>
      <c r="M72" s="196"/>
      <c r="N72" s="196"/>
    </row>
    <row r="73" spans="1:14" s="884" customFormat="1">
      <c r="A73" s="192"/>
      <c r="K73" s="196"/>
      <c r="L73" s="196"/>
      <c r="M73" s="196"/>
      <c r="N73" s="196"/>
    </row>
    <row r="74" spans="1:14" s="884" customFormat="1">
      <c r="A74" s="192"/>
      <c r="K74" s="196"/>
      <c r="L74" s="196"/>
      <c r="M74" s="196"/>
      <c r="N74" s="196"/>
    </row>
    <row r="75" spans="1:14" s="884" customFormat="1">
      <c r="A75" s="192"/>
      <c r="K75" s="196"/>
      <c r="L75" s="196"/>
      <c r="M75" s="196"/>
      <c r="N75" s="196"/>
    </row>
    <row r="76" spans="1:14" s="884" customFormat="1">
      <c r="A76" s="192"/>
      <c r="K76" s="196"/>
      <c r="L76" s="196"/>
      <c r="M76" s="196"/>
      <c r="N76" s="196"/>
    </row>
    <row r="77" spans="1:14" s="884" customFormat="1">
      <c r="A77" s="192"/>
      <c r="K77" s="196"/>
      <c r="L77" s="196"/>
      <c r="M77" s="196"/>
      <c r="N77" s="196"/>
    </row>
    <row r="78" spans="1:14" s="884" customFormat="1">
      <c r="A78" s="192"/>
      <c r="K78" s="196"/>
      <c r="L78" s="196"/>
      <c r="M78" s="196"/>
      <c r="N78" s="196"/>
    </row>
    <row r="79" spans="1:14" s="884" customFormat="1">
      <c r="A79" s="192"/>
      <c r="K79" s="196"/>
      <c r="L79" s="196"/>
      <c r="M79" s="196"/>
      <c r="N79" s="196"/>
    </row>
    <row r="80" spans="1:14" s="884" customFormat="1">
      <c r="A80" s="192"/>
      <c r="K80" s="196"/>
      <c r="L80" s="196"/>
      <c r="M80" s="196"/>
      <c r="N80" s="196"/>
    </row>
    <row r="81" spans="1:14" s="884" customFormat="1">
      <c r="A81" s="192"/>
      <c r="K81" s="196"/>
      <c r="L81" s="196"/>
      <c r="M81" s="196"/>
      <c r="N81" s="196"/>
    </row>
    <row r="82" spans="1:14" s="884" customFormat="1">
      <c r="A82" s="192"/>
      <c r="K82" s="196"/>
      <c r="L82" s="196"/>
      <c r="M82" s="196"/>
      <c r="N82" s="196"/>
    </row>
    <row r="83" spans="1:14" s="884" customFormat="1">
      <c r="A83" s="192"/>
      <c r="K83" s="196"/>
      <c r="L83" s="196"/>
      <c r="M83" s="196"/>
      <c r="N83" s="196"/>
    </row>
    <row r="84" spans="1:14" s="884" customFormat="1">
      <c r="A84" s="192"/>
      <c r="K84" s="196"/>
      <c r="L84" s="196"/>
      <c r="M84" s="196"/>
      <c r="N84" s="196"/>
    </row>
    <row r="85" spans="1:14" s="884" customFormat="1">
      <c r="A85" s="192"/>
      <c r="K85" s="196"/>
      <c r="L85" s="196"/>
      <c r="M85" s="196"/>
      <c r="N85" s="196"/>
    </row>
    <row r="86" spans="1:14" s="884" customFormat="1">
      <c r="A86" s="192"/>
      <c r="K86" s="196"/>
      <c r="L86" s="196"/>
      <c r="M86" s="196"/>
      <c r="N86" s="196"/>
    </row>
    <row r="87" spans="1:14" s="884" customFormat="1">
      <c r="A87" s="192"/>
      <c r="K87" s="196"/>
      <c r="L87" s="196"/>
      <c r="M87" s="196"/>
      <c r="N87" s="196"/>
    </row>
    <row r="88" spans="1:14" s="884" customFormat="1">
      <c r="A88" s="192"/>
      <c r="K88" s="196"/>
      <c r="L88" s="196"/>
      <c r="M88" s="196"/>
      <c r="N88" s="196"/>
    </row>
    <row r="89" spans="1:14" s="884" customFormat="1">
      <c r="A89" s="192"/>
      <c r="K89" s="196"/>
      <c r="L89" s="196"/>
      <c r="M89" s="196"/>
      <c r="N89" s="196"/>
    </row>
    <row r="90" spans="1:14" s="884" customFormat="1">
      <c r="A90" s="192"/>
      <c r="K90" s="196"/>
      <c r="L90" s="196"/>
      <c r="M90" s="196"/>
      <c r="N90" s="196"/>
    </row>
    <row r="91" spans="1:14" s="884" customFormat="1">
      <c r="A91" s="192"/>
      <c r="K91" s="196"/>
      <c r="L91" s="196"/>
      <c r="M91" s="196"/>
      <c r="N91" s="196"/>
    </row>
    <row r="92" spans="1:14" s="884" customFormat="1">
      <c r="A92" s="192"/>
      <c r="K92" s="196"/>
      <c r="L92" s="196"/>
      <c r="M92" s="196"/>
      <c r="N92" s="196"/>
    </row>
    <row r="93" spans="1:14" s="884" customFormat="1">
      <c r="A93" s="192"/>
      <c r="K93" s="196"/>
      <c r="L93" s="196"/>
      <c r="M93" s="196"/>
      <c r="N93" s="196"/>
    </row>
    <row r="94" spans="1:14" s="884" customFormat="1">
      <c r="A94" s="192"/>
      <c r="K94" s="196"/>
      <c r="L94" s="196"/>
      <c r="M94" s="196"/>
      <c r="N94" s="196"/>
    </row>
    <row r="95" spans="1:14" s="884" customFormat="1">
      <c r="A95" s="192"/>
      <c r="K95" s="196"/>
      <c r="L95" s="196"/>
      <c r="M95" s="196"/>
      <c r="N95" s="196"/>
    </row>
    <row r="96" spans="1:14" s="884" customFormat="1">
      <c r="A96" s="192"/>
      <c r="K96" s="196"/>
      <c r="L96" s="196"/>
      <c r="M96" s="196"/>
      <c r="N96" s="196"/>
    </row>
    <row r="97" spans="1:14" s="884" customFormat="1">
      <c r="A97" s="192"/>
      <c r="K97" s="196"/>
      <c r="L97" s="196"/>
      <c r="M97" s="196"/>
      <c r="N97" s="196"/>
    </row>
    <row r="98" spans="1:14" s="884" customFormat="1">
      <c r="A98" s="192"/>
      <c r="K98" s="196"/>
      <c r="L98" s="196"/>
      <c r="M98" s="196"/>
      <c r="N98" s="196"/>
    </row>
    <row r="99" spans="1:14" s="884" customFormat="1">
      <c r="A99" s="192"/>
      <c r="K99" s="196"/>
      <c r="L99" s="196"/>
      <c r="M99" s="196"/>
      <c r="N99" s="196"/>
    </row>
    <row r="100" spans="1:14" s="884" customFormat="1">
      <c r="A100" s="192"/>
      <c r="K100" s="196"/>
      <c r="L100" s="196"/>
      <c r="M100" s="196"/>
      <c r="N100" s="196"/>
    </row>
    <row r="101" spans="1:14" s="884" customFormat="1">
      <c r="A101" s="192"/>
      <c r="K101" s="196"/>
      <c r="L101" s="196"/>
      <c r="M101" s="196"/>
      <c r="N101" s="196"/>
    </row>
    <row r="102" spans="1:14" s="884" customFormat="1">
      <c r="A102" s="192"/>
      <c r="K102" s="196"/>
      <c r="L102" s="196"/>
      <c r="M102" s="196"/>
      <c r="N102" s="196"/>
    </row>
    <row r="103" spans="1:14" s="884" customFormat="1">
      <c r="A103" s="192"/>
      <c r="K103" s="196"/>
      <c r="L103" s="196"/>
      <c r="M103" s="196"/>
      <c r="N103" s="196"/>
    </row>
    <row r="104" spans="1:14" s="884" customFormat="1">
      <c r="A104" s="192"/>
      <c r="K104" s="196"/>
      <c r="L104" s="196"/>
      <c r="M104" s="196"/>
      <c r="N104" s="196"/>
    </row>
    <row r="105" spans="1:14" s="884" customFormat="1">
      <c r="A105" s="192"/>
      <c r="K105" s="196"/>
      <c r="L105" s="196"/>
      <c r="M105" s="196"/>
      <c r="N105" s="196"/>
    </row>
    <row r="106" spans="1:14" s="884" customFormat="1">
      <c r="A106" s="192"/>
      <c r="K106" s="196"/>
      <c r="L106" s="196"/>
      <c r="M106" s="196"/>
      <c r="N106" s="196"/>
    </row>
    <row r="107" spans="1:14" s="884" customFormat="1">
      <c r="A107" s="192"/>
      <c r="K107" s="196"/>
      <c r="L107" s="196"/>
      <c r="M107" s="196"/>
      <c r="N107" s="196"/>
    </row>
    <row r="108" spans="1:14" s="884" customFormat="1">
      <c r="A108" s="192"/>
      <c r="K108" s="196"/>
      <c r="L108" s="196"/>
      <c r="M108" s="196"/>
      <c r="N108" s="196"/>
    </row>
    <row r="109" spans="1:14" s="884" customFormat="1">
      <c r="A109" s="192"/>
      <c r="K109" s="196"/>
      <c r="L109" s="196"/>
      <c r="M109" s="196"/>
      <c r="N109" s="196"/>
    </row>
    <row r="110" spans="1:14" s="884" customFormat="1">
      <c r="A110" s="192"/>
      <c r="K110" s="196"/>
      <c r="L110" s="196"/>
      <c r="M110" s="196"/>
      <c r="N110" s="196"/>
    </row>
    <row r="111" spans="1:14" s="884" customFormat="1">
      <c r="A111" s="192"/>
      <c r="K111" s="196"/>
      <c r="L111" s="196"/>
      <c r="M111" s="196"/>
      <c r="N111" s="196"/>
    </row>
    <row r="112" spans="1:14" s="884" customFormat="1">
      <c r="A112" s="192"/>
      <c r="K112" s="196"/>
      <c r="L112" s="196"/>
      <c r="M112" s="196"/>
      <c r="N112" s="196"/>
    </row>
    <row r="113" spans="1:14" s="884" customFormat="1">
      <c r="A113" s="192"/>
      <c r="K113" s="196"/>
      <c r="L113" s="196"/>
      <c r="M113" s="196"/>
      <c r="N113" s="196"/>
    </row>
    <row r="114" spans="1:14" s="884" customFormat="1">
      <c r="A114" s="192"/>
      <c r="K114" s="196"/>
      <c r="L114" s="196"/>
      <c r="M114" s="196"/>
      <c r="N114" s="196"/>
    </row>
    <row r="115" spans="1:14" s="884" customFormat="1">
      <c r="A115" s="192"/>
      <c r="K115" s="196"/>
      <c r="L115" s="196"/>
      <c r="M115" s="196"/>
      <c r="N115" s="196"/>
    </row>
    <row r="116" spans="1:14" s="884" customFormat="1">
      <c r="A116" s="192"/>
      <c r="K116" s="196"/>
      <c r="L116" s="196"/>
      <c r="M116" s="196"/>
      <c r="N116" s="196"/>
    </row>
    <row r="117" spans="1:14" s="884" customFormat="1">
      <c r="A117" s="192"/>
      <c r="K117" s="196"/>
      <c r="L117" s="196"/>
      <c r="M117" s="196"/>
      <c r="N117" s="196"/>
    </row>
    <row r="118" spans="1:14" s="884" customFormat="1">
      <c r="A118" s="192"/>
      <c r="K118" s="196"/>
      <c r="L118" s="196"/>
      <c r="M118" s="196"/>
      <c r="N118" s="196"/>
    </row>
    <row r="119" spans="1:14" s="884" customFormat="1">
      <c r="A119" s="192"/>
      <c r="K119" s="196"/>
      <c r="L119" s="196"/>
      <c r="M119" s="196"/>
      <c r="N119" s="196"/>
    </row>
    <row r="120" spans="1:14" s="884" customFormat="1">
      <c r="A120" s="192"/>
      <c r="K120" s="196"/>
      <c r="L120" s="196"/>
      <c r="M120" s="196"/>
      <c r="N120" s="196"/>
    </row>
    <row r="121" spans="1:14" s="884" customFormat="1">
      <c r="A121" s="192"/>
      <c r="K121" s="196"/>
      <c r="L121" s="196"/>
      <c r="M121" s="196"/>
      <c r="N121" s="196"/>
    </row>
    <row r="122" spans="1:14" s="884" customFormat="1">
      <c r="A122" s="192"/>
      <c r="K122" s="196"/>
      <c r="L122" s="196"/>
      <c r="M122" s="196"/>
      <c r="N122" s="196"/>
    </row>
    <row r="123" spans="1:14" s="884" customFormat="1">
      <c r="A123" s="192"/>
      <c r="K123" s="196"/>
      <c r="L123" s="196"/>
      <c r="M123" s="196"/>
      <c r="N123" s="196"/>
    </row>
    <row r="124" spans="1:14" s="884" customFormat="1">
      <c r="A124" s="192"/>
      <c r="K124" s="196"/>
      <c r="L124" s="196"/>
      <c r="M124" s="196"/>
      <c r="N124" s="196"/>
    </row>
    <row r="125" spans="1:14" s="884" customFormat="1">
      <c r="A125" s="192"/>
      <c r="K125" s="196"/>
      <c r="L125" s="196"/>
      <c r="M125" s="196"/>
      <c r="N125" s="196"/>
    </row>
    <row r="126" spans="1:14" s="884" customFormat="1">
      <c r="A126" s="192"/>
      <c r="K126" s="196"/>
      <c r="L126" s="196"/>
      <c r="M126" s="196"/>
      <c r="N126" s="196"/>
    </row>
    <row r="127" spans="1:14" s="884" customFormat="1">
      <c r="A127" s="192"/>
      <c r="K127" s="196"/>
      <c r="L127" s="196"/>
      <c r="M127" s="196"/>
      <c r="N127" s="196"/>
    </row>
    <row r="128" spans="1:14" s="884" customFormat="1">
      <c r="A128" s="192"/>
      <c r="K128" s="196"/>
      <c r="L128" s="196"/>
      <c r="M128" s="196"/>
      <c r="N128" s="196"/>
    </row>
    <row r="129" spans="1:14" s="884" customFormat="1">
      <c r="A129" s="192"/>
      <c r="K129" s="196"/>
      <c r="L129" s="196"/>
      <c r="M129" s="196"/>
      <c r="N129" s="196"/>
    </row>
    <row r="130" spans="1:14" s="884" customFormat="1">
      <c r="A130" s="192"/>
      <c r="K130" s="196"/>
      <c r="L130" s="196"/>
      <c r="M130" s="196"/>
      <c r="N130" s="196"/>
    </row>
    <row r="131" spans="1:14" s="884" customFormat="1">
      <c r="A131" s="192"/>
      <c r="K131" s="196"/>
      <c r="L131" s="196"/>
      <c r="M131" s="196"/>
      <c r="N131" s="196"/>
    </row>
    <row r="132" spans="1:14" s="884" customFormat="1">
      <c r="A132" s="192"/>
      <c r="K132" s="196"/>
      <c r="L132" s="196"/>
      <c r="M132" s="196"/>
      <c r="N132" s="196"/>
    </row>
    <row r="133" spans="1:14" s="884" customFormat="1">
      <c r="A133" s="192"/>
      <c r="K133" s="196"/>
      <c r="L133" s="196"/>
      <c r="M133" s="196"/>
      <c r="N133" s="196"/>
    </row>
    <row r="134" spans="1:14" s="884" customFormat="1">
      <c r="A134" s="192"/>
      <c r="K134" s="196"/>
      <c r="L134" s="196"/>
      <c r="M134" s="196"/>
      <c r="N134" s="196"/>
    </row>
    <row r="135" spans="1:14" s="884" customFormat="1">
      <c r="A135" s="192"/>
      <c r="K135" s="196"/>
      <c r="L135" s="196"/>
      <c r="M135" s="196"/>
      <c r="N135" s="196"/>
    </row>
    <row r="136" spans="1:14" s="884" customFormat="1">
      <c r="A136" s="192"/>
      <c r="K136" s="196"/>
      <c r="L136" s="196"/>
      <c r="M136" s="196"/>
      <c r="N136" s="196"/>
    </row>
    <row r="137" spans="1:14" s="884" customFormat="1">
      <c r="A137" s="192"/>
      <c r="K137" s="196"/>
      <c r="L137" s="196"/>
      <c r="M137" s="196"/>
      <c r="N137" s="196"/>
    </row>
    <row r="138" spans="1:14" s="884" customFormat="1">
      <c r="A138" s="192"/>
      <c r="K138" s="196"/>
      <c r="L138" s="196"/>
      <c r="M138" s="196"/>
      <c r="N138" s="196"/>
    </row>
    <row r="139" spans="1:14" s="884" customFormat="1">
      <c r="A139" s="192"/>
      <c r="K139" s="196"/>
      <c r="L139" s="196"/>
      <c r="M139" s="196"/>
      <c r="N139" s="196"/>
    </row>
    <row r="140" spans="1:14" s="884" customFormat="1">
      <c r="A140" s="192"/>
      <c r="K140" s="196"/>
      <c r="L140" s="196"/>
      <c r="M140" s="196"/>
      <c r="N140" s="196"/>
    </row>
    <row r="141" spans="1:14" s="884" customFormat="1">
      <c r="A141" s="192"/>
      <c r="K141" s="196"/>
      <c r="L141" s="196"/>
      <c r="M141" s="196"/>
      <c r="N141" s="196"/>
    </row>
    <row r="142" spans="1:14" s="884" customFormat="1">
      <c r="A142" s="192"/>
      <c r="K142" s="196"/>
      <c r="L142" s="196"/>
      <c r="M142" s="196"/>
      <c r="N142" s="196"/>
    </row>
    <row r="143" spans="1:14" s="884" customFormat="1">
      <c r="A143" s="192"/>
      <c r="K143" s="196"/>
      <c r="L143" s="196"/>
      <c r="M143" s="196"/>
      <c r="N143" s="196"/>
    </row>
    <row r="144" spans="1:14" s="884" customFormat="1">
      <c r="A144" s="192"/>
      <c r="K144" s="196"/>
      <c r="L144" s="196"/>
      <c r="M144" s="196"/>
      <c r="N144" s="196"/>
    </row>
    <row r="145" spans="1:14" s="884" customFormat="1">
      <c r="A145" s="192"/>
      <c r="K145" s="196"/>
      <c r="L145" s="196"/>
      <c r="M145" s="196"/>
      <c r="N145" s="196"/>
    </row>
    <row r="146" spans="1:14" s="884" customFormat="1">
      <c r="A146" s="192"/>
      <c r="K146" s="196"/>
      <c r="L146" s="196"/>
      <c r="M146" s="196"/>
      <c r="N146" s="196"/>
    </row>
    <row r="147" spans="1:14" s="884" customFormat="1">
      <c r="A147" s="192"/>
      <c r="K147" s="196"/>
      <c r="L147" s="196"/>
      <c r="M147" s="196"/>
      <c r="N147" s="196"/>
    </row>
    <row r="148" spans="1:14" s="884" customFormat="1">
      <c r="A148" s="192"/>
      <c r="K148" s="196"/>
      <c r="L148" s="196"/>
      <c r="M148" s="196"/>
      <c r="N148" s="196"/>
    </row>
    <row r="149" spans="1:14" s="884" customFormat="1">
      <c r="A149" s="192"/>
      <c r="K149" s="196"/>
      <c r="L149" s="196"/>
      <c r="M149" s="196"/>
      <c r="N149" s="196"/>
    </row>
    <row r="150" spans="1:14" s="884" customFormat="1">
      <c r="A150" s="192"/>
      <c r="K150" s="196"/>
      <c r="L150" s="196"/>
      <c r="M150" s="196"/>
      <c r="N150" s="196"/>
    </row>
    <row r="151" spans="1:14" s="884" customFormat="1">
      <c r="A151" s="192"/>
      <c r="K151" s="196"/>
      <c r="L151" s="196"/>
      <c r="M151" s="196"/>
      <c r="N151" s="196"/>
    </row>
    <row r="152" spans="1:14" s="884" customFormat="1">
      <c r="A152" s="192"/>
      <c r="K152" s="196"/>
      <c r="L152" s="196"/>
      <c r="M152" s="196"/>
      <c r="N152" s="196"/>
    </row>
    <row r="153" spans="1:14" s="884" customFormat="1">
      <c r="A153" s="192"/>
      <c r="K153" s="196"/>
      <c r="L153" s="196"/>
      <c r="M153" s="196"/>
      <c r="N153" s="196"/>
    </row>
    <row r="154" spans="1:14" s="884" customFormat="1">
      <c r="A154" s="192"/>
      <c r="K154" s="196"/>
      <c r="L154" s="196"/>
      <c r="M154" s="196"/>
      <c r="N154" s="196"/>
    </row>
    <row r="155" spans="1:14" s="884" customFormat="1">
      <c r="A155" s="192"/>
      <c r="K155" s="196"/>
      <c r="L155" s="196"/>
      <c r="M155" s="196"/>
      <c r="N155" s="196"/>
    </row>
    <row r="156" spans="1:14" s="884" customFormat="1">
      <c r="A156" s="192"/>
      <c r="K156" s="196"/>
      <c r="L156" s="196"/>
      <c r="M156" s="196"/>
      <c r="N156" s="196"/>
    </row>
    <row r="157" spans="1:14" s="884" customFormat="1">
      <c r="A157" s="192"/>
      <c r="K157" s="196"/>
      <c r="L157" s="196"/>
      <c r="M157" s="196"/>
      <c r="N157" s="196"/>
    </row>
    <row r="158" spans="1:14" s="884" customFormat="1">
      <c r="A158" s="192"/>
      <c r="K158" s="196"/>
      <c r="L158" s="196"/>
      <c r="M158" s="196"/>
      <c r="N158" s="196"/>
    </row>
    <row r="159" spans="1:14" s="884" customFormat="1">
      <c r="A159" s="192"/>
      <c r="K159" s="196"/>
      <c r="L159" s="196"/>
      <c r="M159" s="196"/>
      <c r="N159" s="196"/>
    </row>
    <row r="160" spans="1:14" s="884" customFormat="1">
      <c r="A160" s="192"/>
      <c r="K160" s="196"/>
      <c r="L160" s="196"/>
      <c r="M160" s="196"/>
      <c r="N160" s="196"/>
    </row>
    <row r="161" spans="1:14" s="884" customFormat="1">
      <c r="A161" s="192"/>
      <c r="K161" s="196"/>
      <c r="L161" s="196"/>
      <c r="M161" s="196"/>
      <c r="N161" s="196"/>
    </row>
    <row r="162" spans="1:14" s="884" customFormat="1">
      <c r="A162" s="192"/>
      <c r="K162" s="196"/>
      <c r="L162" s="196"/>
      <c r="M162" s="196"/>
      <c r="N162" s="196"/>
    </row>
    <row r="163" spans="1:14" s="884" customFormat="1">
      <c r="A163" s="192"/>
      <c r="K163" s="196"/>
      <c r="L163" s="196"/>
      <c r="M163" s="196"/>
      <c r="N163" s="196"/>
    </row>
    <row r="164" spans="1:14" s="884" customFormat="1">
      <c r="A164" s="192"/>
      <c r="K164" s="196"/>
      <c r="L164" s="196"/>
      <c r="M164" s="196"/>
      <c r="N164" s="196"/>
    </row>
    <row r="165" spans="1:14" s="884" customFormat="1">
      <c r="A165" s="192"/>
      <c r="K165" s="196"/>
      <c r="L165" s="196"/>
      <c r="M165" s="196"/>
      <c r="N165" s="196"/>
    </row>
    <row r="166" spans="1:14" s="884" customFormat="1">
      <c r="A166" s="192"/>
      <c r="K166" s="196"/>
      <c r="L166" s="196"/>
      <c r="M166" s="196"/>
      <c r="N166" s="196"/>
    </row>
    <row r="167" spans="1:14" s="884" customFormat="1">
      <c r="A167" s="192"/>
      <c r="K167" s="196"/>
      <c r="L167" s="196"/>
      <c r="M167" s="196"/>
      <c r="N167" s="196"/>
    </row>
    <row r="168" spans="1:14" s="884" customFormat="1">
      <c r="A168" s="192"/>
      <c r="K168" s="196"/>
      <c r="L168" s="196"/>
      <c r="M168" s="196"/>
      <c r="N168" s="196"/>
    </row>
    <row r="169" spans="1:14" s="884" customFormat="1">
      <c r="A169" s="192"/>
      <c r="K169" s="196"/>
      <c r="L169" s="196"/>
      <c r="M169" s="196"/>
      <c r="N169" s="196"/>
    </row>
    <row r="170" spans="1:14" s="884" customFormat="1">
      <c r="A170" s="192"/>
      <c r="K170" s="196"/>
      <c r="L170" s="196"/>
      <c r="M170" s="196"/>
      <c r="N170" s="196"/>
    </row>
    <row r="171" spans="1:14" s="884" customFormat="1">
      <c r="A171" s="192"/>
      <c r="K171" s="196"/>
      <c r="L171" s="196"/>
      <c r="M171" s="196"/>
      <c r="N171" s="196"/>
    </row>
    <row r="172" spans="1:14" s="884" customFormat="1">
      <c r="A172" s="192"/>
      <c r="K172" s="196"/>
      <c r="L172" s="196"/>
      <c r="M172" s="196"/>
      <c r="N172" s="196"/>
    </row>
    <row r="173" spans="1:14" s="884" customFormat="1">
      <c r="A173" s="192"/>
      <c r="K173" s="196"/>
      <c r="L173" s="196"/>
      <c r="M173" s="196"/>
      <c r="N173" s="196"/>
    </row>
    <row r="174" spans="1:14" s="884" customFormat="1">
      <c r="A174" s="192"/>
      <c r="K174" s="196"/>
      <c r="L174" s="196"/>
      <c r="M174" s="196"/>
      <c r="N174" s="196"/>
    </row>
    <row r="175" spans="1:14" s="884" customFormat="1">
      <c r="A175" s="192"/>
      <c r="K175" s="196"/>
      <c r="L175" s="196"/>
      <c r="M175" s="196"/>
      <c r="N175" s="196"/>
    </row>
    <row r="176" spans="1:14" s="884" customFormat="1">
      <c r="A176" s="192"/>
      <c r="K176" s="196"/>
      <c r="L176" s="196"/>
      <c r="M176" s="196"/>
      <c r="N176" s="196"/>
    </row>
    <row r="177" spans="1:14" s="884" customFormat="1">
      <c r="A177" s="192"/>
      <c r="K177" s="196"/>
      <c r="L177" s="196"/>
      <c r="M177" s="196"/>
      <c r="N177" s="196"/>
    </row>
    <row r="178" spans="1:14" s="884" customFormat="1">
      <c r="A178" s="192"/>
      <c r="K178" s="196"/>
      <c r="L178" s="196"/>
      <c r="M178" s="196"/>
      <c r="N178" s="196"/>
    </row>
    <row r="179" spans="1:14" s="884" customFormat="1">
      <c r="A179" s="192"/>
      <c r="K179" s="196"/>
      <c r="L179" s="196"/>
      <c r="M179" s="196"/>
      <c r="N179" s="196"/>
    </row>
    <row r="180" spans="1:14" s="884" customFormat="1">
      <c r="A180" s="192"/>
      <c r="K180" s="196"/>
      <c r="L180" s="196"/>
      <c r="M180" s="196"/>
      <c r="N180" s="196"/>
    </row>
    <row r="181" spans="1:14" s="884" customFormat="1">
      <c r="A181" s="192"/>
      <c r="K181" s="196"/>
      <c r="L181" s="196"/>
      <c r="M181" s="196"/>
      <c r="N181" s="196"/>
    </row>
    <row r="182" spans="1:14" s="884" customFormat="1">
      <c r="A182" s="192"/>
      <c r="K182" s="196"/>
      <c r="L182" s="196"/>
      <c r="M182" s="196"/>
      <c r="N182" s="196"/>
    </row>
    <row r="183" spans="1:14" s="884" customFormat="1">
      <c r="A183" s="192"/>
      <c r="K183" s="196"/>
      <c r="L183" s="196"/>
      <c r="M183" s="196"/>
      <c r="N183" s="196"/>
    </row>
    <row r="184" spans="1:14" s="884" customFormat="1">
      <c r="A184" s="192"/>
      <c r="K184" s="196"/>
      <c r="L184" s="196"/>
      <c r="M184" s="196"/>
      <c r="N184" s="196"/>
    </row>
    <row r="185" spans="1:14" s="884" customFormat="1">
      <c r="A185" s="192"/>
      <c r="K185" s="196"/>
      <c r="L185" s="196"/>
      <c r="M185" s="196"/>
      <c r="N185" s="196"/>
    </row>
    <row r="186" spans="1:14" s="884" customFormat="1">
      <c r="A186" s="192"/>
      <c r="K186" s="196"/>
      <c r="L186" s="196"/>
      <c r="M186" s="196"/>
      <c r="N186" s="196"/>
    </row>
    <row r="187" spans="1:14" s="884" customFormat="1">
      <c r="A187" s="192"/>
      <c r="K187" s="196"/>
      <c r="L187" s="196"/>
      <c r="M187" s="196"/>
      <c r="N187" s="196"/>
    </row>
    <row r="188" spans="1:14" s="884" customFormat="1">
      <c r="A188" s="192"/>
      <c r="K188" s="196"/>
      <c r="L188" s="196"/>
      <c r="M188" s="196"/>
      <c r="N188" s="196"/>
    </row>
    <row r="189" spans="1:14" s="884" customFormat="1">
      <c r="A189" s="192"/>
      <c r="K189" s="196"/>
      <c r="L189" s="196"/>
      <c r="M189" s="196"/>
      <c r="N189" s="196"/>
    </row>
    <row r="190" spans="1:14" s="884" customFormat="1">
      <c r="A190" s="192"/>
      <c r="K190" s="196"/>
      <c r="L190" s="196"/>
      <c r="M190" s="196"/>
      <c r="N190" s="196"/>
    </row>
    <row r="191" spans="1:14" s="884" customFormat="1">
      <c r="A191" s="192"/>
      <c r="K191" s="196"/>
      <c r="L191" s="196"/>
      <c r="M191" s="196"/>
      <c r="N191" s="196"/>
    </row>
    <row r="192" spans="1:14" s="884" customFormat="1">
      <c r="A192" s="192"/>
      <c r="K192" s="196"/>
      <c r="L192" s="196"/>
      <c r="M192" s="196"/>
      <c r="N192" s="196"/>
    </row>
    <row r="193" spans="1:14" s="884" customFormat="1">
      <c r="A193" s="192"/>
      <c r="K193" s="196"/>
      <c r="L193" s="196"/>
      <c r="M193" s="196"/>
      <c r="N193" s="196"/>
    </row>
    <row r="194" spans="1:14" s="884" customFormat="1">
      <c r="A194" s="192"/>
      <c r="K194" s="196"/>
      <c r="L194" s="196"/>
      <c r="M194" s="196"/>
      <c r="N194" s="196"/>
    </row>
    <row r="195" spans="1:14" s="884" customFormat="1">
      <c r="A195" s="192"/>
      <c r="K195" s="196"/>
      <c r="L195" s="196"/>
      <c r="M195" s="196"/>
      <c r="N195" s="196"/>
    </row>
    <row r="196" spans="1:14" s="884" customFormat="1">
      <c r="A196" s="192"/>
      <c r="K196" s="196"/>
      <c r="L196" s="196"/>
      <c r="M196" s="196"/>
      <c r="N196" s="196"/>
    </row>
    <row r="197" spans="1:14" s="884" customFormat="1">
      <c r="A197" s="192"/>
      <c r="K197" s="196"/>
      <c r="L197" s="196"/>
      <c r="M197" s="196"/>
      <c r="N197" s="196"/>
    </row>
    <row r="198" spans="1:14" s="884" customFormat="1">
      <c r="A198" s="192"/>
      <c r="K198" s="196"/>
      <c r="L198" s="196"/>
      <c r="M198" s="196"/>
      <c r="N198" s="196"/>
    </row>
    <row r="199" spans="1:14" s="884" customFormat="1">
      <c r="A199" s="192"/>
      <c r="K199" s="196"/>
      <c r="L199" s="196"/>
      <c r="M199" s="196"/>
      <c r="N199" s="196"/>
    </row>
    <row r="200" spans="1:14" s="884" customFormat="1">
      <c r="A200" s="192"/>
      <c r="K200" s="196"/>
      <c r="L200" s="196"/>
      <c r="M200" s="196"/>
      <c r="N200" s="196"/>
    </row>
  </sheetData>
  <mergeCells count="4">
    <mergeCell ref="A2:N2"/>
    <mergeCell ref="A3:N3"/>
    <mergeCell ref="A4:N4"/>
    <mergeCell ref="A5:N5"/>
  </mergeCells>
  <printOptions horizontalCentered="1" verticalCentered="1"/>
  <pageMargins left="0.61" right="0.39" top="0.57999999999999996" bottom="0.45" header="0.511811023622047" footer="0.41"/>
  <pageSetup scale="40" orientation="landscape" horizontalDpi="300" r:id="rId1"/>
  <headerFooter alignWithMargins="0"/>
</worksheet>
</file>

<file path=xl/worksheets/sheet55.xml><?xml version="1.0" encoding="utf-8"?>
<worksheet xmlns="http://schemas.openxmlformats.org/spreadsheetml/2006/main" xmlns:r="http://schemas.openxmlformats.org/officeDocument/2006/relationships">
  <sheetPr codeName="Sheet9">
    <pageSetUpPr fitToPage="1"/>
  </sheetPr>
  <dimension ref="A1:Q646"/>
  <sheetViews>
    <sheetView topLeftCell="A2" zoomScale="85" zoomScaleNormal="85" workbookViewId="0">
      <selection activeCell="I11" sqref="I11"/>
    </sheetView>
  </sheetViews>
  <sheetFormatPr defaultRowHeight="15"/>
  <cols>
    <col min="1" max="1" width="37.7109375" style="192" customWidth="1"/>
    <col min="2" max="2" width="12.85546875" style="884" customWidth="1"/>
    <col min="3" max="14" width="13" style="884" customWidth="1"/>
    <col min="15" max="15" width="13" style="290" customWidth="1"/>
    <col min="16" max="16" width="13.85546875" style="196" hidden="1" customWidth="1"/>
    <col min="17" max="17" width="2.5703125" style="196" customWidth="1"/>
    <col min="18" max="256" width="9.140625" style="884"/>
    <col min="257" max="257" width="37.7109375" style="884" customWidth="1"/>
    <col min="258" max="258" width="12.85546875" style="884" customWidth="1"/>
    <col min="259" max="271" width="13" style="884" customWidth="1"/>
    <col min="272" max="272" width="0" style="884" hidden="1" customWidth="1"/>
    <col min="273" max="273" width="2.5703125" style="884" customWidth="1"/>
    <col min="274" max="512" width="9.140625" style="884"/>
    <col min="513" max="513" width="37.7109375" style="884" customWidth="1"/>
    <col min="514" max="514" width="12.85546875" style="884" customWidth="1"/>
    <col min="515" max="527" width="13" style="884" customWidth="1"/>
    <col min="528" max="528" width="0" style="884" hidden="1" customWidth="1"/>
    <col min="529" max="529" width="2.5703125" style="884" customWidth="1"/>
    <col min="530" max="768" width="9.140625" style="884"/>
    <col min="769" max="769" width="37.7109375" style="884" customWidth="1"/>
    <col min="770" max="770" width="12.85546875" style="884" customWidth="1"/>
    <col min="771" max="783" width="13" style="884" customWidth="1"/>
    <col min="784" max="784" width="0" style="884" hidden="1" customWidth="1"/>
    <col min="785" max="785" width="2.5703125" style="884" customWidth="1"/>
    <col min="786" max="1024" width="9.140625" style="884"/>
    <col min="1025" max="1025" width="37.7109375" style="884" customWidth="1"/>
    <col min="1026" max="1026" width="12.85546875" style="884" customWidth="1"/>
    <col min="1027" max="1039" width="13" style="884" customWidth="1"/>
    <col min="1040" max="1040" width="0" style="884" hidden="1" customWidth="1"/>
    <col min="1041" max="1041" width="2.5703125" style="884" customWidth="1"/>
    <col min="1042" max="1280" width="9.140625" style="884"/>
    <col min="1281" max="1281" width="37.7109375" style="884" customWidth="1"/>
    <col min="1282" max="1282" width="12.85546875" style="884" customWidth="1"/>
    <col min="1283" max="1295" width="13" style="884" customWidth="1"/>
    <col min="1296" max="1296" width="0" style="884" hidden="1" customWidth="1"/>
    <col min="1297" max="1297" width="2.5703125" style="884" customWidth="1"/>
    <col min="1298" max="1536" width="9.140625" style="884"/>
    <col min="1537" max="1537" width="37.7109375" style="884" customWidth="1"/>
    <col min="1538" max="1538" width="12.85546875" style="884" customWidth="1"/>
    <col min="1539" max="1551" width="13" style="884" customWidth="1"/>
    <col min="1552" max="1552" width="0" style="884" hidden="1" customWidth="1"/>
    <col min="1553" max="1553" width="2.5703125" style="884" customWidth="1"/>
    <col min="1554" max="1792" width="9.140625" style="884"/>
    <col min="1793" max="1793" width="37.7109375" style="884" customWidth="1"/>
    <col min="1794" max="1794" width="12.85546875" style="884" customWidth="1"/>
    <col min="1795" max="1807" width="13" style="884" customWidth="1"/>
    <col min="1808" max="1808" width="0" style="884" hidden="1" customWidth="1"/>
    <col min="1809" max="1809" width="2.5703125" style="884" customWidth="1"/>
    <col min="1810" max="2048" width="9.140625" style="884"/>
    <col min="2049" max="2049" width="37.7109375" style="884" customWidth="1"/>
    <col min="2050" max="2050" width="12.85546875" style="884" customWidth="1"/>
    <col min="2051" max="2063" width="13" style="884" customWidth="1"/>
    <col min="2064" max="2064" width="0" style="884" hidden="1" customWidth="1"/>
    <col min="2065" max="2065" width="2.5703125" style="884" customWidth="1"/>
    <col min="2066" max="2304" width="9.140625" style="884"/>
    <col min="2305" max="2305" width="37.7109375" style="884" customWidth="1"/>
    <col min="2306" max="2306" width="12.85546875" style="884" customWidth="1"/>
    <col min="2307" max="2319" width="13" style="884" customWidth="1"/>
    <col min="2320" max="2320" width="0" style="884" hidden="1" customWidth="1"/>
    <col min="2321" max="2321" width="2.5703125" style="884" customWidth="1"/>
    <col min="2322" max="2560" width="9.140625" style="884"/>
    <col min="2561" max="2561" width="37.7109375" style="884" customWidth="1"/>
    <col min="2562" max="2562" width="12.85546875" style="884" customWidth="1"/>
    <col min="2563" max="2575" width="13" style="884" customWidth="1"/>
    <col min="2576" max="2576" width="0" style="884" hidden="1" customWidth="1"/>
    <col min="2577" max="2577" width="2.5703125" style="884" customWidth="1"/>
    <col min="2578" max="2816" width="9.140625" style="884"/>
    <col min="2817" max="2817" width="37.7109375" style="884" customWidth="1"/>
    <col min="2818" max="2818" width="12.85546875" style="884" customWidth="1"/>
    <col min="2819" max="2831" width="13" style="884" customWidth="1"/>
    <col min="2832" max="2832" width="0" style="884" hidden="1" customWidth="1"/>
    <col min="2833" max="2833" width="2.5703125" style="884" customWidth="1"/>
    <col min="2834" max="3072" width="9.140625" style="884"/>
    <col min="3073" max="3073" width="37.7109375" style="884" customWidth="1"/>
    <col min="3074" max="3074" width="12.85546875" style="884" customWidth="1"/>
    <col min="3075" max="3087" width="13" style="884" customWidth="1"/>
    <col min="3088" max="3088" width="0" style="884" hidden="1" customWidth="1"/>
    <col min="3089" max="3089" width="2.5703125" style="884" customWidth="1"/>
    <col min="3090" max="3328" width="9.140625" style="884"/>
    <col min="3329" max="3329" width="37.7109375" style="884" customWidth="1"/>
    <col min="3330" max="3330" width="12.85546875" style="884" customWidth="1"/>
    <col min="3331" max="3343" width="13" style="884" customWidth="1"/>
    <col min="3344" max="3344" width="0" style="884" hidden="1" customWidth="1"/>
    <col min="3345" max="3345" width="2.5703125" style="884" customWidth="1"/>
    <col min="3346" max="3584" width="9.140625" style="884"/>
    <col min="3585" max="3585" width="37.7109375" style="884" customWidth="1"/>
    <col min="3586" max="3586" width="12.85546875" style="884" customWidth="1"/>
    <col min="3587" max="3599" width="13" style="884" customWidth="1"/>
    <col min="3600" max="3600" width="0" style="884" hidden="1" customWidth="1"/>
    <col min="3601" max="3601" width="2.5703125" style="884" customWidth="1"/>
    <col min="3602" max="3840" width="9.140625" style="884"/>
    <col min="3841" max="3841" width="37.7109375" style="884" customWidth="1"/>
    <col min="3842" max="3842" width="12.85546875" style="884" customWidth="1"/>
    <col min="3843" max="3855" width="13" style="884" customWidth="1"/>
    <col min="3856" max="3856" width="0" style="884" hidden="1" customWidth="1"/>
    <col min="3857" max="3857" width="2.5703125" style="884" customWidth="1"/>
    <col min="3858" max="4096" width="9.140625" style="884"/>
    <col min="4097" max="4097" width="37.7109375" style="884" customWidth="1"/>
    <col min="4098" max="4098" width="12.85546875" style="884" customWidth="1"/>
    <col min="4099" max="4111" width="13" style="884" customWidth="1"/>
    <col min="4112" max="4112" width="0" style="884" hidden="1" customWidth="1"/>
    <col min="4113" max="4113" width="2.5703125" style="884" customWidth="1"/>
    <col min="4114" max="4352" width="9.140625" style="884"/>
    <col min="4353" max="4353" width="37.7109375" style="884" customWidth="1"/>
    <col min="4354" max="4354" width="12.85546875" style="884" customWidth="1"/>
    <col min="4355" max="4367" width="13" style="884" customWidth="1"/>
    <col min="4368" max="4368" width="0" style="884" hidden="1" customWidth="1"/>
    <col min="4369" max="4369" width="2.5703125" style="884" customWidth="1"/>
    <col min="4370" max="4608" width="9.140625" style="884"/>
    <col min="4609" max="4609" width="37.7109375" style="884" customWidth="1"/>
    <col min="4610" max="4610" width="12.85546875" style="884" customWidth="1"/>
    <col min="4611" max="4623" width="13" style="884" customWidth="1"/>
    <col min="4624" max="4624" width="0" style="884" hidden="1" customWidth="1"/>
    <col min="4625" max="4625" width="2.5703125" style="884" customWidth="1"/>
    <col min="4626" max="4864" width="9.140625" style="884"/>
    <col min="4865" max="4865" width="37.7109375" style="884" customWidth="1"/>
    <col min="4866" max="4866" width="12.85546875" style="884" customWidth="1"/>
    <col min="4867" max="4879" width="13" style="884" customWidth="1"/>
    <col min="4880" max="4880" width="0" style="884" hidden="1" customWidth="1"/>
    <col min="4881" max="4881" width="2.5703125" style="884" customWidth="1"/>
    <col min="4882" max="5120" width="9.140625" style="884"/>
    <col min="5121" max="5121" width="37.7109375" style="884" customWidth="1"/>
    <col min="5122" max="5122" width="12.85546875" style="884" customWidth="1"/>
    <col min="5123" max="5135" width="13" style="884" customWidth="1"/>
    <col min="5136" max="5136" width="0" style="884" hidden="1" customWidth="1"/>
    <col min="5137" max="5137" width="2.5703125" style="884" customWidth="1"/>
    <col min="5138" max="5376" width="9.140625" style="884"/>
    <col min="5377" max="5377" width="37.7109375" style="884" customWidth="1"/>
    <col min="5378" max="5378" width="12.85546875" style="884" customWidth="1"/>
    <col min="5379" max="5391" width="13" style="884" customWidth="1"/>
    <col min="5392" max="5392" width="0" style="884" hidden="1" customWidth="1"/>
    <col min="5393" max="5393" width="2.5703125" style="884" customWidth="1"/>
    <col min="5394" max="5632" width="9.140625" style="884"/>
    <col min="5633" max="5633" width="37.7109375" style="884" customWidth="1"/>
    <col min="5634" max="5634" width="12.85546875" style="884" customWidth="1"/>
    <col min="5635" max="5647" width="13" style="884" customWidth="1"/>
    <col min="5648" max="5648" width="0" style="884" hidden="1" customWidth="1"/>
    <col min="5649" max="5649" width="2.5703125" style="884" customWidth="1"/>
    <col min="5650" max="5888" width="9.140625" style="884"/>
    <col min="5889" max="5889" width="37.7109375" style="884" customWidth="1"/>
    <col min="5890" max="5890" width="12.85546875" style="884" customWidth="1"/>
    <col min="5891" max="5903" width="13" style="884" customWidth="1"/>
    <col min="5904" max="5904" width="0" style="884" hidden="1" customWidth="1"/>
    <col min="5905" max="5905" width="2.5703125" style="884" customWidth="1"/>
    <col min="5906" max="6144" width="9.140625" style="884"/>
    <col min="6145" max="6145" width="37.7109375" style="884" customWidth="1"/>
    <col min="6146" max="6146" width="12.85546875" style="884" customWidth="1"/>
    <col min="6147" max="6159" width="13" style="884" customWidth="1"/>
    <col min="6160" max="6160" width="0" style="884" hidden="1" customWidth="1"/>
    <col min="6161" max="6161" width="2.5703125" style="884" customWidth="1"/>
    <col min="6162" max="6400" width="9.140625" style="884"/>
    <col min="6401" max="6401" width="37.7109375" style="884" customWidth="1"/>
    <col min="6402" max="6402" width="12.85546875" style="884" customWidth="1"/>
    <col min="6403" max="6415" width="13" style="884" customWidth="1"/>
    <col min="6416" max="6416" width="0" style="884" hidden="1" customWidth="1"/>
    <col min="6417" max="6417" width="2.5703125" style="884" customWidth="1"/>
    <col min="6418" max="6656" width="9.140625" style="884"/>
    <col min="6657" max="6657" width="37.7109375" style="884" customWidth="1"/>
    <col min="6658" max="6658" width="12.85546875" style="884" customWidth="1"/>
    <col min="6659" max="6671" width="13" style="884" customWidth="1"/>
    <col min="6672" max="6672" width="0" style="884" hidden="1" customWidth="1"/>
    <col min="6673" max="6673" width="2.5703125" style="884" customWidth="1"/>
    <col min="6674" max="6912" width="9.140625" style="884"/>
    <col min="6913" max="6913" width="37.7109375" style="884" customWidth="1"/>
    <col min="6914" max="6914" width="12.85546875" style="884" customWidth="1"/>
    <col min="6915" max="6927" width="13" style="884" customWidth="1"/>
    <col min="6928" max="6928" width="0" style="884" hidden="1" customWidth="1"/>
    <col min="6929" max="6929" width="2.5703125" style="884" customWidth="1"/>
    <col min="6930" max="7168" width="9.140625" style="884"/>
    <col min="7169" max="7169" width="37.7109375" style="884" customWidth="1"/>
    <col min="7170" max="7170" width="12.85546875" style="884" customWidth="1"/>
    <col min="7171" max="7183" width="13" style="884" customWidth="1"/>
    <col min="7184" max="7184" width="0" style="884" hidden="1" customWidth="1"/>
    <col min="7185" max="7185" width="2.5703125" style="884" customWidth="1"/>
    <col min="7186" max="7424" width="9.140625" style="884"/>
    <col min="7425" max="7425" width="37.7109375" style="884" customWidth="1"/>
    <col min="7426" max="7426" width="12.85546875" style="884" customWidth="1"/>
    <col min="7427" max="7439" width="13" style="884" customWidth="1"/>
    <col min="7440" max="7440" width="0" style="884" hidden="1" customWidth="1"/>
    <col min="7441" max="7441" width="2.5703125" style="884" customWidth="1"/>
    <col min="7442" max="7680" width="9.140625" style="884"/>
    <col min="7681" max="7681" width="37.7109375" style="884" customWidth="1"/>
    <col min="7682" max="7682" width="12.85546875" style="884" customWidth="1"/>
    <col min="7683" max="7695" width="13" style="884" customWidth="1"/>
    <col min="7696" max="7696" width="0" style="884" hidden="1" customWidth="1"/>
    <col min="7697" max="7697" width="2.5703125" style="884" customWidth="1"/>
    <col min="7698" max="7936" width="9.140625" style="884"/>
    <col min="7937" max="7937" width="37.7109375" style="884" customWidth="1"/>
    <col min="7938" max="7938" width="12.85546875" style="884" customWidth="1"/>
    <col min="7939" max="7951" width="13" style="884" customWidth="1"/>
    <col min="7952" max="7952" width="0" style="884" hidden="1" customWidth="1"/>
    <col min="7953" max="7953" width="2.5703125" style="884" customWidth="1"/>
    <col min="7954" max="8192" width="9.140625" style="884"/>
    <col min="8193" max="8193" width="37.7109375" style="884" customWidth="1"/>
    <col min="8194" max="8194" width="12.85546875" style="884" customWidth="1"/>
    <col min="8195" max="8207" width="13" style="884" customWidth="1"/>
    <col min="8208" max="8208" width="0" style="884" hidden="1" customWidth="1"/>
    <col min="8209" max="8209" width="2.5703125" style="884" customWidth="1"/>
    <col min="8210" max="8448" width="9.140625" style="884"/>
    <col min="8449" max="8449" width="37.7109375" style="884" customWidth="1"/>
    <col min="8450" max="8450" width="12.85546875" style="884" customWidth="1"/>
    <col min="8451" max="8463" width="13" style="884" customWidth="1"/>
    <col min="8464" max="8464" width="0" style="884" hidden="1" customWidth="1"/>
    <col min="8465" max="8465" width="2.5703125" style="884" customWidth="1"/>
    <col min="8466" max="8704" width="9.140625" style="884"/>
    <col min="8705" max="8705" width="37.7109375" style="884" customWidth="1"/>
    <col min="8706" max="8706" width="12.85546875" style="884" customWidth="1"/>
    <col min="8707" max="8719" width="13" style="884" customWidth="1"/>
    <col min="8720" max="8720" width="0" style="884" hidden="1" customWidth="1"/>
    <col min="8721" max="8721" width="2.5703125" style="884" customWidth="1"/>
    <col min="8722" max="8960" width="9.140625" style="884"/>
    <col min="8961" max="8961" width="37.7109375" style="884" customWidth="1"/>
    <col min="8962" max="8962" width="12.85546875" style="884" customWidth="1"/>
    <col min="8963" max="8975" width="13" style="884" customWidth="1"/>
    <col min="8976" max="8976" width="0" style="884" hidden="1" customWidth="1"/>
    <col min="8977" max="8977" width="2.5703125" style="884" customWidth="1"/>
    <col min="8978" max="9216" width="9.140625" style="884"/>
    <col min="9217" max="9217" width="37.7109375" style="884" customWidth="1"/>
    <col min="9218" max="9218" width="12.85546875" style="884" customWidth="1"/>
    <col min="9219" max="9231" width="13" style="884" customWidth="1"/>
    <col min="9232" max="9232" width="0" style="884" hidden="1" customWidth="1"/>
    <col min="9233" max="9233" width="2.5703125" style="884" customWidth="1"/>
    <col min="9234" max="9472" width="9.140625" style="884"/>
    <col min="9473" max="9473" width="37.7109375" style="884" customWidth="1"/>
    <col min="9474" max="9474" width="12.85546875" style="884" customWidth="1"/>
    <col min="9475" max="9487" width="13" style="884" customWidth="1"/>
    <col min="9488" max="9488" width="0" style="884" hidden="1" customWidth="1"/>
    <col min="9489" max="9489" width="2.5703125" style="884" customWidth="1"/>
    <col min="9490" max="9728" width="9.140625" style="884"/>
    <col min="9729" max="9729" width="37.7109375" style="884" customWidth="1"/>
    <col min="9730" max="9730" width="12.85546875" style="884" customWidth="1"/>
    <col min="9731" max="9743" width="13" style="884" customWidth="1"/>
    <col min="9744" max="9744" width="0" style="884" hidden="1" customWidth="1"/>
    <col min="9745" max="9745" width="2.5703125" style="884" customWidth="1"/>
    <col min="9746" max="9984" width="9.140625" style="884"/>
    <col min="9985" max="9985" width="37.7109375" style="884" customWidth="1"/>
    <col min="9986" max="9986" width="12.85546875" style="884" customWidth="1"/>
    <col min="9987" max="9999" width="13" style="884" customWidth="1"/>
    <col min="10000" max="10000" width="0" style="884" hidden="1" customWidth="1"/>
    <col min="10001" max="10001" width="2.5703125" style="884" customWidth="1"/>
    <col min="10002" max="10240" width="9.140625" style="884"/>
    <col min="10241" max="10241" width="37.7109375" style="884" customWidth="1"/>
    <col min="10242" max="10242" width="12.85546875" style="884" customWidth="1"/>
    <col min="10243" max="10255" width="13" style="884" customWidth="1"/>
    <col min="10256" max="10256" width="0" style="884" hidden="1" customWidth="1"/>
    <col min="10257" max="10257" width="2.5703125" style="884" customWidth="1"/>
    <col min="10258" max="10496" width="9.140625" style="884"/>
    <col min="10497" max="10497" width="37.7109375" style="884" customWidth="1"/>
    <col min="10498" max="10498" width="12.85546875" style="884" customWidth="1"/>
    <col min="10499" max="10511" width="13" style="884" customWidth="1"/>
    <col min="10512" max="10512" width="0" style="884" hidden="1" customWidth="1"/>
    <col min="10513" max="10513" width="2.5703125" style="884" customWidth="1"/>
    <col min="10514" max="10752" width="9.140625" style="884"/>
    <col min="10753" max="10753" width="37.7109375" style="884" customWidth="1"/>
    <col min="10754" max="10754" width="12.85546875" style="884" customWidth="1"/>
    <col min="10755" max="10767" width="13" style="884" customWidth="1"/>
    <col min="10768" max="10768" width="0" style="884" hidden="1" customWidth="1"/>
    <col min="10769" max="10769" width="2.5703125" style="884" customWidth="1"/>
    <col min="10770" max="11008" width="9.140625" style="884"/>
    <col min="11009" max="11009" width="37.7109375" style="884" customWidth="1"/>
    <col min="11010" max="11010" width="12.85546875" style="884" customWidth="1"/>
    <col min="11011" max="11023" width="13" style="884" customWidth="1"/>
    <col min="11024" max="11024" width="0" style="884" hidden="1" customWidth="1"/>
    <col min="11025" max="11025" width="2.5703125" style="884" customWidth="1"/>
    <col min="11026" max="11264" width="9.140625" style="884"/>
    <col min="11265" max="11265" width="37.7109375" style="884" customWidth="1"/>
    <col min="11266" max="11266" width="12.85546875" style="884" customWidth="1"/>
    <col min="11267" max="11279" width="13" style="884" customWidth="1"/>
    <col min="11280" max="11280" width="0" style="884" hidden="1" customWidth="1"/>
    <col min="11281" max="11281" width="2.5703125" style="884" customWidth="1"/>
    <col min="11282" max="11520" width="9.140625" style="884"/>
    <col min="11521" max="11521" width="37.7109375" style="884" customWidth="1"/>
    <col min="11522" max="11522" width="12.85546875" style="884" customWidth="1"/>
    <col min="11523" max="11535" width="13" style="884" customWidth="1"/>
    <col min="11536" max="11536" width="0" style="884" hidden="1" customWidth="1"/>
    <col min="11537" max="11537" width="2.5703125" style="884" customWidth="1"/>
    <col min="11538" max="11776" width="9.140625" style="884"/>
    <col min="11777" max="11777" width="37.7109375" style="884" customWidth="1"/>
    <col min="11778" max="11778" width="12.85546875" style="884" customWidth="1"/>
    <col min="11779" max="11791" width="13" style="884" customWidth="1"/>
    <col min="11792" max="11792" width="0" style="884" hidden="1" customWidth="1"/>
    <col min="11793" max="11793" width="2.5703125" style="884" customWidth="1"/>
    <col min="11794" max="12032" width="9.140625" style="884"/>
    <col min="12033" max="12033" width="37.7109375" style="884" customWidth="1"/>
    <col min="12034" max="12034" width="12.85546875" style="884" customWidth="1"/>
    <col min="12035" max="12047" width="13" style="884" customWidth="1"/>
    <col min="12048" max="12048" width="0" style="884" hidden="1" customWidth="1"/>
    <col min="12049" max="12049" width="2.5703125" style="884" customWidth="1"/>
    <col min="12050" max="12288" width="9.140625" style="884"/>
    <col min="12289" max="12289" width="37.7109375" style="884" customWidth="1"/>
    <col min="12290" max="12290" width="12.85546875" style="884" customWidth="1"/>
    <col min="12291" max="12303" width="13" style="884" customWidth="1"/>
    <col min="12304" max="12304" width="0" style="884" hidden="1" customWidth="1"/>
    <col min="12305" max="12305" width="2.5703125" style="884" customWidth="1"/>
    <col min="12306" max="12544" width="9.140625" style="884"/>
    <col min="12545" max="12545" width="37.7109375" style="884" customWidth="1"/>
    <col min="12546" max="12546" width="12.85546875" style="884" customWidth="1"/>
    <col min="12547" max="12559" width="13" style="884" customWidth="1"/>
    <col min="12560" max="12560" width="0" style="884" hidden="1" customWidth="1"/>
    <col min="12561" max="12561" width="2.5703125" style="884" customWidth="1"/>
    <col min="12562" max="12800" width="9.140625" style="884"/>
    <col min="12801" max="12801" width="37.7109375" style="884" customWidth="1"/>
    <col min="12802" max="12802" width="12.85546875" style="884" customWidth="1"/>
    <col min="12803" max="12815" width="13" style="884" customWidth="1"/>
    <col min="12816" max="12816" width="0" style="884" hidden="1" customWidth="1"/>
    <col min="12817" max="12817" width="2.5703125" style="884" customWidth="1"/>
    <col min="12818" max="13056" width="9.140625" style="884"/>
    <col min="13057" max="13057" width="37.7109375" style="884" customWidth="1"/>
    <col min="13058" max="13058" width="12.85546875" style="884" customWidth="1"/>
    <col min="13059" max="13071" width="13" style="884" customWidth="1"/>
    <col min="13072" max="13072" width="0" style="884" hidden="1" customWidth="1"/>
    <col min="13073" max="13073" width="2.5703125" style="884" customWidth="1"/>
    <col min="13074" max="13312" width="9.140625" style="884"/>
    <col min="13313" max="13313" width="37.7109375" style="884" customWidth="1"/>
    <col min="13314" max="13314" width="12.85546875" style="884" customWidth="1"/>
    <col min="13315" max="13327" width="13" style="884" customWidth="1"/>
    <col min="13328" max="13328" width="0" style="884" hidden="1" customWidth="1"/>
    <col min="13329" max="13329" width="2.5703125" style="884" customWidth="1"/>
    <col min="13330" max="13568" width="9.140625" style="884"/>
    <col min="13569" max="13569" width="37.7109375" style="884" customWidth="1"/>
    <col min="13570" max="13570" width="12.85546875" style="884" customWidth="1"/>
    <col min="13571" max="13583" width="13" style="884" customWidth="1"/>
    <col min="13584" max="13584" width="0" style="884" hidden="1" customWidth="1"/>
    <col min="13585" max="13585" width="2.5703125" style="884" customWidth="1"/>
    <col min="13586" max="13824" width="9.140625" style="884"/>
    <col min="13825" max="13825" width="37.7109375" style="884" customWidth="1"/>
    <col min="13826" max="13826" width="12.85546875" style="884" customWidth="1"/>
    <col min="13827" max="13839" width="13" style="884" customWidth="1"/>
    <col min="13840" max="13840" width="0" style="884" hidden="1" customWidth="1"/>
    <col min="13841" max="13841" width="2.5703125" style="884" customWidth="1"/>
    <col min="13842" max="14080" width="9.140625" style="884"/>
    <col min="14081" max="14081" width="37.7109375" style="884" customWidth="1"/>
    <col min="14082" max="14082" width="12.85546875" style="884" customWidth="1"/>
    <col min="14083" max="14095" width="13" style="884" customWidth="1"/>
    <col min="14096" max="14096" width="0" style="884" hidden="1" customWidth="1"/>
    <col min="14097" max="14097" width="2.5703125" style="884" customWidth="1"/>
    <col min="14098" max="14336" width="9.140625" style="884"/>
    <col min="14337" max="14337" width="37.7109375" style="884" customWidth="1"/>
    <col min="14338" max="14338" width="12.85546875" style="884" customWidth="1"/>
    <col min="14339" max="14351" width="13" style="884" customWidth="1"/>
    <col min="14352" max="14352" width="0" style="884" hidden="1" customWidth="1"/>
    <col min="14353" max="14353" width="2.5703125" style="884" customWidth="1"/>
    <col min="14354" max="14592" width="9.140625" style="884"/>
    <col min="14593" max="14593" width="37.7109375" style="884" customWidth="1"/>
    <col min="14594" max="14594" width="12.85546875" style="884" customWidth="1"/>
    <col min="14595" max="14607" width="13" style="884" customWidth="1"/>
    <col min="14608" max="14608" width="0" style="884" hidden="1" customWidth="1"/>
    <col min="14609" max="14609" width="2.5703125" style="884" customWidth="1"/>
    <col min="14610" max="14848" width="9.140625" style="884"/>
    <col min="14849" max="14849" width="37.7109375" style="884" customWidth="1"/>
    <col min="14850" max="14850" width="12.85546875" style="884" customWidth="1"/>
    <col min="14851" max="14863" width="13" style="884" customWidth="1"/>
    <col min="14864" max="14864" width="0" style="884" hidden="1" customWidth="1"/>
    <col min="14865" max="14865" width="2.5703125" style="884" customWidth="1"/>
    <col min="14866" max="15104" width="9.140625" style="884"/>
    <col min="15105" max="15105" width="37.7109375" style="884" customWidth="1"/>
    <col min="15106" max="15106" width="12.85546875" style="884" customWidth="1"/>
    <col min="15107" max="15119" width="13" style="884" customWidth="1"/>
    <col min="15120" max="15120" width="0" style="884" hidden="1" customWidth="1"/>
    <col min="15121" max="15121" width="2.5703125" style="884" customWidth="1"/>
    <col min="15122" max="15360" width="9.140625" style="884"/>
    <col min="15361" max="15361" width="37.7109375" style="884" customWidth="1"/>
    <col min="15362" max="15362" width="12.85546875" style="884" customWidth="1"/>
    <col min="15363" max="15375" width="13" style="884" customWidth="1"/>
    <col min="15376" max="15376" width="0" style="884" hidden="1" customWidth="1"/>
    <col min="15377" max="15377" width="2.5703125" style="884" customWidth="1"/>
    <col min="15378" max="15616" width="9.140625" style="884"/>
    <col min="15617" max="15617" width="37.7109375" style="884" customWidth="1"/>
    <col min="15618" max="15618" width="12.85546875" style="884" customWidth="1"/>
    <col min="15619" max="15631" width="13" style="884" customWidth="1"/>
    <col min="15632" max="15632" width="0" style="884" hidden="1" customWidth="1"/>
    <col min="15633" max="15633" width="2.5703125" style="884" customWidth="1"/>
    <col min="15634" max="15872" width="9.140625" style="884"/>
    <col min="15873" max="15873" width="37.7109375" style="884" customWidth="1"/>
    <col min="15874" max="15874" width="12.85546875" style="884" customWidth="1"/>
    <col min="15875" max="15887" width="13" style="884" customWidth="1"/>
    <col min="15888" max="15888" width="0" style="884" hidden="1" customWidth="1"/>
    <col min="15889" max="15889" width="2.5703125" style="884" customWidth="1"/>
    <col min="15890" max="16128" width="9.140625" style="884"/>
    <col min="16129" max="16129" width="37.7109375" style="884" customWidth="1"/>
    <col min="16130" max="16130" width="12.85546875" style="884" customWidth="1"/>
    <col min="16131" max="16143" width="13" style="884" customWidth="1"/>
    <col min="16144" max="16144" width="0" style="884" hidden="1" customWidth="1"/>
    <col min="16145" max="16145" width="2.5703125" style="884" customWidth="1"/>
    <col min="16146" max="16384" width="9.140625" style="884"/>
  </cols>
  <sheetData>
    <row r="1" spans="1:17" s="195" customFormat="1" ht="3.75" hidden="1" customHeight="1">
      <c r="A1" s="489"/>
      <c r="B1" s="490"/>
      <c r="C1" s="490"/>
      <c r="D1" s="490"/>
      <c r="E1" s="490"/>
      <c r="F1" s="490"/>
      <c r="G1" s="490"/>
      <c r="H1" s="490"/>
      <c r="I1" s="490"/>
      <c r="J1" s="490"/>
      <c r="K1" s="490"/>
      <c r="L1" s="490"/>
      <c r="M1" s="490"/>
      <c r="N1" s="490"/>
      <c r="O1" s="490"/>
      <c r="P1" s="491"/>
    </row>
    <row r="2" spans="1:17" s="195" customFormat="1" ht="39" customHeight="1">
      <c r="A2" s="1149" t="s">
        <v>932</v>
      </c>
      <c r="B2" s="1149"/>
      <c r="C2" s="1149"/>
      <c r="D2" s="1149"/>
      <c r="E2" s="1149"/>
      <c r="F2" s="1149"/>
      <c r="G2" s="1149"/>
      <c r="H2" s="1149"/>
      <c r="I2" s="1149"/>
      <c r="J2" s="1149"/>
      <c r="K2" s="1149"/>
      <c r="L2" s="1149"/>
      <c r="M2" s="1149"/>
      <c r="N2" s="1149"/>
      <c r="O2" s="1149"/>
      <c r="P2" s="491"/>
    </row>
    <row r="3" spans="1:17" s="195" customFormat="1" ht="30" customHeight="1">
      <c r="A3" s="1149" t="s">
        <v>727</v>
      </c>
      <c r="B3" s="1149"/>
      <c r="C3" s="1149"/>
      <c r="D3" s="1149"/>
      <c r="E3" s="1149"/>
      <c r="F3" s="1149"/>
      <c r="G3" s="1149"/>
      <c r="H3" s="1149"/>
      <c r="I3" s="1149"/>
      <c r="J3" s="1149"/>
      <c r="K3" s="1149"/>
      <c r="L3" s="1149"/>
      <c r="M3" s="1149"/>
      <c r="N3" s="1149"/>
      <c r="O3" s="1149"/>
      <c r="P3" s="491"/>
    </row>
    <row r="4" spans="1:17" s="195" customFormat="1" ht="30" customHeight="1">
      <c r="A4" s="1149" t="s">
        <v>1495</v>
      </c>
      <c r="B4" s="1149"/>
      <c r="C4" s="1149"/>
      <c r="D4" s="1149"/>
      <c r="E4" s="1149"/>
      <c r="F4" s="1149"/>
      <c r="G4" s="1149"/>
      <c r="H4" s="1149"/>
      <c r="I4" s="1149"/>
      <c r="J4" s="1149"/>
      <c r="K4" s="1149"/>
      <c r="L4" s="1149"/>
      <c r="M4" s="1149"/>
      <c r="N4" s="1149"/>
      <c r="O4" s="1149"/>
      <c r="P4" s="491"/>
    </row>
    <row r="5" spans="1:17" s="328" customFormat="1" ht="39" customHeight="1">
      <c r="A5" s="1176" t="s">
        <v>2</v>
      </c>
      <c r="B5" s="1176"/>
      <c r="C5" s="1176"/>
      <c r="D5" s="1176"/>
      <c r="E5" s="1176"/>
      <c r="F5" s="1176"/>
      <c r="G5" s="1176"/>
      <c r="H5" s="1176"/>
      <c r="I5" s="1176"/>
      <c r="J5" s="1176"/>
      <c r="K5" s="1176"/>
      <c r="L5" s="1176"/>
      <c r="M5" s="1176"/>
      <c r="N5" s="1176"/>
      <c r="O5" s="1176"/>
      <c r="P5" s="492"/>
    </row>
    <row r="6" spans="1:17" ht="7.5" customHeight="1">
      <c r="A6" s="329"/>
      <c r="Q6" s="884"/>
    </row>
    <row r="7" spans="1:17" ht="42.75" customHeight="1">
      <c r="A7" s="495"/>
      <c r="B7" s="495" t="s">
        <v>902</v>
      </c>
      <c r="C7" s="495" t="s">
        <v>903</v>
      </c>
      <c r="D7" s="495" t="s">
        <v>904</v>
      </c>
      <c r="E7" s="495" t="s">
        <v>905</v>
      </c>
      <c r="F7" s="495" t="s">
        <v>906</v>
      </c>
      <c r="G7" s="495" t="s">
        <v>907</v>
      </c>
      <c r="H7" s="495" t="s">
        <v>908</v>
      </c>
      <c r="I7" s="495" t="s">
        <v>909</v>
      </c>
      <c r="J7" s="495" t="s">
        <v>910</v>
      </c>
      <c r="K7" s="495" t="s">
        <v>911</v>
      </c>
      <c r="L7" s="495" t="s">
        <v>912</v>
      </c>
      <c r="M7" s="495" t="s">
        <v>913</v>
      </c>
      <c r="N7" s="495" t="s">
        <v>914</v>
      </c>
      <c r="O7" s="495" t="s">
        <v>915</v>
      </c>
      <c r="P7" s="494" t="s">
        <v>941</v>
      </c>
      <c r="Q7" s="884"/>
    </row>
    <row r="8" spans="1:17" ht="27" customHeight="1">
      <c r="A8" s="337" t="s">
        <v>729</v>
      </c>
      <c r="B8" s="337">
        <v>1004684.21514</v>
      </c>
      <c r="C8" s="338">
        <v>634242.1095599999</v>
      </c>
      <c r="D8" s="338">
        <v>341149.02760000003</v>
      </c>
      <c r="E8" s="338">
        <v>83275.67515000001</v>
      </c>
      <c r="F8" s="338">
        <v>118787.74514</v>
      </c>
      <c r="G8" s="338">
        <v>202432.25292</v>
      </c>
      <c r="H8" s="337">
        <v>136844.88416999998</v>
      </c>
      <c r="I8" s="337">
        <v>136249.94331999999</v>
      </c>
      <c r="J8" s="337">
        <v>132270.25184000001</v>
      </c>
      <c r="K8" s="337">
        <v>90573.533089999997</v>
      </c>
      <c r="L8" s="337">
        <v>71993.507329999993</v>
      </c>
      <c r="M8" s="337">
        <v>51710.889439999999</v>
      </c>
      <c r="N8" s="337">
        <v>142290.57584999999</v>
      </c>
      <c r="O8" s="337">
        <v>85122.335310000009</v>
      </c>
      <c r="P8" s="496">
        <v>4388626.7910492001</v>
      </c>
      <c r="Q8" s="884"/>
    </row>
    <row r="9" spans="1:17" ht="42.75" customHeight="1">
      <c r="A9" s="337" t="s">
        <v>730</v>
      </c>
      <c r="B9" s="337">
        <v>19201.385679999999</v>
      </c>
      <c r="C9" s="338">
        <v>5926.4277000000002</v>
      </c>
      <c r="D9" s="338">
        <v>2854.8588500000001</v>
      </c>
      <c r="E9" s="338">
        <v>1656.5856100000001</v>
      </c>
      <c r="F9" s="338">
        <v>1254.4370100000001</v>
      </c>
      <c r="G9" s="338">
        <v>2509.6798399999998</v>
      </c>
      <c r="H9" s="337">
        <v>1608.7999199999999</v>
      </c>
      <c r="I9" s="337">
        <v>1167.7172</v>
      </c>
      <c r="J9" s="337">
        <v>1101.1983899999998</v>
      </c>
      <c r="K9" s="337">
        <v>1395.9608600000001</v>
      </c>
      <c r="L9" s="337">
        <v>914.62212999999997</v>
      </c>
      <c r="M9" s="337">
        <v>495.97696999999999</v>
      </c>
      <c r="N9" s="337">
        <v>1741.2546599999998</v>
      </c>
      <c r="O9" s="337">
        <v>540.38813000000005</v>
      </c>
      <c r="P9" s="496">
        <v>-58886.251347999998</v>
      </c>
      <c r="Q9" s="884"/>
    </row>
    <row r="10" spans="1:17" ht="27" customHeight="1">
      <c r="A10" s="337" t="s">
        <v>731</v>
      </c>
      <c r="B10" s="337">
        <v>21342.35468</v>
      </c>
      <c r="C10" s="338">
        <v>13856.41797</v>
      </c>
      <c r="D10" s="338">
        <v>14206.72543</v>
      </c>
      <c r="E10" s="338">
        <v>4469.6495700000005</v>
      </c>
      <c r="F10" s="338">
        <v>2740.2002499999999</v>
      </c>
      <c r="G10" s="338">
        <v>3702.7868199999998</v>
      </c>
      <c r="H10" s="337">
        <v>4309.2803899999999</v>
      </c>
      <c r="I10" s="337">
        <v>2054.7056699999998</v>
      </c>
      <c r="J10" s="337">
        <v>1257.8421000000001</v>
      </c>
      <c r="K10" s="337">
        <v>547.65466000000004</v>
      </c>
      <c r="L10" s="337">
        <v>790.3854399999999</v>
      </c>
      <c r="M10" s="337">
        <v>264.38873999999998</v>
      </c>
      <c r="N10" s="337">
        <v>2454.01514</v>
      </c>
      <c r="O10" s="337">
        <v>763.75368000000003</v>
      </c>
      <c r="P10" s="496">
        <v>100223.0693098</v>
      </c>
      <c r="Q10" s="884"/>
    </row>
    <row r="11" spans="1:17" ht="42.75" customHeight="1">
      <c r="A11" s="337" t="s">
        <v>732</v>
      </c>
      <c r="B11" s="337">
        <v>1409.5646899999999</v>
      </c>
      <c r="C11" s="338">
        <v>536.27247</v>
      </c>
      <c r="D11" s="338">
        <v>477.17446000000001</v>
      </c>
      <c r="E11" s="338">
        <v>270.00119000000001</v>
      </c>
      <c r="F11" s="338">
        <v>86.697020000000009</v>
      </c>
      <c r="G11" s="338">
        <v>161.24406999999999</v>
      </c>
      <c r="H11" s="337">
        <v>180.84635</v>
      </c>
      <c r="I11" s="337">
        <v>75.270200000000003</v>
      </c>
      <c r="J11" s="337">
        <v>54.574019999999997</v>
      </c>
      <c r="K11" s="337">
        <v>32.06024</v>
      </c>
      <c r="L11" s="337">
        <v>34.099110000000003</v>
      </c>
      <c r="M11" s="337">
        <v>12.52994</v>
      </c>
      <c r="N11" s="337">
        <v>73.761920000000003</v>
      </c>
      <c r="O11" s="337">
        <v>19.75076</v>
      </c>
      <c r="P11" s="496">
        <v>-4586.6619155999997</v>
      </c>
      <c r="Q11" s="884"/>
    </row>
    <row r="12" spans="1:17" ht="27" customHeight="1">
      <c r="A12" s="337" t="s">
        <v>733</v>
      </c>
      <c r="B12" s="337">
        <v>5140.2160000000003</v>
      </c>
      <c r="C12" s="338">
        <v>3250.5090299999997</v>
      </c>
      <c r="D12" s="338">
        <v>2024.07969</v>
      </c>
      <c r="E12" s="338">
        <v>582.76081999999997</v>
      </c>
      <c r="F12" s="338">
        <v>1230.1359600000001</v>
      </c>
      <c r="G12" s="338">
        <v>1691.8292200000001</v>
      </c>
      <c r="H12" s="337">
        <v>876.00343999999996</v>
      </c>
      <c r="I12" s="337">
        <v>298.74162999999999</v>
      </c>
      <c r="J12" s="337">
        <v>250.81171000000001</v>
      </c>
      <c r="K12" s="337">
        <v>286.79746999999998</v>
      </c>
      <c r="L12" s="337">
        <v>149.67740000000001</v>
      </c>
      <c r="M12" s="337">
        <v>67.104160000000007</v>
      </c>
      <c r="N12" s="337">
        <v>200.42073000000002</v>
      </c>
      <c r="O12" s="337">
        <v>37.06015</v>
      </c>
      <c r="P12" s="496">
        <v>21632.8419756</v>
      </c>
      <c r="Q12" s="884"/>
    </row>
    <row r="13" spans="1:17" ht="42.75" customHeight="1">
      <c r="A13" s="337" t="s">
        <v>734</v>
      </c>
      <c r="B13" s="337">
        <v>1591.31781</v>
      </c>
      <c r="C13" s="338">
        <v>463.98715999999996</v>
      </c>
      <c r="D13" s="338">
        <v>270.88121000000001</v>
      </c>
      <c r="E13" s="338">
        <v>106.21687</v>
      </c>
      <c r="F13" s="338">
        <v>157.19014000000001</v>
      </c>
      <c r="G13" s="338">
        <v>211.38883999999999</v>
      </c>
      <c r="H13" s="337">
        <v>139.9102</v>
      </c>
      <c r="I13" s="337">
        <v>58.193800000000003</v>
      </c>
      <c r="J13" s="337">
        <v>50.16236</v>
      </c>
      <c r="K13" s="337">
        <v>57.35951</v>
      </c>
      <c r="L13" s="337">
        <v>24.364750000000001</v>
      </c>
      <c r="M13" s="337">
        <v>13.42083</v>
      </c>
      <c r="N13" s="337">
        <v>40.084139999999998</v>
      </c>
      <c r="O13" s="337">
        <v>7.4120299999999997</v>
      </c>
      <c r="P13" s="496">
        <v>-4025.6527354</v>
      </c>
      <c r="Q13" s="884"/>
    </row>
    <row r="14" spans="1:17" ht="27" customHeight="1">
      <c r="A14" s="337" t="s">
        <v>735</v>
      </c>
      <c r="B14" s="337">
        <v>4150.1214300000001</v>
      </c>
      <c r="C14" s="338">
        <v>1984.9857400000001</v>
      </c>
      <c r="D14" s="338">
        <v>2170.49377</v>
      </c>
      <c r="E14" s="338">
        <v>668.90982999999994</v>
      </c>
      <c r="F14" s="338">
        <v>581.99706000000003</v>
      </c>
      <c r="G14" s="338">
        <v>270.64307000000002</v>
      </c>
      <c r="H14" s="337">
        <v>779.96706999999992</v>
      </c>
      <c r="I14" s="337">
        <v>130.40342000000001</v>
      </c>
      <c r="J14" s="337">
        <v>153.18922000000001</v>
      </c>
      <c r="K14" s="337">
        <v>29.25</v>
      </c>
      <c r="L14" s="337">
        <v>46.219830000000002</v>
      </c>
      <c r="M14" s="337">
        <v>275.63765999999998</v>
      </c>
      <c r="N14" s="337">
        <v>91.490780000000001</v>
      </c>
      <c r="O14" s="337">
        <v>27.307089999999999</v>
      </c>
      <c r="P14" s="496">
        <v>14204.993104000001</v>
      </c>
      <c r="Q14" s="884"/>
    </row>
    <row r="15" spans="1:17" ht="42.75" customHeight="1">
      <c r="A15" s="337" t="s">
        <v>736</v>
      </c>
      <c r="B15" s="337">
        <v>4150.1214300000001</v>
      </c>
      <c r="C15" s="338">
        <v>648.07245</v>
      </c>
      <c r="D15" s="338">
        <v>586.02910999999995</v>
      </c>
      <c r="E15" s="338">
        <v>194.49419</v>
      </c>
      <c r="F15" s="338">
        <v>173.33729</v>
      </c>
      <c r="G15" s="338">
        <v>73.636219999999994</v>
      </c>
      <c r="H15" s="337">
        <v>298.18466999999998</v>
      </c>
      <c r="I15" s="337">
        <v>46.27807</v>
      </c>
      <c r="J15" s="337">
        <v>76.594639999999998</v>
      </c>
      <c r="K15" s="337">
        <v>14.625020000000001</v>
      </c>
      <c r="L15" s="337">
        <v>23.109919999999999</v>
      </c>
      <c r="M15" s="337">
        <v>68.909419999999997</v>
      </c>
      <c r="N15" s="337">
        <v>45.745449999999998</v>
      </c>
      <c r="O15" s="337">
        <v>13.653549999999999</v>
      </c>
      <c r="P15" s="496">
        <v>-7353.6826160000001</v>
      </c>
      <c r="Q15" s="884"/>
    </row>
    <row r="16" spans="1:17" ht="27" customHeight="1">
      <c r="A16" s="337" t="s">
        <v>737</v>
      </c>
      <c r="B16" s="337">
        <v>1705.7861599999999</v>
      </c>
      <c r="C16" s="338">
        <v>952.49868000000004</v>
      </c>
      <c r="D16" s="338">
        <v>130.63129000000001</v>
      </c>
      <c r="E16" s="338">
        <v>546.75698999999997</v>
      </c>
      <c r="F16" s="338">
        <v>780.7165</v>
      </c>
      <c r="G16" s="338">
        <v>297.24937</v>
      </c>
      <c r="H16" s="337">
        <v>228.76406</v>
      </c>
      <c r="I16" s="337">
        <v>189.61185</v>
      </c>
      <c r="J16" s="337">
        <v>258.65379000000001</v>
      </c>
      <c r="K16" s="337">
        <v>14.607700000000001</v>
      </c>
      <c r="L16" s="337">
        <v>52.571330000000003</v>
      </c>
      <c r="M16" s="337">
        <v>0</v>
      </c>
      <c r="N16" s="337">
        <v>14.99611</v>
      </c>
      <c r="O16" s="337">
        <v>63.813720000000004</v>
      </c>
      <c r="P16" s="496">
        <v>5688.9897638000002</v>
      </c>
      <c r="Q16" s="884"/>
    </row>
    <row r="17" spans="1:17" ht="42.75" customHeight="1">
      <c r="A17" s="337" t="s">
        <v>738</v>
      </c>
      <c r="B17" s="337">
        <v>1705.7861599999999</v>
      </c>
      <c r="C17" s="338">
        <v>601.65584999999999</v>
      </c>
      <c r="D17" s="338">
        <v>104.50505</v>
      </c>
      <c r="E17" s="338">
        <v>308.97609</v>
      </c>
      <c r="F17" s="338">
        <v>407.22240999999997</v>
      </c>
      <c r="G17" s="338">
        <v>237.79951</v>
      </c>
      <c r="H17" s="337">
        <v>183.01126000000002</v>
      </c>
      <c r="I17" s="337">
        <v>145.45607999999999</v>
      </c>
      <c r="J17" s="337">
        <v>206.92303000000001</v>
      </c>
      <c r="K17" s="337">
        <v>11.686159999999999</v>
      </c>
      <c r="L17" s="337">
        <v>42.05706</v>
      </c>
      <c r="M17" s="337">
        <v>0</v>
      </c>
      <c r="N17" s="337">
        <v>11.996889999999999</v>
      </c>
      <c r="O17" s="337">
        <v>51.05097</v>
      </c>
      <c r="P17" s="496">
        <v>-4360.2919030000003</v>
      </c>
      <c r="Q17" s="884"/>
    </row>
    <row r="18" spans="1:17" ht="27" customHeight="1">
      <c r="A18" s="337" t="s">
        <v>739</v>
      </c>
      <c r="B18" s="337">
        <v>18813.435539999999</v>
      </c>
      <c r="C18" s="338">
        <v>8410.7181600000004</v>
      </c>
      <c r="D18" s="338">
        <v>6773.0584600000002</v>
      </c>
      <c r="E18" s="338">
        <v>1813.6741999999999</v>
      </c>
      <c r="F18" s="338">
        <v>1774.6202800000001</v>
      </c>
      <c r="G18" s="338">
        <v>3967.57168</v>
      </c>
      <c r="H18" s="337">
        <v>2474.4596299999998</v>
      </c>
      <c r="I18" s="337">
        <v>680.11937999999998</v>
      </c>
      <c r="J18" s="337">
        <v>2276.41444</v>
      </c>
      <c r="K18" s="337">
        <v>74.98572999999999</v>
      </c>
      <c r="L18" s="337">
        <v>355.42354</v>
      </c>
      <c r="M18" s="337">
        <v>475.26884999999999</v>
      </c>
      <c r="N18" s="337">
        <v>822.47132999999997</v>
      </c>
      <c r="O18" s="337">
        <v>106.74625999999999</v>
      </c>
      <c r="P18" s="496">
        <v>60930.995871799998</v>
      </c>
      <c r="Q18" s="884"/>
    </row>
    <row r="19" spans="1:17" ht="21.75" customHeight="1">
      <c r="A19" s="337" t="s">
        <v>740</v>
      </c>
      <c r="B19" s="337">
        <v>18845.573539999998</v>
      </c>
      <c r="C19" s="338">
        <v>7783.9992599999996</v>
      </c>
      <c r="D19" s="338">
        <v>5500.7143299999998</v>
      </c>
      <c r="E19" s="338">
        <v>1813.6741999999999</v>
      </c>
      <c r="F19" s="338">
        <v>1167.99585</v>
      </c>
      <c r="G19" s="338">
        <v>3818.8808100000001</v>
      </c>
      <c r="H19" s="337">
        <v>2075.1515800000002</v>
      </c>
      <c r="I19" s="337">
        <v>633.67306999999994</v>
      </c>
      <c r="J19" s="337">
        <v>2059.50144</v>
      </c>
      <c r="K19" s="337">
        <v>74.98572999999999</v>
      </c>
      <c r="L19" s="337">
        <v>254.06314</v>
      </c>
      <c r="M19" s="337">
        <v>412.28403000000003</v>
      </c>
      <c r="N19" s="337">
        <v>765.12215000000003</v>
      </c>
      <c r="O19" s="337">
        <v>106.74625999999999</v>
      </c>
      <c r="P19" s="496">
        <v>-55880.731190499995</v>
      </c>
      <c r="Q19" s="884"/>
    </row>
    <row r="20" spans="1:17" ht="26.25" customHeight="1">
      <c r="A20" s="497" t="s">
        <v>741</v>
      </c>
      <c r="B20" s="498">
        <v>1055836.12895</v>
      </c>
      <c r="C20" s="498">
        <v>662697.23913999985</v>
      </c>
      <c r="D20" s="498">
        <v>366454.01624000003</v>
      </c>
      <c r="E20" s="498">
        <v>91357.426559999993</v>
      </c>
      <c r="F20" s="498">
        <v>125895.41518999999</v>
      </c>
      <c r="G20" s="498">
        <v>212362.33308000001</v>
      </c>
      <c r="H20" s="498">
        <v>145513.35875999997</v>
      </c>
      <c r="I20" s="498">
        <v>139603.52526999995</v>
      </c>
      <c r="J20" s="498">
        <v>136467.16310000003</v>
      </c>
      <c r="K20" s="498">
        <v>91526.828649999996</v>
      </c>
      <c r="L20" s="498">
        <v>73387.784870000003</v>
      </c>
      <c r="M20" s="498">
        <v>52793.288850000004</v>
      </c>
      <c r="N20" s="498">
        <v>145873.96994000001</v>
      </c>
      <c r="O20" s="498">
        <v>86121.016210000016</v>
      </c>
      <c r="P20" s="344">
        <f>P8+P10+P12+P14+P16+P18</f>
        <v>4591307.6810742002</v>
      </c>
      <c r="Q20" s="884"/>
    </row>
    <row r="21" spans="1:17" ht="21.75" customHeight="1">
      <c r="A21" s="343" t="s">
        <v>890</v>
      </c>
      <c r="B21" s="344">
        <v>46903.749309999999</v>
      </c>
      <c r="C21" s="344">
        <v>15960.41489</v>
      </c>
      <c r="D21" s="344">
        <v>9794.1630100000002</v>
      </c>
      <c r="E21" s="344">
        <v>4349.9481500000002</v>
      </c>
      <c r="F21" s="344">
        <v>3246.8797199999999</v>
      </c>
      <c r="G21" s="344">
        <v>7012.6292899999999</v>
      </c>
      <c r="H21" s="344">
        <v>4485.903980000001</v>
      </c>
      <c r="I21" s="344">
        <v>2126.58842</v>
      </c>
      <c r="J21" s="344">
        <v>3548.95388</v>
      </c>
      <c r="K21" s="344">
        <v>1586.6775200000002</v>
      </c>
      <c r="L21" s="344">
        <v>1292.31611</v>
      </c>
      <c r="M21" s="344">
        <v>1003.12119</v>
      </c>
      <c r="N21" s="344">
        <v>2677.9652099999994</v>
      </c>
      <c r="O21" s="344">
        <v>739.00170000000003</v>
      </c>
      <c r="P21" s="344">
        <f>P9+P11+P13+P15+P17+P19</f>
        <v>-135093.27170849999</v>
      </c>
      <c r="Q21" s="884"/>
    </row>
    <row r="22" spans="1:17" s="349" customFormat="1" ht="15" customHeight="1" thickBot="1">
      <c r="A22" s="499" t="s">
        <v>891</v>
      </c>
      <c r="B22" s="500">
        <v>0.22996414143670993</v>
      </c>
      <c r="C22" s="500">
        <v>0.14433736207044015</v>
      </c>
      <c r="D22" s="500">
        <v>7.9814737258963889E-2</v>
      </c>
      <c r="E22" s="500">
        <v>1.9897909899740298E-2</v>
      </c>
      <c r="F22" s="500">
        <v>2.7420383022674057E-2</v>
      </c>
      <c r="G22" s="500">
        <v>4.6253126087667226E-2</v>
      </c>
      <c r="H22" s="500">
        <v>3.1693227478484978E-2</v>
      </c>
      <c r="I22" s="500">
        <v>3.0406048770257491E-2</v>
      </c>
      <c r="J22" s="500">
        <v>2.9722940081434848E-2</v>
      </c>
      <c r="K22" s="500">
        <v>1.9934806161495591E-2</v>
      </c>
      <c r="L22" s="500">
        <v>1.5984070327613051E-2</v>
      </c>
      <c r="M22" s="500">
        <v>1.1498529943357724E-2</v>
      </c>
      <c r="N22" s="500">
        <v>3.1771769629229195E-2</v>
      </c>
      <c r="O22" s="500">
        <v>1.8757404685597286E-2</v>
      </c>
      <c r="P22" s="501"/>
    </row>
    <row r="23" spans="1:17" ht="39" customHeight="1">
      <c r="A23" s="502" t="s">
        <v>942</v>
      </c>
      <c r="B23" s="349"/>
      <c r="C23" s="462"/>
      <c r="D23" s="462"/>
      <c r="E23" s="462"/>
      <c r="F23" s="462"/>
      <c r="G23" s="462"/>
      <c r="H23" s="463"/>
      <c r="I23" s="463"/>
      <c r="J23" s="463"/>
      <c r="K23" s="463"/>
      <c r="L23" s="463"/>
      <c r="M23" s="463"/>
      <c r="N23" s="463"/>
      <c r="O23" s="503"/>
      <c r="P23" s="504"/>
      <c r="Q23" s="884"/>
    </row>
    <row r="24" spans="1:17" ht="39" customHeight="1">
      <c r="A24" s="1143" t="s">
        <v>365</v>
      </c>
      <c r="B24" s="1186"/>
      <c r="C24" s="1186"/>
      <c r="D24" s="1186"/>
      <c r="E24" s="1186"/>
      <c r="F24" s="1186"/>
      <c r="G24" s="1186"/>
      <c r="H24" s="1186"/>
      <c r="I24" s="1186"/>
      <c r="J24" s="1186"/>
      <c r="K24" s="1186"/>
      <c r="L24" s="1191"/>
      <c r="M24" s="1191"/>
      <c r="N24" s="1191"/>
      <c r="O24" s="1191"/>
      <c r="P24" s="504"/>
      <c r="Q24" s="884"/>
    </row>
    <row r="25" spans="1:17" ht="13.5" customHeight="1">
      <c r="A25" s="1143" t="s">
        <v>366</v>
      </c>
      <c r="B25" s="1186"/>
      <c r="C25" s="1186"/>
      <c r="D25" s="1186"/>
      <c r="E25" s="1186"/>
      <c r="F25" s="1186"/>
      <c r="G25" s="1186"/>
      <c r="H25" s="1186"/>
      <c r="I25" s="1186"/>
      <c r="J25" s="1186"/>
      <c r="K25" s="1186"/>
      <c r="L25" s="1186"/>
      <c r="M25" s="1186"/>
      <c r="N25" s="1186"/>
      <c r="O25" s="1186"/>
      <c r="P25" s="505"/>
      <c r="Q25" s="884"/>
    </row>
    <row r="26" spans="1:17" ht="9" customHeight="1">
      <c r="A26" s="502" t="s">
        <v>943</v>
      </c>
      <c r="C26" s="356"/>
      <c r="D26" s="356"/>
      <c r="E26" s="356"/>
      <c r="F26" s="356"/>
      <c r="G26" s="356"/>
      <c r="H26" s="202"/>
      <c r="I26" s="202"/>
      <c r="J26" s="202"/>
      <c r="K26" s="202"/>
      <c r="L26" s="202"/>
      <c r="M26" s="202"/>
      <c r="N26" s="202"/>
      <c r="O26" s="503"/>
      <c r="P26" s="505"/>
      <c r="Q26" s="884"/>
    </row>
    <row r="27" spans="1:17" ht="9" customHeight="1">
      <c r="A27" s="360"/>
      <c r="C27" s="356"/>
      <c r="D27" s="356"/>
      <c r="E27" s="356"/>
      <c r="F27" s="356"/>
      <c r="G27" s="356"/>
      <c r="H27" s="202"/>
      <c r="I27" s="202"/>
      <c r="J27" s="202"/>
      <c r="K27" s="202"/>
      <c r="L27" s="202"/>
      <c r="M27" s="202"/>
      <c r="N27" s="202"/>
      <c r="O27" s="503"/>
      <c r="P27" s="505"/>
      <c r="Q27" s="884"/>
    </row>
    <row r="28" spans="1:17" ht="9" customHeight="1">
      <c r="A28" s="355"/>
      <c r="C28" s="356"/>
      <c r="D28" s="356"/>
      <c r="E28" s="356"/>
      <c r="F28" s="356"/>
      <c r="G28" s="356"/>
      <c r="H28" s="202"/>
      <c r="I28" s="202"/>
      <c r="J28" s="202"/>
      <c r="K28" s="202"/>
      <c r="L28" s="202"/>
      <c r="M28" s="202"/>
      <c r="N28" s="202"/>
      <c r="O28" s="503"/>
      <c r="P28" s="505"/>
      <c r="Q28" s="884"/>
    </row>
    <row r="29" spans="1:17" ht="9" customHeight="1">
      <c r="A29" s="355"/>
      <c r="C29" s="356"/>
      <c r="D29" s="356"/>
      <c r="E29" s="356"/>
      <c r="F29" s="356"/>
      <c r="G29" s="356"/>
      <c r="H29" s="202"/>
      <c r="I29" s="202"/>
      <c r="J29" s="202"/>
      <c r="K29" s="202"/>
      <c r="L29" s="202"/>
      <c r="M29" s="202"/>
      <c r="N29" s="202"/>
      <c r="O29" s="503"/>
      <c r="P29" s="505"/>
      <c r="Q29" s="884"/>
    </row>
    <row r="30" spans="1:17" ht="9" customHeight="1">
      <c r="A30" s="355"/>
      <c r="B30" s="166"/>
      <c r="C30" s="356"/>
      <c r="D30" s="356"/>
      <c r="E30" s="356"/>
      <c r="F30" s="356"/>
      <c r="G30" s="356"/>
      <c r="H30" s="202"/>
      <c r="I30" s="202"/>
      <c r="J30" s="202"/>
      <c r="K30" s="202"/>
      <c r="L30" s="202"/>
      <c r="M30" s="202"/>
      <c r="N30" s="202"/>
      <c r="O30" s="202"/>
      <c r="P30" s="505"/>
      <c r="Q30" s="884"/>
    </row>
    <row r="31" spans="1:17" ht="9" customHeight="1">
      <c r="A31" s="355"/>
      <c r="B31" s="166"/>
      <c r="C31" s="356"/>
      <c r="D31" s="356"/>
      <c r="E31" s="356"/>
      <c r="F31" s="356"/>
      <c r="G31" s="356"/>
      <c r="H31" s="202"/>
      <c r="I31" s="202"/>
      <c r="J31" s="202"/>
      <c r="K31" s="202"/>
      <c r="L31" s="202"/>
      <c r="M31" s="202"/>
      <c r="N31" s="202"/>
      <c r="O31" s="202"/>
      <c r="P31" s="505"/>
      <c r="Q31" s="884"/>
    </row>
    <row r="32" spans="1:17" ht="9" customHeight="1">
      <c r="A32" s="355"/>
      <c r="B32" s="166"/>
      <c r="C32" s="356"/>
      <c r="D32" s="356"/>
      <c r="E32" s="356"/>
      <c r="F32" s="356"/>
      <c r="G32" s="356"/>
      <c r="H32" s="202"/>
      <c r="I32" s="202"/>
      <c r="J32" s="202"/>
      <c r="K32" s="202"/>
      <c r="L32" s="202"/>
      <c r="M32" s="202"/>
      <c r="N32" s="202"/>
      <c r="O32" s="202"/>
      <c r="P32" s="505"/>
      <c r="Q32" s="884"/>
    </row>
    <row r="33" spans="1:17" ht="9" customHeight="1">
      <c r="A33" s="357"/>
      <c r="B33" s="166"/>
      <c r="C33" s="356"/>
      <c r="D33" s="356"/>
      <c r="E33" s="356"/>
      <c r="F33" s="356"/>
      <c r="G33" s="356"/>
      <c r="H33" s="202"/>
      <c r="I33" s="202"/>
      <c r="J33" s="202"/>
      <c r="K33" s="202"/>
      <c r="L33" s="202"/>
      <c r="M33" s="202"/>
      <c r="N33" s="202"/>
      <c r="O33" s="202"/>
      <c r="P33" s="505"/>
      <c r="Q33" s="884"/>
    </row>
    <row r="34" spans="1:17" ht="9" customHeight="1">
      <c r="A34" s="355"/>
      <c r="B34" s="166"/>
      <c r="C34" s="356"/>
      <c r="D34" s="356"/>
      <c r="E34" s="356"/>
      <c r="F34" s="356"/>
      <c r="G34" s="356"/>
      <c r="H34" s="202"/>
      <c r="I34" s="202"/>
      <c r="J34" s="202"/>
      <c r="K34" s="202"/>
      <c r="L34" s="202"/>
      <c r="M34" s="202"/>
      <c r="N34" s="202"/>
      <c r="O34" s="202"/>
      <c r="P34" s="505"/>
      <c r="Q34" s="884"/>
    </row>
    <row r="35" spans="1:17" ht="9" customHeight="1">
      <c r="A35" s="355"/>
      <c r="B35" s="166"/>
      <c r="C35" s="356"/>
      <c r="D35" s="356"/>
      <c r="E35" s="356"/>
      <c r="F35" s="356"/>
      <c r="G35" s="356"/>
      <c r="H35" s="202"/>
      <c r="I35" s="202"/>
      <c r="J35" s="202"/>
      <c r="K35" s="202"/>
      <c r="L35" s="202"/>
      <c r="M35" s="202"/>
      <c r="N35" s="202"/>
      <c r="O35" s="202"/>
      <c r="P35" s="505"/>
      <c r="Q35" s="884"/>
    </row>
    <row r="36" spans="1:17" ht="9" customHeight="1">
      <c r="A36" s="355"/>
      <c r="B36" s="166"/>
      <c r="C36" s="356"/>
      <c r="D36" s="356"/>
      <c r="E36" s="356"/>
      <c r="F36" s="356"/>
      <c r="G36" s="356"/>
      <c r="H36" s="202"/>
      <c r="I36" s="202"/>
      <c r="J36" s="202"/>
      <c r="K36" s="202"/>
      <c r="L36" s="202"/>
      <c r="M36" s="202"/>
      <c r="N36" s="202"/>
      <c r="O36" s="202"/>
      <c r="P36" s="505"/>
      <c r="Q36" s="884"/>
    </row>
    <row r="37" spans="1:17" ht="9" customHeight="1">
      <c r="A37" s="355"/>
      <c r="C37" s="356"/>
      <c r="D37" s="356"/>
      <c r="E37" s="356"/>
      <c r="F37" s="356"/>
      <c r="G37" s="356"/>
      <c r="H37" s="202"/>
      <c r="I37" s="202"/>
      <c r="J37" s="202"/>
      <c r="K37" s="202"/>
      <c r="L37" s="202"/>
      <c r="M37" s="202"/>
      <c r="N37" s="202"/>
      <c r="O37" s="202"/>
      <c r="P37" s="505"/>
      <c r="Q37" s="884"/>
    </row>
    <row r="38" spans="1:17" ht="9" customHeight="1">
      <c r="A38" s="355"/>
      <c r="C38" s="356"/>
      <c r="D38" s="356"/>
      <c r="E38" s="356"/>
      <c r="F38" s="356"/>
      <c r="G38" s="356"/>
      <c r="H38" s="202"/>
      <c r="I38" s="202"/>
      <c r="J38" s="202"/>
      <c r="K38" s="202"/>
      <c r="L38" s="202"/>
      <c r="M38" s="202"/>
      <c r="N38" s="202"/>
      <c r="O38" s="202"/>
      <c r="P38" s="505"/>
      <c r="Q38" s="884"/>
    </row>
    <row r="39" spans="1:17" ht="9" customHeight="1">
      <c r="A39" s="357"/>
      <c r="C39" s="356"/>
      <c r="D39" s="356"/>
      <c r="E39" s="356"/>
      <c r="F39" s="356"/>
      <c r="G39" s="356"/>
      <c r="H39" s="202"/>
      <c r="I39" s="202"/>
      <c r="J39" s="202"/>
      <c r="K39" s="202"/>
      <c r="L39" s="202"/>
      <c r="M39" s="202"/>
      <c r="N39" s="202"/>
      <c r="O39" s="202"/>
      <c r="P39" s="505"/>
      <c r="Q39" s="884"/>
    </row>
    <row r="40" spans="1:17" ht="9" customHeight="1">
      <c r="A40" s="355"/>
      <c r="C40" s="356"/>
      <c r="D40" s="356"/>
      <c r="E40" s="356"/>
      <c r="F40" s="356"/>
      <c r="G40" s="356"/>
      <c r="H40" s="202"/>
      <c r="I40" s="202"/>
      <c r="J40" s="202"/>
      <c r="K40" s="202"/>
      <c r="L40" s="202"/>
      <c r="M40" s="202"/>
      <c r="N40" s="202"/>
      <c r="O40" s="202"/>
      <c r="P40" s="505"/>
      <c r="Q40" s="884"/>
    </row>
    <row r="41" spans="1:17" ht="9" customHeight="1">
      <c r="A41" s="355"/>
      <c r="C41" s="356"/>
      <c r="D41" s="356"/>
      <c r="E41" s="356"/>
      <c r="F41" s="356"/>
      <c r="G41" s="356"/>
      <c r="H41" s="202"/>
      <c r="I41" s="202"/>
      <c r="J41" s="202"/>
      <c r="K41" s="202"/>
      <c r="L41" s="202"/>
      <c r="M41" s="202"/>
      <c r="N41" s="202"/>
      <c r="O41" s="202"/>
      <c r="P41" s="505"/>
      <c r="Q41" s="884"/>
    </row>
    <row r="42" spans="1:17" ht="9" customHeight="1">
      <c r="A42" s="355"/>
      <c r="C42" s="356"/>
      <c r="D42" s="356"/>
      <c r="E42" s="356"/>
      <c r="F42" s="356"/>
      <c r="G42" s="356"/>
      <c r="H42" s="202"/>
      <c r="I42" s="202"/>
      <c r="J42" s="202"/>
      <c r="K42" s="202"/>
      <c r="L42" s="202"/>
      <c r="M42" s="202"/>
      <c r="N42" s="202"/>
      <c r="O42" s="202"/>
      <c r="P42" s="505"/>
      <c r="Q42" s="884"/>
    </row>
    <row r="43" spans="1:17" ht="9" customHeight="1">
      <c r="A43" s="355"/>
      <c r="C43" s="356"/>
      <c r="D43" s="356"/>
      <c r="E43" s="356"/>
      <c r="F43" s="356"/>
      <c r="G43" s="356"/>
      <c r="H43" s="202"/>
      <c r="I43" s="202"/>
      <c r="J43" s="202"/>
      <c r="K43" s="202"/>
      <c r="L43" s="202"/>
      <c r="M43" s="202"/>
      <c r="N43" s="202"/>
      <c r="O43" s="202"/>
      <c r="P43" s="505"/>
      <c r="Q43" s="884"/>
    </row>
    <row r="44" spans="1:17" ht="9" customHeight="1">
      <c r="A44" s="355"/>
      <c r="C44" s="356"/>
      <c r="D44" s="356"/>
      <c r="E44" s="356"/>
      <c r="F44" s="356"/>
      <c r="G44" s="356"/>
      <c r="H44" s="202"/>
      <c r="I44" s="202"/>
      <c r="J44" s="202"/>
      <c r="K44" s="202"/>
      <c r="L44" s="202"/>
      <c r="M44" s="202"/>
      <c r="N44" s="202"/>
      <c r="O44" s="202"/>
      <c r="P44" s="505"/>
      <c r="Q44" s="884"/>
    </row>
    <row r="45" spans="1:17" ht="9" customHeight="1">
      <c r="A45" s="357"/>
      <c r="C45" s="356"/>
      <c r="D45" s="356"/>
      <c r="E45" s="356"/>
      <c r="F45" s="356"/>
      <c r="G45" s="356"/>
      <c r="H45" s="202"/>
      <c r="I45" s="202"/>
      <c r="J45" s="202"/>
      <c r="K45" s="202"/>
      <c r="L45" s="202"/>
      <c r="M45" s="202"/>
      <c r="N45" s="202"/>
      <c r="O45" s="202"/>
      <c r="P45" s="505"/>
      <c r="Q45" s="884"/>
    </row>
    <row r="46" spans="1:17" ht="9" customHeight="1">
      <c r="A46" s="355"/>
      <c r="C46" s="356"/>
      <c r="D46" s="356"/>
      <c r="E46" s="356"/>
      <c r="F46" s="356"/>
      <c r="G46" s="356"/>
      <c r="H46" s="202"/>
      <c r="I46" s="202"/>
      <c r="J46" s="202"/>
      <c r="K46" s="202"/>
      <c r="L46" s="202"/>
      <c r="M46" s="202"/>
      <c r="N46" s="202"/>
      <c r="O46" s="202"/>
      <c r="P46" s="505"/>
      <c r="Q46" s="884"/>
    </row>
    <row r="47" spans="1:17" ht="9" customHeight="1">
      <c r="A47" s="355"/>
      <c r="C47" s="356"/>
      <c r="D47" s="356"/>
      <c r="E47" s="356"/>
      <c r="F47" s="356"/>
      <c r="G47" s="356"/>
      <c r="H47" s="202"/>
      <c r="I47" s="202"/>
      <c r="J47" s="202"/>
      <c r="K47" s="202"/>
      <c r="L47" s="202"/>
      <c r="M47" s="202"/>
      <c r="N47" s="202"/>
      <c r="O47" s="202"/>
      <c r="P47" s="505"/>
      <c r="Q47" s="884"/>
    </row>
    <row r="48" spans="1:17" ht="9" customHeight="1">
      <c r="A48" s="355"/>
      <c r="C48" s="356"/>
      <c r="D48" s="356"/>
      <c r="E48" s="356"/>
      <c r="F48" s="356"/>
      <c r="G48" s="356"/>
      <c r="H48" s="202"/>
      <c r="I48" s="202"/>
      <c r="J48" s="202"/>
      <c r="K48" s="202"/>
      <c r="L48" s="202"/>
      <c r="M48" s="202"/>
      <c r="N48" s="202"/>
      <c r="O48" s="202"/>
      <c r="P48" s="505"/>
      <c r="Q48" s="884"/>
    </row>
    <row r="49" spans="1:17" ht="9" customHeight="1">
      <c r="A49" s="355"/>
      <c r="C49" s="356"/>
      <c r="D49" s="356"/>
      <c r="E49" s="356"/>
      <c r="F49" s="356"/>
      <c r="G49" s="356"/>
      <c r="H49" s="202"/>
      <c r="I49" s="202"/>
      <c r="J49" s="202"/>
      <c r="K49" s="202"/>
      <c r="L49" s="202"/>
      <c r="M49" s="202"/>
      <c r="N49" s="202"/>
      <c r="O49" s="202"/>
      <c r="P49" s="505"/>
      <c r="Q49" s="884"/>
    </row>
    <row r="50" spans="1:17" ht="9" customHeight="1">
      <c r="A50" s="357"/>
      <c r="C50" s="356"/>
      <c r="D50" s="356"/>
      <c r="E50" s="356"/>
      <c r="F50" s="356"/>
      <c r="G50" s="356"/>
      <c r="H50" s="202"/>
      <c r="I50" s="202"/>
      <c r="J50" s="202"/>
      <c r="K50" s="202"/>
      <c r="L50" s="202"/>
      <c r="M50" s="202"/>
      <c r="N50" s="202"/>
      <c r="O50" s="202"/>
      <c r="P50" s="505"/>
      <c r="Q50" s="884"/>
    </row>
    <row r="51" spans="1:17" ht="9" customHeight="1">
      <c r="A51" s="358"/>
      <c r="C51" s="356"/>
      <c r="D51" s="356"/>
      <c r="E51" s="356"/>
      <c r="F51" s="356"/>
      <c r="G51" s="356"/>
      <c r="H51" s="202"/>
      <c r="I51" s="202"/>
      <c r="J51" s="202"/>
      <c r="K51" s="202"/>
      <c r="L51" s="202"/>
      <c r="M51" s="202"/>
      <c r="N51" s="202"/>
      <c r="O51" s="202"/>
      <c r="P51" s="505"/>
      <c r="Q51" s="884"/>
    </row>
    <row r="52" spans="1:17" ht="9" customHeight="1">
      <c r="A52" s="358"/>
      <c r="C52" s="356"/>
      <c r="D52" s="356"/>
      <c r="E52" s="356"/>
      <c r="F52" s="356"/>
      <c r="G52" s="356"/>
      <c r="H52" s="202"/>
      <c r="I52" s="202"/>
      <c r="J52" s="202"/>
      <c r="K52" s="202"/>
      <c r="L52" s="202"/>
      <c r="M52" s="202"/>
      <c r="N52" s="202"/>
      <c r="O52" s="202"/>
      <c r="P52" s="505"/>
      <c r="Q52" s="884"/>
    </row>
    <row r="53" spans="1:17" ht="9" customHeight="1">
      <c r="A53" s="358"/>
      <c r="C53" s="356"/>
      <c r="D53" s="356"/>
      <c r="E53" s="356"/>
      <c r="F53" s="356"/>
      <c r="G53" s="356"/>
      <c r="H53" s="202"/>
      <c r="I53" s="202"/>
      <c r="J53" s="202"/>
      <c r="K53" s="202"/>
      <c r="L53" s="202"/>
      <c r="M53" s="202"/>
      <c r="N53" s="202"/>
      <c r="O53" s="202"/>
      <c r="P53" s="505"/>
      <c r="Q53" s="884"/>
    </row>
    <row r="54" spans="1:17" ht="9" customHeight="1">
      <c r="A54" s="358"/>
      <c r="C54" s="356"/>
      <c r="D54" s="356"/>
      <c r="E54" s="356"/>
      <c r="F54" s="356"/>
      <c r="G54" s="356"/>
      <c r="H54" s="202"/>
      <c r="I54" s="202"/>
      <c r="J54" s="202"/>
      <c r="K54" s="202"/>
      <c r="L54" s="202"/>
      <c r="M54" s="202"/>
      <c r="N54" s="202"/>
      <c r="O54" s="202"/>
      <c r="P54" s="505"/>
      <c r="Q54" s="884"/>
    </row>
    <row r="55" spans="1:17" ht="9" customHeight="1">
      <c r="A55" s="359"/>
      <c r="C55" s="356"/>
      <c r="D55" s="356"/>
      <c r="E55" s="356"/>
      <c r="F55" s="356"/>
      <c r="G55" s="356"/>
      <c r="H55" s="202"/>
      <c r="I55" s="202"/>
      <c r="J55" s="202"/>
      <c r="K55" s="202"/>
      <c r="L55" s="202"/>
      <c r="M55" s="202"/>
      <c r="N55" s="202"/>
      <c r="O55" s="202"/>
      <c r="P55" s="505"/>
      <c r="Q55" s="884"/>
    </row>
    <row r="56" spans="1:17" ht="9" customHeight="1">
      <c r="A56" s="359"/>
      <c r="C56" s="356"/>
      <c r="D56" s="356"/>
      <c r="E56" s="356"/>
      <c r="F56" s="356"/>
      <c r="G56" s="356"/>
      <c r="H56" s="202"/>
      <c r="I56" s="202"/>
      <c r="J56" s="202"/>
      <c r="K56" s="202"/>
      <c r="L56" s="202"/>
      <c r="M56" s="202"/>
      <c r="N56" s="202"/>
      <c r="O56" s="202"/>
      <c r="P56" s="505"/>
      <c r="Q56" s="884"/>
    </row>
    <row r="57" spans="1:17" ht="9" customHeight="1">
      <c r="A57" s="360"/>
      <c r="C57" s="356"/>
      <c r="D57" s="356"/>
      <c r="E57" s="356"/>
      <c r="F57" s="356"/>
      <c r="G57" s="356"/>
      <c r="H57" s="202"/>
      <c r="I57" s="202"/>
      <c r="J57" s="202"/>
      <c r="K57" s="202"/>
      <c r="L57" s="202"/>
      <c r="M57" s="202"/>
      <c r="N57" s="202"/>
      <c r="O57" s="202"/>
      <c r="P57" s="505"/>
      <c r="Q57" s="884"/>
    </row>
    <row r="58" spans="1:17" ht="9" customHeight="1">
      <c r="A58" s="355"/>
      <c r="C58" s="356"/>
      <c r="D58" s="356"/>
      <c r="E58" s="356"/>
      <c r="F58" s="356"/>
      <c r="G58" s="356"/>
      <c r="H58" s="202"/>
      <c r="I58" s="202"/>
      <c r="J58" s="202"/>
      <c r="K58" s="202"/>
      <c r="L58" s="202"/>
      <c r="M58" s="202"/>
      <c r="N58" s="202"/>
      <c r="O58" s="202"/>
      <c r="P58" s="505"/>
      <c r="Q58" s="884"/>
    </row>
    <row r="59" spans="1:17" ht="9" customHeight="1">
      <c r="A59" s="355"/>
      <c r="C59" s="356"/>
      <c r="D59" s="356"/>
      <c r="E59" s="356"/>
      <c r="F59" s="356"/>
      <c r="G59" s="356"/>
      <c r="H59" s="202"/>
      <c r="I59" s="202"/>
      <c r="J59" s="202"/>
      <c r="K59" s="202"/>
      <c r="L59" s="202"/>
      <c r="M59" s="202"/>
      <c r="N59" s="202"/>
      <c r="O59" s="202"/>
      <c r="P59" s="505"/>
      <c r="Q59" s="884"/>
    </row>
    <row r="60" spans="1:17" ht="9" customHeight="1">
      <c r="A60" s="355"/>
      <c r="C60" s="356"/>
      <c r="D60" s="356"/>
      <c r="E60" s="356"/>
      <c r="F60" s="356"/>
      <c r="G60" s="356"/>
      <c r="H60" s="202"/>
      <c r="I60" s="202"/>
      <c r="J60" s="202"/>
      <c r="K60" s="202"/>
      <c r="L60" s="202"/>
      <c r="M60" s="202"/>
      <c r="N60" s="202"/>
      <c r="O60" s="202"/>
      <c r="P60" s="505"/>
      <c r="Q60" s="884"/>
    </row>
    <row r="61" spans="1:17" ht="9" customHeight="1">
      <c r="A61" s="355"/>
      <c r="C61" s="356"/>
      <c r="D61" s="356"/>
      <c r="E61" s="356"/>
      <c r="F61" s="356"/>
      <c r="G61" s="356"/>
      <c r="H61" s="202"/>
      <c r="I61" s="202"/>
      <c r="J61" s="202"/>
      <c r="K61" s="202"/>
      <c r="L61" s="202"/>
      <c r="M61" s="202"/>
      <c r="N61" s="202"/>
      <c r="O61" s="202"/>
      <c r="P61" s="505"/>
      <c r="Q61" s="884"/>
    </row>
    <row r="62" spans="1:17" ht="9" customHeight="1">
      <c r="A62" s="358"/>
      <c r="C62" s="356"/>
      <c r="D62" s="356"/>
      <c r="E62" s="356"/>
      <c r="F62" s="356"/>
      <c r="G62" s="356"/>
      <c r="H62" s="202"/>
      <c r="I62" s="202"/>
      <c r="J62" s="202"/>
      <c r="K62" s="202"/>
      <c r="L62" s="202"/>
      <c r="M62" s="202"/>
      <c r="N62" s="202"/>
      <c r="O62" s="202"/>
      <c r="P62" s="505"/>
      <c r="Q62" s="884"/>
    </row>
    <row r="63" spans="1:17" ht="9" customHeight="1">
      <c r="A63" s="360"/>
      <c r="C63" s="356"/>
      <c r="D63" s="356"/>
      <c r="E63" s="356"/>
      <c r="F63" s="356"/>
      <c r="G63" s="356"/>
      <c r="H63" s="202"/>
      <c r="I63" s="202"/>
      <c r="J63" s="202"/>
      <c r="K63" s="202"/>
      <c r="L63" s="202"/>
      <c r="M63" s="202"/>
      <c r="N63" s="202"/>
      <c r="O63" s="202"/>
      <c r="P63" s="505"/>
      <c r="Q63" s="884"/>
    </row>
    <row r="64" spans="1:17" ht="9" customHeight="1">
      <c r="A64" s="355"/>
      <c r="C64" s="356"/>
      <c r="D64" s="356"/>
      <c r="E64" s="356"/>
      <c r="F64" s="356"/>
      <c r="G64" s="356"/>
      <c r="H64" s="202"/>
      <c r="I64" s="202"/>
      <c r="J64" s="202"/>
      <c r="K64" s="202"/>
      <c r="L64" s="202"/>
      <c r="M64" s="202"/>
      <c r="N64" s="202"/>
      <c r="O64" s="202"/>
      <c r="P64" s="505"/>
      <c r="Q64" s="884"/>
    </row>
    <row r="65" spans="1:17" ht="9" customHeight="1">
      <c r="A65" s="355"/>
      <c r="C65" s="356"/>
      <c r="D65" s="356"/>
      <c r="E65" s="356"/>
      <c r="F65" s="356"/>
      <c r="G65" s="356"/>
      <c r="H65" s="202"/>
      <c r="I65" s="202"/>
      <c r="J65" s="202"/>
      <c r="K65" s="202"/>
      <c r="L65" s="202"/>
      <c r="M65" s="202"/>
      <c r="N65" s="202"/>
      <c r="O65" s="202"/>
      <c r="P65" s="505"/>
      <c r="Q65" s="884"/>
    </row>
    <row r="66" spans="1:17" ht="9" customHeight="1">
      <c r="A66" s="355"/>
      <c r="C66" s="356"/>
      <c r="D66" s="356"/>
      <c r="E66" s="356"/>
      <c r="F66" s="356"/>
      <c r="G66" s="356"/>
      <c r="H66" s="202"/>
      <c r="I66" s="202"/>
      <c r="J66" s="202"/>
      <c r="K66" s="202"/>
      <c r="L66" s="202"/>
      <c r="M66" s="202"/>
      <c r="N66" s="202"/>
      <c r="O66" s="202"/>
      <c r="P66" s="505"/>
      <c r="Q66" s="884"/>
    </row>
    <row r="67" spans="1:17" ht="9" customHeight="1">
      <c r="A67" s="355"/>
      <c r="C67" s="356"/>
      <c r="D67" s="356"/>
      <c r="E67" s="356"/>
      <c r="F67" s="356"/>
      <c r="G67" s="356"/>
      <c r="H67" s="202"/>
      <c r="I67" s="202"/>
      <c r="J67" s="202"/>
      <c r="K67" s="202"/>
      <c r="L67" s="202"/>
      <c r="M67" s="202"/>
      <c r="N67" s="202"/>
      <c r="O67" s="202"/>
      <c r="P67" s="505"/>
      <c r="Q67" s="884"/>
    </row>
    <row r="68" spans="1:17" ht="9" customHeight="1">
      <c r="A68" s="358"/>
      <c r="C68" s="356"/>
      <c r="D68" s="356"/>
      <c r="E68" s="356"/>
      <c r="F68" s="356"/>
      <c r="G68" s="356"/>
      <c r="H68" s="202"/>
      <c r="I68" s="202"/>
      <c r="J68" s="202"/>
      <c r="K68" s="202"/>
      <c r="L68" s="202"/>
      <c r="M68" s="202"/>
      <c r="N68" s="202"/>
      <c r="O68" s="202"/>
      <c r="P68" s="505"/>
      <c r="Q68" s="884"/>
    </row>
    <row r="69" spans="1:17" ht="9" customHeight="1">
      <c r="A69" s="360"/>
      <c r="C69" s="356"/>
      <c r="D69" s="356"/>
      <c r="E69" s="356"/>
      <c r="F69" s="356"/>
      <c r="G69" s="356"/>
      <c r="H69" s="202"/>
      <c r="I69" s="202"/>
      <c r="J69" s="202"/>
      <c r="K69" s="202"/>
      <c r="L69" s="202"/>
      <c r="M69" s="202"/>
      <c r="N69" s="202"/>
      <c r="O69" s="202"/>
      <c r="P69" s="505"/>
      <c r="Q69" s="884"/>
    </row>
    <row r="70" spans="1:17" ht="9" customHeight="1">
      <c r="A70" s="355"/>
      <c r="C70" s="356"/>
      <c r="D70" s="356"/>
      <c r="E70" s="356"/>
      <c r="F70" s="356"/>
      <c r="G70" s="356"/>
      <c r="H70" s="202"/>
      <c r="I70" s="202"/>
      <c r="J70" s="202"/>
      <c r="K70" s="202"/>
      <c r="L70" s="202"/>
      <c r="M70" s="202"/>
      <c r="N70" s="202"/>
      <c r="O70" s="202"/>
      <c r="P70" s="505"/>
      <c r="Q70" s="884"/>
    </row>
    <row r="71" spans="1:17" ht="9" customHeight="1">
      <c r="A71" s="355"/>
      <c r="C71" s="356"/>
      <c r="D71" s="356"/>
      <c r="E71" s="356"/>
      <c r="F71" s="356"/>
      <c r="G71" s="356"/>
      <c r="H71" s="202"/>
      <c r="I71" s="202"/>
      <c r="J71" s="202"/>
      <c r="K71" s="202"/>
      <c r="L71" s="202"/>
      <c r="M71" s="202"/>
      <c r="N71" s="202"/>
      <c r="O71" s="202"/>
      <c r="P71" s="505"/>
      <c r="Q71" s="884"/>
    </row>
    <row r="72" spans="1:17" ht="9" customHeight="1">
      <c r="A72" s="355"/>
      <c r="C72" s="203"/>
      <c r="D72" s="203"/>
      <c r="E72" s="203"/>
      <c r="F72" s="203"/>
      <c r="G72" s="203"/>
      <c r="Q72" s="884"/>
    </row>
    <row r="73" spans="1:17" ht="9" customHeight="1">
      <c r="A73" s="355"/>
      <c r="C73" s="203"/>
      <c r="D73" s="203"/>
      <c r="E73" s="203"/>
      <c r="F73" s="203"/>
      <c r="G73" s="203"/>
      <c r="Q73" s="884"/>
    </row>
    <row r="74" spans="1:17" ht="9" customHeight="1">
      <c r="A74" s="355"/>
      <c r="C74" s="203"/>
      <c r="D74" s="203"/>
      <c r="E74" s="203"/>
      <c r="F74" s="203"/>
      <c r="G74" s="203"/>
      <c r="Q74" s="884"/>
    </row>
    <row r="75" spans="1:17" ht="9" customHeight="1">
      <c r="A75" s="355"/>
      <c r="C75" s="203"/>
      <c r="D75" s="203"/>
      <c r="E75" s="203"/>
      <c r="F75" s="203"/>
      <c r="G75" s="203"/>
      <c r="Q75" s="884"/>
    </row>
    <row r="76" spans="1:17" ht="9" customHeight="1">
      <c r="A76" s="355"/>
      <c r="C76" s="203"/>
      <c r="D76" s="203"/>
      <c r="E76" s="203"/>
      <c r="F76" s="203"/>
      <c r="G76" s="203"/>
      <c r="Q76" s="884"/>
    </row>
    <row r="77" spans="1:17" ht="9" customHeight="1">
      <c r="A77" s="355"/>
      <c r="C77" s="203"/>
      <c r="D77" s="203"/>
      <c r="E77" s="203"/>
      <c r="F77" s="203"/>
      <c r="G77" s="203"/>
      <c r="Q77" s="884"/>
    </row>
    <row r="78" spans="1:17" ht="9" customHeight="1">
      <c r="A78" s="358"/>
      <c r="C78" s="203"/>
      <c r="D78" s="203"/>
      <c r="E78" s="203"/>
      <c r="F78" s="203"/>
      <c r="G78" s="203"/>
      <c r="Q78" s="884"/>
    </row>
    <row r="79" spans="1:17" ht="9" customHeight="1">
      <c r="A79" s="360"/>
      <c r="C79" s="203"/>
      <c r="D79" s="203"/>
      <c r="E79" s="203"/>
      <c r="F79" s="203"/>
      <c r="G79" s="203"/>
      <c r="Q79" s="884"/>
    </row>
    <row r="80" spans="1:17" ht="9" customHeight="1">
      <c r="A80" s="355"/>
      <c r="C80" s="203"/>
      <c r="D80" s="203"/>
      <c r="E80" s="203"/>
      <c r="F80" s="203"/>
      <c r="G80" s="203"/>
      <c r="Q80" s="884"/>
    </row>
    <row r="81" spans="1:17" ht="9" customHeight="1">
      <c r="A81" s="355"/>
      <c r="C81" s="203"/>
      <c r="D81" s="203"/>
      <c r="E81" s="203"/>
      <c r="F81" s="203"/>
      <c r="G81" s="203"/>
      <c r="Q81" s="884"/>
    </row>
    <row r="82" spans="1:17" ht="9" customHeight="1">
      <c r="A82" s="355"/>
      <c r="C82" s="203"/>
      <c r="D82" s="203"/>
      <c r="E82" s="203"/>
      <c r="F82" s="203"/>
      <c r="G82" s="203"/>
      <c r="Q82" s="884"/>
    </row>
    <row r="83" spans="1:17" ht="9" customHeight="1">
      <c r="A83" s="355"/>
      <c r="C83" s="203"/>
      <c r="D83" s="203"/>
      <c r="E83" s="203"/>
      <c r="F83" s="203"/>
      <c r="G83" s="203"/>
      <c r="Q83" s="884"/>
    </row>
    <row r="84" spans="1:17" ht="9" customHeight="1">
      <c r="A84" s="355"/>
      <c r="C84" s="203"/>
      <c r="D84" s="203"/>
      <c r="E84" s="203"/>
      <c r="F84" s="203"/>
      <c r="G84" s="203"/>
      <c r="Q84" s="884"/>
    </row>
    <row r="85" spans="1:17" ht="9" customHeight="1">
      <c r="A85" s="355"/>
      <c r="C85" s="203"/>
      <c r="D85" s="203"/>
      <c r="E85" s="203"/>
      <c r="F85" s="203"/>
      <c r="G85" s="203"/>
      <c r="Q85" s="884"/>
    </row>
    <row r="86" spans="1:17" ht="9" customHeight="1">
      <c r="A86" s="355"/>
      <c r="C86" s="203"/>
      <c r="D86" s="203"/>
      <c r="E86" s="203"/>
      <c r="F86" s="203"/>
      <c r="G86" s="203"/>
      <c r="Q86" s="884"/>
    </row>
    <row r="87" spans="1:17" ht="9" customHeight="1">
      <c r="A87" s="355"/>
      <c r="C87" s="203"/>
      <c r="D87" s="203"/>
      <c r="E87" s="203"/>
      <c r="F87" s="203"/>
      <c r="G87" s="203"/>
      <c r="Q87" s="884"/>
    </row>
    <row r="88" spans="1:17" ht="9" customHeight="1">
      <c r="A88" s="355"/>
      <c r="C88" s="203"/>
      <c r="D88" s="203"/>
      <c r="E88" s="203"/>
      <c r="F88" s="203"/>
      <c r="G88" s="203"/>
      <c r="Q88" s="884"/>
    </row>
    <row r="89" spans="1:17" ht="9" customHeight="1">
      <c r="A89" s="360"/>
      <c r="C89" s="203"/>
      <c r="D89" s="203"/>
      <c r="E89" s="203"/>
      <c r="F89" s="203"/>
      <c r="G89" s="203"/>
      <c r="Q89" s="884"/>
    </row>
    <row r="90" spans="1:17" ht="9" customHeight="1">
      <c r="A90" s="355"/>
      <c r="C90" s="203"/>
      <c r="D90" s="203"/>
      <c r="E90" s="203"/>
      <c r="F90" s="203"/>
      <c r="G90" s="203"/>
      <c r="Q90" s="884"/>
    </row>
    <row r="91" spans="1:17" ht="9" customHeight="1">
      <c r="A91" s="355"/>
      <c r="C91" s="203"/>
      <c r="D91" s="203"/>
      <c r="E91" s="203"/>
      <c r="F91" s="203"/>
      <c r="G91" s="203"/>
      <c r="Q91" s="884"/>
    </row>
    <row r="92" spans="1:17">
      <c r="A92" s="355"/>
      <c r="C92" s="203"/>
      <c r="D92" s="203"/>
      <c r="E92" s="203"/>
      <c r="F92" s="203"/>
      <c r="G92" s="203"/>
      <c r="Q92" s="884"/>
    </row>
    <row r="93" spans="1:17">
      <c r="A93" s="361"/>
      <c r="C93" s="203"/>
      <c r="D93" s="203"/>
      <c r="E93" s="203"/>
      <c r="F93" s="203"/>
      <c r="G93" s="203"/>
      <c r="Q93" s="884"/>
    </row>
    <row r="94" spans="1:17">
      <c r="A94" s="361"/>
      <c r="C94" s="203"/>
      <c r="D94" s="203"/>
      <c r="E94" s="203"/>
      <c r="F94" s="203"/>
      <c r="G94" s="203"/>
      <c r="Q94" s="884"/>
    </row>
    <row r="95" spans="1:17">
      <c r="A95" s="361"/>
      <c r="C95" s="203"/>
      <c r="D95" s="203"/>
      <c r="E95" s="203"/>
      <c r="F95" s="203"/>
      <c r="G95" s="203"/>
      <c r="Q95" s="884"/>
    </row>
    <row r="96" spans="1:17">
      <c r="A96" s="361"/>
      <c r="C96" s="203"/>
      <c r="D96" s="203"/>
      <c r="E96" s="203"/>
      <c r="F96" s="203"/>
      <c r="G96" s="203"/>
      <c r="Q96" s="884"/>
    </row>
    <row r="97" spans="1:17">
      <c r="A97" s="361"/>
      <c r="C97" s="203"/>
      <c r="D97" s="203"/>
      <c r="E97" s="203"/>
      <c r="F97" s="203"/>
      <c r="G97" s="203"/>
      <c r="Q97" s="884"/>
    </row>
    <row r="98" spans="1:17">
      <c r="A98" s="361"/>
      <c r="C98" s="203"/>
      <c r="D98" s="203"/>
      <c r="E98" s="203"/>
      <c r="F98" s="203"/>
      <c r="G98" s="203"/>
      <c r="Q98" s="884"/>
    </row>
    <row r="99" spans="1:17">
      <c r="A99" s="361"/>
      <c r="C99" s="203"/>
      <c r="D99" s="203"/>
      <c r="E99" s="203"/>
      <c r="F99" s="203"/>
      <c r="G99" s="203"/>
      <c r="Q99" s="884"/>
    </row>
    <row r="100" spans="1:17" ht="15.75">
      <c r="A100" s="362"/>
      <c r="C100" s="203"/>
      <c r="D100" s="203"/>
      <c r="E100" s="203"/>
      <c r="F100" s="203"/>
      <c r="G100" s="203"/>
      <c r="Q100" s="884"/>
    </row>
    <row r="101" spans="1:17" ht="15.75">
      <c r="A101" s="362"/>
      <c r="C101" s="203"/>
      <c r="D101" s="203"/>
      <c r="E101" s="203"/>
      <c r="F101" s="203"/>
      <c r="G101" s="203"/>
      <c r="Q101" s="884"/>
    </row>
    <row r="102" spans="1:17" ht="15.75">
      <c r="A102" s="362"/>
      <c r="C102" s="203"/>
      <c r="D102" s="203"/>
      <c r="E102" s="203"/>
      <c r="F102" s="203"/>
      <c r="G102" s="203"/>
      <c r="Q102" s="884"/>
    </row>
    <row r="103" spans="1:17" ht="15.75">
      <c r="A103" s="362"/>
      <c r="C103" s="203"/>
      <c r="D103" s="203"/>
      <c r="E103" s="203"/>
      <c r="F103" s="203"/>
      <c r="G103" s="203"/>
      <c r="Q103" s="884"/>
    </row>
    <row r="104" spans="1:17" ht="15.75">
      <c r="A104" s="362"/>
      <c r="C104" s="203"/>
      <c r="D104" s="203"/>
      <c r="E104" s="203"/>
      <c r="F104" s="203"/>
      <c r="G104" s="203"/>
      <c r="Q104" s="884"/>
    </row>
    <row r="105" spans="1:17" ht="15.75">
      <c r="A105" s="362"/>
      <c r="C105" s="203"/>
      <c r="D105" s="203"/>
      <c r="E105" s="203"/>
      <c r="F105" s="203"/>
      <c r="G105" s="203"/>
      <c r="Q105" s="884"/>
    </row>
    <row r="106" spans="1:17" ht="15.75">
      <c r="A106" s="362"/>
      <c r="C106" s="203"/>
      <c r="D106" s="203"/>
      <c r="E106" s="203"/>
      <c r="F106" s="203"/>
      <c r="G106" s="203"/>
      <c r="Q106" s="884"/>
    </row>
    <row r="107" spans="1:17" ht="15.75">
      <c r="A107" s="362"/>
      <c r="C107" s="203"/>
      <c r="D107" s="203"/>
      <c r="E107" s="203"/>
      <c r="F107" s="203"/>
      <c r="G107" s="203"/>
      <c r="Q107" s="884"/>
    </row>
    <row r="108" spans="1:17" ht="15.75">
      <c r="A108" s="362"/>
      <c r="C108" s="203"/>
      <c r="D108" s="203"/>
      <c r="E108" s="203"/>
      <c r="F108" s="203"/>
      <c r="G108" s="203"/>
      <c r="Q108" s="884"/>
    </row>
    <row r="109" spans="1:17" ht="15.75">
      <c r="A109" s="362"/>
      <c r="C109" s="203"/>
      <c r="D109" s="203"/>
      <c r="E109" s="203"/>
      <c r="F109" s="203"/>
      <c r="G109" s="203"/>
      <c r="Q109" s="884"/>
    </row>
    <row r="110" spans="1:17" ht="15.75">
      <c r="A110" s="362"/>
      <c r="C110" s="203"/>
      <c r="D110" s="203"/>
      <c r="E110" s="203"/>
      <c r="F110" s="203"/>
      <c r="G110" s="203"/>
      <c r="Q110" s="884"/>
    </row>
    <row r="111" spans="1:17" ht="15.75">
      <c r="A111" s="362"/>
      <c r="C111" s="203"/>
      <c r="D111" s="203"/>
      <c r="E111" s="203"/>
      <c r="F111" s="203"/>
      <c r="G111" s="203"/>
      <c r="Q111" s="884"/>
    </row>
    <row r="112" spans="1:17" ht="15.75">
      <c r="A112" s="362"/>
      <c r="C112" s="203"/>
      <c r="D112" s="203"/>
      <c r="E112" s="203"/>
      <c r="F112" s="203"/>
      <c r="G112" s="203"/>
      <c r="Q112" s="884"/>
    </row>
    <row r="113" spans="1:17" ht="15.75">
      <c r="A113" s="362"/>
      <c r="C113" s="203"/>
      <c r="D113" s="203"/>
      <c r="E113" s="203"/>
      <c r="F113" s="203"/>
      <c r="G113" s="203"/>
      <c r="Q113" s="884"/>
    </row>
    <row r="114" spans="1:17" ht="15.75">
      <c r="A114" s="362"/>
      <c r="C114" s="203"/>
      <c r="D114" s="203"/>
      <c r="E114" s="203"/>
      <c r="F114" s="203"/>
      <c r="G114" s="203"/>
      <c r="Q114" s="884"/>
    </row>
    <row r="115" spans="1:17" ht="15.75">
      <c r="A115" s="362"/>
      <c r="C115" s="203"/>
      <c r="D115" s="203"/>
      <c r="E115" s="203"/>
      <c r="F115" s="203"/>
      <c r="G115" s="203"/>
      <c r="Q115" s="884"/>
    </row>
    <row r="116" spans="1:17" ht="15.75">
      <c r="A116" s="362"/>
      <c r="C116" s="203"/>
      <c r="D116" s="203"/>
      <c r="E116" s="203"/>
      <c r="F116" s="203"/>
      <c r="G116" s="203"/>
      <c r="Q116" s="884"/>
    </row>
    <row r="117" spans="1:17" ht="15.75">
      <c r="A117" s="362"/>
      <c r="C117" s="203"/>
      <c r="D117" s="203"/>
      <c r="E117" s="203"/>
      <c r="F117" s="203"/>
      <c r="G117" s="203"/>
      <c r="Q117" s="884"/>
    </row>
    <row r="118" spans="1:17" ht="15.75">
      <c r="A118" s="362"/>
      <c r="C118" s="203"/>
      <c r="D118" s="203"/>
      <c r="E118" s="203"/>
      <c r="F118" s="203"/>
      <c r="G118" s="203"/>
      <c r="Q118" s="884"/>
    </row>
    <row r="119" spans="1:17" ht="15.75">
      <c r="A119" s="362"/>
      <c r="C119" s="203"/>
      <c r="D119" s="203"/>
      <c r="E119" s="203"/>
      <c r="F119" s="203"/>
      <c r="G119" s="203"/>
      <c r="Q119" s="884"/>
    </row>
    <row r="120" spans="1:17" ht="15.75">
      <c r="A120" s="362"/>
      <c r="C120" s="203"/>
      <c r="D120" s="203"/>
      <c r="E120" s="203"/>
      <c r="F120" s="203"/>
      <c r="G120" s="203"/>
      <c r="Q120" s="884"/>
    </row>
    <row r="121" spans="1:17" ht="15.75">
      <c r="A121" s="362"/>
      <c r="C121" s="203"/>
      <c r="D121" s="203"/>
      <c r="E121" s="203"/>
      <c r="F121" s="203"/>
      <c r="G121" s="203"/>
      <c r="Q121" s="884"/>
    </row>
    <row r="122" spans="1:17" ht="15.75">
      <c r="A122" s="362"/>
      <c r="C122" s="203"/>
      <c r="D122" s="203"/>
      <c r="E122" s="203"/>
      <c r="F122" s="203"/>
      <c r="G122" s="203"/>
      <c r="Q122" s="884"/>
    </row>
    <row r="123" spans="1:17" ht="15.75">
      <c r="A123" s="362"/>
      <c r="C123" s="203"/>
      <c r="D123" s="203"/>
      <c r="E123" s="203"/>
      <c r="F123" s="203"/>
      <c r="G123" s="203"/>
      <c r="Q123" s="884"/>
    </row>
    <row r="124" spans="1:17" ht="15.75">
      <c r="A124" s="362"/>
      <c r="C124" s="203"/>
      <c r="D124" s="203"/>
      <c r="E124" s="203"/>
      <c r="F124" s="203"/>
      <c r="G124" s="203"/>
      <c r="Q124" s="884"/>
    </row>
    <row r="125" spans="1:17" ht="15.75">
      <c r="A125" s="362"/>
      <c r="C125" s="203"/>
      <c r="D125" s="203"/>
      <c r="E125" s="203"/>
      <c r="F125" s="203"/>
      <c r="G125" s="203"/>
      <c r="Q125" s="884"/>
    </row>
    <row r="126" spans="1:17" ht="15.75">
      <c r="A126" s="362"/>
      <c r="C126" s="203"/>
      <c r="D126" s="203"/>
      <c r="E126" s="203"/>
      <c r="F126" s="203"/>
      <c r="G126" s="203"/>
      <c r="Q126" s="884"/>
    </row>
    <row r="127" spans="1:17" ht="15.75">
      <c r="A127" s="362"/>
      <c r="C127" s="203"/>
      <c r="D127" s="203"/>
      <c r="E127" s="203"/>
      <c r="F127" s="203"/>
      <c r="G127" s="203"/>
      <c r="Q127" s="884"/>
    </row>
    <row r="128" spans="1:17" ht="15.75">
      <c r="A128" s="362"/>
      <c r="C128" s="203"/>
      <c r="D128" s="203"/>
      <c r="E128" s="203"/>
      <c r="F128" s="203"/>
      <c r="G128" s="203"/>
      <c r="Q128" s="884"/>
    </row>
    <row r="129" spans="1:17" ht="15.75">
      <c r="A129" s="362"/>
      <c r="C129" s="203"/>
      <c r="D129" s="203"/>
      <c r="E129" s="203"/>
      <c r="F129" s="203"/>
      <c r="G129" s="203"/>
      <c r="Q129" s="884"/>
    </row>
    <row r="130" spans="1:17" ht="15.75">
      <c r="A130" s="362"/>
      <c r="C130" s="203"/>
      <c r="D130" s="203"/>
      <c r="E130" s="203"/>
      <c r="F130" s="203"/>
      <c r="G130" s="203"/>
      <c r="Q130" s="884"/>
    </row>
    <row r="131" spans="1:17" ht="15.75">
      <c r="A131" s="362"/>
      <c r="C131" s="203"/>
      <c r="D131" s="203"/>
      <c r="E131" s="203"/>
      <c r="F131" s="203"/>
      <c r="G131" s="203"/>
      <c r="Q131" s="884"/>
    </row>
    <row r="132" spans="1:17" ht="15.75">
      <c r="A132" s="362"/>
      <c r="C132" s="203"/>
      <c r="D132" s="203"/>
      <c r="E132" s="203"/>
      <c r="F132" s="203"/>
      <c r="G132" s="203"/>
      <c r="Q132" s="884"/>
    </row>
    <row r="133" spans="1:17" ht="15.75">
      <c r="A133" s="362"/>
      <c r="C133" s="203"/>
      <c r="D133" s="203"/>
      <c r="E133" s="203"/>
      <c r="F133" s="203"/>
      <c r="G133" s="203"/>
      <c r="Q133" s="884"/>
    </row>
    <row r="134" spans="1:17" ht="15.75">
      <c r="A134" s="362"/>
      <c r="C134" s="203"/>
      <c r="D134" s="203"/>
      <c r="E134" s="203"/>
      <c r="F134" s="203"/>
      <c r="G134" s="203"/>
      <c r="Q134" s="884"/>
    </row>
    <row r="135" spans="1:17" ht="15.75">
      <c r="A135" s="362"/>
      <c r="C135" s="203"/>
      <c r="D135" s="203"/>
      <c r="E135" s="203"/>
      <c r="F135" s="203"/>
      <c r="G135" s="203"/>
      <c r="Q135" s="884"/>
    </row>
    <row r="136" spans="1:17" ht="15.75">
      <c r="A136" s="362"/>
      <c r="C136" s="203"/>
      <c r="D136" s="203"/>
      <c r="E136" s="203"/>
      <c r="F136" s="203"/>
      <c r="G136" s="203"/>
      <c r="Q136" s="884"/>
    </row>
    <row r="137" spans="1:17" ht="15.75">
      <c r="A137" s="362"/>
      <c r="C137" s="203"/>
      <c r="D137" s="203"/>
      <c r="E137" s="203"/>
      <c r="F137" s="203"/>
      <c r="G137" s="203"/>
      <c r="Q137" s="884"/>
    </row>
    <row r="138" spans="1:17" ht="15.75">
      <c r="A138" s="362"/>
      <c r="C138" s="203"/>
      <c r="D138" s="203"/>
      <c r="E138" s="203"/>
      <c r="F138" s="203"/>
      <c r="G138" s="203"/>
      <c r="Q138" s="884"/>
    </row>
    <row r="139" spans="1:17" ht="15.75">
      <c r="A139" s="362"/>
      <c r="C139" s="203"/>
      <c r="D139" s="203"/>
      <c r="E139" s="203"/>
      <c r="F139" s="203"/>
      <c r="G139" s="203"/>
      <c r="Q139" s="884"/>
    </row>
    <row r="140" spans="1:17" ht="15.75">
      <c r="A140" s="362"/>
      <c r="C140" s="203"/>
      <c r="D140" s="203"/>
      <c r="E140" s="203"/>
      <c r="F140" s="203"/>
      <c r="G140" s="203"/>
      <c r="Q140" s="884"/>
    </row>
    <row r="141" spans="1:17" ht="15.75">
      <c r="A141" s="362"/>
      <c r="C141" s="203"/>
      <c r="D141" s="203"/>
      <c r="E141" s="203"/>
      <c r="F141" s="203"/>
      <c r="G141" s="203"/>
      <c r="Q141" s="884"/>
    </row>
    <row r="142" spans="1:17" ht="15.75">
      <c r="A142" s="362"/>
      <c r="C142" s="203"/>
      <c r="D142" s="203"/>
      <c r="E142" s="203"/>
      <c r="F142" s="203"/>
      <c r="G142" s="203"/>
      <c r="Q142" s="884"/>
    </row>
    <row r="143" spans="1:17" ht="15.75">
      <c r="A143" s="362"/>
      <c r="C143" s="203"/>
      <c r="D143" s="203"/>
      <c r="E143" s="203"/>
      <c r="F143" s="203"/>
      <c r="G143" s="203"/>
      <c r="Q143" s="884"/>
    </row>
    <row r="144" spans="1:17" ht="15.75">
      <c r="A144" s="362"/>
      <c r="C144" s="203"/>
      <c r="D144" s="203"/>
      <c r="E144" s="203"/>
      <c r="F144" s="203"/>
      <c r="G144" s="203"/>
      <c r="Q144" s="884"/>
    </row>
    <row r="145" spans="1:17" ht="15.75">
      <c r="A145" s="362"/>
      <c r="C145" s="203"/>
      <c r="D145" s="203"/>
      <c r="E145" s="203"/>
      <c r="F145" s="203"/>
      <c r="G145" s="203"/>
      <c r="Q145" s="884"/>
    </row>
    <row r="146" spans="1:17" ht="15.75">
      <c r="A146" s="362"/>
      <c r="C146" s="203"/>
      <c r="D146" s="203"/>
      <c r="E146" s="203"/>
      <c r="F146" s="203"/>
      <c r="G146" s="203"/>
      <c r="Q146" s="884"/>
    </row>
    <row r="147" spans="1:17" ht="15.75">
      <c r="A147" s="362"/>
      <c r="C147" s="203"/>
      <c r="D147" s="203"/>
      <c r="E147" s="203"/>
      <c r="F147" s="203"/>
      <c r="G147" s="203"/>
      <c r="Q147" s="884"/>
    </row>
    <row r="148" spans="1:17" ht="15.75">
      <c r="A148" s="362"/>
      <c r="C148" s="203"/>
      <c r="D148" s="203"/>
      <c r="E148" s="203"/>
      <c r="F148" s="203"/>
      <c r="G148" s="203"/>
      <c r="Q148" s="884"/>
    </row>
    <row r="149" spans="1:17" ht="15.75">
      <c r="A149" s="362"/>
      <c r="C149" s="203"/>
      <c r="D149" s="203"/>
      <c r="E149" s="203"/>
      <c r="F149" s="203"/>
      <c r="G149" s="203"/>
      <c r="Q149" s="884"/>
    </row>
    <row r="150" spans="1:17" ht="15.75">
      <c r="A150" s="362"/>
      <c r="C150" s="203"/>
      <c r="D150" s="203"/>
      <c r="E150" s="203"/>
      <c r="F150" s="203"/>
      <c r="G150" s="203"/>
      <c r="Q150" s="884"/>
    </row>
    <row r="151" spans="1:17" ht="15.75">
      <c r="A151" s="362"/>
      <c r="C151" s="203"/>
      <c r="D151" s="203"/>
      <c r="E151" s="203"/>
      <c r="F151" s="203"/>
      <c r="G151" s="203"/>
      <c r="Q151" s="884"/>
    </row>
    <row r="152" spans="1:17" ht="15.75">
      <c r="A152" s="362"/>
      <c r="C152" s="203"/>
      <c r="D152" s="203"/>
      <c r="E152" s="203"/>
      <c r="F152" s="203"/>
      <c r="G152" s="203"/>
      <c r="Q152" s="884"/>
    </row>
    <row r="153" spans="1:17" ht="15.75">
      <c r="A153" s="362"/>
      <c r="C153" s="203"/>
      <c r="D153" s="203"/>
      <c r="E153" s="203"/>
      <c r="F153" s="203"/>
      <c r="G153" s="203"/>
      <c r="Q153" s="884"/>
    </row>
    <row r="154" spans="1:17" ht="15.75">
      <c r="A154" s="362"/>
      <c r="C154" s="203"/>
      <c r="D154" s="203"/>
      <c r="E154" s="203"/>
      <c r="F154" s="203"/>
      <c r="G154" s="203"/>
      <c r="Q154" s="884"/>
    </row>
    <row r="155" spans="1:17" ht="15.75">
      <c r="A155" s="362"/>
      <c r="C155" s="203"/>
      <c r="D155" s="203"/>
      <c r="E155" s="203"/>
      <c r="F155" s="203"/>
      <c r="G155" s="203"/>
      <c r="Q155" s="884"/>
    </row>
    <row r="156" spans="1:17" ht="15.75">
      <c r="A156" s="362"/>
      <c r="C156" s="203"/>
      <c r="D156" s="203"/>
      <c r="E156" s="203"/>
      <c r="F156" s="203"/>
      <c r="G156" s="203"/>
      <c r="Q156" s="884"/>
    </row>
    <row r="157" spans="1:17" ht="15.75">
      <c r="A157" s="362"/>
      <c r="C157" s="203"/>
      <c r="D157" s="203"/>
      <c r="E157" s="203"/>
      <c r="F157" s="203"/>
      <c r="G157" s="203"/>
      <c r="Q157" s="884"/>
    </row>
    <row r="158" spans="1:17" ht="15.75">
      <c r="A158" s="362"/>
      <c r="C158" s="203"/>
      <c r="D158" s="203"/>
      <c r="E158" s="203"/>
      <c r="F158" s="203"/>
      <c r="G158" s="203"/>
      <c r="Q158" s="884"/>
    </row>
    <row r="159" spans="1:17" ht="15.75">
      <c r="A159" s="362"/>
      <c r="C159" s="203"/>
      <c r="D159" s="203"/>
      <c r="E159" s="203"/>
      <c r="F159" s="203"/>
      <c r="G159" s="203"/>
      <c r="Q159" s="884"/>
    </row>
    <row r="160" spans="1:17" ht="15.75">
      <c r="A160" s="362"/>
      <c r="C160" s="203"/>
      <c r="D160" s="203"/>
      <c r="E160" s="203"/>
      <c r="F160" s="203"/>
      <c r="G160" s="203"/>
      <c r="Q160" s="884"/>
    </row>
    <row r="161" spans="1:17" ht="15.75">
      <c r="A161" s="362"/>
      <c r="C161" s="203"/>
      <c r="D161" s="203"/>
      <c r="E161" s="203"/>
      <c r="F161" s="203"/>
      <c r="G161" s="203"/>
      <c r="Q161" s="884"/>
    </row>
    <row r="162" spans="1:17" ht="15.75">
      <c r="A162" s="362"/>
      <c r="C162" s="203"/>
      <c r="D162" s="203"/>
      <c r="E162" s="203"/>
      <c r="F162" s="203"/>
      <c r="G162" s="203"/>
      <c r="Q162" s="884"/>
    </row>
    <row r="163" spans="1:17" ht="15.75">
      <c r="A163" s="362"/>
      <c r="C163" s="203"/>
      <c r="D163" s="203"/>
      <c r="E163" s="203"/>
      <c r="F163" s="203"/>
      <c r="G163" s="203"/>
      <c r="Q163" s="884"/>
    </row>
    <row r="164" spans="1:17" ht="15.75">
      <c r="A164" s="362"/>
      <c r="C164" s="203"/>
      <c r="D164" s="203"/>
      <c r="E164" s="203"/>
      <c r="F164" s="203"/>
      <c r="G164" s="203"/>
      <c r="Q164" s="884"/>
    </row>
    <row r="165" spans="1:17" ht="15.75">
      <c r="A165" s="362"/>
      <c r="C165" s="203"/>
      <c r="D165" s="203"/>
      <c r="E165" s="203"/>
      <c r="F165" s="203"/>
      <c r="G165" s="203"/>
      <c r="Q165" s="884"/>
    </row>
    <row r="166" spans="1:17" ht="15.75">
      <c r="A166" s="362"/>
      <c r="C166" s="203"/>
      <c r="D166" s="203"/>
      <c r="E166" s="203"/>
      <c r="F166" s="203"/>
      <c r="G166" s="203"/>
      <c r="Q166" s="884"/>
    </row>
    <row r="167" spans="1:17" ht="15.75">
      <c r="A167" s="362"/>
      <c r="C167" s="203"/>
      <c r="D167" s="203"/>
      <c r="E167" s="203"/>
      <c r="F167" s="203"/>
      <c r="G167" s="203"/>
      <c r="Q167" s="884"/>
    </row>
    <row r="168" spans="1:17" ht="15.75">
      <c r="A168" s="362"/>
      <c r="C168" s="203"/>
      <c r="D168" s="203"/>
      <c r="E168" s="203"/>
      <c r="F168" s="203"/>
      <c r="G168" s="203"/>
      <c r="Q168" s="884"/>
    </row>
    <row r="169" spans="1:17" ht="15.75">
      <c r="A169" s="362"/>
      <c r="C169" s="203"/>
      <c r="D169" s="203"/>
      <c r="E169" s="203"/>
      <c r="F169" s="203"/>
      <c r="G169" s="203"/>
      <c r="Q169" s="884"/>
    </row>
    <row r="170" spans="1:17" ht="15.75">
      <c r="A170" s="362"/>
      <c r="C170" s="203"/>
      <c r="D170" s="203"/>
      <c r="E170" s="203"/>
      <c r="F170" s="203"/>
      <c r="G170" s="203"/>
      <c r="Q170" s="884"/>
    </row>
    <row r="171" spans="1:17" ht="15.75">
      <c r="A171" s="362"/>
      <c r="C171" s="203"/>
      <c r="D171" s="203"/>
      <c r="E171" s="203"/>
      <c r="F171" s="203"/>
      <c r="G171" s="203"/>
      <c r="Q171" s="884"/>
    </row>
    <row r="172" spans="1:17" ht="15.75">
      <c r="A172" s="362"/>
      <c r="C172" s="203"/>
      <c r="D172" s="203"/>
      <c r="E172" s="203"/>
      <c r="F172" s="203"/>
      <c r="G172" s="203"/>
      <c r="Q172" s="884"/>
    </row>
    <row r="173" spans="1:17" ht="15.75">
      <c r="A173" s="362"/>
      <c r="C173" s="203"/>
      <c r="D173" s="203"/>
      <c r="E173" s="203"/>
      <c r="F173" s="203"/>
      <c r="G173" s="203"/>
      <c r="Q173" s="884"/>
    </row>
    <row r="174" spans="1:17" ht="15.75">
      <c r="A174" s="362"/>
      <c r="C174" s="203"/>
      <c r="D174" s="203"/>
      <c r="E174" s="203"/>
      <c r="F174" s="203"/>
      <c r="G174" s="203"/>
      <c r="Q174" s="884"/>
    </row>
    <row r="175" spans="1:17" ht="15.75">
      <c r="A175" s="362"/>
      <c r="C175" s="203"/>
      <c r="D175" s="203"/>
      <c r="E175" s="203"/>
      <c r="F175" s="203"/>
      <c r="G175" s="203"/>
      <c r="Q175" s="884"/>
    </row>
    <row r="176" spans="1:17" ht="15.75">
      <c r="A176" s="362"/>
      <c r="C176" s="203"/>
      <c r="D176" s="203"/>
      <c r="E176" s="203"/>
      <c r="F176" s="203"/>
      <c r="G176" s="203"/>
      <c r="Q176" s="884"/>
    </row>
    <row r="177" spans="1:17" ht="15.75">
      <c r="A177" s="362"/>
      <c r="C177" s="203"/>
      <c r="D177" s="203"/>
      <c r="E177" s="203"/>
      <c r="F177" s="203"/>
      <c r="G177" s="203"/>
      <c r="Q177" s="884"/>
    </row>
    <row r="178" spans="1:17" ht="15.75">
      <c r="A178" s="362"/>
      <c r="C178" s="203"/>
      <c r="D178" s="203"/>
      <c r="E178" s="203"/>
      <c r="F178" s="203"/>
      <c r="G178" s="203"/>
      <c r="Q178" s="884"/>
    </row>
    <row r="179" spans="1:17" ht="15.75">
      <c r="A179" s="362"/>
      <c r="C179" s="203"/>
      <c r="D179" s="203"/>
      <c r="E179" s="203"/>
      <c r="F179" s="203"/>
      <c r="G179" s="203"/>
      <c r="Q179" s="884"/>
    </row>
    <row r="180" spans="1:17" ht="15.75">
      <c r="A180" s="362"/>
      <c r="C180" s="203"/>
      <c r="D180" s="203"/>
      <c r="E180" s="203"/>
      <c r="F180" s="203"/>
      <c r="G180" s="203"/>
      <c r="Q180" s="884"/>
    </row>
    <row r="181" spans="1:17" ht="15.75">
      <c r="A181" s="362"/>
      <c r="C181" s="203"/>
      <c r="D181" s="203"/>
      <c r="E181" s="203"/>
      <c r="F181" s="203"/>
      <c r="G181" s="203"/>
      <c r="Q181" s="884"/>
    </row>
    <row r="182" spans="1:17" ht="15.75">
      <c r="A182" s="362"/>
      <c r="C182" s="203"/>
      <c r="D182" s="203"/>
      <c r="E182" s="203"/>
      <c r="F182" s="203"/>
      <c r="G182" s="203"/>
      <c r="Q182" s="884"/>
    </row>
    <row r="183" spans="1:17" ht="15.75">
      <c r="A183" s="362"/>
      <c r="C183" s="203"/>
      <c r="D183" s="203"/>
      <c r="E183" s="203"/>
      <c r="F183" s="203"/>
      <c r="G183" s="203"/>
      <c r="Q183" s="884"/>
    </row>
    <row r="184" spans="1:17" ht="15.75">
      <c r="A184" s="362"/>
      <c r="C184" s="203"/>
      <c r="D184" s="203"/>
      <c r="E184" s="203"/>
      <c r="F184" s="203"/>
      <c r="G184" s="203"/>
      <c r="Q184" s="884"/>
    </row>
    <row r="185" spans="1:17" ht="15.75">
      <c r="A185" s="362"/>
      <c r="C185" s="203"/>
      <c r="D185" s="203"/>
      <c r="E185" s="203"/>
      <c r="F185" s="203"/>
      <c r="G185" s="203"/>
      <c r="Q185" s="884"/>
    </row>
    <row r="186" spans="1:17" ht="15.75">
      <c r="A186" s="362"/>
      <c r="C186" s="203"/>
      <c r="D186" s="203"/>
      <c r="E186" s="203"/>
      <c r="F186" s="203"/>
      <c r="G186" s="203"/>
      <c r="Q186" s="884"/>
    </row>
    <row r="187" spans="1:17" ht="15.75">
      <c r="A187" s="362"/>
      <c r="C187" s="203"/>
      <c r="D187" s="203"/>
      <c r="E187" s="203"/>
      <c r="F187" s="203"/>
      <c r="G187" s="203"/>
      <c r="Q187" s="884"/>
    </row>
    <row r="188" spans="1:17" ht="15.75">
      <c r="A188" s="362"/>
      <c r="C188" s="203"/>
      <c r="D188" s="203"/>
      <c r="E188" s="203"/>
      <c r="F188" s="203"/>
      <c r="G188" s="203"/>
      <c r="Q188" s="884"/>
    </row>
    <row r="189" spans="1:17" ht="15.75">
      <c r="A189" s="362"/>
      <c r="C189" s="203"/>
      <c r="D189" s="203"/>
      <c r="E189" s="203"/>
      <c r="F189" s="203"/>
      <c r="G189" s="203"/>
      <c r="Q189" s="884"/>
    </row>
    <row r="190" spans="1:17" ht="15.75">
      <c r="A190" s="362"/>
      <c r="C190" s="203"/>
      <c r="D190" s="203"/>
      <c r="E190" s="203"/>
      <c r="F190" s="203"/>
      <c r="G190" s="203"/>
      <c r="Q190" s="884"/>
    </row>
    <row r="191" spans="1:17" ht="15.75">
      <c r="A191" s="190"/>
      <c r="C191" s="203"/>
      <c r="D191" s="203"/>
      <c r="E191" s="203"/>
      <c r="F191" s="203"/>
      <c r="G191" s="203"/>
      <c r="Q191" s="884"/>
    </row>
    <row r="192" spans="1:17" ht="15.75">
      <c r="A192" s="190"/>
      <c r="C192" s="203"/>
      <c r="D192" s="203"/>
      <c r="E192" s="203"/>
      <c r="F192" s="203"/>
      <c r="G192" s="203"/>
      <c r="Q192" s="884"/>
    </row>
    <row r="193" spans="1:17" ht="15.75">
      <c r="A193" s="190"/>
      <c r="C193" s="203"/>
      <c r="D193" s="203"/>
      <c r="E193" s="203"/>
      <c r="F193" s="203"/>
      <c r="G193" s="203"/>
      <c r="Q193" s="884"/>
    </row>
    <row r="194" spans="1:17" ht="15.75">
      <c r="A194" s="190"/>
      <c r="C194" s="203"/>
      <c r="D194" s="203"/>
      <c r="E194" s="203"/>
      <c r="F194" s="203"/>
      <c r="G194" s="203"/>
      <c r="Q194" s="884"/>
    </row>
    <row r="195" spans="1:17" ht="15.75">
      <c r="A195" s="190"/>
      <c r="C195" s="203"/>
      <c r="D195" s="203"/>
      <c r="E195" s="203"/>
      <c r="F195" s="203"/>
      <c r="G195" s="203"/>
      <c r="Q195" s="884"/>
    </row>
    <row r="196" spans="1:17" ht="15.75">
      <c r="A196" s="190"/>
      <c r="C196" s="203"/>
      <c r="D196" s="203"/>
      <c r="E196" s="203"/>
      <c r="F196" s="203"/>
      <c r="G196" s="203"/>
      <c r="Q196" s="884"/>
    </row>
    <row r="197" spans="1:17" ht="15.75">
      <c r="A197" s="190"/>
      <c r="C197" s="203"/>
      <c r="D197" s="203"/>
      <c r="E197" s="203"/>
      <c r="F197" s="203"/>
      <c r="G197" s="203"/>
      <c r="Q197" s="884"/>
    </row>
    <row r="198" spans="1:17" ht="15.75">
      <c r="A198" s="190"/>
      <c r="C198" s="203"/>
      <c r="D198" s="203"/>
      <c r="E198" s="203"/>
      <c r="F198" s="203"/>
      <c r="G198" s="203"/>
      <c r="Q198" s="884"/>
    </row>
    <row r="199" spans="1:17" ht="15.75">
      <c r="A199" s="190"/>
      <c r="C199" s="203"/>
      <c r="D199" s="203"/>
      <c r="E199" s="203"/>
      <c r="F199" s="203"/>
      <c r="G199" s="203"/>
      <c r="Q199" s="884"/>
    </row>
    <row r="200" spans="1:17" ht="15.75">
      <c r="A200" s="190"/>
      <c r="C200" s="203"/>
      <c r="D200" s="203"/>
      <c r="E200" s="203"/>
      <c r="F200" s="203"/>
      <c r="G200" s="203"/>
    </row>
    <row r="201" spans="1:17" ht="15.75">
      <c r="A201" s="190"/>
      <c r="C201" s="203"/>
      <c r="D201" s="203"/>
      <c r="E201" s="203"/>
      <c r="F201" s="203"/>
      <c r="G201" s="203"/>
    </row>
    <row r="202" spans="1:17" ht="15.75">
      <c r="A202" s="190"/>
      <c r="C202" s="203"/>
      <c r="D202" s="203"/>
      <c r="E202" s="203"/>
      <c r="F202" s="203"/>
      <c r="G202" s="203"/>
    </row>
    <row r="203" spans="1:17" ht="15.75">
      <c r="A203" s="190"/>
      <c r="C203" s="203"/>
      <c r="D203" s="203"/>
      <c r="E203" s="203"/>
      <c r="F203" s="203"/>
      <c r="G203" s="203"/>
    </row>
    <row r="204" spans="1:17" ht="15.75">
      <c r="A204" s="190"/>
      <c r="C204" s="203"/>
      <c r="D204" s="203"/>
      <c r="E204" s="203"/>
      <c r="F204" s="203"/>
      <c r="G204" s="203"/>
    </row>
    <row r="205" spans="1:17" ht="15.75">
      <c r="A205" s="190"/>
      <c r="C205" s="203"/>
      <c r="D205" s="203"/>
      <c r="E205" s="203"/>
      <c r="F205" s="203"/>
      <c r="G205" s="203"/>
    </row>
    <row r="206" spans="1:17" ht="15.75">
      <c r="A206" s="190"/>
      <c r="C206" s="203"/>
      <c r="D206" s="203"/>
      <c r="E206" s="203"/>
      <c r="F206" s="203"/>
      <c r="G206" s="203"/>
    </row>
    <row r="207" spans="1:17" ht="15.75">
      <c r="A207" s="190"/>
      <c r="C207" s="203"/>
      <c r="D207" s="203"/>
      <c r="E207" s="203"/>
      <c r="F207" s="203"/>
      <c r="G207" s="203"/>
    </row>
    <row r="208" spans="1:17" ht="15.75">
      <c r="A208" s="190"/>
      <c r="C208" s="203"/>
      <c r="D208" s="203"/>
      <c r="E208" s="203"/>
      <c r="F208" s="203"/>
      <c r="G208" s="203"/>
    </row>
    <row r="209" spans="1:7" ht="15.75">
      <c r="A209" s="190"/>
      <c r="C209" s="203"/>
      <c r="D209" s="203"/>
      <c r="E209" s="203"/>
      <c r="F209" s="203"/>
      <c r="G209" s="203"/>
    </row>
    <row r="210" spans="1:7" ht="15.75">
      <c r="A210" s="190"/>
      <c r="C210" s="203"/>
      <c r="D210" s="203"/>
      <c r="E210" s="203"/>
      <c r="F210" s="203"/>
      <c r="G210" s="203"/>
    </row>
    <row r="211" spans="1:7" ht="15.75">
      <c r="A211" s="190"/>
      <c r="C211" s="203"/>
      <c r="D211" s="203"/>
      <c r="E211" s="203"/>
      <c r="F211" s="203"/>
      <c r="G211" s="203"/>
    </row>
    <row r="212" spans="1:7" ht="15.75">
      <c r="A212" s="190"/>
      <c r="C212" s="203"/>
      <c r="D212" s="203"/>
      <c r="E212" s="203"/>
      <c r="F212" s="203"/>
      <c r="G212" s="203"/>
    </row>
    <row r="213" spans="1:7" ht="15.75">
      <c r="A213" s="190"/>
      <c r="C213" s="203"/>
      <c r="D213" s="203"/>
      <c r="E213" s="203"/>
      <c r="F213" s="203"/>
      <c r="G213" s="203"/>
    </row>
    <row r="214" spans="1:7" ht="15.75">
      <c r="A214" s="190"/>
      <c r="C214" s="203"/>
      <c r="D214" s="203"/>
      <c r="E214" s="203"/>
      <c r="F214" s="203"/>
      <c r="G214" s="203"/>
    </row>
    <row r="215" spans="1:7" ht="15.75">
      <c r="A215" s="190"/>
      <c r="C215" s="203"/>
      <c r="D215" s="203"/>
      <c r="E215" s="203"/>
      <c r="F215" s="203"/>
      <c r="G215" s="203"/>
    </row>
    <row r="216" spans="1:7" ht="15.75">
      <c r="A216" s="190"/>
      <c r="C216" s="203"/>
      <c r="D216" s="203"/>
      <c r="E216" s="203"/>
      <c r="F216" s="203"/>
      <c r="G216" s="203"/>
    </row>
    <row r="217" spans="1:7" ht="15.75">
      <c r="A217" s="190"/>
      <c r="C217" s="203"/>
      <c r="D217" s="203"/>
      <c r="E217" s="203"/>
      <c r="F217" s="203"/>
      <c r="G217" s="203"/>
    </row>
    <row r="218" spans="1:7" ht="15.75">
      <c r="A218" s="190"/>
      <c r="C218" s="203"/>
      <c r="D218" s="203"/>
      <c r="E218" s="203"/>
      <c r="F218" s="203"/>
      <c r="G218" s="203"/>
    </row>
    <row r="219" spans="1:7" ht="15.75">
      <c r="A219" s="190"/>
      <c r="C219" s="203"/>
      <c r="D219" s="203"/>
      <c r="E219" s="203"/>
      <c r="F219" s="203"/>
      <c r="G219" s="203"/>
    </row>
    <row r="220" spans="1:7" ht="15.75">
      <c r="A220" s="190"/>
      <c r="C220" s="203"/>
      <c r="D220" s="203"/>
      <c r="E220" s="203"/>
      <c r="F220" s="203"/>
      <c r="G220" s="203"/>
    </row>
    <row r="221" spans="1:7" ht="15.75">
      <c r="A221" s="190"/>
      <c r="C221" s="203"/>
      <c r="D221" s="203"/>
      <c r="E221" s="203"/>
      <c r="F221" s="203"/>
      <c r="G221" s="203"/>
    </row>
    <row r="222" spans="1:7" ht="15.75">
      <c r="A222" s="190"/>
      <c r="C222" s="203"/>
      <c r="D222" s="203"/>
      <c r="E222" s="203"/>
      <c r="F222" s="203"/>
      <c r="G222" s="203"/>
    </row>
    <row r="223" spans="1:7" ht="15.75">
      <c r="A223" s="190"/>
      <c r="C223" s="203"/>
      <c r="D223" s="203"/>
      <c r="E223" s="203"/>
      <c r="F223" s="203"/>
      <c r="G223" s="203"/>
    </row>
    <row r="224" spans="1:7" ht="15.75">
      <c r="A224" s="190"/>
      <c r="C224" s="203"/>
      <c r="D224" s="203"/>
      <c r="E224" s="203"/>
      <c r="F224" s="203"/>
      <c r="G224" s="203"/>
    </row>
    <row r="225" spans="1:7" ht="15.75">
      <c r="A225" s="190"/>
      <c r="C225" s="203"/>
      <c r="D225" s="203"/>
      <c r="E225" s="203"/>
      <c r="F225" s="203"/>
      <c r="G225" s="203"/>
    </row>
    <row r="226" spans="1:7" ht="15.75">
      <c r="A226" s="190"/>
      <c r="C226" s="203"/>
      <c r="D226" s="203"/>
      <c r="E226" s="203"/>
      <c r="F226" s="203"/>
      <c r="G226" s="203"/>
    </row>
    <row r="227" spans="1:7" ht="15.75">
      <c r="A227" s="190"/>
      <c r="C227" s="203"/>
      <c r="D227" s="203"/>
      <c r="E227" s="203"/>
      <c r="F227" s="203"/>
      <c r="G227" s="203"/>
    </row>
    <row r="228" spans="1:7" ht="15.75">
      <c r="A228" s="190"/>
      <c r="C228" s="203"/>
      <c r="D228" s="203"/>
      <c r="E228" s="203"/>
      <c r="F228" s="203"/>
      <c r="G228" s="203"/>
    </row>
    <row r="229" spans="1:7" ht="15.75">
      <c r="A229" s="190"/>
      <c r="C229" s="203"/>
      <c r="D229" s="203"/>
      <c r="E229" s="203"/>
      <c r="F229" s="203"/>
      <c r="G229" s="203"/>
    </row>
    <row r="230" spans="1:7" ht="15.75">
      <c r="A230" s="190"/>
      <c r="C230" s="203"/>
      <c r="D230" s="203"/>
      <c r="E230" s="203"/>
      <c r="F230" s="203"/>
      <c r="G230" s="203"/>
    </row>
    <row r="231" spans="1:7" ht="15.75">
      <c r="A231" s="190"/>
      <c r="C231" s="203"/>
      <c r="D231" s="203"/>
      <c r="E231" s="203"/>
      <c r="F231" s="203"/>
      <c r="G231" s="203"/>
    </row>
    <row r="232" spans="1:7" ht="15.75">
      <c r="A232" s="190"/>
      <c r="C232" s="203"/>
      <c r="D232" s="203"/>
      <c r="E232" s="203"/>
      <c r="F232" s="203"/>
      <c r="G232" s="203"/>
    </row>
    <row r="233" spans="1:7" ht="15.75">
      <c r="A233" s="190"/>
      <c r="C233" s="203"/>
      <c r="D233" s="203"/>
      <c r="E233" s="203"/>
      <c r="F233" s="203"/>
      <c r="G233" s="203"/>
    </row>
    <row r="234" spans="1:7" ht="15.75">
      <c r="A234" s="190"/>
      <c r="C234" s="203"/>
      <c r="D234" s="203"/>
      <c r="E234" s="203"/>
      <c r="F234" s="203"/>
      <c r="G234" s="203"/>
    </row>
    <row r="235" spans="1:7" ht="15.75">
      <c r="A235" s="190"/>
      <c r="C235" s="203"/>
      <c r="D235" s="203"/>
      <c r="E235" s="203"/>
      <c r="F235" s="203"/>
      <c r="G235" s="203"/>
    </row>
    <row r="236" spans="1:7" ht="15.75">
      <c r="A236" s="190"/>
      <c r="C236" s="203"/>
      <c r="D236" s="203"/>
      <c r="E236" s="203"/>
      <c r="F236" s="203"/>
      <c r="G236" s="203"/>
    </row>
    <row r="237" spans="1:7" ht="15.75">
      <c r="A237" s="190"/>
      <c r="C237" s="203"/>
      <c r="D237" s="203"/>
      <c r="E237" s="203"/>
      <c r="F237" s="203"/>
      <c r="G237" s="203"/>
    </row>
    <row r="238" spans="1:7" ht="15.75">
      <c r="A238" s="190"/>
      <c r="C238" s="203"/>
      <c r="D238" s="203"/>
      <c r="E238" s="203"/>
      <c r="F238" s="203"/>
      <c r="G238" s="203"/>
    </row>
    <row r="239" spans="1:7" ht="15.75">
      <c r="A239" s="190"/>
      <c r="C239" s="203"/>
      <c r="D239" s="203"/>
      <c r="E239" s="203"/>
      <c r="F239" s="203"/>
      <c r="G239" s="203"/>
    </row>
    <row r="240" spans="1:7" ht="15.75">
      <c r="A240" s="190"/>
      <c r="C240" s="203"/>
      <c r="D240" s="203"/>
      <c r="E240" s="203"/>
      <c r="F240" s="203"/>
      <c r="G240" s="203"/>
    </row>
    <row r="241" spans="1:7" ht="15.75">
      <c r="A241" s="190"/>
      <c r="C241" s="203"/>
      <c r="D241" s="203"/>
      <c r="E241" s="203"/>
      <c r="F241" s="203"/>
      <c r="G241" s="203"/>
    </row>
    <row r="242" spans="1:7" ht="15.75">
      <c r="A242" s="190"/>
      <c r="C242" s="203"/>
      <c r="D242" s="203"/>
      <c r="E242" s="203"/>
      <c r="F242" s="203"/>
      <c r="G242" s="203"/>
    </row>
    <row r="243" spans="1:7" ht="15.75">
      <c r="A243" s="190"/>
      <c r="C243" s="203"/>
      <c r="D243" s="203"/>
      <c r="E243" s="203"/>
      <c r="F243" s="203"/>
      <c r="G243" s="203"/>
    </row>
    <row r="244" spans="1:7" ht="15.75">
      <c r="A244" s="190"/>
      <c r="C244" s="203"/>
      <c r="D244" s="203"/>
      <c r="E244" s="203"/>
      <c r="F244" s="203"/>
      <c r="G244" s="203"/>
    </row>
    <row r="245" spans="1:7" ht="15.75">
      <c r="A245" s="190"/>
      <c r="C245" s="203"/>
      <c r="D245" s="203"/>
      <c r="E245" s="203"/>
      <c r="F245" s="203"/>
      <c r="G245" s="203"/>
    </row>
    <row r="246" spans="1:7" ht="15.75">
      <c r="A246" s="190"/>
      <c r="C246" s="203"/>
      <c r="D246" s="203"/>
      <c r="E246" s="203"/>
      <c r="F246" s="203"/>
      <c r="G246" s="203"/>
    </row>
    <row r="247" spans="1:7" ht="15.75">
      <c r="A247" s="190"/>
      <c r="C247" s="203"/>
      <c r="D247" s="203"/>
      <c r="E247" s="203"/>
      <c r="F247" s="203"/>
      <c r="G247" s="203"/>
    </row>
    <row r="248" spans="1:7" ht="15.75">
      <c r="A248" s="190"/>
      <c r="C248" s="203"/>
      <c r="D248" s="203"/>
      <c r="E248" s="203"/>
      <c r="F248" s="203"/>
      <c r="G248" s="203"/>
    </row>
    <row r="249" spans="1:7" ht="15.75">
      <c r="A249" s="190"/>
      <c r="C249" s="203"/>
      <c r="D249" s="203"/>
      <c r="E249" s="203"/>
      <c r="F249" s="203"/>
      <c r="G249" s="203"/>
    </row>
    <row r="250" spans="1:7" ht="15.75">
      <c r="A250" s="190"/>
      <c r="C250" s="203"/>
      <c r="D250" s="203"/>
      <c r="E250" s="203"/>
      <c r="F250" s="203"/>
      <c r="G250" s="203"/>
    </row>
    <row r="251" spans="1:7" ht="15.75">
      <c r="A251" s="190"/>
      <c r="C251" s="203"/>
      <c r="D251" s="203"/>
      <c r="E251" s="203"/>
      <c r="F251" s="203"/>
      <c r="G251" s="203"/>
    </row>
    <row r="252" spans="1:7" ht="15.75">
      <c r="A252" s="190"/>
      <c r="C252" s="203"/>
      <c r="D252" s="203"/>
      <c r="E252" s="203"/>
      <c r="F252" s="203"/>
      <c r="G252" s="203"/>
    </row>
    <row r="253" spans="1:7" ht="15.75">
      <c r="A253" s="190"/>
      <c r="C253" s="203"/>
      <c r="D253" s="203"/>
      <c r="E253" s="203"/>
      <c r="F253" s="203"/>
      <c r="G253" s="203"/>
    </row>
    <row r="254" spans="1:7" ht="15.75">
      <c r="A254" s="190"/>
      <c r="C254" s="203"/>
      <c r="D254" s="203"/>
      <c r="E254" s="203"/>
      <c r="F254" s="203"/>
      <c r="G254" s="203"/>
    </row>
    <row r="255" spans="1:7" ht="15.75">
      <c r="A255" s="190"/>
      <c r="C255" s="203"/>
      <c r="D255" s="203"/>
      <c r="E255" s="203"/>
      <c r="F255" s="203"/>
      <c r="G255" s="203"/>
    </row>
    <row r="256" spans="1:7" ht="15.75">
      <c r="A256" s="190"/>
      <c r="C256" s="203"/>
      <c r="D256" s="203"/>
      <c r="E256" s="203"/>
      <c r="F256" s="203"/>
      <c r="G256" s="203"/>
    </row>
    <row r="257" spans="1:7" ht="15.75">
      <c r="A257" s="190"/>
      <c r="C257" s="203"/>
      <c r="D257" s="203"/>
      <c r="E257" s="203"/>
      <c r="F257" s="203"/>
      <c r="G257" s="203"/>
    </row>
    <row r="258" spans="1:7" ht="15.75">
      <c r="A258" s="190"/>
      <c r="C258" s="203"/>
      <c r="D258" s="203"/>
      <c r="E258" s="203"/>
      <c r="F258" s="203"/>
      <c r="G258" s="203"/>
    </row>
    <row r="259" spans="1:7" ht="15.75">
      <c r="A259" s="190"/>
      <c r="C259" s="203"/>
      <c r="D259" s="203"/>
      <c r="E259" s="203"/>
      <c r="F259" s="203"/>
      <c r="G259" s="203"/>
    </row>
    <row r="260" spans="1:7" ht="15.75">
      <c r="A260" s="190"/>
      <c r="C260" s="203"/>
      <c r="D260" s="203"/>
      <c r="E260" s="203"/>
      <c r="F260" s="203"/>
      <c r="G260" s="203"/>
    </row>
    <row r="261" spans="1:7" ht="15.75">
      <c r="A261" s="190"/>
      <c r="C261" s="203"/>
      <c r="D261" s="203"/>
      <c r="E261" s="203"/>
      <c r="F261" s="203"/>
      <c r="G261" s="203"/>
    </row>
    <row r="262" spans="1:7" ht="15.75">
      <c r="A262" s="190"/>
      <c r="C262" s="203"/>
      <c r="D262" s="203"/>
      <c r="E262" s="203"/>
      <c r="F262" s="203"/>
      <c r="G262" s="203"/>
    </row>
    <row r="263" spans="1:7" ht="15.75">
      <c r="A263" s="190"/>
    </row>
    <row r="264" spans="1:7" ht="15.75">
      <c r="A264" s="190"/>
    </row>
    <row r="265" spans="1:7" ht="15.75">
      <c r="A265" s="190"/>
    </row>
    <row r="266" spans="1:7" ht="15.75">
      <c r="A266" s="190"/>
    </row>
    <row r="267" spans="1:7" ht="15.75">
      <c r="A267" s="190"/>
    </row>
    <row r="268" spans="1:7" ht="15.75">
      <c r="A268" s="190"/>
    </row>
    <row r="269" spans="1:7" ht="15.75">
      <c r="A269" s="190"/>
    </row>
    <row r="270" spans="1:7" ht="15.75">
      <c r="A270" s="190"/>
    </row>
    <row r="271" spans="1:7" ht="15.75">
      <c r="A271" s="190"/>
    </row>
    <row r="272" spans="1:7" ht="15.75">
      <c r="A272" s="190"/>
    </row>
    <row r="273" spans="1:1" ht="15.75">
      <c r="A273" s="190"/>
    </row>
    <row r="274" spans="1:1" ht="15.75">
      <c r="A274" s="190"/>
    </row>
    <row r="275" spans="1:1" ht="15.75">
      <c r="A275" s="190"/>
    </row>
    <row r="276" spans="1:1" ht="15.75">
      <c r="A276" s="190"/>
    </row>
    <row r="277" spans="1:1" ht="15.75">
      <c r="A277" s="190"/>
    </row>
    <row r="278" spans="1:1" ht="15.75">
      <c r="A278" s="190"/>
    </row>
    <row r="279" spans="1:1" ht="15.75">
      <c r="A279" s="190"/>
    </row>
    <row r="280" spans="1:1" ht="15.75">
      <c r="A280" s="190"/>
    </row>
    <row r="281" spans="1:1" ht="15.75">
      <c r="A281" s="190"/>
    </row>
    <row r="282" spans="1:1" ht="15.75">
      <c r="A282" s="190"/>
    </row>
    <row r="283" spans="1:1" ht="15.75">
      <c r="A283" s="190"/>
    </row>
    <row r="284" spans="1:1" ht="15.75">
      <c r="A284" s="190"/>
    </row>
    <row r="285" spans="1:1" ht="15.75">
      <c r="A285" s="190"/>
    </row>
    <row r="286" spans="1:1" ht="15.75">
      <c r="A286" s="190"/>
    </row>
    <row r="287" spans="1:1" ht="15.75">
      <c r="A287" s="190"/>
    </row>
    <row r="288" spans="1:1" ht="15.75">
      <c r="A288" s="190"/>
    </row>
    <row r="289" spans="1:1" ht="15.75">
      <c r="A289" s="190"/>
    </row>
    <row r="290" spans="1:1" ht="15.75">
      <c r="A290" s="190"/>
    </row>
    <row r="291" spans="1:1" ht="15.75">
      <c r="A291" s="190"/>
    </row>
    <row r="292" spans="1:1" ht="15.75">
      <c r="A292" s="190"/>
    </row>
    <row r="293" spans="1:1" ht="15.75">
      <c r="A293" s="190"/>
    </row>
    <row r="294" spans="1:1" ht="15.75">
      <c r="A294" s="190"/>
    </row>
    <row r="295" spans="1:1" ht="15.75">
      <c r="A295" s="190"/>
    </row>
    <row r="296" spans="1:1" ht="15.75">
      <c r="A296" s="190"/>
    </row>
    <row r="297" spans="1:1" ht="15.75">
      <c r="A297" s="190"/>
    </row>
    <row r="298" spans="1:1" ht="15.75">
      <c r="A298" s="190"/>
    </row>
    <row r="299" spans="1:1" ht="15.75">
      <c r="A299" s="190"/>
    </row>
    <row r="300" spans="1:1" ht="15.75">
      <c r="A300" s="190"/>
    </row>
    <row r="301" spans="1:1" ht="15.75">
      <c r="A301" s="190"/>
    </row>
    <row r="302" spans="1:1" ht="15.75">
      <c r="A302" s="190"/>
    </row>
    <row r="303" spans="1:1" ht="15.75">
      <c r="A303" s="190"/>
    </row>
    <row r="304" spans="1:1" ht="15.75">
      <c r="A304" s="190"/>
    </row>
    <row r="305" spans="1:1" ht="15.75">
      <c r="A305" s="190"/>
    </row>
    <row r="306" spans="1:1" ht="15.75">
      <c r="A306" s="190"/>
    </row>
    <row r="307" spans="1:1" ht="15.75">
      <c r="A307" s="190"/>
    </row>
    <row r="308" spans="1:1" ht="15.75">
      <c r="A308" s="190"/>
    </row>
    <row r="309" spans="1:1" ht="15.75">
      <c r="A309" s="190"/>
    </row>
    <row r="310" spans="1:1" ht="15.75">
      <c r="A310" s="190"/>
    </row>
    <row r="311" spans="1:1" ht="15.75">
      <c r="A311" s="190"/>
    </row>
    <row r="312" spans="1:1" ht="15.75">
      <c r="A312" s="190"/>
    </row>
    <row r="313" spans="1:1" ht="15.75">
      <c r="A313" s="190"/>
    </row>
    <row r="314" spans="1:1" ht="15.75">
      <c r="A314" s="190"/>
    </row>
    <row r="315" spans="1:1" ht="15.75">
      <c r="A315" s="190"/>
    </row>
    <row r="316" spans="1:1" ht="15.75">
      <c r="A316" s="190"/>
    </row>
    <row r="317" spans="1:1" ht="15.75">
      <c r="A317" s="190"/>
    </row>
    <row r="318" spans="1:1" ht="15.75">
      <c r="A318" s="190"/>
    </row>
    <row r="319" spans="1:1" ht="15.75">
      <c r="A319" s="190"/>
    </row>
    <row r="320" spans="1:1" ht="15.75">
      <c r="A320" s="190"/>
    </row>
    <row r="321" spans="1:1" ht="15.75">
      <c r="A321" s="190"/>
    </row>
    <row r="322" spans="1:1" ht="15.75">
      <c r="A322" s="190"/>
    </row>
    <row r="323" spans="1:1" ht="15.75">
      <c r="A323" s="190"/>
    </row>
    <row r="324" spans="1:1" ht="15.75">
      <c r="A324" s="190"/>
    </row>
    <row r="325" spans="1:1" ht="15.75">
      <c r="A325" s="190"/>
    </row>
    <row r="326" spans="1:1" ht="15.75">
      <c r="A326" s="190"/>
    </row>
    <row r="327" spans="1:1" ht="15.75">
      <c r="A327" s="190"/>
    </row>
    <row r="328" spans="1:1" ht="15.75">
      <c r="A328" s="190"/>
    </row>
    <row r="329" spans="1:1" ht="15.75">
      <c r="A329" s="190"/>
    </row>
    <row r="330" spans="1:1" ht="15.75">
      <c r="A330" s="190"/>
    </row>
    <row r="331" spans="1:1" ht="15.75">
      <c r="A331" s="190"/>
    </row>
    <row r="332" spans="1:1" ht="15.75">
      <c r="A332" s="190"/>
    </row>
    <row r="333" spans="1:1" ht="15.75">
      <c r="A333" s="190"/>
    </row>
    <row r="334" spans="1:1" ht="15.75">
      <c r="A334" s="190"/>
    </row>
    <row r="335" spans="1:1" ht="15.75">
      <c r="A335" s="190"/>
    </row>
    <row r="336" spans="1:1" ht="15.75">
      <c r="A336" s="190"/>
    </row>
    <row r="337" spans="1:1" ht="15.75">
      <c r="A337" s="190"/>
    </row>
    <row r="338" spans="1:1" ht="15.75">
      <c r="A338" s="190"/>
    </row>
    <row r="339" spans="1:1" ht="15.75">
      <c r="A339" s="190"/>
    </row>
    <row r="340" spans="1:1" ht="15.75">
      <c r="A340" s="190"/>
    </row>
    <row r="341" spans="1:1" ht="15.75">
      <c r="A341" s="190"/>
    </row>
    <row r="342" spans="1:1" ht="15.75">
      <c r="A342" s="190"/>
    </row>
    <row r="343" spans="1:1" ht="15.75">
      <c r="A343" s="190"/>
    </row>
    <row r="344" spans="1:1" ht="15.75">
      <c r="A344" s="190"/>
    </row>
    <row r="345" spans="1:1" ht="15.75">
      <c r="A345" s="190"/>
    </row>
    <row r="346" spans="1:1" ht="15.75">
      <c r="A346" s="190"/>
    </row>
    <row r="347" spans="1:1" ht="15.75">
      <c r="A347" s="190"/>
    </row>
    <row r="348" spans="1:1" ht="15.75">
      <c r="A348" s="190"/>
    </row>
    <row r="349" spans="1:1" ht="15.75">
      <c r="A349" s="190"/>
    </row>
    <row r="350" spans="1:1" ht="15.75">
      <c r="A350" s="190"/>
    </row>
    <row r="351" spans="1:1" ht="15.75">
      <c r="A351" s="190"/>
    </row>
    <row r="352" spans="1:1" ht="15.75">
      <c r="A352" s="190"/>
    </row>
    <row r="353" spans="1:1" ht="15.75">
      <c r="A353" s="190"/>
    </row>
    <row r="354" spans="1:1" ht="15.75">
      <c r="A354" s="190"/>
    </row>
    <row r="355" spans="1:1" ht="15.75">
      <c r="A355" s="190"/>
    </row>
    <row r="356" spans="1:1" ht="15.75">
      <c r="A356" s="190"/>
    </row>
    <row r="357" spans="1:1" ht="15.75">
      <c r="A357" s="190"/>
    </row>
    <row r="358" spans="1:1" ht="15.75">
      <c r="A358" s="190"/>
    </row>
    <row r="359" spans="1:1" ht="15.75">
      <c r="A359" s="190"/>
    </row>
    <row r="360" spans="1:1" ht="15.75">
      <c r="A360" s="190"/>
    </row>
    <row r="361" spans="1:1" ht="15.75">
      <c r="A361" s="190"/>
    </row>
    <row r="362" spans="1:1" ht="15.75">
      <c r="A362" s="190"/>
    </row>
    <row r="363" spans="1:1" ht="15.75">
      <c r="A363" s="190"/>
    </row>
    <row r="364" spans="1:1" ht="15.75">
      <c r="A364" s="190"/>
    </row>
    <row r="365" spans="1:1" ht="15.75">
      <c r="A365" s="190"/>
    </row>
    <row r="366" spans="1:1" ht="15.75">
      <c r="A366" s="190"/>
    </row>
    <row r="367" spans="1:1" ht="15.75">
      <c r="A367" s="190"/>
    </row>
    <row r="368" spans="1:1" ht="15.75">
      <c r="A368" s="190"/>
    </row>
    <row r="369" spans="1:1" ht="15.75">
      <c r="A369" s="190"/>
    </row>
    <row r="370" spans="1:1" ht="15.75">
      <c r="A370" s="190"/>
    </row>
    <row r="371" spans="1:1" ht="15.75">
      <c r="A371" s="190"/>
    </row>
    <row r="372" spans="1:1" ht="15.75">
      <c r="A372" s="190"/>
    </row>
    <row r="373" spans="1:1" ht="15.75">
      <c r="A373" s="190"/>
    </row>
    <row r="374" spans="1:1" ht="15.75">
      <c r="A374" s="190"/>
    </row>
    <row r="375" spans="1:1" ht="15.75">
      <c r="A375" s="190"/>
    </row>
    <row r="376" spans="1:1" ht="15.75">
      <c r="A376" s="190"/>
    </row>
    <row r="377" spans="1:1" ht="15.75">
      <c r="A377" s="190"/>
    </row>
    <row r="378" spans="1:1" ht="15.75">
      <c r="A378" s="190"/>
    </row>
    <row r="379" spans="1:1" ht="15.75">
      <c r="A379" s="190"/>
    </row>
    <row r="380" spans="1:1" ht="15.75">
      <c r="A380" s="190"/>
    </row>
    <row r="381" spans="1:1" ht="15.75">
      <c r="A381" s="190"/>
    </row>
    <row r="382" spans="1:1" ht="15.75">
      <c r="A382" s="190"/>
    </row>
    <row r="383" spans="1:1" ht="15.75">
      <c r="A383" s="190"/>
    </row>
    <row r="384" spans="1:1" ht="15.75">
      <c r="A384" s="190"/>
    </row>
    <row r="385" spans="1:1" ht="15.75">
      <c r="A385" s="190"/>
    </row>
    <row r="386" spans="1:1" ht="15.75">
      <c r="A386" s="190"/>
    </row>
    <row r="387" spans="1:1" ht="15.75">
      <c r="A387" s="190"/>
    </row>
    <row r="388" spans="1:1" ht="15.75">
      <c r="A388" s="190"/>
    </row>
    <row r="389" spans="1:1" ht="15.75">
      <c r="A389" s="190"/>
    </row>
    <row r="390" spans="1:1" ht="15.75">
      <c r="A390" s="190"/>
    </row>
    <row r="391" spans="1:1" ht="15.75">
      <c r="A391" s="190"/>
    </row>
    <row r="392" spans="1:1" ht="15.75">
      <c r="A392" s="190"/>
    </row>
    <row r="393" spans="1:1" ht="15.75">
      <c r="A393" s="190"/>
    </row>
    <row r="394" spans="1:1" ht="15.75">
      <c r="A394" s="190"/>
    </row>
    <row r="395" spans="1:1" ht="15.75">
      <c r="A395" s="190"/>
    </row>
    <row r="396" spans="1:1" ht="15.75">
      <c r="A396" s="190"/>
    </row>
    <row r="397" spans="1:1" ht="15.75">
      <c r="A397" s="190"/>
    </row>
    <row r="398" spans="1:1" ht="15.75">
      <c r="A398" s="190"/>
    </row>
    <row r="399" spans="1:1" ht="15.75">
      <c r="A399" s="190"/>
    </row>
    <row r="400" spans="1:1" ht="15.75">
      <c r="A400" s="190"/>
    </row>
    <row r="401" spans="1:1" ht="15.75">
      <c r="A401" s="190"/>
    </row>
    <row r="402" spans="1:1" ht="15.75">
      <c r="A402" s="190"/>
    </row>
    <row r="403" spans="1:1" ht="15.75">
      <c r="A403" s="190"/>
    </row>
    <row r="404" spans="1:1" ht="15.75">
      <c r="A404" s="190"/>
    </row>
    <row r="405" spans="1:1" ht="15.75">
      <c r="A405" s="190"/>
    </row>
    <row r="406" spans="1:1" ht="15.75">
      <c r="A406" s="190"/>
    </row>
    <row r="407" spans="1:1" ht="15.75">
      <c r="A407" s="190"/>
    </row>
    <row r="408" spans="1:1" ht="15.75">
      <c r="A408" s="190"/>
    </row>
    <row r="409" spans="1:1" ht="15.75">
      <c r="A409" s="190"/>
    </row>
    <row r="410" spans="1:1" ht="15.75">
      <c r="A410" s="190"/>
    </row>
    <row r="411" spans="1:1" ht="15.75">
      <c r="A411" s="190"/>
    </row>
    <row r="412" spans="1:1" ht="15.75">
      <c r="A412" s="190"/>
    </row>
    <row r="413" spans="1:1" ht="15.75">
      <c r="A413" s="190"/>
    </row>
    <row r="414" spans="1:1" ht="15.75">
      <c r="A414" s="190"/>
    </row>
    <row r="415" spans="1:1" ht="15.75">
      <c r="A415" s="190"/>
    </row>
    <row r="416" spans="1:1" ht="15.75">
      <c r="A416" s="190"/>
    </row>
    <row r="417" spans="1:1" ht="15.75">
      <c r="A417" s="190"/>
    </row>
    <row r="418" spans="1:1" ht="15.75">
      <c r="A418" s="190"/>
    </row>
    <row r="419" spans="1:1" ht="15.75">
      <c r="A419" s="190"/>
    </row>
    <row r="420" spans="1:1" ht="15.75">
      <c r="A420" s="190"/>
    </row>
    <row r="421" spans="1:1" ht="15.75">
      <c r="A421" s="190"/>
    </row>
    <row r="422" spans="1:1" ht="15.75">
      <c r="A422" s="190"/>
    </row>
    <row r="423" spans="1:1" ht="15.75">
      <c r="A423" s="190"/>
    </row>
    <row r="424" spans="1:1" ht="15.75">
      <c r="A424" s="190"/>
    </row>
    <row r="425" spans="1:1" ht="15.75">
      <c r="A425" s="190"/>
    </row>
    <row r="426" spans="1:1" ht="15.75">
      <c r="A426" s="190"/>
    </row>
    <row r="427" spans="1:1" ht="15.75">
      <c r="A427" s="190"/>
    </row>
    <row r="428" spans="1:1" ht="15.75">
      <c r="A428" s="190"/>
    </row>
    <row r="429" spans="1:1" ht="15.75">
      <c r="A429" s="190"/>
    </row>
    <row r="430" spans="1:1" ht="15.75">
      <c r="A430" s="190"/>
    </row>
    <row r="431" spans="1:1" ht="15.75">
      <c r="A431" s="190"/>
    </row>
    <row r="432" spans="1:1" ht="15.75">
      <c r="A432" s="190"/>
    </row>
    <row r="433" spans="1:1" ht="15.75">
      <c r="A433" s="190"/>
    </row>
    <row r="434" spans="1:1" ht="15.75">
      <c r="A434" s="190"/>
    </row>
    <row r="435" spans="1:1" ht="15.75">
      <c r="A435" s="190"/>
    </row>
    <row r="436" spans="1:1" ht="15.75">
      <c r="A436" s="190"/>
    </row>
    <row r="437" spans="1:1" ht="15.75">
      <c r="A437" s="190"/>
    </row>
    <row r="438" spans="1:1" ht="15.75">
      <c r="A438" s="190"/>
    </row>
    <row r="439" spans="1:1" ht="15.75">
      <c r="A439" s="190"/>
    </row>
    <row r="440" spans="1:1" ht="15.75">
      <c r="A440" s="190"/>
    </row>
    <row r="441" spans="1:1" ht="15.75">
      <c r="A441" s="190"/>
    </row>
    <row r="442" spans="1:1" ht="15.75">
      <c r="A442" s="190"/>
    </row>
    <row r="443" spans="1:1" ht="15.75">
      <c r="A443" s="190"/>
    </row>
    <row r="444" spans="1:1" ht="15.75">
      <c r="A444" s="190"/>
    </row>
    <row r="445" spans="1:1" ht="15.75">
      <c r="A445" s="190"/>
    </row>
    <row r="446" spans="1:1" ht="15.75">
      <c r="A446" s="190"/>
    </row>
    <row r="447" spans="1:1" ht="15.75">
      <c r="A447" s="190"/>
    </row>
    <row r="448" spans="1:1" ht="15.75">
      <c r="A448" s="190"/>
    </row>
    <row r="449" spans="1:1" ht="15.75">
      <c r="A449" s="190"/>
    </row>
    <row r="450" spans="1:1" ht="15.75">
      <c r="A450" s="190"/>
    </row>
    <row r="451" spans="1:1" ht="15.75">
      <c r="A451" s="190"/>
    </row>
    <row r="452" spans="1:1" ht="15.75">
      <c r="A452" s="190"/>
    </row>
    <row r="453" spans="1:1" ht="15.75">
      <c r="A453" s="190"/>
    </row>
    <row r="454" spans="1:1" ht="15.75">
      <c r="A454" s="190"/>
    </row>
    <row r="455" spans="1:1" ht="15.75">
      <c r="A455" s="190"/>
    </row>
    <row r="456" spans="1:1" ht="15.75">
      <c r="A456" s="190"/>
    </row>
    <row r="457" spans="1:1" ht="15.75">
      <c r="A457" s="190"/>
    </row>
    <row r="458" spans="1:1" ht="15.75">
      <c r="A458" s="190"/>
    </row>
    <row r="459" spans="1:1" ht="15.75">
      <c r="A459" s="190"/>
    </row>
    <row r="460" spans="1:1" ht="15.75">
      <c r="A460" s="190"/>
    </row>
    <row r="461" spans="1:1" ht="15.75">
      <c r="A461" s="190"/>
    </row>
    <row r="462" spans="1:1" ht="15.75">
      <c r="A462" s="190"/>
    </row>
    <row r="463" spans="1:1" ht="15.75">
      <c r="A463" s="190"/>
    </row>
    <row r="464" spans="1:1" ht="15.75">
      <c r="A464" s="190"/>
    </row>
    <row r="465" spans="1:1" ht="15.75">
      <c r="A465" s="190"/>
    </row>
    <row r="466" spans="1:1" ht="15.75">
      <c r="A466" s="190"/>
    </row>
    <row r="467" spans="1:1" ht="15.75">
      <c r="A467" s="190"/>
    </row>
    <row r="468" spans="1:1" ht="15.75">
      <c r="A468" s="190"/>
    </row>
    <row r="469" spans="1:1" ht="15.75">
      <c r="A469" s="190"/>
    </row>
    <row r="470" spans="1:1" ht="15.75">
      <c r="A470" s="190"/>
    </row>
    <row r="471" spans="1:1" ht="15.75">
      <c r="A471" s="190"/>
    </row>
    <row r="472" spans="1:1" ht="15.75">
      <c r="A472" s="190"/>
    </row>
    <row r="473" spans="1:1" ht="15.75">
      <c r="A473" s="190"/>
    </row>
    <row r="474" spans="1:1" ht="15.75">
      <c r="A474" s="190"/>
    </row>
    <row r="475" spans="1:1" ht="15.75">
      <c r="A475" s="190"/>
    </row>
    <row r="476" spans="1:1" ht="15.75">
      <c r="A476" s="190"/>
    </row>
    <row r="477" spans="1:1" ht="15.75">
      <c r="A477" s="190"/>
    </row>
    <row r="478" spans="1:1" ht="15.75">
      <c r="A478" s="190"/>
    </row>
    <row r="479" spans="1:1" ht="15.75">
      <c r="A479" s="190"/>
    </row>
    <row r="480" spans="1:1" ht="15.75">
      <c r="A480" s="190"/>
    </row>
    <row r="481" spans="1:1" ht="15.75">
      <c r="A481" s="190"/>
    </row>
    <row r="482" spans="1:1" ht="15.75">
      <c r="A482" s="190"/>
    </row>
    <row r="483" spans="1:1" ht="15.75">
      <c r="A483" s="190"/>
    </row>
    <row r="484" spans="1:1" ht="15.75">
      <c r="A484" s="190"/>
    </row>
    <row r="485" spans="1:1" ht="15.75">
      <c r="A485" s="190"/>
    </row>
    <row r="486" spans="1:1" ht="15.75">
      <c r="A486" s="190"/>
    </row>
    <row r="487" spans="1:1" ht="15.75">
      <c r="A487" s="190"/>
    </row>
    <row r="488" spans="1:1" ht="15.75">
      <c r="A488" s="190"/>
    </row>
    <row r="489" spans="1:1" ht="15.75">
      <c r="A489" s="190"/>
    </row>
    <row r="490" spans="1:1" ht="15.75">
      <c r="A490" s="190"/>
    </row>
    <row r="491" spans="1:1" ht="15.75">
      <c r="A491" s="190"/>
    </row>
    <row r="492" spans="1:1" ht="15.75">
      <c r="A492" s="190"/>
    </row>
    <row r="493" spans="1:1" ht="15.75">
      <c r="A493" s="190"/>
    </row>
    <row r="494" spans="1:1" ht="15.75">
      <c r="A494" s="190"/>
    </row>
    <row r="495" spans="1:1" ht="15.75">
      <c r="A495" s="190"/>
    </row>
    <row r="496" spans="1:1" ht="15.75">
      <c r="A496" s="190"/>
    </row>
    <row r="497" spans="1:1" ht="15.75">
      <c r="A497" s="190"/>
    </row>
    <row r="498" spans="1:1" ht="15.75">
      <c r="A498" s="190"/>
    </row>
    <row r="499" spans="1:1" ht="15.75">
      <c r="A499" s="190"/>
    </row>
    <row r="500" spans="1:1" ht="15.75">
      <c r="A500" s="190"/>
    </row>
    <row r="501" spans="1:1" ht="15.75">
      <c r="A501" s="190"/>
    </row>
    <row r="502" spans="1:1" ht="15.75">
      <c r="A502" s="190"/>
    </row>
    <row r="503" spans="1:1" ht="15.75">
      <c r="A503" s="190"/>
    </row>
    <row r="504" spans="1:1" ht="15.75">
      <c r="A504" s="190"/>
    </row>
    <row r="505" spans="1:1" ht="15.75">
      <c r="A505" s="190"/>
    </row>
    <row r="506" spans="1:1" ht="15.75">
      <c r="A506" s="190"/>
    </row>
    <row r="507" spans="1:1" ht="15.75">
      <c r="A507" s="190"/>
    </row>
    <row r="508" spans="1:1" ht="15.75">
      <c r="A508" s="190"/>
    </row>
    <row r="509" spans="1:1" ht="15.75">
      <c r="A509" s="190"/>
    </row>
    <row r="510" spans="1:1" ht="15.75">
      <c r="A510" s="190"/>
    </row>
    <row r="511" spans="1:1" ht="15.75">
      <c r="A511" s="190"/>
    </row>
    <row r="512" spans="1:1" ht="15.75">
      <c r="A512" s="190"/>
    </row>
    <row r="513" spans="1:1" ht="15.75">
      <c r="A513" s="190"/>
    </row>
    <row r="514" spans="1:1" ht="15.75">
      <c r="A514" s="190"/>
    </row>
    <row r="515" spans="1:1" ht="15.75">
      <c r="A515" s="190"/>
    </row>
    <row r="516" spans="1:1" ht="15.75">
      <c r="A516" s="190"/>
    </row>
    <row r="517" spans="1:1" ht="15.75">
      <c r="A517" s="190"/>
    </row>
    <row r="518" spans="1:1" ht="15.75">
      <c r="A518" s="190"/>
    </row>
    <row r="519" spans="1:1" ht="15.75">
      <c r="A519" s="190"/>
    </row>
    <row r="520" spans="1:1" ht="15.75">
      <c r="A520" s="190"/>
    </row>
    <row r="521" spans="1:1" ht="15.75">
      <c r="A521" s="190"/>
    </row>
    <row r="522" spans="1:1" ht="15.75">
      <c r="A522" s="190"/>
    </row>
    <row r="523" spans="1:1" ht="15.75">
      <c r="A523" s="190"/>
    </row>
    <row r="524" spans="1:1" ht="15.75">
      <c r="A524" s="190"/>
    </row>
    <row r="525" spans="1:1" ht="15.75">
      <c r="A525" s="190"/>
    </row>
    <row r="526" spans="1:1" ht="15.75">
      <c r="A526" s="190"/>
    </row>
    <row r="527" spans="1:1" ht="15.75">
      <c r="A527" s="190"/>
    </row>
    <row r="528" spans="1:1" ht="15.75">
      <c r="A528" s="190"/>
    </row>
    <row r="529" spans="1:1" ht="15.75">
      <c r="A529" s="190"/>
    </row>
    <row r="530" spans="1:1" ht="15.75">
      <c r="A530" s="190"/>
    </row>
    <row r="531" spans="1:1" ht="15.75">
      <c r="A531" s="190"/>
    </row>
    <row r="532" spans="1:1" ht="15.75">
      <c r="A532" s="190"/>
    </row>
    <row r="533" spans="1:1" ht="15.75">
      <c r="A533" s="190"/>
    </row>
    <row r="534" spans="1:1" ht="15.75">
      <c r="A534" s="190"/>
    </row>
    <row r="535" spans="1:1" ht="15.75">
      <c r="A535" s="190"/>
    </row>
    <row r="536" spans="1:1" ht="15.75">
      <c r="A536" s="190"/>
    </row>
    <row r="537" spans="1:1" ht="15.75">
      <c r="A537" s="190"/>
    </row>
    <row r="538" spans="1:1" ht="15.75">
      <c r="A538" s="190"/>
    </row>
    <row r="539" spans="1:1" ht="15.75">
      <c r="A539" s="190"/>
    </row>
    <row r="540" spans="1:1" ht="15.75">
      <c r="A540" s="190"/>
    </row>
    <row r="541" spans="1:1" ht="15.75">
      <c r="A541" s="190"/>
    </row>
    <row r="542" spans="1:1" ht="15.75">
      <c r="A542" s="190"/>
    </row>
    <row r="543" spans="1:1" ht="15.75">
      <c r="A543" s="190"/>
    </row>
    <row r="544" spans="1:1" ht="15.75">
      <c r="A544" s="190"/>
    </row>
    <row r="545" spans="1:1" ht="15.75">
      <c r="A545" s="190"/>
    </row>
    <row r="546" spans="1:1" ht="15.75">
      <c r="A546" s="190"/>
    </row>
    <row r="547" spans="1:1" ht="15.75">
      <c r="A547" s="190"/>
    </row>
    <row r="548" spans="1:1" ht="15.75">
      <c r="A548" s="190"/>
    </row>
    <row r="549" spans="1:1" ht="15.75">
      <c r="A549" s="190"/>
    </row>
    <row r="550" spans="1:1" ht="15.75">
      <c r="A550" s="190"/>
    </row>
    <row r="551" spans="1:1" ht="15.75">
      <c r="A551" s="190"/>
    </row>
    <row r="552" spans="1:1" ht="15.75">
      <c r="A552" s="190"/>
    </row>
    <row r="553" spans="1:1" ht="15.75">
      <c r="A553" s="190"/>
    </row>
    <row r="554" spans="1:1" ht="15.75">
      <c r="A554" s="190"/>
    </row>
    <row r="555" spans="1:1" ht="15.75">
      <c r="A555" s="190"/>
    </row>
    <row r="556" spans="1:1" ht="15.75">
      <c r="A556" s="190"/>
    </row>
    <row r="557" spans="1:1" ht="15.75">
      <c r="A557" s="190"/>
    </row>
    <row r="558" spans="1:1" ht="15.75">
      <c r="A558" s="190"/>
    </row>
    <row r="559" spans="1:1" ht="15.75">
      <c r="A559" s="190"/>
    </row>
    <row r="560" spans="1:1" ht="15.75">
      <c r="A560" s="190"/>
    </row>
    <row r="561" spans="1:1" ht="15.75">
      <c r="A561" s="190"/>
    </row>
    <row r="562" spans="1:1" ht="15.75">
      <c r="A562" s="190"/>
    </row>
    <row r="563" spans="1:1" ht="15.75">
      <c r="A563" s="190"/>
    </row>
    <row r="564" spans="1:1" ht="15.75">
      <c r="A564" s="190"/>
    </row>
    <row r="565" spans="1:1" ht="15.75">
      <c r="A565" s="190"/>
    </row>
    <row r="566" spans="1:1" ht="15.75">
      <c r="A566" s="190"/>
    </row>
    <row r="567" spans="1:1" ht="15.75">
      <c r="A567" s="190"/>
    </row>
    <row r="568" spans="1:1" ht="15.75">
      <c r="A568" s="190"/>
    </row>
    <row r="569" spans="1:1" ht="15.75">
      <c r="A569" s="190"/>
    </row>
    <row r="570" spans="1:1" ht="15.75">
      <c r="A570" s="190"/>
    </row>
    <row r="571" spans="1:1" ht="15.75">
      <c r="A571" s="190"/>
    </row>
    <row r="572" spans="1:1" ht="15.75">
      <c r="A572" s="190"/>
    </row>
    <row r="573" spans="1:1" ht="15.75">
      <c r="A573" s="190"/>
    </row>
    <row r="574" spans="1:1" ht="15.75">
      <c r="A574" s="190"/>
    </row>
    <row r="575" spans="1:1" ht="15.75">
      <c r="A575" s="190"/>
    </row>
    <row r="576" spans="1:1" ht="15.75">
      <c r="A576" s="190"/>
    </row>
    <row r="577" spans="1:1" ht="15.75">
      <c r="A577" s="190"/>
    </row>
    <row r="578" spans="1:1" ht="15.75">
      <c r="A578" s="190"/>
    </row>
    <row r="579" spans="1:1" ht="15.75">
      <c r="A579" s="190"/>
    </row>
    <row r="580" spans="1:1" ht="15.75">
      <c r="A580" s="190"/>
    </row>
    <row r="581" spans="1:1" ht="15.75">
      <c r="A581" s="190"/>
    </row>
    <row r="582" spans="1:1" ht="15.75">
      <c r="A582" s="190"/>
    </row>
    <row r="583" spans="1:1" ht="15.75">
      <c r="A583" s="190"/>
    </row>
    <row r="584" spans="1:1" ht="15.75">
      <c r="A584" s="190"/>
    </row>
    <row r="585" spans="1:1" ht="15.75">
      <c r="A585" s="190"/>
    </row>
    <row r="586" spans="1:1" ht="15.75">
      <c r="A586" s="190"/>
    </row>
    <row r="587" spans="1:1" ht="15.75">
      <c r="A587" s="190"/>
    </row>
    <row r="588" spans="1:1" ht="15.75">
      <c r="A588" s="190"/>
    </row>
    <row r="589" spans="1:1" ht="15.75">
      <c r="A589" s="190"/>
    </row>
    <row r="590" spans="1:1" ht="15.75">
      <c r="A590" s="190"/>
    </row>
    <row r="591" spans="1:1" ht="15.75">
      <c r="A591" s="190"/>
    </row>
    <row r="592" spans="1:1" ht="15.75">
      <c r="A592" s="190"/>
    </row>
    <row r="593" spans="1:1" ht="15.75">
      <c r="A593" s="190"/>
    </row>
    <row r="594" spans="1:1" ht="15.75">
      <c r="A594" s="190"/>
    </row>
    <row r="595" spans="1:1" ht="15.75">
      <c r="A595" s="190"/>
    </row>
    <row r="596" spans="1:1" ht="15.75">
      <c r="A596" s="190"/>
    </row>
    <row r="597" spans="1:1" ht="15.75">
      <c r="A597" s="190"/>
    </row>
    <row r="598" spans="1:1" ht="15.75">
      <c r="A598" s="190"/>
    </row>
    <row r="599" spans="1:1" ht="15.75">
      <c r="A599" s="190"/>
    </row>
    <row r="600" spans="1:1" ht="15.75">
      <c r="A600" s="190"/>
    </row>
    <row r="601" spans="1:1" ht="15.75">
      <c r="A601" s="190"/>
    </row>
    <row r="602" spans="1:1" ht="15.75">
      <c r="A602" s="190"/>
    </row>
    <row r="603" spans="1:1" ht="15.75">
      <c r="A603" s="190"/>
    </row>
    <row r="604" spans="1:1" ht="15.75">
      <c r="A604" s="190"/>
    </row>
    <row r="605" spans="1:1" ht="15.75">
      <c r="A605" s="190"/>
    </row>
    <row r="606" spans="1:1" ht="15.75">
      <c r="A606" s="190"/>
    </row>
    <row r="607" spans="1:1" ht="15.75">
      <c r="A607" s="190"/>
    </row>
    <row r="608" spans="1:1" ht="15.75">
      <c r="A608" s="190"/>
    </row>
    <row r="609" spans="1:1" ht="15.75">
      <c r="A609" s="190"/>
    </row>
    <row r="610" spans="1:1" ht="15.75">
      <c r="A610" s="190"/>
    </row>
    <row r="611" spans="1:1" ht="15.75">
      <c r="A611" s="190"/>
    </row>
    <row r="612" spans="1:1" ht="15.75">
      <c r="A612" s="190"/>
    </row>
    <row r="613" spans="1:1" ht="15.75">
      <c r="A613" s="190"/>
    </row>
    <row r="614" spans="1:1" ht="15.75">
      <c r="A614" s="190"/>
    </row>
    <row r="615" spans="1:1" ht="15.75">
      <c r="A615" s="190"/>
    </row>
    <row r="616" spans="1:1" ht="15.75">
      <c r="A616" s="190"/>
    </row>
    <row r="617" spans="1:1" ht="15.75">
      <c r="A617" s="190"/>
    </row>
    <row r="618" spans="1:1" ht="15.75">
      <c r="A618" s="190"/>
    </row>
    <row r="619" spans="1:1" ht="15.75">
      <c r="A619" s="190"/>
    </row>
    <row r="620" spans="1:1" ht="15.75">
      <c r="A620" s="190"/>
    </row>
    <row r="621" spans="1:1" ht="15.75">
      <c r="A621" s="190"/>
    </row>
    <row r="622" spans="1:1" ht="15.75">
      <c r="A622" s="190"/>
    </row>
    <row r="623" spans="1:1" ht="15.75">
      <c r="A623" s="190"/>
    </row>
    <row r="624" spans="1:1" ht="15.75">
      <c r="A624" s="190"/>
    </row>
    <row r="625" spans="1:1" ht="15.75">
      <c r="A625" s="190"/>
    </row>
    <row r="626" spans="1:1" ht="15.75">
      <c r="A626" s="190"/>
    </row>
    <row r="627" spans="1:1" ht="15.75">
      <c r="A627" s="190"/>
    </row>
    <row r="628" spans="1:1" ht="15.75">
      <c r="A628" s="190"/>
    </row>
    <row r="629" spans="1:1" ht="15.75">
      <c r="A629" s="190"/>
    </row>
    <row r="630" spans="1:1" ht="15.75">
      <c r="A630" s="190"/>
    </row>
    <row r="631" spans="1:1" ht="15.75">
      <c r="A631" s="190"/>
    </row>
    <row r="632" spans="1:1" ht="15.75">
      <c r="A632" s="190"/>
    </row>
    <row r="633" spans="1:1" ht="15.75">
      <c r="A633" s="190"/>
    </row>
    <row r="634" spans="1:1" ht="15.75">
      <c r="A634" s="190"/>
    </row>
    <row r="635" spans="1:1" ht="15.75">
      <c r="A635" s="190"/>
    </row>
    <row r="636" spans="1:1" ht="15.75">
      <c r="A636" s="190"/>
    </row>
    <row r="637" spans="1:1" ht="15.75">
      <c r="A637" s="190"/>
    </row>
    <row r="638" spans="1:1" ht="15.75">
      <c r="A638" s="190"/>
    </row>
    <row r="639" spans="1:1" ht="15.75">
      <c r="A639" s="190"/>
    </row>
    <row r="640" spans="1:1" ht="15.75">
      <c r="A640" s="190"/>
    </row>
    <row r="641" spans="1:1" ht="15.75">
      <c r="A641" s="190"/>
    </row>
    <row r="642" spans="1:1" ht="15.75">
      <c r="A642" s="190"/>
    </row>
    <row r="643" spans="1:1" ht="15.75">
      <c r="A643" s="190"/>
    </row>
    <row r="644" spans="1:1" ht="15.75">
      <c r="A644" s="190"/>
    </row>
    <row r="645" spans="1:1" ht="15.75">
      <c r="A645" s="190"/>
    </row>
    <row r="646" spans="1:1" ht="15.75">
      <c r="A646" s="190"/>
    </row>
  </sheetData>
  <mergeCells count="6">
    <mergeCell ref="A25:O25"/>
    <mergeCell ref="A24:O24"/>
    <mergeCell ref="A2:O2"/>
    <mergeCell ref="A3:O3"/>
    <mergeCell ref="A4:O4"/>
    <mergeCell ref="A5:O5"/>
  </mergeCells>
  <pageMargins left="0.81" right="0.46" top="0.53" bottom="0.39" header="0.5" footer="0.33"/>
  <pageSetup scale="57" orientation="landscape" horizontalDpi="300" r:id="rId1"/>
  <headerFooter alignWithMargins="0"/>
</worksheet>
</file>

<file path=xl/worksheets/sheet56.xml><?xml version="1.0" encoding="utf-8"?>
<worksheet xmlns="http://schemas.openxmlformats.org/spreadsheetml/2006/main" xmlns:r="http://schemas.openxmlformats.org/officeDocument/2006/relationships">
  <sheetPr codeName="Sheet10">
    <pageSetUpPr fitToPage="1"/>
  </sheetPr>
  <dimension ref="A1:P647"/>
  <sheetViews>
    <sheetView topLeftCell="A2" zoomScale="85" zoomScaleNormal="85" workbookViewId="0">
      <selection activeCell="F11" sqref="F11"/>
    </sheetView>
  </sheetViews>
  <sheetFormatPr defaultRowHeight="15"/>
  <cols>
    <col min="1" max="1" width="42.5703125" style="192" customWidth="1"/>
    <col min="2" max="14" width="13.140625" style="884" customWidth="1"/>
    <col min="15" max="15" width="13.140625" style="349" customWidth="1"/>
    <col min="16" max="16" width="2.5703125" style="196" customWidth="1"/>
    <col min="17" max="256" width="9.140625" style="884"/>
    <col min="257" max="257" width="42.5703125" style="884" customWidth="1"/>
    <col min="258" max="271" width="13.140625" style="884" customWidth="1"/>
    <col min="272" max="272" width="2.5703125" style="884" customWidth="1"/>
    <col min="273" max="512" width="9.140625" style="884"/>
    <col min="513" max="513" width="42.5703125" style="884" customWidth="1"/>
    <col min="514" max="527" width="13.140625" style="884" customWidth="1"/>
    <col min="528" max="528" width="2.5703125" style="884" customWidth="1"/>
    <col min="529" max="768" width="9.140625" style="884"/>
    <col min="769" max="769" width="42.5703125" style="884" customWidth="1"/>
    <col min="770" max="783" width="13.140625" style="884" customWidth="1"/>
    <col min="784" max="784" width="2.5703125" style="884" customWidth="1"/>
    <col min="785" max="1024" width="9.140625" style="884"/>
    <col min="1025" max="1025" width="42.5703125" style="884" customWidth="1"/>
    <col min="1026" max="1039" width="13.140625" style="884" customWidth="1"/>
    <col min="1040" max="1040" width="2.5703125" style="884" customWidth="1"/>
    <col min="1041" max="1280" width="9.140625" style="884"/>
    <col min="1281" max="1281" width="42.5703125" style="884" customWidth="1"/>
    <col min="1282" max="1295" width="13.140625" style="884" customWidth="1"/>
    <col min="1296" max="1296" width="2.5703125" style="884" customWidth="1"/>
    <col min="1297" max="1536" width="9.140625" style="884"/>
    <col min="1537" max="1537" width="42.5703125" style="884" customWidth="1"/>
    <col min="1538" max="1551" width="13.140625" style="884" customWidth="1"/>
    <col min="1552" max="1552" width="2.5703125" style="884" customWidth="1"/>
    <col min="1553" max="1792" width="9.140625" style="884"/>
    <col min="1793" max="1793" width="42.5703125" style="884" customWidth="1"/>
    <col min="1794" max="1807" width="13.140625" style="884" customWidth="1"/>
    <col min="1808" max="1808" width="2.5703125" style="884" customWidth="1"/>
    <col min="1809" max="2048" width="9.140625" style="884"/>
    <col min="2049" max="2049" width="42.5703125" style="884" customWidth="1"/>
    <col min="2050" max="2063" width="13.140625" style="884" customWidth="1"/>
    <col min="2064" max="2064" width="2.5703125" style="884" customWidth="1"/>
    <col min="2065" max="2304" width="9.140625" style="884"/>
    <col min="2305" max="2305" width="42.5703125" style="884" customWidth="1"/>
    <col min="2306" max="2319" width="13.140625" style="884" customWidth="1"/>
    <col min="2320" max="2320" width="2.5703125" style="884" customWidth="1"/>
    <col min="2321" max="2560" width="9.140625" style="884"/>
    <col min="2561" max="2561" width="42.5703125" style="884" customWidth="1"/>
    <col min="2562" max="2575" width="13.140625" style="884" customWidth="1"/>
    <col min="2576" max="2576" width="2.5703125" style="884" customWidth="1"/>
    <col min="2577" max="2816" width="9.140625" style="884"/>
    <col min="2817" max="2817" width="42.5703125" style="884" customWidth="1"/>
    <col min="2818" max="2831" width="13.140625" style="884" customWidth="1"/>
    <col min="2832" max="2832" width="2.5703125" style="884" customWidth="1"/>
    <col min="2833" max="3072" width="9.140625" style="884"/>
    <col min="3073" max="3073" width="42.5703125" style="884" customWidth="1"/>
    <col min="3074" max="3087" width="13.140625" style="884" customWidth="1"/>
    <col min="3088" max="3088" width="2.5703125" style="884" customWidth="1"/>
    <col min="3089" max="3328" width="9.140625" style="884"/>
    <col min="3329" max="3329" width="42.5703125" style="884" customWidth="1"/>
    <col min="3330" max="3343" width="13.140625" style="884" customWidth="1"/>
    <col min="3344" max="3344" width="2.5703125" style="884" customWidth="1"/>
    <col min="3345" max="3584" width="9.140625" style="884"/>
    <col min="3585" max="3585" width="42.5703125" style="884" customWidth="1"/>
    <col min="3586" max="3599" width="13.140625" style="884" customWidth="1"/>
    <col min="3600" max="3600" width="2.5703125" style="884" customWidth="1"/>
    <col min="3601" max="3840" width="9.140625" style="884"/>
    <col min="3841" max="3841" width="42.5703125" style="884" customWidth="1"/>
    <col min="3842" max="3855" width="13.140625" style="884" customWidth="1"/>
    <col min="3856" max="3856" width="2.5703125" style="884" customWidth="1"/>
    <col min="3857" max="4096" width="9.140625" style="884"/>
    <col min="4097" max="4097" width="42.5703125" style="884" customWidth="1"/>
    <col min="4098" max="4111" width="13.140625" style="884" customWidth="1"/>
    <col min="4112" max="4112" width="2.5703125" style="884" customWidth="1"/>
    <col min="4113" max="4352" width="9.140625" style="884"/>
    <col min="4353" max="4353" width="42.5703125" style="884" customWidth="1"/>
    <col min="4354" max="4367" width="13.140625" style="884" customWidth="1"/>
    <col min="4368" max="4368" width="2.5703125" style="884" customWidth="1"/>
    <col min="4369" max="4608" width="9.140625" style="884"/>
    <col min="4609" max="4609" width="42.5703125" style="884" customWidth="1"/>
    <col min="4610" max="4623" width="13.140625" style="884" customWidth="1"/>
    <col min="4624" max="4624" width="2.5703125" style="884" customWidth="1"/>
    <col min="4625" max="4864" width="9.140625" style="884"/>
    <col min="4865" max="4865" width="42.5703125" style="884" customWidth="1"/>
    <col min="4866" max="4879" width="13.140625" style="884" customWidth="1"/>
    <col min="4880" max="4880" width="2.5703125" style="884" customWidth="1"/>
    <col min="4881" max="5120" width="9.140625" style="884"/>
    <col min="5121" max="5121" width="42.5703125" style="884" customWidth="1"/>
    <col min="5122" max="5135" width="13.140625" style="884" customWidth="1"/>
    <col min="5136" max="5136" width="2.5703125" style="884" customWidth="1"/>
    <col min="5137" max="5376" width="9.140625" style="884"/>
    <col min="5377" max="5377" width="42.5703125" style="884" customWidth="1"/>
    <col min="5378" max="5391" width="13.140625" style="884" customWidth="1"/>
    <col min="5392" max="5392" width="2.5703125" style="884" customWidth="1"/>
    <col min="5393" max="5632" width="9.140625" style="884"/>
    <col min="5633" max="5633" width="42.5703125" style="884" customWidth="1"/>
    <col min="5634" max="5647" width="13.140625" style="884" customWidth="1"/>
    <col min="5648" max="5648" width="2.5703125" style="884" customWidth="1"/>
    <col min="5649" max="5888" width="9.140625" style="884"/>
    <col min="5889" max="5889" width="42.5703125" style="884" customWidth="1"/>
    <col min="5890" max="5903" width="13.140625" style="884" customWidth="1"/>
    <col min="5904" max="5904" width="2.5703125" style="884" customWidth="1"/>
    <col min="5905" max="6144" width="9.140625" style="884"/>
    <col min="6145" max="6145" width="42.5703125" style="884" customWidth="1"/>
    <col min="6146" max="6159" width="13.140625" style="884" customWidth="1"/>
    <col min="6160" max="6160" width="2.5703125" style="884" customWidth="1"/>
    <col min="6161" max="6400" width="9.140625" style="884"/>
    <col min="6401" max="6401" width="42.5703125" style="884" customWidth="1"/>
    <col min="6402" max="6415" width="13.140625" style="884" customWidth="1"/>
    <col min="6416" max="6416" width="2.5703125" style="884" customWidth="1"/>
    <col min="6417" max="6656" width="9.140625" style="884"/>
    <col min="6657" max="6657" width="42.5703125" style="884" customWidth="1"/>
    <col min="6658" max="6671" width="13.140625" style="884" customWidth="1"/>
    <col min="6672" max="6672" width="2.5703125" style="884" customWidth="1"/>
    <col min="6673" max="6912" width="9.140625" style="884"/>
    <col min="6913" max="6913" width="42.5703125" style="884" customWidth="1"/>
    <col min="6914" max="6927" width="13.140625" style="884" customWidth="1"/>
    <col min="6928" max="6928" width="2.5703125" style="884" customWidth="1"/>
    <col min="6929" max="7168" width="9.140625" style="884"/>
    <col min="7169" max="7169" width="42.5703125" style="884" customWidth="1"/>
    <col min="7170" max="7183" width="13.140625" style="884" customWidth="1"/>
    <col min="7184" max="7184" width="2.5703125" style="884" customWidth="1"/>
    <col min="7185" max="7424" width="9.140625" style="884"/>
    <col min="7425" max="7425" width="42.5703125" style="884" customWidth="1"/>
    <col min="7426" max="7439" width="13.140625" style="884" customWidth="1"/>
    <col min="7440" max="7440" width="2.5703125" style="884" customWidth="1"/>
    <col min="7441" max="7680" width="9.140625" style="884"/>
    <col min="7681" max="7681" width="42.5703125" style="884" customWidth="1"/>
    <col min="7682" max="7695" width="13.140625" style="884" customWidth="1"/>
    <col min="7696" max="7696" width="2.5703125" style="884" customWidth="1"/>
    <col min="7697" max="7936" width="9.140625" style="884"/>
    <col min="7937" max="7937" width="42.5703125" style="884" customWidth="1"/>
    <col min="7938" max="7951" width="13.140625" style="884" customWidth="1"/>
    <col min="7952" max="7952" width="2.5703125" style="884" customWidth="1"/>
    <col min="7953" max="8192" width="9.140625" style="884"/>
    <col min="8193" max="8193" width="42.5703125" style="884" customWidth="1"/>
    <col min="8194" max="8207" width="13.140625" style="884" customWidth="1"/>
    <col min="8208" max="8208" width="2.5703125" style="884" customWidth="1"/>
    <col min="8209" max="8448" width="9.140625" style="884"/>
    <col min="8449" max="8449" width="42.5703125" style="884" customWidth="1"/>
    <col min="8450" max="8463" width="13.140625" style="884" customWidth="1"/>
    <col min="8464" max="8464" width="2.5703125" style="884" customWidth="1"/>
    <col min="8465" max="8704" width="9.140625" style="884"/>
    <col min="8705" max="8705" width="42.5703125" style="884" customWidth="1"/>
    <col min="8706" max="8719" width="13.140625" style="884" customWidth="1"/>
    <col min="8720" max="8720" width="2.5703125" style="884" customWidth="1"/>
    <col min="8721" max="8960" width="9.140625" style="884"/>
    <col min="8961" max="8961" width="42.5703125" style="884" customWidth="1"/>
    <col min="8962" max="8975" width="13.140625" style="884" customWidth="1"/>
    <col min="8976" max="8976" width="2.5703125" style="884" customWidth="1"/>
    <col min="8977" max="9216" width="9.140625" style="884"/>
    <col min="9217" max="9217" width="42.5703125" style="884" customWidth="1"/>
    <col min="9218" max="9231" width="13.140625" style="884" customWidth="1"/>
    <col min="9232" max="9232" width="2.5703125" style="884" customWidth="1"/>
    <col min="9233" max="9472" width="9.140625" style="884"/>
    <col min="9473" max="9473" width="42.5703125" style="884" customWidth="1"/>
    <col min="9474" max="9487" width="13.140625" style="884" customWidth="1"/>
    <col min="9488" max="9488" width="2.5703125" style="884" customWidth="1"/>
    <col min="9489" max="9728" width="9.140625" style="884"/>
    <col min="9729" max="9729" width="42.5703125" style="884" customWidth="1"/>
    <col min="9730" max="9743" width="13.140625" style="884" customWidth="1"/>
    <col min="9744" max="9744" width="2.5703125" style="884" customWidth="1"/>
    <col min="9745" max="9984" width="9.140625" style="884"/>
    <col min="9985" max="9985" width="42.5703125" style="884" customWidth="1"/>
    <col min="9986" max="9999" width="13.140625" style="884" customWidth="1"/>
    <col min="10000" max="10000" width="2.5703125" style="884" customWidth="1"/>
    <col min="10001" max="10240" width="9.140625" style="884"/>
    <col min="10241" max="10241" width="42.5703125" style="884" customWidth="1"/>
    <col min="10242" max="10255" width="13.140625" style="884" customWidth="1"/>
    <col min="10256" max="10256" width="2.5703125" style="884" customWidth="1"/>
    <col min="10257" max="10496" width="9.140625" style="884"/>
    <col min="10497" max="10497" width="42.5703125" style="884" customWidth="1"/>
    <col min="10498" max="10511" width="13.140625" style="884" customWidth="1"/>
    <col min="10512" max="10512" width="2.5703125" style="884" customWidth="1"/>
    <col min="10513" max="10752" width="9.140625" style="884"/>
    <col min="10753" max="10753" width="42.5703125" style="884" customWidth="1"/>
    <col min="10754" max="10767" width="13.140625" style="884" customWidth="1"/>
    <col min="10768" max="10768" width="2.5703125" style="884" customWidth="1"/>
    <col min="10769" max="11008" width="9.140625" style="884"/>
    <col min="11009" max="11009" width="42.5703125" style="884" customWidth="1"/>
    <col min="11010" max="11023" width="13.140625" style="884" customWidth="1"/>
    <col min="11024" max="11024" width="2.5703125" style="884" customWidth="1"/>
    <col min="11025" max="11264" width="9.140625" style="884"/>
    <col min="11265" max="11265" width="42.5703125" style="884" customWidth="1"/>
    <col min="11266" max="11279" width="13.140625" style="884" customWidth="1"/>
    <col min="11280" max="11280" width="2.5703125" style="884" customWidth="1"/>
    <col min="11281" max="11520" width="9.140625" style="884"/>
    <col min="11521" max="11521" width="42.5703125" style="884" customWidth="1"/>
    <col min="11522" max="11535" width="13.140625" style="884" customWidth="1"/>
    <col min="11536" max="11536" width="2.5703125" style="884" customWidth="1"/>
    <col min="11537" max="11776" width="9.140625" style="884"/>
    <col min="11777" max="11777" width="42.5703125" style="884" customWidth="1"/>
    <col min="11778" max="11791" width="13.140625" style="884" customWidth="1"/>
    <col min="11792" max="11792" width="2.5703125" style="884" customWidth="1"/>
    <col min="11793" max="12032" width="9.140625" style="884"/>
    <col min="12033" max="12033" width="42.5703125" style="884" customWidth="1"/>
    <col min="12034" max="12047" width="13.140625" style="884" customWidth="1"/>
    <col min="12048" max="12048" width="2.5703125" style="884" customWidth="1"/>
    <col min="12049" max="12288" width="9.140625" style="884"/>
    <col min="12289" max="12289" width="42.5703125" style="884" customWidth="1"/>
    <col min="12290" max="12303" width="13.140625" style="884" customWidth="1"/>
    <col min="12304" max="12304" width="2.5703125" style="884" customWidth="1"/>
    <col min="12305" max="12544" width="9.140625" style="884"/>
    <col min="12545" max="12545" width="42.5703125" style="884" customWidth="1"/>
    <col min="12546" max="12559" width="13.140625" style="884" customWidth="1"/>
    <col min="12560" max="12560" width="2.5703125" style="884" customWidth="1"/>
    <col min="12561" max="12800" width="9.140625" style="884"/>
    <col min="12801" max="12801" width="42.5703125" style="884" customWidth="1"/>
    <col min="12802" max="12815" width="13.140625" style="884" customWidth="1"/>
    <col min="12816" max="12816" width="2.5703125" style="884" customWidth="1"/>
    <col min="12817" max="13056" width="9.140625" style="884"/>
    <col min="13057" max="13057" width="42.5703125" style="884" customWidth="1"/>
    <col min="13058" max="13071" width="13.140625" style="884" customWidth="1"/>
    <col min="13072" max="13072" width="2.5703125" style="884" customWidth="1"/>
    <col min="13073" max="13312" width="9.140625" style="884"/>
    <col min="13313" max="13313" width="42.5703125" style="884" customWidth="1"/>
    <col min="13314" max="13327" width="13.140625" style="884" customWidth="1"/>
    <col min="13328" max="13328" width="2.5703125" style="884" customWidth="1"/>
    <col min="13329" max="13568" width="9.140625" style="884"/>
    <col min="13569" max="13569" width="42.5703125" style="884" customWidth="1"/>
    <col min="13570" max="13583" width="13.140625" style="884" customWidth="1"/>
    <col min="13584" max="13584" width="2.5703125" style="884" customWidth="1"/>
    <col min="13585" max="13824" width="9.140625" style="884"/>
    <col min="13825" max="13825" width="42.5703125" style="884" customWidth="1"/>
    <col min="13826" max="13839" width="13.140625" style="884" customWidth="1"/>
    <col min="13840" max="13840" width="2.5703125" style="884" customWidth="1"/>
    <col min="13841" max="14080" width="9.140625" style="884"/>
    <col min="14081" max="14081" width="42.5703125" style="884" customWidth="1"/>
    <col min="14082" max="14095" width="13.140625" style="884" customWidth="1"/>
    <col min="14096" max="14096" width="2.5703125" style="884" customWidth="1"/>
    <col min="14097" max="14336" width="9.140625" style="884"/>
    <col min="14337" max="14337" width="42.5703125" style="884" customWidth="1"/>
    <col min="14338" max="14351" width="13.140625" style="884" customWidth="1"/>
    <col min="14352" max="14352" width="2.5703125" style="884" customWidth="1"/>
    <col min="14353" max="14592" width="9.140625" style="884"/>
    <col min="14593" max="14593" width="42.5703125" style="884" customWidth="1"/>
    <col min="14594" max="14607" width="13.140625" style="884" customWidth="1"/>
    <col min="14608" max="14608" width="2.5703125" style="884" customWidth="1"/>
    <col min="14609" max="14848" width="9.140625" style="884"/>
    <col min="14849" max="14849" width="42.5703125" style="884" customWidth="1"/>
    <col min="14850" max="14863" width="13.140625" style="884" customWidth="1"/>
    <col min="14864" max="14864" width="2.5703125" style="884" customWidth="1"/>
    <col min="14865" max="15104" width="9.140625" style="884"/>
    <col min="15105" max="15105" width="42.5703125" style="884" customWidth="1"/>
    <col min="15106" max="15119" width="13.140625" style="884" customWidth="1"/>
    <col min="15120" max="15120" width="2.5703125" style="884" customWidth="1"/>
    <col min="15121" max="15360" width="9.140625" style="884"/>
    <col min="15361" max="15361" width="42.5703125" style="884" customWidth="1"/>
    <col min="15362" max="15375" width="13.140625" style="884" customWidth="1"/>
    <col min="15376" max="15376" width="2.5703125" style="884" customWidth="1"/>
    <col min="15377" max="15616" width="9.140625" style="884"/>
    <col min="15617" max="15617" width="42.5703125" style="884" customWidth="1"/>
    <col min="15618" max="15631" width="13.140625" style="884" customWidth="1"/>
    <col min="15632" max="15632" width="2.5703125" style="884" customWidth="1"/>
    <col min="15633" max="15872" width="9.140625" style="884"/>
    <col min="15873" max="15873" width="42.5703125" style="884" customWidth="1"/>
    <col min="15874" max="15887" width="13.140625" style="884" customWidth="1"/>
    <col min="15888" max="15888" width="2.5703125" style="884" customWidth="1"/>
    <col min="15889" max="16128" width="9.140625" style="884"/>
    <col min="16129" max="16129" width="42.5703125" style="884" customWidth="1"/>
    <col min="16130" max="16143" width="13.140625" style="884" customWidth="1"/>
    <col min="16144" max="16144" width="2.5703125" style="884" customWidth="1"/>
    <col min="16145" max="16384" width="9.140625" style="884"/>
  </cols>
  <sheetData>
    <row r="1" spans="1:15" s="195" customFormat="1" ht="3.75" hidden="1" customHeight="1">
      <c r="A1" s="489"/>
      <c r="B1" s="490"/>
      <c r="C1" s="490"/>
      <c r="D1" s="490"/>
      <c r="E1" s="490"/>
      <c r="F1" s="490"/>
      <c r="G1" s="490"/>
      <c r="H1" s="490"/>
      <c r="I1" s="490"/>
      <c r="J1" s="490"/>
      <c r="K1" s="490"/>
      <c r="L1" s="490"/>
      <c r="M1" s="490"/>
      <c r="N1" s="490"/>
      <c r="O1" s="506"/>
    </row>
    <row r="2" spans="1:15" s="195" customFormat="1" ht="39" customHeight="1">
      <c r="A2" s="1149" t="s">
        <v>932</v>
      </c>
      <c r="B2" s="1149"/>
      <c r="C2" s="1149"/>
      <c r="D2" s="1149"/>
      <c r="E2" s="1149"/>
      <c r="F2" s="1149"/>
      <c r="G2" s="1149"/>
      <c r="H2" s="1149"/>
      <c r="I2" s="1149"/>
      <c r="J2" s="1149"/>
      <c r="K2" s="1149"/>
      <c r="L2" s="1149"/>
      <c r="M2" s="1149"/>
      <c r="N2" s="1149"/>
      <c r="O2" s="1149"/>
    </row>
    <row r="3" spans="1:15" s="195" customFormat="1" ht="24" customHeight="1">
      <c r="A3" s="1149" t="s">
        <v>727</v>
      </c>
      <c r="B3" s="1149"/>
      <c r="C3" s="1149"/>
      <c r="D3" s="1149"/>
      <c r="E3" s="1149"/>
      <c r="F3" s="1149"/>
      <c r="G3" s="1149"/>
      <c r="H3" s="1149"/>
      <c r="I3" s="1149"/>
      <c r="J3" s="1149"/>
      <c r="K3" s="1149"/>
      <c r="L3" s="1149"/>
      <c r="M3" s="1149"/>
      <c r="N3" s="1149"/>
      <c r="O3" s="1149"/>
    </row>
    <row r="4" spans="1:15" s="195" customFormat="1" ht="20.25" customHeight="1">
      <c r="A4" s="1149" t="s">
        <v>1495</v>
      </c>
      <c r="B4" s="1149"/>
      <c r="C4" s="1149"/>
      <c r="D4" s="1149"/>
      <c r="E4" s="1149"/>
      <c r="F4" s="1149"/>
      <c r="G4" s="1149"/>
      <c r="H4" s="1149"/>
      <c r="I4" s="1149"/>
      <c r="J4" s="1149"/>
      <c r="K4" s="1149"/>
      <c r="L4" s="1149"/>
      <c r="M4" s="1149"/>
      <c r="N4" s="1149"/>
      <c r="O4" s="1149"/>
    </row>
    <row r="5" spans="1:15" s="195" customFormat="1" ht="34.5" customHeight="1">
      <c r="A5" s="1176" t="s">
        <v>2</v>
      </c>
      <c r="B5" s="1176"/>
      <c r="C5" s="1176"/>
      <c r="D5" s="1176"/>
      <c r="E5" s="1176"/>
      <c r="F5" s="1176"/>
      <c r="G5" s="1176"/>
      <c r="H5" s="1176"/>
      <c r="I5" s="1176"/>
      <c r="J5" s="1176"/>
      <c r="K5" s="1176"/>
      <c r="L5" s="1176"/>
      <c r="M5" s="1176"/>
      <c r="N5" s="1176"/>
      <c r="O5" s="1176"/>
    </row>
    <row r="6" spans="1:15" s="884" customFormat="1" ht="7.5" customHeight="1">
      <c r="A6" s="329"/>
      <c r="O6" s="349"/>
    </row>
    <row r="7" spans="1:15" s="884" customFormat="1" ht="2.25" customHeight="1">
      <c r="A7" s="330"/>
      <c r="B7" s="493"/>
      <c r="C7" s="331"/>
      <c r="D7" s="331"/>
      <c r="E7" s="331"/>
      <c r="F7" s="331"/>
      <c r="G7" s="331"/>
      <c r="H7" s="332"/>
      <c r="I7" s="332"/>
      <c r="J7" s="332"/>
      <c r="K7" s="333"/>
      <c r="L7" s="333"/>
      <c r="M7" s="333"/>
      <c r="N7" s="332"/>
      <c r="O7" s="507"/>
    </row>
    <row r="8" spans="1:15" s="884" customFormat="1" ht="17.25">
      <c r="A8" s="495"/>
      <c r="B8" s="495" t="s">
        <v>916</v>
      </c>
      <c r="C8" s="495" t="s">
        <v>917</v>
      </c>
      <c r="D8" s="495" t="s">
        <v>918</v>
      </c>
      <c r="E8" s="495" t="s">
        <v>919</v>
      </c>
      <c r="F8" s="495" t="s">
        <v>920</v>
      </c>
      <c r="G8" s="495" t="s">
        <v>921</v>
      </c>
      <c r="H8" s="495" t="s">
        <v>922</v>
      </c>
      <c r="I8" s="495" t="s">
        <v>923</v>
      </c>
      <c r="J8" s="495" t="s">
        <v>924</v>
      </c>
      <c r="K8" s="495" t="s">
        <v>925</v>
      </c>
      <c r="L8" s="495" t="s">
        <v>926</v>
      </c>
      <c r="M8" s="495" t="s">
        <v>927</v>
      </c>
      <c r="N8" s="508" t="s">
        <v>944</v>
      </c>
      <c r="O8" s="509" t="s">
        <v>728</v>
      </c>
    </row>
    <row r="9" spans="1:15" s="884" customFormat="1" ht="42.75" customHeight="1">
      <c r="A9" s="337" t="s">
        <v>729</v>
      </c>
      <c r="B9" s="337">
        <v>61778.777499999997</v>
      </c>
      <c r="C9" s="338">
        <v>47211.228644399998</v>
      </c>
      <c r="D9" s="338">
        <v>64812.925360000001</v>
      </c>
      <c r="E9" s="338">
        <v>97288.003657399997</v>
      </c>
      <c r="F9" s="338">
        <v>48923.394610000003</v>
      </c>
      <c r="G9" s="338">
        <v>137609.60426739999</v>
      </c>
      <c r="H9" s="337">
        <v>152986.45141000001</v>
      </c>
      <c r="I9" s="337">
        <v>91294.53469</v>
      </c>
      <c r="J9" s="337">
        <v>109096.01304000001</v>
      </c>
      <c r="K9" s="337">
        <v>70578.752240000002</v>
      </c>
      <c r="L9" s="337">
        <v>211535.20110000001</v>
      </c>
      <c r="M9" s="337">
        <v>63884.95867</v>
      </c>
      <c r="N9" s="337">
        <v>4388626.7910492001</v>
      </c>
      <c r="O9" s="339">
        <v>0.95585552001655871</v>
      </c>
    </row>
    <row r="10" spans="1:15" s="884" customFormat="1" ht="27" customHeight="1">
      <c r="A10" s="337" t="s">
        <v>730</v>
      </c>
      <c r="B10" s="337">
        <v>399.42311000000001</v>
      </c>
      <c r="C10" s="338">
        <v>803.4207887</v>
      </c>
      <c r="D10" s="338">
        <v>983.39151000000004</v>
      </c>
      <c r="E10" s="338">
        <v>2373.4137174999996</v>
      </c>
      <c r="F10" s="338">
        <v>472.22715999999997</v>
      </c>
      <c r="G10" s="338">
        <v>1260.1502017999999</v>
      </c>
      <c r="H10" s="337">
        <v>2654.5440800000001</v>
      </c>
      <c r="I10" s="337">
        <v>1685.54501</v>
      </c>
      <c r="J10" s="337">
        <v>1763.7434800000001</v>
      </c>
      <c r="K10" s="337">
        <v>1545.33493</v>
      </c>
      <c r="L10" s="337">
        <v>2045.90921</v>
      </c>
      <c r="M10" s="337">
        <v>529.85519999999997</v>
      </c>
      <c r="N10" s="337">
        <v>58886.251347999998</v>
      </c>
      <c r="O10" s="339">
        <v>1.2825594675507075E-2</v>
      </c>
    </row>
    <row r="11" spans="1:15" s="884" customFormat="1" ht="42.75" customHeight="1">
      <c r="A11" s="337" t="s">
        <v>731</v>
      </c>
      <c r="B11" s="337">
        <v>2137.8617799999997</v>
      </c>
      <c r="C11" s="338">
        <v>740.45731799999999</v>
      </c>
      <c r="D11" s="338">
        <v>884.16678000000002</v>
      </c>
      <c r="E11" s="338">
        <v>1846.3808541999999</v>
      </c>
      <c r="F11" s="338">
        <v>1475.5375200000001</v>
      </c>
      <c r="G11" s="338">
        <v>1022.6445576</v>
      </c>
      <c r="H11" s="337">
        <v>2350.91525</v>
      </c>
      <c r="I11" s="337">
        <v>1938.80195</v>
      </c>
      <c r="J11" s="337">
        <v>2603.0036099999998</v>
      </c>
      <c r="K11" s="337">
        <v>934.04025999999999</v>
      </c>
      <c r="L11" s="337">
        <v>9146.938830000001</v>
      </c>
      <c r="M11" s="337">
        <v>2382.1600600000002</v>
      </c>
      <c r="N11" s="337">
        <v>100223.0693098</v>
      </c>
      <c r="O11" s="339">
        <v>2.1828872354368423E-2</v>
      </c>
    </row>
    <row r="12" spans="1:15" s="884" customFormat="1" ht="27" customHeight="1">
      <c r="A12" s="337" t="s">
        <v>732</v>
      </c>
      <c r="B12" s="337">
        <v>103.54486999999999</v>
      </c>
      <c r="C12" s="338">
        <v>38.145067400000002</v>
      </c>
      <c r="D12" s="338">
        <v>45.485230000000001</v>
      </c>
      <c r="E12" s="338">
        <v>118.50982180000001</v>
      </c>
      <c r="F12" s="338">
        <v>66.124710000000007</v>
      </c>
      <c r="G12" s="338">
        <v>33.781146399999997</v>
      </c>
      <c r="H12" s="337">
        <v>111.54483999999999</v>
      </c>
      <c r="I12" s="337">
        <v>102.37826</v>
      </c>
      <c r="J12" s="337">
        <v>113.90196</v>
      </c>
      <c r="K12" s="337">
        <v>57.677250000000001</v>
      </c>
      <c r="L12" s="337">
        <v>282.20562999999999</v>
      </c>
      <c r="M12" s="337">
        <v>89.516689999999997</v>
      </c>
      <c r="N12" s="337">
        <v>4586.6619155999997</v>
      </c>
      <c r="O12" s="339">
        <v>9.9898813893624459E-4</v>
      </c>
    </row>
    <row r="13" spans="1:15" s="884" customFormat="1" ht="42.75" customHeight="1">
      <c r="A13" s="337" t="s">
        <v>733</v>
      </c>
      <c r="B13" s="337">
        <v>128.01474000000002</v>
      </c>
      <c r="C13" s="338">
        <v>58.276350000000001</v>
      </c>
      <c r="D13" s="338">
        <v>260.39164999999997</v>
      </c>
      <c r="E13" s="338">
        <v>262.03242</v>
      </c>
      <c r="F13" s="338">
        <v>850.81789000000003</v>
      </c>
      <c r="G13" s="338">
        <v>60.646635600000003</v>
      </c>
      <c r="H13" s="337">
        <v>272.11048999999997</v>
      </c>
      <c r="I13" s="337">
        <v>580.48446999999999</v>
      </c>
      <c r="J13" s="337">
        <v>155.52851000000001</v>
      </c>
      <c r="K13" s="337">
        <v>304.33396999999997</v>
      </c>
      <c r="L13" s="337">
        <v>1824.3080400000001</v>
      </c>
      <c r="M13" s="337">
        <v>789.74940000000004</v>
      </c>
      <c r="N13" s="337">
        <v>21632.8419756</v>
      </c>
      <c r="O13" s="339">
        <v>4.7116951157014806E-3</v>
      </c>
    </row>
    <row r="14" spans="1:15" s="884" customFormat="1" ht="27" customHeight="1">
      <c r="A14" s="337" t="s">
        <v>734</v>
      </c>
      <c r="B14" s="337">
        <v>25.602979999999999</v>
      </c>
      <c r="C14" s="338">
        <v>11.528370000000001</v>
      </c>
      <c r="D14" s="338">
        <v>38.687640000000002</v>
      </c>
      <c r="E14" s="338">
        <v>52.406483999999999</v>
      </c>
      <c r="F14" s="338">
        <v>139.51623999999998</v>
      </c>
      <c r="G14" s="338">
        <v>12.1293214</v>
      </c>
      <c r="H14" s="337">
        <v>42.512329999999999</v>
      </c>
      <c r="I14" s="337">
        <v>100.73050000000001</v>
      </c>
      <c r="J14" s="337">
        <v>31.105689999999999</v>
      </c>
      <c r="K14" s="337">
        <v>60.866769999999995</v>
      </c>
      <c r="L14" s="337">
        <v>206.51858999999999</v>
      </c>
      <c r="M14" s="337">
        <v>112.15817</v>
      </c>
      <c r="N14" s="337">
        <v>4025.6527354</v>
      </c>
      <c r="O14" s="339">
        <v>8.767987281693443E-4</v>
      </c>
    </row>
    <row r="15" spans="1:15" s="884" customFormat="1" ht="42.75" customHeight="1">
      <c r="A15" s="337" t="s">
        <v>735</v>
      </c>
      <c r="B15" s="337">
        <v>78.805480000000003</v>
      </c>
      <c r="C15" s="338">
        <v>157.37026399999999</v>
      </c>
      <c r="D15" s="338">
        <v>106.87866</v>
      </c>
      <c r="E15" s="338">
        <v>0.68238999999999994</v>
      </c>
      <c r="F15" s="338">
        <v>251.27055999999999</v>
      </c>
      <c r="G15" s="338">
        <v>20.481750000000002</v>
      </c>
      <c r="H15" s="337">
        <v>236.55929</v>
      </c>
      <c r="I15" s="337">
        <v>0.39841000000000004</v>
      </c>
      <c r="J15" s="337">
        <v>76.91892</v>
      </c>
      <c r="K15" s="337">
        <v>5.0504600000000002</v>
      </c>
      <c r="L15" s="337">
        <v>1790.89678</v>
      </c>
      <c r="M15" s="337">
        <v>119.06417</v>
      </c>
      <c r="N15" s="337">
        <v>14204.993104000001</v>
      </c>
      <c r="O15" s="339">
        <v>3.0938882973481196E-3</v>
      </c>
    </row>
    <row r="16" spans="1:15" s="884" customFormat="1" ht="27" customHeight="1">
      <c r="A16" s="337" t="s">
        <v>736</v>
      </c>
      <c r="B16" s="337">
        <v>39.402760000000001</v>
      </c>
      <c r="C16" s="338">
        <v>40.383351000000005</v>
      </c>
      <c r="D16" s="338">
        <v>53.439329999999998</v>
      </c>
      <c r="E16" s="338">
        <v>0.34119499999999997</v>
      </c>
      <c r="F16" s="338">
        <v>100.63533</v>
      </c>
      <c r="G16" s="338">
        <v>10.240879999999999</v>
      </c>
      <c r="H16" s="337">
        <v>118.27966000000001</v>
      </c>
      <c r="I16" s="337">
        <v>0.19921</v>
      </c>
      <c r="J16" s="337">
        <v>38.459470000000003</v>
      </c>
      <c r="K16" s="337">
        <v>2.5252300000000001</v>
      </c>
      <c r="L16" s="337">
        <v>477.45267000000001</v>
      </c>
      <c r="M16" s="337">
        <v>59.5321</v>
      </c>
      <c r="N16" s="337">
        <v>7353.6826160000001</v>
      </c>
      <c r="O16" s="339">
        <v>1.601653194864846E-3</v>
      </c>
    </row>
    <row r="17" spans="1:15" s="884" customFormat="1" ht="42.75" customHeight="1">
      <c r="A17" s="337" t="s">
        <v>737</v>
      </c>
      <c r="B17" s="337">
        <v>44.26876</v>
      </c>
      <c r="C17" s="338">
        <v>26.787753799999997</v>
      </c>
      <c r="D17" s="338">
        <v>3.7647699999999999</v>
      </c>
      <c r="E17" s="338">
        <v>32</v>
      </c>
      <c r="F17" s="338">
        <v>60.283879999999996</v>
      </c>
      <c r="G17" s="338">
        <v>0</v>
      </c>
      <c r="H17" s="337">
        <v>65.46481</v>
      </c>
      <c r="I17" s="337">
        <v>38.315160000000006</v>
      </c>
      <c r="J17" s="337">
        <v>27.14564</v>
      </c>
      <c r="K17" s="337">
        <v>0</v>
      </c>
      <c r="L17" s="337">
        <v>71.295000000000002</v>
      </c>
      <c r="M17" s="337">
        <v>83.006439999999998</v>
      </c>
      <c r="N17" s="337">
        <v>5688.9897638000002</v>
      </c>
      <c r="O17" s="339">
        <v>1.2390783103581901E-3</v>
      </c>
    </row>
    <row r="18" spans="1:15" s="884" customFormat="1" ht="27" customHeight="1">
      <c r="A18" s="337" t="s">
        <v>738</v>
      </c>
      <c r="B18" s="337">
        <v>35.415010000000002</v>
      </c>
      <c r="C18" s="338">
        <v>21.430203000000002</v>
      </c>
      <c r="D18" s="338">
        <v>3.0118100000000001</v>
      </c>
      <c r="E18" s="338">
        <v>25.6</v>
      </c>
      <c r="F18" s="338">
        <v>37.525949999999995</v>
      </c>
      <c r="G18" s="338">
        <v>0</v>
      </c>
      <c r="H18" s="337">
        <v>52.371850000000002</v>
      </c>
      <c r="I18" s="337">
        <v>21.652889999999999</v>
      </c>
      <c r="J18" s="337">
        <v>21.716519999999999</v>
      </c>
      <c r="K18" s="337">
        <v>0</v>
      </c>
      <c r="L18" s="337">
        <v>57.036000000000001</v>
      </c>
      <c r="M18" s="337">
        <v>66.405149999999992</v>
      </c>
      <c r="N18" s="337">
        <v>4360.2919030000003</v>
      </c>
      <c r="O18" s="339">
        <v>9.4968410001654464E-4</v>
      </c>
    </row>
    <row r="19" spans="1:15" s="884" customFormat="1" ht="42.75" customHeight="1">
      <c r="A19" s="337" t="s">
        <v>739</v>
      </c>
      <c r="B19" s="337">
        <v>79.95705000000001</v>
      </c>
      <c r="C19" s="338">
        <v>1519.5809007999999</v>
      </c>
      <c r="D19" s="338">
        <v>494.34121999999996</v>
      </c>
      <c r="E19" s="338">
        <v>1090.812171</v>
      </c>
      <c r="F19" s="338">
        <v>554.76434999999992</v>
      </c>
      <c r="G19" s="338">
        <v>559.11354000000006</v>
      </c>
      <c r="H19" s="337">
        <v>654.57418999999993</v>
      </c>
      <c r="I19" s="337">
        <v>2009.57907</v>
      </c>
      <c r="J19" s="337">
        <v>784.97755000000006</v>
      </c>
      <c r="K19" s="337">
        <v>457.04638</v>
      </c>
      <c r="L19" s="337">
        <v>2636.9187700000002</v>
      </c>
      <c r="M19" s="337">
        <v>1270.3632</v>
      </c>
      <c r="N19" s="337">
        <v>60930.995871799998</v>
      </c>
      <c r="O19" s="339">
        <v>1.3270945905665016E-2</v>
      </c>
    </row>
    <row r="20" spans="1:15" s="884" customFormat="1" ht="27" customHeight="1">
      <c r="A20" s="337" t="s">
        <v>740</v>
      </c>
      <c r="B20" s="337">
        <v>71.771910000000005</v>
      </c>
      <c r="C20" s="338">
        <v>1352.2923992999999</v>
      </c>
      <c r="D20" s="338">
        <v>492.95365999999996</v>
      </c>
      <c r="E20" s="338">
        <v>1058.4540312000001</v>
      </c>
      <c r="F20" s="338">
        <v>474.73264</v>
      </c>
      <c r="G20" s="338">
        <v>559.11354000000006</v>
      </c>
      <c r="H20" s="337">
        <v>628.84898999999996</v>
      </c>
      <c r="I20" s="337">
        <v>1834.7113300000001</v>
      </c>
      <c r="J20" s="337">
        <v>680.50923</v>
      </c>
      <c r="K20" s="337">
        <v>373.79917999999998</v>
      </c>
      <c r="L20" s="337">
        <v>1950.43958</v>
      </c>
      <c r="M20" s="337">
        <v>1090.7393100000002</v>
      </c>
      <c r="N20" s="337">
        <v>55880.731190499995</v>
      </c>
      <c r="O20" s="339">
        <v>1.2170983752808725E-2</v>
      </c>
    </row>
    <row r="21" spans="1:15" s="884" customFormat="1" ht="37.5" customHeight="1">
      <c r="A21" s="510" t="s">
        <v>741</v>
      </c>
      <c r="B21" s="511">
        <v>64247.685309999993</v>
      </c>
      <c r="C21" s="511">
        <v>49713.701230999999</v>
      </c>
      <c r="D21" s="511">
        <v>66562.468440000011</v>
      </c>
      <c r="E21" s="511">
        <v>100519.9114926</v>
      </c>
      <c r="F21" s="511">
        <v>52116.068809999997</v>
      </c>
      <c r="G21" s="511">
        <v>139272.49075059997</v>
      </c>
      <c r="H21" s="511">
        <v>156566.07544000002</v>
      </c>
      <c r="I21" s="511">
        <v>95862.11374999999</v>
      </c>
      <c r="J21" s="511">
        <v>112743.58727</v>
      </c>
      <c r="K21" s="511">
        <v>72279.223310000001</v>
      </c>
      <c r="L21" s="511">
        <v>227005.55852000002</v>
      </c>
      <c r="M21" s="511">
        <v>68529.301940000005</v>
      </c>
      <c r="N21" s="511">
        <v>4591307.6810742002</v>
      </c>
      <c r="O21" s="512">
        <v>1</v>
      </c>
    </row>
    <row r="22" spans="1:15" s="884" customFormat="1" ht="31.5" customHeight="1">
      <c r="A22" s="513" t="s">
        <v>890</v>
      </c>
      <c r="B22" s="337">
        <v>675.16064000000006</v>
      </c>
      <c r="C22" s="337">
        <v>2267.2001793999998</v>
      </c>
      <c r="D22" s="337">
        <v>1616.9691800000001</v>
      </c>
      <c r="E22" s="337">
        <v>3628.7252494999993</v>
      </c>
      <c r="F22" s="337">
        <v>1290.7620299999999</v>
      </c>
      <c r="G22" s="337">
        <v>1875.4150895999999</v>
      </c>
      <c r="H22" s="337">
        <v>3608.1017500000003</v>
      </c>
      <c r="I22" s="337">
        <v>3745.2172</v>
      </c>
      <c r="J22" s="337">
        <v>2649.4363499999999</v>
      </c>
      <c r="K22" s="337">
        <v>2040.20336</v>
      </c>
      <c r="L22" s="337">
        <v>5019.5616800000007</v>
      </c>
      <c r="M22" s="337">
        <v>1948.2066200000002</v>
      </c>
      <c r="N22" s="337">
        <v>135093.27170849999</v>
      </c>
      <c r="O22" s="514"/>
    </row>
    <row r="23" spans="1:15" s="349" customFormat="1" ht="30" customHeight="1" thickBot="1">
      <c r="A23" s="515" t="s">
        <v>891</v>
      </c>
      <c r="B23" s="516">
        <v>1.3993330391434005E-2</v>
      </c>
      <c r="C23" s="516">
        <v>1.0827786914809593E-2</v>
      </c>
      <c r="D23" s="516">
        <v>1.4497496805621792E-2</v>
      </c>
      <c r="E23" s="516">
        <v>2.1893525434366439E-2</v>
      </c>
      <c r="F23" s="516">
        <v>1.1351029473547877E-2</v>
      </c>
      <c r="G23" s="516">
        <v>3.0333948501141451E-2</v>
      </c>
      <c r="H23" s="516">
        <v>3.4100540916780643E-2</v>
      </c>
      <c r="I23" s="516">
        <v>2.0879043707994694E-2</v>
      </c>
      <c r="J23" s="516">
        <v>2.4555877127281106E-2</v>
      </c>
      <c r="K23" s="516">
        <v>1.574262243585672E-2</v>
      </c>
      <c r="L23" s="516">
        <v>4.9442462646478294E-2</v>
      </c>
      <c r="M23" s="516">
        <v>1.4925878791021608E-2</v>
      </c>
      <c r="N23" s="516">
        <v>1</v>
      </c>
      <c r="O23" s="517"/>
    </row>
    <row r="24" spans="1:15" s="884" customFormat="1" ht="15" customHeight="1">
      <c r="A24" s="502" t="s">
        <v>892</v>
      </c>
      <c r="B24" s="349"/>
      <c r="C24" s="462"/>
      <c r="D24" s="462"/>
      <c r="E24" s="462"/>
      <c r="F24" s="462"/>
      <c r="G24" s="462"/>
      <c r="H24" s="463"/>
      <c r="I24" s="463"/>
      <c r="J24" s="463"/>
      <c r="K24" s="463"/>
      <c r="L24" s="463"/>
      <c r="M24" s="463"/>
      <c r="N24" s="463"/>
      <c r="O24" s="463"/>
    </row>
    <row r="25" spans="1:15" s="884" customFormat="1" ht="39" customHeight="1">
      <c r="A25" s="1143" t="s">
        <v>365</v>
      </c>
      <c r="B25" s="1191"/>
      <c r="C25" s="1191"/>
      <c r="D25" s="1191"/>
      <c r="E25" s="1191"/>
      <c r="F25" s="1191"/>
      <c r="G25" s="1191"/>
      <c r="H25" s="1191"/>
      <c r="I25" s="1191"/>
      <c r="J25" s="1191"/>
      <c r="K25" s="1191"/>
      <c r="L25" s="1191"/>
      <c r="M25" s="1191"/>
      <c r="N25" s="1191"/>
      <c r="O25" s="1191"/>
    </row>
    <row r="26" spans="1:15" s="884" customFormat="1" ht="38.25" customHeight="1">
      <c r="A26" s="1143" t="s">
        <v>366</v>
      </c>
      <c r="B26" s="1186"/>
      <c r="C26" s="1186"/>
      <c r="D26" s="1186"/>
      <c r="E26" s="1186"/>
      <c r="F26" s="1186"/>
      <c r="G26" s="1186"/>
      <c r="H26" s="1186"/>
      <c r="I26" s="1186"/>
      <c r="J26" s="1186"/>
      <c r="K26" s="1186"/>
      <c r="L26" s="1186"/>
      <c r="M26" s="1186"/>
      <c r="N26" s="1186"/>
      <c r="O26" s="1186"/>
    </row>
    <row r="27" spans="1:15" s="884" customFormat="1" ht="14.25" customHeight="1">
      <c r="A27" s="502" t="s">
        <v>745</v>
      </c>
      <c r="C27" s="356"/>
      <c r="D27" s="356"/>
      <c r="E27" s="356"/>
      <c r="F27" s="356"/>
      <c r="G27" s="356"/>
      <c r="H27" s="202"/>
      <c r="I27" s="202"/>
      <c r="J27" s="202"/>
      <c r="K27" s="202"/>
      <c r="L27" s="202"/>
      <c r="M27" s="202"/>
      <c r="N27" s="202"/>
      <c r="O27" s="503"/>
    </row>
    <row r="28" spans="1:15" s="884" customFormat="1" ht="9" customHeight="1">
      <c r="A28" s="360"/>
      <c r="C28" s="356"/>
      <c r="D28" s="356"/>
      <c r="E28" s="356"/>
      <c r="F28" s="356"/>
      <c r="G28" s="356"/>
      <c r="H28" s="202"/>
      <c r="I28" s="202"/>
      <c r="J28" s="202"/>
      <c r="K28" s="202"/>
      <c r="L28" s="202"/>
      <c r="M28" s="202"/>
      <c r="N28" s="202"/>
      <c r="O28" s="463"/>
    </row>
    <row r="29" spans="1:15" s="884" customFormat="1" ht="9" customHeight="1">
      <c r="A29" s="355"/>
      <c r="C29" s="356"/>
      <c r="D29" s="356"/>
      <c r="E29" s="356"/>
      <c r="F29" s="356"/>
      <c r="G29" s="356"/>
      <c r="H29" s="202"/>
      <c r="I29" s="202"/>
      <c r="J29" s="202"/>
      <c r="K29" s="202"/>
      <c r="L29" s="202"/>
      <c r="M29" s="202"/>
      <c r="N29" s="202"/>
      <c r="O29" s="463"/>
    </row>
    <row r="30" spans="1:15" s="884" customFormat="1" ht="9" customHeight="1">
      <c r="A30" s="355"/>
      <c r="C30" s="356"/>
      <c r="D30" s="356"/>
      <c r="E30" s="356"/>
      <c r="F30" s="356"/>
      <c r="G30" s="356"/>
      <c r="H30" s="202"/>
      <c r="I30" s="202"/>
      <c r="J30" s="202"/>
      <c r="K30" s="202"/>
      <c r="L30" s="202"/>
      <c r="M30" s="202"/>
      <c r="N30" s="202"/>
      <c r="O30" s="463"/>
    </row>
    <row r="31" spans="1:15" s="884" customFormat="1" ht="9" customHeight="1">
      <c r="A31" s="355"/>
      <c r="B31" s="166"/>
      <c r="C31" s="356"/>
      <c r="D31" s="356"/>
      <c r="E31" s="356"/>
      <c r="F31" s="356"/>
      <c r="G31" s="356"/>
      <c r="H31" s="202"/>
      <c r="I31" s="202"/>
      <c r="J31" s="202"/>
      <c r="K31" s="202"/>
      <c r="L31" s="202"/>
      <c r="M31" s="202"/>
      <c r="N31" s="202"/>
      <c r="O31" s="463"/>
    </row>
    <row r="32" spans="1:15" s="884" customFormat="1" ht="9" customHeight="1">
      <c r="A32" s="355"/>
      <c r="B32" s="166"/>
      <c r="C32" s="356"/>
      <c r="D32" s="356"/>
      <c r="E32" s="356"/>
      <c r="F32" s="356"/>
      <c r="G32" s="356"/>
      <c r="H32" s="202"/>
      <c r="I32" s="202"/>
      <c r="J32" s="202"/>
      <c r="K32" s="202"/>
      <c r="L32" s="202"/>
      <c r="M32" s="202"/>
      <c r="N32" s="202"/>
      <c r="O32" s="463"/>
    </row>
    <row r="33" spans="1:15" s="884" customFormat="1" ht="9" customHeight="1">
      <c r="A33" s="355"/>
      <c r="B33" s="166"/>
      <c r="C33" s="356"/>
      <c r="D33" s="356"/>
      <c r="E33" s="356"/>
      <c r="F33" s="356"/>
      <c r="G33" s="356"/>
      <c r="H33" s="202"/>
      <c r="I33" s="202"/>
      <c r="J33" s="202"/>
      <c r="K33" s="202"/>
      <c r="L33" s="202"/>
      <c r="M33" s="202"/>
      <c r="N33" s="202"/>
      <c r="O33" s="463"/>
    </row>
    <row r="34" spans="1:15" s="884" customFormat="1" ht="9" customHeight="1">
      <c r="A34" s="357"/>
      <c r="B34" s="166"/>
      <c r="C34" s="356"/>
      <c r="D34" s="356"/>
      <c r="E34" s="356"/>
      <c r="F34" s="356"/>
      <c r="G34" s="356"/>
      <c r="H34" s="202"/>
      <c r="I34" s="202"/>
      <c r="J34" s="202"/>
      <c r="K34" s="202"/>
      <c r="L34" s="202"/>
      <c r="M34" s="202"/>
      <c r="N34" s="202"/>
      <c r="O34" s="463"/>
    </row>
    <row r="35" spans="1:15" s="884" customFormat="1" ht="9" customHeight="1">
      <c r="A35" s="355"/>
      <c r="B35" s="166"/>
      <c r="C35" s="356"/>
      <c r="D35" s="356"/>
      <c r="E35" s="356"/>
      <c r="F35" s="356"/>
      <c r="G35" s="356"/>
      <c r="H35" s="202"/>
      <c r="I35" s="202"/>
      <c r="J35" s="202"/>
      <c r="K35" s="202"/>
      <c r="L35" s="202"/>
      <c r="M35" s="202"/>
      <c r="N35" s="202"/>
      <c r="O35" s="463"/>
    </row>
    <row r="36" spans="1:15" s="884" customFormat="1" ht="9" customHeight="1">
      <c r="A36" s="355"/>
      <c r="B36" s="166"/>
      <c r="C36" s="356"/>
      <c r="D36" s="356"/>
      <c r="E36" s="356"/>
      <c r="F36" s="356"/>
      <c r="G36" s="356"/>
      <c r="H36" s="202"/>
      <c r="I36" s="202"/>
      <c r="J36" s="202"/>
      <c r="K36" s="202"/>
      <c r="L36" s="202"/>
      <c r="M36" s="202"/>
      <c r="N36" s="202"/>
      <c r="O36" s="463"/>
    </row>
    <row r="37" spans="1:15" s="884" customFormat="1" ht="9" customHeight="1">
      <c r="A37" s="355"/>
      <c r="B37" s="166"/>
      <c r="C37" s="356"/>
      <c r="D37" s="356"/>
      <c r="E37" s="356"/>
      <c r="F37" s="356"/>
      <c r="G37" s="356"/>
      <c r="H37" s="202"/>
      <c r="I37" s="202"/>
      <c r="J37" s="202"/>
      <c r="K37" s="202"/>
      <c r="L37" s="202"/>
      <c r="M37" s="202"/>
      <c r="N37" s="202"/>
      <c r="O37" s="463"/>
    </row>
    <row r="38" spans="1:15" s="884" customFormat="1" ht="9" customHeight="1">
      <c r="A38" s="355"/>
      <c r="C38" s="356"/>
      <c r="D38" s="356"/>
      <c r="E38" s="356"/>
      <c r="F38" s="356"/>
      <c r="G38" s="356"/>
      <c r="H38" s="202"/>
      <c r="I38" s="202"/>
      <c r="J38" s="202"/>
      <c r="K38" s="202"/>
      <c r="L38" s="202"/>
      <c r="M38" s="202"/>
      <c r="N38" s="202"/>
      <c r="O38" s="463"/>
    </row>
    <row r="39" spans="1:15" s="884" customFormat="1" ht="9" customHeight="1">
      <c r="A39" s="355"/>
      <c r="C39" s="356"/>
      <c r="D39" s="356"/>
      <c r="E39" s="356"/>
      <c r="F39" s="356"/>
      <c r="G39" s="356"/>
      <c r="H39" s="202"/>
      <c r="I39" s="202"/>
      <c r="J39" s="202"/>
      <c r="K39" s="202"/>
      <c r="L39" s="202"/>
      <c r="M39" s="202"/>
      <c r="N39" s="202"/>
      <c r="O39" s="463"/>
    </row>
    <row r="40" spans="1:15" s="884" customFormat="1" ht="9" customHeight="1">
      <c r="A40" s="357"/>
      <c r="C40" s="356"/>
      <c r="D40" s="356"/>
      <c r="E40" s="356"/>
      <c r="F40" s="356"/>
      <c r="G40" s="356"/>
      <c r="H40" s="202"/>
      <c r="I40" s="202"/>
      <c r="J40" s="202"/>
      <c r="K40" s="202"/>
      <c r="L40" s="202"/>
      <c r="M40" s="202"/>
      <c r="N40" s="202"/>
      <c r="O40" s="463"/>
    </row>
    <row r="41" spans="1:15" s="884" customFormat="1" ht="9" customHeight="1">
      <c r="A41" s="355"/>
      <c r="C41" s="356"/>
      <c r="D41" s="356"/>
      <c r="E41" s="356"/>
      <c r="F41" s="356"/>
      <c r="G41" s="356"/>
      <c r="H41" s="202"/>
      <c r="I41" s="202"/>
      <c r="J41" s="202"/>
      <c r="K41" s="202"/>
      <c r="L41" s="202"/>
      <c r="M41" s="202"/>
      <c r="N41" s="202"/>
      <c r="O41" s="463"/>
    </row>
    <row r="42" spans="1:15" s="884" customFormat="1" ht="9" customHeight="1">
      <c r="A42" s="355"/>
      <c r="C42" s="356"/>
      <c r="D42" s="356"/>
      <c r="E42" s="356"/>
      <c r="F42" s="356"/>
      <c r="G42" s="356"/>
      <c r="H42" s="202"/>
      <c r="I42" s="202"/>
      <c r="J42" s="202"/>
      <c r="K42" s="202"/>
      <c r="L42" s="202"/>
      <c r="M42" s="202"/>
      <c r="N42" s="202"/>
      <c r="O42" s="463"/>
    </row>
    <row r="43" spans="1:15" s="884" customFormat="1" ht="9" customHeight="1">
      <c r="A43" s="355"/>
      <c r="C43" s="356"/>
      <c r="D43" s="356"/>
      <c r="E43" s="356"/>
      <c r="F43" s="356"/>
      <c r="G43" s="356"/>
      <c r="H43" s="202"/>
      <c r="I43" s="202"/>
      <c r="J43" s="202"/>
      <c r="K43" s="202"/>
      <c r="L43" s="202"/>
      <c r="M43" s="202"/>
      <c r="N43" s="202"/>
      <c r="O43" s="463"/>
    </row>
    <row r="44" spans="1:15" s="884" customFormat="1" ht="9" customHeight="1">
      <c r="A44" s="355"/>
      <c r="C44" s="356"/>
      <c r="D44" s="356"/>
      <c r="E44" s="356"/>
      <c r="F44" s="356"/>
      <c r="G44" s="356"/>
      <c r="H44" s="202"/>
      <c r="I44" s="202"/>
      <c r="J44" s="202"/>
      <c r="K44" s="202"/>
      <c r="L44" s="202"/>
      <c r="M44" s="202"/>
      <c r="N44" s="202"/>
      <c r="O44" s="463"/>
    </row>
    <row r="45" spans="1:15" s="884" customFormat="1" ht="9" customHeight="1">
      <c r="A45" s="355"/>
      <c r="C45" s="356"/>
      <c r="D45" s="356"/>
      <c r="E45" s="356"/>
      <c r="F45" s="356"/>
      <c r="G45" s="356"/>
      <c r="H45" s="202"/>
      <c r="I45" s="202"/>
      <c r="J45" s="202"/>
      <c r="K45" s="202"/>
      <c r="L45" s="202"/>
      <c r="M45" s="202"/>
      <c r="N45" s="202"/>
      <c r="O45" s="463"/>
    </row>
    <row r="46" spans="1:15" s="884" customFormat="1" ht="9" customHeight="1">
      <c r="A46" s="357"/>
      <c r="C46" s="356"/>
      <c r="D46" s="356"/>
      <c r="E46" s="356"/>
      <c r="F46" s="356"/>
      <c r="G46" s="356"/>
      <c r="H46" s="202"/>
      <c r="I46" s="202"/>
      <c r="J46" s="202"/>
      <c r="K46" s="202"/>
      <c r="L46" s="202"/>
      <c r="M46" s="202"/>
      <c r="N46" s="202"/>
      <c r="O46" s="463"/>
    </row>
    <row r="47" spans="1:15" s="884" customFormat="1" ht="9" customHeight="1">
      <c r="A47" s="355"/>
      <c r="C47" s="356"/>
      <c r="D47" s="356"/>
      <c r="E47" s="356"/>
      <c r="F47" s="356"/>
      <c r="G47" s="356"/>
      <c r="H47" s="202"/>
      <c r="I47" s="202"/>
      <c r="J47" s="202"/>
      <c r="K47" s="202"/>
      <c r="L47" s="202"/>
      <c r="M47" s="202"/>
      <c r="N47" s="202"/>
      <c r="O47" s="463"/>
    </row>
    <row r="48" spans="1:15" s="884" customFormat="1" ht="9" customHeight="1">
      <c r="A48" s="355"/>
      <c r="C48" s="356"/>
      <c r="D48" s="356"/>
      <c r="E48" s="356"/>
      <c r="F48" s="356"/>
      <c r="G48" s="356"/>
      <c r="H48" s="202"/>
      <c r="I48" s="202"/>
      <c r="J48" s="202"/>
      <c r="K48" s="202"/>
      <c r="L48" s="202"/>
      <c r="M48" s="202"/>
      <c r="N48" s="202"/>
      <c r="O48" s="463"/>
    </row>
    <row r="49" spans="1:15" s="884" customFormat="1" ht="9" customHeight="1">
      <c r="A49" s="355"/>
      <c r="C49" s="356"/>
      <c r="D49" s="356"/>
      <c r="E49" s="356"/>
      <c r="F49" s="356"/>
      <c r="G49" s="356"/>
      <c r="H49" s="202"/>
      <c r="I49" s="202"/>
      <c r="J49" s="202"/>
      <c r="K49" s="202"/>
      <c r="L49" s="202"/>
      <c r="M49" s="202"/>
      <c r="N49" s="202"/>
      <c r="O49" s="463"/>
    </row>
    <row r="50" spans="1:15" s="884" customFormat="1" ht="9" customHeight="1">
      <c r="A50" s="355"/>
      <c r="C50" s="356"/>
      <c r="D50" s="356"/>
      <c r="E50" s="356"/>
      <c r="F50" s="356"/>
      <c r="G50" s="356"/>
      <c r="H50" s="202"/>
      <c r="I50" s="202"/>
      <c r="J50" s="202"/>
      <c r="K50" s="202"/>
      <c r="L50" s="202"/>
      <c r="M50" s="202"/>
      <c r="N50" s="202"/>
      <c r="O50" s="463"/>
    </row>
    <row r="51" spans="1:15" s="884" customFormat="1" ht="9" customHeight="1">
      <c r="A51" s="357"/>
      <c r="C51" s="356"/>
      <c r="D51" s="356"/>
      <c r="E51" s="356"/>
      <c r="F51" s="356"/>
      <c r="G51" s="356"/>
      <c r="H51" s="202"/>
      <c r="I51" s="202"/>
      <c r="J51" s="202"/>
      <c r="K51" s="202"/>
      <c r="L51" s="202"/>
      <c r="M51" s="202"/>
      <c r="N51" s="202"/>
      <c r="O51" s="463"/>
    </row>
    <row r="52" spans="1:15" s="884" customFormat="1" ht="9" customHeight="1">
      <c r="A52" s="358"/>
      <c r="C52" s="356"/>
      <c r="D52" s="356"/>
      <c r="E52" s="356"/>
      <c r="F52" s="356"/>
      <c r="G52" s="356"/>
      <c r="H52" s="202"/>
      <c r="I52" s="202"/>
      <c r="J52" s="202"/>
      <c r="K52" s="202"/>
      <c r="L52" s="202"/>
      <c r="M52" s="202"/>
      <c r="N52" s="202"/>
      <c r="O52" s="463"/>
    </row>
    <row r="53" spans="1:15" s="884" customFormat="1" ht="9" customHeight="1">
      <c r="A53" s="358"/>
      <c r="C53" s="356"/>
      <c r="D53" s="356"/>
      <c r="E53" s="356"/>
      <c r="F53" s="356"/>
      <c r="G53" s="356"/>
      <c r="H53" s="202"/>
      <c r="I53" s="202"/>
      <c r="J53" s="202"/>
      <c r="K53" s="202"/>
      <c r="L53" s="202"/>
      <c r="M53" s="202"/>
      <c r="N53" s="202"/>
      <c r="O53" s="463"/>
    </row>
    <row r="54" spans="1:15" s="884" customFormat="1" ht="9" customHeight="1">
      <c r="A54" s="358"/>
      <c r="C54" s="356"/>
      <c r="D54" s="356"/>
      <c r="E54" s="356"/>
      <c r="F54" s="356"/>
      <c r="G54" s="356"/>
      <c r="H54" s="202"/>
      <c r="I54" s="202"/>
      <c r="J54" s="202"/>
      <c r="K54" s="202"/>
      <c r="L54" s="202"/>
      <c r="M54" s="202"/>
      <c r="N54" s="202"/>
      <c r="O54" s="463"/>
    </row>
    <row r="55" spans="1:15" s="884" customFormat="1" ht="9" customHeight="1">
      <c r="A55" s="358"/>
      <c r="C55" s="356"/>
      <c r="D55" s="356"/>
      <c r="E55" s="356"/>
      <c r="F55" s="356"/>
      <c r="G55" s="356"/>
      <c r="H55" s="202"/>
      <c r="I55" s="202"/>
      <c r="J55" s="202"/>
      <c r="K55" s="202"/>
      <c r="L55" s="202"/>
      <c r="M55" s="202"/>
      <c r="N55" s="202"/>
      <c r="O55" s="463"/>
    </row>
    <row r="56" spans="1:15" s="884" customFormat="1" ht="9" customHeight="1">
      <c r="A56" s="359"/>
      <c r="C56" s="356"/>
      <c r="D56" s="356"/>
      <c r="E56" s="356"/>
      <c r="F56" s="356"/>
      <c r="G56" s="356"/>
      <c r="H56" s="202"/>
      <c r="I56" s="202"/>
      <c r="J56" s="202"/>
      <c r="K56" s="202"/>
      <c r="L56" s="202"/>
      <c r="M56" s="202"/>
      <c r="N56" s="202"/>
      <c r="O56" s="463"/>
    </row>
    <row r="57" spans="1:15" s="884" customFormat="1" ht="9" customHeight="1">
      <c r="A57" s="359"/>
      <c r="C57" s="356"/>
      <c r="D57" s="356"/>
      <c r="E57" s="356"/>
      <c r="F57" s="356"/>
      <c r="G57" s="356"/>
      <c r="H57" s="202"/>
      <c r="I57" s="202"/>
      <c r="J57" s="202"/>
      <c r="K57" s="202"/>
      <c r="L57" s="202"/>
      <c r="M57" s="202"/>
      <c r="N57" s="202"/>
      <c r="O57" s="463"/>
    </row>
    <row r="58" spans="1:15" s="884" customFormat="1" ht="9" customHeight="1">
      <c r="A58" s="360"/>
      <c r="C58" s="356"/>
      <c r="D58" s="356"/>
      <c r="E58" s="356"/>
      <c r="F58" s="356"/>
      <c r="G58" s="356"/>
      <c r="H58" s="202"/>
      <c r="I58" s="202"/>
      <c r="J58" s="202"/>
      <c r="K58" s="202"/>
      <c r="L58" s="202"/>
      <c r="M58" s="202"/>
      <c r="N58" s="202"/>
      <c r="O58" s="463"/>
    </row>
    <row r="59" spans="1:15" s="884" customFormat="1" ht="9" customHeight="1">
      <c r="A59" s="355"/>
      <c r="C59" s="356"/>
      <c r="D59" s="356"/>
      <c r="E59" s="356"/>
      <c r="F59" s="356"/>
      <c r="G59" s="356"/>
      <c r="H59" s="202"/>
      <c r="I59" s="202"/>
      <c r="J59" s="202"/>
      <c r="K59" s="202"/>
      <c r="L59" s="202"/>
      <c r="M59" s="202"/>
      <c r="N59" s="202"/>
      <c r="O59" s="463"/>
    </row>
    <row r="60" spans="1:15" s="884" customFormat="1" ht="9" customHeight="1">
      <c r="A60" s="355"/>
      <c r="C60" s="356"/>
      <c r="D60" s="356"/>
      <c r="E60" s="356"/>
      <c r="F60" s="356"/>
      <c r="G60" s="356"/>
      <c r="H60" s="202"/>
      <c r="I60" s="202"/>
      <c r="J60" s="202"/>
      <c r="K60" s="202"/>
      <c r="L60" s="202"/>
      <c r="M60" s="202"/>
      <c r="N60" s="202"/>
      <c r="O60" s="463"/>
    </row>
    <row r="61" spans="1:15" s="884" customFormat="1" ht="9" customHeight="1">
      <c r="A61" s="355"/>
      <c r="C61" s="356"/>
      <c r="D61" s="356"/>
      <c r="E61" s="356"/>
      <c r="F61" s="356"/>
      <c r="G61" s="356"/>
      <c r="H61" s="202"/>
      <c r="I61" s="202"/>
      <c r="J61" s="202"/>
      <c r="K61" s="202"/>
      <c r="L61" s="202"/>
      <c r="M61" s="202"/>
      <c r="N61" s="202"/>
      <c r="O61" s="463"/>
    </row>
    <row r="62" spans="1:15" s="884" customFormat="1" ht="9" customHeight="1">
      <c r="A62" s="355"/>
      <c r="C62" s="356"/>
      <c r="D62" s="356"/>
      <c r="E62" s="356"/>
      <c r="F62" s="356"/>
      <c r="G62" s="356"/>
      <c r="H62" s="202"/>
      <c r="I62" s="202"/>
      <c r="J62" s="202"/>
      <c r="K62" s="202"/>
      <c r="L62" s="202"/>
      <c r="M62" s="202"/>
      <c r="N62" s="202"/>
      <c r="O62" s="463"/>
    </row>
    <row r="63" spans="1:15" s="884" customFormat="1" ht="9" customHeight="1">
      <c r="A63" s="358"/>
      <c r="C63" s="356"/>
      <c r="D63" s="356"/>
      <c r="E63" s="356"/>
      <c r="F63" s="356"/>
      <c r="G63" s="356"/>
      <c r="H63" s="202"/>
      <c r="I63" s="202"/>
      <c r="J63" s="202"/>
      <c r="K63" s="202"/>
      <c r="L63" s="202"/>
      <c r="M63" s="202"/>
      <c r="N63" s="202"/>
      <c r="O63" s="463"/>
    </row>
    <row r="64" spans="1:15" s="884" customFormat="1" ht="9" customHeight="1">
      <c r="A64" s="360"/>
      <c r="C64" s="356"/>
      <c r="D64" s="356"/>
      <c r="E64" s="356"/>
      <c r="F64" s="356"/>
      <c r="G64" s="356"/>
      <c r="H64" s="202"/>
      <c r="I64" s="202"/>
      <c r="J64" s="202"/>
      <c r="K64" s="202"/>
      <c r="L64" s="202"/>
      <c r="M64" s="202"/>
      <c r="N64" s="202"/>
      <c r="O64" s="463"/>
    </row>
    <row r="65" spans="1:15" s="884" customFormat="1" ht="9" customHeight="1">
      <c r="A65" s="355"/>
      <c r="C65" s="356"/>
      <c r="D65" s="356"/>
      <c r="E65" s="356"/>
      <c r="F65" s="356"/>
      <c r="G65" s="356"/>
      <c r="H65" s="202"/>
      <c r="I65" s="202"/>
      <c r="J65" s="202"/>
      <c r="K65" s="202"/>
      <c r="L65" s="202"/>
      <c r="M65" s="202"/>
      <c r="N65" s="202"/>
      <c r="O65" s="463"/>
    </row>
    <row r="66" spans="1:15" s="884" customFormat="1" ht="9" customHeight="1">
      <c r="A66" s="355"/>
      <c r="C66" s="356"/>
      <c r="D66" s="356"/>
      <c r="E66" s="356"/>
      <c r="F66" s="356"/>
      <c r="G66" s="356"/>
      <c r="H66" s="202"/>
      <c r="I66" s="202"/>
      <c r="J66" s="202"/>
      <c r="K66" s="202"/>
      <c r="L66" s="202"/>
      <c r="M66" s="202"/>
      <c r="N66" s="202"/>
      <c r="O66" s="463"/>
    </row>
    <row r="67" spans="1:15" s="884" customFormat="1" ht="9" customHeight="1">
      <c r="A67" s="355"/>
      <c r="C67" s="356"/>
      <c r="D67" s="356"/>
      <c r="E67" s="356"/>
      <c r="F67" s="356"/>
      <c r="G67" s="356"/>
      <c r="H67" s="202"/>
      <c r="I67" s="202"/>
      <c r="J67" s="202"/>
      <c r="K67" s="202"/>
      <c r="L67" s="202"/>
      <c r="M67" s="202"/>
      <c r="N67" s="202"/>
      <c r="O67" s="463"/>
    </row>
    <row r="68" spans="1:15" s="884" customFormat="1" ht="9" customHeight="1">
      <c r="A68" s="355"/>
      <c r="C68" s="356"/>
      <c r="D68" s="356"/>
      <c r="E68" s="356"/>
      <c r="F68" s="356"/>
      <c r="G68" s="356"/>
      <c r="H68" s="202"/>
      <c r="I68" s="202"/>
      <c r="J68" s="202"/>
      <c r="K68" s="202"/>
      <c r="L68" s="202"/>
      <c r="M68" s="202"/>
      <c r="N68" s="202"/>
      <c r="O68" s="463"/>
    </row>
    <row r="69" spans="1:15" s="884" customFormat="1" ht="9" customHeight="1">
      <c r="A69" s="358"/>
      <c r="C69" s="356"/>
      <c r="D69" s="356"/>
      <c r="E69" s="356"/>
      <c r="F69" s="356"/>
      <c r="G69" s="356"/>
      <c r="H69" s="202"/>
      <c r="I69" s="202"/>
      <c r="J69" s="202"/>
      <c r="K69" s="202"/>
      <c r="L69" s="202"/>
      <c r="M69" s="202"/>
      <c r="N69" s="202"/>
      <c r="O69" s="463"/>
    </row>
    <row r="70" spans="1:15" s="884" customFormat="1" ht="9" customHeight="1">
      <c r="A70" s="360"/>
      <c r="C70" s="356"/>
      <c r="D70" s="356"/>
      <c r="E70" s="356"/>
      <c r="F70" s="356"/>
      <c r="G70" s="356"/>
      <c r="H70" s="202"/>
      <c r="I70" s="202"/>
      <c r="J70" s="202"/>
      <c r="K70" s="202"/>
      <c r="L70" s="202"/>
      <c r="M70" s="202"/>
      <c r="N70" s="202"/>
      <c r="O70" s="463"/>
    </row>
    <row r="71" spans="1:15" s="884" customFormat="1" ht="9" customHeight="1">
      <c r="A71" s="355"/>
      <c r="C71" s="356"/>
      <c r="D71" s="356"/>
      <c r="E71" s="356"/>
      <c r="F71" s="356"/>
      <c r="G71" s="356"/>
      <c r="H71" s="202"/>
      <c r="I71" s="202"/>
      <c r="J71" s="202"/>
      <c r="K71" s="202"/>
      <c r="L71" s="202"/>
      <c r="M71" s="202"/>
      <c r="N71" s="202"/>
      <c r="O71" s="463"/>
    </row>
    <row r="72" spans="1:15" s="884" customFormat="1" ht="9" customHeight="1">
      <c r="A72" s="355"/>
      <c r="C72" s="356"/>
      <c r="D72" s="356"/>
      <c r="E72" s="356"/>
      <c r="F72" s="356"/>
      <c r="G72" s="356"/>
      <c r="H72" s="202"/>
      <c r="I72" s="202"/>
      <c r="J72" s="202"/>
      <c r="K72" s="202"/>
      <c r="L72" s="202"/>
      <c r="M72" s="202"/>
      <c r="N72" s="202"/>
      <c r="O72" s="463"/>
    </row>
    <row r="73" spans="1:15" s="884" customFormat="1" ht="9" customHeight="1">
      <c r="A73" s="355"/>
      <c r="C73" s="203"/>
      <c r="D73" s="203"/>
      <c r="E73" s="203"/>
      <c r="F73" s="203"/>
      <c r="G73" s="203"/>
      <c r="O73" s="349"/>
    </row>
    <row r="74" spans="1:15" s="884" customFormat="1" ht="9" customHeight="1">
      <c r="A74" s="355"/>
      <c r="C74" s="203"/>
      <c r="D74" s="203"/>
      <c r="E74" s="203"/>
      <c r="F74" s="203"/>
      <c r="G74" s="203"/>
      <c r="O74" s="349"/>
    </row>
    <row r="75" spans="1:15" s="884" customFormat="1" ht="9" customHeight="1">
      <c r="A75" s="355"/>
      <c r="C75" s="203"/>
      <c r="D75" s="203"/>
      <c r="E75" s="203"/>
      <c r="F75" s="203"/>
      <c r="G75" s="203"/>
      <c r="O75" s="349"/>
    </row>
    <row r="76" spans="1:15" s="884" customFormat="1" ht="9" customHeight="1">
      <c r="A76" s="355"/>
      <c r="C76" s="203"/>
      <c r="D76" s="203"/>
      <c r="E76" s="203"/>
      <c r="F76" s="203"/>
      <c r="G76" s="203"/>
      <c r="O76" s="349"/>
    </row>
    <row r="77" spans="1:15" s="884" customFormat="1" ht="9" customHeight="1">
      <c r="A77" s="355"/>
      <c r="C77" s="203"/>
      <c r="D77" s="203"/>
      <c r="E77" s="203"/>
      <c r="F77" s="203"/>
      <c r="G77" s="203"/>
      <c r="O77" s="349"/>
    </row>
    <row r="78" spans="1:15" s="884" customFormat="1" ht="9" customHeight="1">
      <c r="A78" s="355"/>
      <c r="C78" s="203"/>
      <c r="D78" s="203"/>
      <c r="E78" s="203"/>
      <c r="F78" s="203"/>
      <c r="G78" s="203"/>
      <c r="O78" s="349"/>
    </row>
    <row r="79" spans="1:15" s="884" customFormat="1" ht="9" customHeight="1">
      <c r="A79" s="358"/>
      <c r="C79" s="203"/>
      <c r="D79" s="203"/>
      <c r="E79" s="203"/>
      <c r="F79" s="203"/>
      <c r="G79" s="203"/>
      <c r="O79" s="349"/>
    </row>
    <row r="80" spans="1:15" s="884" customFormat="1" ht="9" customHeight="1">
      <c r="A80" s="360"/>
      <c r="C80" s="203"/>
      <c r="D80" s="203"/>
      <c r="E80" s="203"/>
      <c r="F80" s="203"/>
      <c r="G80" s="203"/>
      <c r="O80" s="349"/>
    </row>
    <row r="81" spans="1:15" s="884" customFormat="1" ht="9" customHeight="1">
      <c r="A81" s="355"/>
      <c r="C81" s="203"/>
      <c r="D81" s="203"/>
      <c r="E81" s="203"/>
      <c r="F81" s="203"/>
      <c r="G81" s="203"/>
      <c r="O81" s="349"/>
    </row>
    <row r="82" spans="1:15" s="884" customFormat="1" ht="9" customHeight="1">
      <c r="A82" s="355"/>
      <c r="C82" s="203"/>
      <c r="D82" s="203"/>
      <c r="E82" s="203"/>
      <c r="F82" s="203"/>
      <c r="G82" s="203"/>
      <c r="O82" s="349"/>
    </row>
    <row r="83" spans="1:15" s="884" customFormat="1" ht="9" customHeight="1">
      <c r="A83" s="355"/>
      <c r="C83" s="203"/>
      <c r="D83" s="203"/>
      <c r="E83" s="203"/>
      <c r="F83" s="203"/>
      <c r="G83" s="203"/>
      <c r="O83" s="349"/>
    </row>
    <row r="84" spans="1:15" s="884" customFormat="1" ht="9" customHeight="1">
      <c r="A84" s="355"/>
      <c r="C84" s="203"/>
      <c r="D84" s="203"/>
      <c r="E84" s="203"/>
      <c r="F84" s="203"/>
      <c r="G84" s="203"/>
      <c r="O84" s="349"/>
    </row>
    <row r="85" spans="1:15" s="884" customFormat="1" ht="9" customHeight="1">
      <c r="A85" s="355"/>
      <c r="C85" s="203"/>
      <c r="D85" s="203"/>
      <c r="E85" s="203"/>
      <c r="F85" s="203"/>
      <c r="G85" s="203"/>
      <c r="O85" s="349"/>
    </row>
    <row r="86" spans="1:15" s="884" customFormat="1" ht="9" customHeight="1">
      <c r="A86" s="355"/>
      <c r="C86" s="203"/>
      <c r="D86" s="203"/>
      <c r="E86" s="203"/>
      <c r="F86" s="203"/>
      <c r="G86" s="203"/>
      <c r="O86" s="349"/>
    </row>
    <row r="87" spans="1:15" s="884" customFormat="1" ht="9" customHeight="1">
      <c r="A87" s="355"/>
      <c r="C87" s="203"/>
      <c r="D87" s="203"/>
      <c r="E87" s="203"/>
      <c r="F87" s="203"/>
      <c r="G87" s="203"/>
      <c r="O87" s="349"/>
    </row>
    <row r="88" spans="1:15" s="884" customFormat="1" ht="9" customHeight="1">
      <c r="A88" s="355"/>
      <c r="C88" s="203"/>
      <c r="D88" s="203"/>
      <c r="E88" s="203"/>
      <c r="F88" s="203"/>
      <c r="G88" s="203"/>
      <c r="O88" s="349"/>
    </row>
    <row r="89" spans="1:15" s="884" customFormat="1" ht="9" customHeight="1">
      <c r="A89" s="355"/>
      <c r="C89" s="203"/>
      <c r="D89" s="203"/>
      <c r="E89" s="203"/>
      <c r="F89" s="203"/>
      <c r="G89" s="203"/>
      <c r="O89" s="349"/>
    </row>
    <row r="90" spans="1:15" s="884" customFormat="1" ht="9" customHeight="1">
      <c r="A90" s="360"/>
      <c r="C90" s="203"/>
      <c r="D90" s="203"/>
      <c r="E90" s="203"/>
      <c r="F90" s="203"/>
      <c r="G90" s="203"/>
      <c r="O90" s="349"/>
    </row>
    <row r="91" spans="1:15" s="884" customFormat="1" ht="9" customHeight="1">
      <c r="A91" s="355"/>
      <c r="C91" s="203"/>
      <c r="D91" s="203"/>
      <c r="E91" s="203"/>
      <c r="F91" s="203"/>
      <c r="G91" s="203"/>
      <c r="O91" s="349"/>
    </row>
    <row r="92" spans="1:15" s="884" customFormat="1" ht="9" customHeight="1">
      <c r="A92" s="355"/>
      <c r="C92" s="203"/>
      <c r="D92" s="203"/>
      <c r="E92" s="203"/>
      <c r="F92" s="203"/>
      <c r="G92" s="203"/>
      <c r="O92" s="349"/>
    </row>
    <row r="93" spans="1:15" s="884" customFormat="1" ht="9" customHeight="1">
      <c r="A93" s="355"/>
      <c r="C93" s="203"/>
      <c r="D93" s="203"/>
      <c r="E93" s="203"/>
      <c r="F93" s="203"/>
      <c r="G93" s="203"/>
      <c r="O93" s="349"/>
    </row>
    <row r="94" spans="1:15" s="884" customFormat="1">
      <c r="A94" s="361"/>
      <c r="C94" s="203"/>
      <c r="D94" s="203"/>
      <c r="E94" s="203"/>
      <c r="F94" s="203"/>
      <c r="G94" s="203"/>
      <c r="O94" s="349"/>
    </row>
    <row r="95" spans="1:15" s="884" customFormat="1">
      <c r="A95" s="361"/>
      <c r="C95" s="203"/>
      <c r="D95" s="203"/>
      <c r="E95" s="203"/>
      <c r="F95" s="203"/>
      <c r="G95" s="203"/>
      <c r="O95" s="349"/>
    </row>
    <row r="96" spans="1:15" s="884" customFormat="1">
      <c r="A96" s="361"/>
      <c r="C96" s="203"/>
      <c r="D96" s="203"/>
      <c r="E96" s="203"/>
      <c r="F96" s="203"/>
      <c r="G96" s="203"/>
      <c r="O96" s="349"/>
    </row>
    <row r="97" spans="1:15" s="884" customFormat="1">
      <c r="A97" s="361"/>
      <c r="C97" s="203"/>
      <c r="D97" s="203"/>
      <c r="E97" s="203"/>
      <c r="F97" s="203"/>
      <c r="G97" s="203"/>
      <c r="O97" s="349"/>
    </row>
    <row r="98" spans="1:15" s="884" customFormat="1">
      <c r="A98" s="361"/>
      <c r="C98" s="203"/>
      <c r="D98" s="203"/>
      <c r="E98" s="203"/>
      <c r="F98" s="203"/>
      <c r="G98" s="203"/>
      <c r="O98" s="349"/>
    </row>
    <row r="99" spans="1:15" s="884" customFormat="1">
      <c r="A99" s="361"/>
      <c r="C99" s="203"/>
      <c r="D99" s="203"/>
      <c r="E99" s="203"/>
      <c r="F99" s="203"/>
      <c r="G99" s="203"/>
      <c r="O99" s="349"/>
    </row>
    <row r="100" spans="1:15" s="884" customFormat="1">
      <c r="A100" s="361"/>
      <c r="C100" s="203"/>
      <c r="D100" s="203"/>
      <c r="E100" s="203"/>
      <c r="F100" s="203"/>
      <c r="G100" s="203"/>
      <c r="O100" s="349"/>
    </row>
    <row r="101" spans="1:15" s="884" customFormat="1" ht="15.75">
      <c r="A101" s="362"/>
      <c r="C101" s="203"/>
      <c r="D101" s="203"/>
      <c r="E101" s="203"/>
      <c r="F101" s="203"/>
      <c r="G101" s="203"/>
      <c r="O101" s="349"/>
    </row>
    <row r="102" spans="1:15" s="884" customFormat="1" ht="15.75">
      <c r="A102" s="362"/>
      <c r="C102" s="203"/>
      <c r="D102" s="203"/>
      <c r="E102" s="203"/>
      <c r="F102" s="203"/>
      <c r="G102" s="203"/>
      <c r="O102" s="349"/>
    </row>
    <row r="103" spans="1:15" s="884" customFormat="1" ht="15.75">
      <c r="A103" s="362"/>
      <c r="C103" s="203"/>
      <c r="D103" s="203"/>
      <c r="E103" s="203"/>
      <c r="F103" s="203"/>
      <c r="G103" s="203"/>
      <c r="O103" s="349"/>
    </row>
    <row r="104" spans="1:15" s="884" customFormat="1" ht="15.75">
      <c r="A104" s="362"/>
      <c r="C104" s="203"/>
      <c r="D104" s="203"/>
      <c r="E104" s="203"/>
      <c r="F104" s="203"/>
      <c r="G104" s="203"/>
      <c r="O104" s="349"/>
    </row>
    <row r="105" spans="1:15" s="884" customFormat="1" ht="15.75">
      <c r="A105" s="362"/>
      <c r="C105" s="203"/>
      <c r="D105" s="203"/>
      <c r="E105" s="203"/>
      <c r="F105" s="203"/>
      <c r="G105" s="203"/>
      <c r="O105" s="349"/>
    </row>
    <row r="106" spans="1:15" s="884" customFormat="1" ht="15.75">
      <c r="A106" s="362"/>
      <c r="C106" s="203"/>
      <c r="D106" s="203"/>
      <c r="E106" s="203"/>
      <c r="F106" s="203"/>
      <c r="G106" s="203"/>
      <c r="O106" s="349"/>
    </row>
    <row r="107" spans="1:15" s="884" customFormat="1" ht="15.75">
      <c r="A107" s="362"/>
      <c r="C107" s="203"/>
      <c r="D107" s="203"/>
      <c r="E107" s="203"/>
      <c r="F107" s="203"/>
      <c r="G107" s="203"/>
      <c r="O107" s="349"/>
    </row>
    <row r="108" spans="1:15" s="884" customFormat="1" ht="15.75">
      <c r="A108" s="362"/>
      <c r="C108" s="203"/>
      <c r="D108" s="203"/>
      <c r="E108" s="203"/>
      <c r="F108" s="203"/>
      <c r="G108" s="203"/>
      <c r="O108" s="349"/>
    </row>
    <row r="109" spans="1:15" s="884" customFormat="1" ht="15.75">
      <c r="A109" s="362"/>
      <c r="C109" s="203"/>
      <c r="D109" s="203"/>
      <c r="E109" s="203"/>
      <c r="F109" s="203"/>
      <c r="G109" s="203"/>
      <c r="O109" s="349"/>
    </row>
    <row r="110" spans="1:15" s="884" customFormat="1" ht="15.75">
      <c r="A110" s="362"/>
      <c r="C110" s="203"/>
      <c r="D110" s="203"/>
      <c r="E110" s="203"/>
      <c r="F110" s="203"/>
      <c r="G110" s="203"/>
      <c r="O110" s="349"/>
    </row>
    <row r="111" spans="1:15" s="884" customFormat="1" ht="15.75">
      <c r="A111" s="362"/>
      <c r="C111" s="203"/>
      <c r="D111" s="203"/>
      <c r="E111" s="203"/>
      <c r="F111" s="203"/>
      <c r="G111" s="203"/>
      <c r="O111" s="349"/>
    </row>
    <row r="112" spans="1:15" s="884" customFormat="1" ht="15.75">
      <c r="A112" s="362"/>
      <c r="C112" s="203"/>
      <c r="D112" s="203"/>
      <c r="E112" s="203"/>
      <c r="F112" s="203"/>
      <c r="G112" s="203"/>
      <c r="O112" s="349"/>
    </row>
    <row r="113" spans="1:15" s="884" customFormat="1" ht="15.75">
      <c r="A113" s="362"/>
      <c r="C113" s="203"/>
      <c r="D113" s="203"/>
      <c r="E113" s="203"/>
      <c r="F113" s="203"/>
      <c r="G113" s="203"/>
      <c r="O113" s="349"/>
    </row>
    <row r="114" spans="1:15" s="884" customFormat="1" ht="15.75">
      <c r="A114" s="362"/>
      <c r="C114" s="203"/>
      <c r="D114" s="203"/>
      <c r="E114" s="203"/>
      <c r="F114" s="203"/>
      <c r="G114" s="203"/>
      <c r="O114" s="349"/>
    </row>
    <row r="115" spans="1:15" s="884" customFormat="1" ht="15.75">
      <c r="A115" s="362"/>
      <c r="C115" s="203"/>
      <c r="D115" s="203"/>
      <c r="E115" s="203"/>
      <c r="F115" s="203"/>
      <c r="G115" s="203"/>
      <c r="O115" s="349"/>
    </row>
    <row r="116" spans="1:15" s="884" customFormat="1" ht="15.75">
      <c r="A116" s="362"/>
      <c r="C116" s="203"/>
      <c r="D116" s="203"/>
      <c r="E116" s="203"/>
      <c r="F116" s="203"/>
      <c r="G116" s="203"/>
      <c r="O116" s="349"/>
    </row>
    <row r="117" spans="1:15" s="884" customFormat="1" ht="15.75">
      <c r="A117" s="362"/>
      <c r="C117" s="203"/>
      <c r="D117" s="203"/>
      <c r="E117" s="203"/>
      <c r="F117" s="203"/>
      <c r="G117" s="203"/>
      <c r="O117" s="349"/>
    </row>
    <row r="118" spans="1:15" s="884" customFormat="1" ht="15.75">
      <c r="A118" s="362"/>
      <c r="C118" s="203"/>
      <c r="D118" s="203"/>
      <c r="E118" s="203"/>
      <c r="F118" s="203"/>
      <c r="G118" s="203"/>
      <c r="O118" s="349"/>
    </row>
    <row r="119" spans="1:15" s="884" customFormat="1" ht="15.75">
      <c r="A119" s="362"/>
      <c r="C119" s="203"/>
      <c r="D119" s="203"/>
      <c r="E119" s="203"/>
      <c r="F119" s="203"/>
      <c r="G119" s="203"/>
      <c r="O119" s="349"/>
    </row>
    <row r="120" spans="1:15" s="884" customFormat="1" ht="15.75">
      <c r="A120" s="362"/>
      <c r="C120" s="203"/>
      <c r="D120" s="203"/>
      <c r="E120" s="203"/>
      <c r="F120" s="203"/>
      <c r="G120" s="203"/>
      <c r="O120" s="349"/>
    </row>
    <row r="121" spans="1:15" s="884" customFormat="1" ht="15.75">
      <c r="A121" s="362"/>
      <c r="C121" s="203"/>
      <c r="D121" s="203"/>
      <c r="E121" s="203"/>
      <c r="F121" s="203"/>
      <c r="G121" s="203"/>
      <c r="O121" s="349"/>
    </row>
    <row r="122" spans="1:15" s="884" customFormat="1" ht="15.75">
      <c r="A122" s="362"/>
      <c r="C122" s="203"/>
      <c r="D122" s="203"/>
      <c r="E122" s="203"/>
      <c r="F122" s="203"/>
      <c r="G122" s="203"/>
      <c r="O122" s="349"/>
    </row>
    <row r="123" spans="1:15" s="884" customFormat="1" ht="15.75">
      <c r="A123" s="362"/>
      <c r="C123" s="203"/>
      <c r="D123" s="203"/>
      <c r="E123" s="203"/>
      <c r="F123" s="203"/>
      <c r="G123" s="203"/>
      <c r="O123" s="349"/>
    </row>
    <row r="124" spans="1:15" s="884" customFormat="1" ht="15.75">
      <c r="A124" s="362"/>
      <c r="C124" s="203"/>
      <c r="D124" s="203"/>
      <c r="E124" s="203"/>
      <c r="F124" s="203"/>
      <c r="G124" s="203"/>
      <c r="O124" s="349"/>
    </row>
    <row r="125" spans="1:15" s="884" customFormat="1" ht="15.75">
      <c r="A125" s="362"/>
      <c r="C125" s="203"/>
      <c r="D125" s="203"/>
      <c r="E125" s="203"/>
      <c r="F125" s="203"/>
      <c r="G125" s="203"/>
      <c r="O125" s="349"/>
    </row>
    <row r="126" spans="1:15" s="884" customFormat="1" ht="15.75">
      <c r="A126" s="362"/>
      <c r="C126" s="203"/>
      <c r="D126" s="203"/>
      <c r="E126" s="203"/>
      <c r="F126" s="203"/>
      <c r="G126" s="203"/>
      <c r="O126" s="349"/>
    </row>
    <row r="127" spans="1:15" s="884" customFormat="1" ht="15.75">
      <c r="A127" s="362"/>
      <c r="C127" s="203"/>
      <c r="D127" s="203"/>
      <c r="E127" s="203"/>
      <c r="F127" s="203"/>
      <c r="G127" s="203"/>
      <c r="O127" s="349"/>
    </row>
    <row r="128" spans="1:15" s="884" customFormat="1" ht="15.75">
      <c r="A128" s="362"/>
      <c r="C128" s="203"/>
      <c r="D128" s="203"/>
      <c r="E128" s="203"/>
      <c r="F128" s="203"/>
      <c r="G128" s="203"/>
      <c r="O128" s="349"/>
    </row>
    <row r="129" spans="1:15" s="884" customFormat="1" ht="15.75">
      <c r="A129" s="362"/>
      <c r="C129" s="203"/>
      <c r="D129" s="203"/>
      <c r="E129" s="203"/>
      <c r="F129" s="203"/>
      <c r="G129" s="203"/>
      <c r="O129" s="349"/>
    </row>
    <row r="130" spans="1:15" s="884" customFormat="1" ht="15.75">
      <c r="A130" s="362"/>
      <c r="C130" s="203"/>
      <c r="D130" s="203"/>
      <c r="E130" s="203"/>
      <c r="F130" s="203"/>
      <c r="G130" s="203"/>
      <c r="O130" s="349"/>
    </row>
    <row r="131" spans="1:15" s="884" customFormat="1" ht="15.75">
      <c r="A131" s="362"/>
      <c r="C131" s="203"/>
      <c r="D131" s="203"/>
      <c r="E131" s="203"/>
      <c r="F131" s="203"/>
      <c r="G131" s="203"/>
      <c r="O131" s="349"/>
    </row>
    <row r="132" spans="1:15" s="884" customFormat="1" ht="15.75">
      <c r="A132" s="362"/>
      <c r="C132" s="203"/>
      <c r="D132" s="203"/>
      <c r="E132" s="203"/>
      <c r="F132" s="203"/>
      <c r="G132" s="203"/>
      <c r="O132" s="349"/>
    </row>
    <row r="133" spans="1:15" s="884" customFormat="1" ht="15.75">
      <c r="A133" s="362"/>
      <c r="C133" s="203"/>
      <c r="D133" s="203"/>
      <c r="E133" s="203"/>
      <c r="F133" s="203"/>
      <c r="G133" s="203"/>
      <c r="O133" s="349"/>
    </row>
    <row r="134" spans="1:15" s="884" customFormat="1" ht="15.75">
      <c r="A134" s="362"/>
      <c r="C134" s="203"/>
      <c r="D134" s="203"/>
      <c r="E134" s="203"/>
      <c r="F134" s="203"/>
      <c r="G134" s="203"/>
      <c r="O134" s="349"/>
    </row>
    <row r="135" spans="1:15" s="884" customFormat="1" ht="15.75">
      <c r="A135" s="362"/>
      <c r="C135" s="203"/>
      <c r="D135" s="203"/>
      <c r="E135" s="203"/>
      <c r="F135" s="203"/>
      <c r="G135" s="203"/>
      <c r="O135" s="349"/>
    </row>
    <row r="136" spans="1:15" s="884" customFormat="1" ht="15.75">
      <c r="A136" s="362"/>
      <c r="C136" s="203"/>
      <c r="D136" s="203"/>
      <c r="E136" s="203"/>
      <c r="F136" s="203"/>
      <c r="G136" s="203"/>
      <c r="O136" s="349"/>
    </row>
    <row r="137" spans="1:15" s="884" customFormat="1" ht="15.75">
      <c r="A137" s="362"/>
      <c r="C137" s="203"/>
      <c r="D137" s="203"/>
      <c r="E137" s="203"/>
      <c r="F137" s="203"/>
      <c r="G137" s="203"/>
      <c r="O137" s="349"/>
    </row>
    <row r="138" spans="1:15" s="884" customFormat="1" ht="15.75">
      <c r="A138" s="362"/>
      <c r="C138" s="203"/>
      <c r="D138" s="203"/>
      <c r="E138" s="203"/>
      <c r="F138" s="203"/>
      <c r="G138" s="203"/>
      <c r="O138" s="349"/>
    </row>
    <row r="139" spans="1:15" s="884" customFormat="1" ht="15.75">
      <c r="A139" s="362"/>
      <c r="C139" s="203"/>
      <c r="D139" s="203"/>
      <c r="E139" s="203"/>
      <c r="F139" s="203"/>
      <c r="G139" s="203"/>
      <c r="O139" s="349"/>
    </row>
    <row r="140" spans="1:15" s="884" customFormat="1" ht="15.75">
      <c r="A140" s="362"/>
      <c r="C140" s="203"/>
      <c r="D140" s="203"/>
      <c r="E140" s="203"/>
      <c r="F140" s="203"/>
      <c r="G140" s="203"/>
      <c r="O140" s="349"/>
    </row>
    <row r="141" spans="1:15" s="884" customFormat="1" ht="15.75">
      <c r="A141" s="362"/>
      <c r="C141" s="203"/>
      <c r="D141" s="203"/>
      <c r="E141" s="203"/>
      <c r="F141" s="203"/>
      <c r="G141" s="203"/>
      <c r="O141" s="349"/>
    </row>
    <row r="142" spans="1:15" s="884" customFormat="1" ht="15.75">
      <c r="A142" s="362"/>
      <c r="C142" s="203"/>
      <c r="D142" s="203"/>
      <c r="E142" s="203"/>
      <c r="F142" s="203"/>
      <c r="G142" s="203"/>
      <c r="O142" s="349"/>
    </row>
    <row r="143" spans="1:15" s="884" customFormat="1" ht="15.75">
      <c r="A143" s="362"/>
      <c r="C143" s="203"/>
      <c r="D143" s="203"/>
      <c r="E143" s="203"/>
      <c r="F143" s="203"/>
      <c r="G143" s="203"/>
      <c r="O143" s="349"/>
    </row>
    <row r="144" spans="1:15" s="884" customFormat="1" ht="15.75">
      <c r="A144" s="362"/>
      <c r="C144" s="203"/>
      <c r="D144" s="203"/>
      <c r="E144" s="203"/>
      <c r="F144" s="203"/>
      <c r="G144" s="203"/>
      <c r="O144" s="349"/>
    </row>
    <row r="145" spans="1:15" s="884" customFormat="1" ht="15.75">
      <c r="A145" s="362"/>
      <c r="C145" s="203"/>
      <c r="D145" s="203"/>
      <c r="E145" s="203"/>
      <c r="F145" s="203"/>
      <c r="G145" s="203"/>
      <c r="O145" s="349"/>
    </row>
    <row r="146" spans="1:15" s="884" customFormat="1" ht="15.75">
      <c r="A146" s="362"/>
      <c r="C146" s="203"/>
      <c r="D146" s="203"/>
      <c r="E146" s="203"/>
      <c r="F146" s="203"/>
      <c r="G146" s="203"/>
      <c r="O146" s="349"/>
    </row>
    <row r="147" spans="1:15" s="884" customFormat="1" ht="15.75">
      <c r="A147" s="362"/>
      <c r="C147" s="203"/>
      <c r="D147" s="203"/>
      <c r="E147" s="203"/>
      <c r="F147" s="203"/>
      <c r="G147" s="203"/>
      <c r="O147" s="349"/>
    </row>
    <row r="148" spans="1:15" s="884" customFormat="1" ht="15.75">
      <c r="A148" s="362"/>
      <c r="C148" s="203"/>
      <c r="D148" s="203"/>
      <c r="E148" s="203"/>
      <c r="F148" s="203"/>
      <c r="G148" s="203"/>
      <c r="O148" s="349"/>
    </row>
    <row r="149" spans="1:15" s="884" customFormat="1" ht="15.75">
      <c r="A149" s="362"/>
      <c r="C149" s="203"/>
      <c r="D149" s="203"/>
      <c r="E149" s="203"/>
      <c r="F149" s="203"/>
      <c r="G149" s="203"/>
      <c r="O149" s="349"/>
    </row>
    <row r="150" spans="1:15" s="884" customFormat="1" ht="15.75">
      <c r="A150" s="362"/>
      <c r="C150" s="203"/>
      <c r="D150" s="203"/>
      <c r="E150" s="203"/>
      <c r="F150" s="203"/>
      <c r="G150" s="203"/>
      <c r="O150" s="349"/>
    </row>
    <row r="151" spans="1:15" s="884" customFormat="1" ht="15.75">
      <c r="A151" s="362"/>
      <c r="C151" s="203"/>
      <c r="D151" s="203"/>
      <c r="E151" s="203"/>
      <c r="F151" s="203"/>
      <c r="G151" s="203"/>
      <c r="O151" s="349"/>
    </row>
    <row r="152" spans="1:15" s="884" customFormat="1" ht="15.75">
      <c r="A152" s="362"/>
      <c r="C152" s="203"/>
      <c r="D152" s="203"/>
      <c r="E152" s="203"/>
      <c r="F152" s="203"/>
      <c r="G152" s="203"/>
      <c r="O152" s="349"/>
    </row>
    <row r="153" spans="1:15" s="884" customFormat="1" ht="15.75">
      <c r="A153" s="362"/>
      <c r="C153" s="203"/>
      <c r="D153" s="203"/>
      <c r="E153" s="203"/>
      <c r="F153" s="203"/>
      <c r="G153" s="203"/>
      <c r="O153" s="349"/>
    </row>
    <row r="154" spans="1:15" s="884" customFormat="1" ht="15.75">
      <c r="A154" s="362"/>
      <c r="C154" s="203"/>
      <c r="D154" s="203"/>
      <c r="E154" s="203"/>
      <c r="F154" s="203"/>
      <c r="G154" s="203"/>
      <c r="O154" s="349"/>
    </row>
    <row r="155" spans="1:15" s="884" customFormat="1" ht="15.75">
      <c r="A155" s="362"/>
      <c r="C155" s="203"/>
      <c r="D155" s="203"/>
      <c r="E155" s="203"/>
      <c r="F155" s="203"/>
      <c r="G155" s="203"/>
      <c r="O155" s="349"/>
    </row>
    <row r="156" spans="1:15" s="884" customFormat="1" ht="15.75">
      <c r="A156" s="362"/>
      <c r="C156" s="203"/>
      <c r="D156" s="203"/>
      <c r="E156" s="203"/>
      <c r="F156" s="203"/>
      <c r="G156" s="203"/>
      <c r="O156" s="349"/>
    </row>
    <row r="157" spans="1:15" s="884" customFormat="1" ht="15.75">
      <c r="A157" s="362"/>
      <c r="C157" s="203"/>
      <c r="D157" s="203"/>
      <c r="E157" s="203"/>
      <c r="F157" s="203"/>
      <c r="G157" s="203"/>
      <c r="O157" s="349"/>
    </row>
    <row r="158" spans="1:15" s="884" customFormat="1" ht="15.75">
      <c r="A158" s="362"/>
      <c r="C158" s="203"/>
      <c r="D158" s="203"/>
      <c r="E158" s="203"/>
      <c r="F158" s="203"/>
      <c r="G158" s="203"/>
      <c r="O158" s="349"/>
    </row>
    <row r="159" spans="1:15" s="884" customFormat="1" ht="15.75">
      <c r="A159" s="362"/>
      <c r="C159" s="203"/>
      <c r="D159" s="203"/>
      <c r="E159" s="203"/>
      <c r="F159" s="203"/>
      <c r="G159" s="203"/>
      <c r="O159" s="349"/>
    </row>
    <row r="160" spans="1:15" s="884" customFormat="1" ht="15.75">
      <c r="A160" s="362"/>
      <c r="C160" s="203"/>
      <c r="D160" s="203"/>
      <c r="E160" s="203"/>
      <c r="F160" s="203"/>
      <c r="G160" s="203"/>
      <c r="O160" s="349"/>
    </row>
    <row r="161" spans="1:15" s="884" customFormat="1" ht="15.75">
      <c r="A161" s="362"/>
      <c r="C161" s="203"/>
      <c r="D161" s="203"/>
      <c r="E161" s="203"/>
      <c r="F161" s="203"/>
      <c r="G161" s="203"/>
      <c r="O161" s="349"/>
    </row>
    <row r="162" spans="1:15" s="884" customFormat="1" ht="15.75">
      <c r="A162" s="362"/>
      <c r="C162" s="203"/>
      <c r="D162" s="203"/>
      <c r="E162" s="203"/>
      <c r="F162" s="203"/>
      <c r="G162" s="203"/>
      <c r="O162" s="349"/>
    </row>
    <row r="163" spans="1:15" s="884" customFormat="1" ht="15.75">
      <c r="A163" s="362"/>
      <c r="C163" s="203"/>
      <c r="D163" s="203"/>
      <c r="E163" s="203"/>
      <c r="F163" s="203"/>
      <c r="G163" s="203"/>
      <c r="O163" s="349"/>
    </row>
    <row r="164" spans="1:15" s="884" customFormat="1" ht="15.75">
      <c r="A164" s="362"/>
      <c r="C164" s="203"/>
      <c r="D164" s="203"/>
      <c r="E164" s="203"/>
      <c r="F164" s="203"/>
      <c r="G164" s="203"/>
      <c r="O164" s="349"/>
    </row>
    <row r="165" spans="1:15" s="884" customFormat="1" ht="15.75">
      <c r="A165" s="362"/>
      <c r="C165" s="203"/>
      <c r="D165" s="203"/>
      <c r="E165" s="203"/>
      <c r="F165" s="203"/>
      <c r="G165" s="203"/>
      <c r="O165" s="349"/>
    </row>
    <row r="166" spans="1:15" s="884" customFormat="1" ht="15.75">
      <c r="A166" s="362"/>
      <c r="C166" s="203"/>
      <c r="D166" s="203"/>
      <c r="E166" s="203"/>
      <c r="F166" s="203"/>
      <c r="G166" s="203"/>
      <c r="O166" s="349"/>
    </row>
    <row r="167" spans="1:15" s="884" customFormat="1" ht="15.75">
      <c r="A167" s="362"/>
      <c r="C167" s="203"/>
      <c r="D167" s="203"/>
      <c r="E167" s="203"/>
      <c r="F167" s="203"/>
      <c r="G167" s="203"/>
      <c r="O167" s="349"/>
    </row>
    <row r="168" spans="1:15" s="884" customFormat="1" ht="15.75">
      <c r="A168" s="362"/>
      <c r="C168" s="203"/>
      <c r="D168" s="203"/>
      <c r="E168" s="203"/>
      <c r="F168" s="203"/>
      <c r="G168" s="203"/>
      <c r="O168" s="349"/>
    </row>
    <row r="169" spans="1:15" s="884" customFormat="1" ht="15.75">
      <c r="A169" s="362"/>
      <c r="C169" s="203"/>
      <c r="D169" s="203"/>
      <c r="E169" s="203"/>
      <c r="F169" s="203"/>
      <c r="G169" s="203"/>
      <c r="O169" s="349"/>
    </row>
    <row r="170" spans="1:15" s="884" customFormat="1" ht="15.75">
      <c r="A170" s="362"/>
      <c r="C170" s="203"/>
      <c r="D170" s="203"/>
      <c r="E170" s="203"/>
      <c r="F170" s="203"/>
      <c r="G170" s="203"/>
      <c r="O170" s="349"/>
    </row>
    <row r="171" spans="1:15" s="884" customFormat="1" ht="15.75">
      <c r="A171" s="362"/>
      <c r="C171" s="203"/>
      <c r="D171" s="203"/>
      <c r="E171" s="203"/>
      <c r="F171" s="203"/>
      <c r="G171" s="203"/>
      <c r="O171" s="349"/>
    </row>
    <row r="172" spans="1:15" s="884" customFormat="1" ht="15.75">
      <c r="A172" s="362"/>
      <c r="C172" s="203"/>
      <c r="D172" s="203"/>
      <c r="E172" s="203"/>
      <c r="F172" s="203"/>
      <c r="G172" s="203"/>
      <c r="O172" s="349"/>
    </row>
    <row r="173" spans="1:15" s="884" customFormat="1" ht="15.75">
      <c r="A173" s="362"/>
      <c r="C173" s="203"/>
      <c r="D173" s="203"/>
      <c r="E173" s="203"/>
      <c r="F173" s="203"/>
      <c r="G173" s="203"/>
      <c r="O173" s="349"/>
    </row>
    <row r="174" spans="1:15" s="884" customFormat="1" ht="15.75">
      <c r="A174" s="362"/>
      <c r="C174" s="203"/>
      <c r="D174" s="203"/>
      <c r="E174" s="203"/>
      <c r="F174" s="203"/>
      <c r="G174" s="203"/>
      <c r="O174" s="349"/>
    </row>
    <row r="175" spans="1:15" s="884" customFormat="1" ht="15.75">
      <c r="A175" s="362"/>
      <c r="C175" s="203"/>
      <c r="D175" s="203"/>
      <c r="E175" s="203"/>
      <c r="F175" s="203"/>
      <c r="G175" s="203"/>
      <c r="O175" s="349"/>
    </row>
    <row r="176" spans="1:15" s="884" customFormat="1" ht="15.75">
      <c r="A176" s="362"/>
      <c r="C176" s="203"/>
      <c r="D176" s="203"/>
      <c r="E176" s="203"/>
      <c r="F176" s="203"/>
      <c r="G176" s="203"/>
      <c r="O176" s="349"/>
    </row>
    <row r="177" spans="1:15" s="884" customFormat="1" ht="15.75">
      <c r="A177" s="362"/>
      <c r="C177" s="203"/>
      <c r="D177" s="203"/>
      <c r="E177" s="203"/>
      <c r="F177" s="203"/>
      <c r="G177" s="203"/>
      <c r="O177" s="349"/>
    </row>
    <row r="178" spans="1:15" s="884" customFormat="1" ht="15.75">
      <c r="A178" s="362"/>
      <c r="C178" s="203"/>
      <c r="D178" s="203"/>
      <c r="E178" s="203"/>
      <c r="F178" s="203"/>
      <c r="G178" s="203"/>
      <c r="O178" s="349"/>
    </row>
    <row r="179" spans="1:15" s="884" customFormat="1" ht="15.75">
      <c r="A179" s="362"/>
      <c r="C179" s="203"/>
      <c r="D179" s="203"/>
      <c r="E179" s="203"/>
      <c r="F179" s="203"/>
      <c r="G179" s="203"/>
      <c r="O179" s="349"/>
    </row>
    <row r="180" spans="1:15" s="884" customFormat="1" ht="15.75">
      <c r="A180" s="362"/>
      <c r="C180" s="203"/>
      <c r="D180" s="203"/>
      <c r="E180" s="203"/>
      <c r="F180" s="203"/>
      <c r="G180" s="203"/>
      <c r="O180" s="349"/>
    </row>
    <row r="181" spans="1:15" s="884" customFormat="1" ht="15.75">
      <c r="A181" s="362"/>
      <c r="C181" s="203"/>
      <c r="D181" s="203"/>
      <c r="E181" s="203"/>
      <c r="F181" s="203"/>
      <c r="G181" s="203"/>
      <c r="O181" s="349"/>
    </row>
    <row r="182" spans="1:15" s="884" customFormat="1" ht="15.75">
      <c r="A182" s="362"/>
      <c r="C182" s="203"/>
      <c r="D182" s="203"/>
      <c r="E182" s="203"/>
      <c r="F182" s="203"/>
      <c r="G182" s="203"/>
      <c r="O182" s="349"/>
    </row>
    <row r="183" spans="1:15" s="884" customFormat="1" ht="15.75">
      <c r="A183" s="362"/>
      <c r="C183" s="203"/>
      <c r="D183" s="203"/>
      <c r="E183" s="203"/>
      <c r="F183" s="203"/>
      <c r="G183" s="203"/>
      <c r="O183" s="349"/>
    </row>
    <row r="184" spans="1:15" s="884" customFormat="1" ht="15.75">
      <c r="A184" s="362"/>
      <c r="C184" s="203"/>
      <c r="D184" s="203"/>
      <c r="E184" s="203"/>
      <c r="F184" s="203"/>
      <c r="G184" s="203"/>
      <c r="O184" s="349"/>
    </row>
    <row r="185" spans="1:15" s="884" customFormat="1" ht="15.75">
      <c r="A185" s="362"/>
      <c r="C185" s="203"/>
      <c r="D185" s="203"/>
      <c r="E185" s="203"/>
      <c r="F185" s="203"/>
      <c r="G185" s="203"/>
      <c r="O185" s="349"/>
    </row>
    <row r="186" spans="1:15" s="884" customFormat="1" ht="15.75">
      <c r="A186" s="362"/>
      <c r="C186" s="203"/>
      <c r="D186" s="203"/>
      <c r="E186" s="203"/>
      <c r="F186" s="203"/>
      <c r="G186" s="203"/>
      <c r="O186" s="349"/>
    </row>
    <row r="187" spans="1:15" s="884" customFormat="1" ht="15.75">
      <c r="A187" s="362"/>
      <c r="C187" s="203"/>
      <c r="D187" s="203"/>
      <c r="E187" s="203"/>
      <c r="F187" s="203"/>
      <c r="G187" s="203"/>
      <c r="O187" s="349"/>
    </row>
    <row r="188" spans="1:15" s="884" customFormat="1" ht="15.75">
      <c r="A188" s="362"/>
      <c r="C188" s="203"/>
      <c r="D188" s="203"/>
      <c r="E188" s="203"/>
      <c r="F188" s="203"/>
      <c r="G188" s="203"/>
      <c r="O188" s="349"/>
    </row>
    <row r="189" spans="1:15" s="884" customFormat="1" ht="15.75">
      <c r="A189" s="362"/>
      <c r="C189" s="203"/>
      <c r="D189" s="203"/>
      <c r="E189" s="203"/>
      <c r="F189" s="203"/>
      <c r="G189" s="203"/>
      <c r="O189" s="349"/>
    </row>
    <row r="190" spans="1:15" s="884" customFormat="1" ht="15.75">
      <c r="A190" s="362"/>
      <c r="C190" s="203"/>
      <c r="D190" s="203"/>
      <c r="E190" s="203"/>
      <c r="F190" s="203"/>
      <c r="G190" s="203"/>
      <c r="O190" s="349"/>
    </row>
    <row r="191" spans="1:15" s="884" customFormat="1" ht="15.75">
      <c r="A191" s="362"/>
      <c r="C191" s="203"/>
      <c r="D191" s="203"/>
      <c r="E191" s="203"/>
      <c r="F191" s="203"/>
      <c r="G191" s="203"/>
      <c r="O191" s="349"/>
    </row>
    <row r="192" spans="1:15" s="884" customFormat="1" ht="15.75">
      <c r="A192" s="190"/>
      <c r="C192" s="203"/>
      <c r="D192" s="203"/>
      <c r="E192" s="203"/>
      <c r="F192" s="203"/>
      <c r="G192" s="203"/>
      <c r="O192" s="349"/>
    </row>
    <row r="193" spans="1:16" ht="15.75">
      <c r="A193" s="190"/>
      <c r="C193" s="203"/>
      <c r="D193" s="203"/>
      <c r="E193" s="203"/>
      <c r="F193" s="203"/>
      <c r="G193" s="203"/>
      <c r="P193" s="884"/>
    </row>
    <row r="194" spans="1:16" ht="15.75">
      <c r="A194" s="190"/>
      <c r="C194" s="203"/>
      <c r="D194" s="203"/>
      <c r="E194" s="203"/>
      <c r="F194" s="203"/>
      <c r="G194" s="203"/>
      <c r="P194" s="884"/>
    </row>
    <row r="195" spans="1:16" ht="15.75">
      <c r="A195" s="190"/>
      <c r="C195" s="203"/>
      <c r="D195" s="203"/>
      <c r="E195" s="203"/>
      <c r="F195" s="203"/>
      <c r="G195" s="203"/>
      <c r="P195" s="884"/>
    </row>
    <row r="196" spans="1:16" ht="15.75">
      <c r="A196" s="190"/>
      <c r="C196" s="203"/>
      <c r="D196" s="203"/>
      <c r="E196" s="203"/>
      <c r="F196" s="203"/>
      <c r="G196" s="203"/>
      <c r="P196" s="884"/>
    </row>
    <row r="197" spans="1:16" ht="15.75">
      <c r="A197" s="190"/>
      <c r="C197" s="203"/>
      <c r="D197" s="203"/>
      <c r="E197" s="203"/>
      <c r="F197" s="203"/>
      <c r="G197" s="203"/>
      <c r="P197" s="884"/>
    </row>
    <row r="198" spans="1:16" ht="15.75">
      <c r="A198" s="190"/>
      <c r="C198" s="203"/>
      <c r="D198" s="203"/>
      <c r="E198" s="203"/>
      <c r="F198" s="203"/>
      <c r="G198" s="203"/>
      <c r="P198" s="884"/>
    </row>
    <row r="199" spans="1:16" ht="15.75">
      <c r="A199" s="190"/>
      <c r="C199" s="203"/>
      <c r="D199" s="203"/>
      <c r="E199" s="203"/>
      <c r="F199" s="203"/>
      <c r="G199" s="203"/>
      <c r="P199" s="884"/>
    </row>
    <row r="200" spans="1:16" ht="15.75">
      <c r="A200" s="190"/>
      <c r="C200" s="203"/>
      <c r="D200" s="203"/>
      <c r="E200" s="203"/>
      <c r="F200" s="203"/>
      <c r="G200" s="203"/>
      <c r="P200" s="884"/>
    </row>
    <row r="201" spans="1:16" ht="15.75">
      <c r="A201" s="190"/>
      <c r="C201" s="203"/>
      <c r="D201" s="203"/>
      <c r="E201" s="203"/>
      <c r="F201" s="203"/>
      <c r="G201" s="203"/>
    </row>
    <row r="202" spans="1:16" ht="15.75">
      <c r="A202" s="190"/>
      <c r="C202" s="203"/>
      <c r="D202" s="203"/>
      <c r="E202" s="203"/>
      <c r="F202" s="203"/>
      <c r="G202" s="203"/>
    </row>
    <row r="203" spans="1:16" ht="15.75">
      <c r="A203" s="190"/>
      <c r="C203" s="203"/>
      <c r="D203" s="203"/>
      <c r="E203" s="203"/>
      <c r="F203" s="203"/>
      <c r="G203" s="203"/>
    </row>
    <row r="204" spans="1:16" ht="15.75">
      <c r="A204" s="190"/>
      <c r="C204" s="203"/>
      <c r="D204" s="203"/>
      <c r="E204" s="203"/>
      <c r="F204" s="203"/>
      <c r="G204" s="203"/>
    </row>
    <row r="205" spans="1:16" ht="15.75">
      <c r="A205" s="190"/>
      <c r="C205" s="203"/>
      <c r="D205" s="203"/>
      <c r="E205" s="203"/>
      <c r="F205" s="203"/>
      <c r="G205" s="203"/>
    </row>
    <row r="206" spans="1:16" ht="15.75">
      <c r="A206" s="190"/>
      <c r="C206" s="203"/>
      <c r="D206" s="203"/>
      <c r="E206" s="203"/>
      <c r="F206" s="203"/>
      <c r="G206" s="203"/>
    </row>
    <row r="207" spans="1:16" ht="15.75">
      <c r="A207" s="190"/>
      <c r="C207" s="203"/>
      <c r="D207" s="203"/>
      <c r="E207" s="203"/>
      <c r="F207" s="203"/>
      <c r="G207" s="203"/>
    </row>
    <row r="208" spans="1:16" ht="15.75">
      <c r="A208" s="190"/>
      <c r="C208" s="203"/>
      <c r="D208" s="203"/>
      <c r="E208" s="203"/>
      <c r="F208" s="203"/>
      <c r="G208" s="203"/>
    </row>
    <row r="209" spans="1:7" ht="15.75">
      <c r="A209" s="190"/>
      <c r="C209" s="203"/>
      <c r="D209" s="203"/>
      <c r="E209" s="203"/>
      <c r="F209" s="203"/>
      <c r="G209" s="203"/>
    </row>
    <row r="210" spans="1:7" ht="15.75">
      <c r="A210" s="190"/>
      <c r="C210" s="203"/>
      <c r="D210" s="203"/>
      <c r="E210" s="203"/>
      <c r="F210" s="203"/>
      <c r="G210" s="203"/>
    </row>
    <row r="211" spans="1:7" ht="15.75">
      <c r="A211" s="190"/>
      <c r="C211" s="203"/>
      <c r="D211" s="203"/>
      <c r="E211" s="203"/>
      <c r="F211" s="203"/>
      <c r="G211" s="203"/>
    </row>
    <row r="212" spans="1:7" ht="15.75">
      <c r="A212" s="190"/>
      <c r="C212" s="203"/>
      <c r="D212" s="203"/>
      <c r="E212" s="203"/>
      <c r="F212" s="203"/>
      <c r="G212" s="203"/>
    </row>
    <row r="213" spans="1:7" ht="15.75">
      <c r="A213" s="190"/>
      <c r="C213" s="203"/>
      <c r="D213" s="203"/>
      <c r="E213" s="203"/>
      <c r="F213" s="203"/>
      <c r="G213" s="203"/>
    </row>
    <row r="214" spans="1:7" ht="15.75">
      <c r="A214" s="190"/>
      <c r="C214" s="203"/>
      <c r="D214" s="203"/>
      <c r="E214" s="203"/>
      <c r="F214" s="203"/>
      <c r="G214" s="203"/>
    </row>
    <row r="215" spans="1:7" ht="15.75">
      <c r="A215" s="190"/>
      <c r="C215" s="203"/>
      <c r="D215" s="203"/>
      <c r="E215" s="203"/>
      <c r="F215" s="203"/>
      <c r="G215" s="203"/>
    </row>
    <row r="216" spans="1:7" ht="15.75">
      <c r="A216" s="190"/>
      <c r="C216" s="203"/>
      <c r="D216" s="203"/>
      <c r="E216" s="203"/>
      <c r="F216" s="203"/>
      <c r="G216" s="203"/>
    </row>
    <row r="217" spans="1:7" ht="15.75">
      <c r="A217" s="190"/>
      <c r="C217" s="203"/>
      <c r="D217" s="203"/>
      <c r="E217" s="203"/>
      <c r="F217" s="203"/>
      <c r="G217" s="203"/>
    </row>
    <row r="218" spans="1:7" ht="15.75">
      <c r="A218" s="190"/>
      <c r="C218" s="203"/>
      <c r="D218" s="203"/>
      <c r="E218" s="203"/>
      <c r="F218" s="203"/>
      <c r="G218" s="203"/>
    </row>
    <row r="219" spans="1:7" ht="15.75">
      <c r="A219" s="190"/>
      <c r="C219" s="203"/>
      <c r="D219" s="203"/>
      <c r="E219" s="203"/>
      <c r="F219" s="203"/>
      <c r="G219" s="203"/>
    </row>
    <row r="220" spans="1:7" ht="15.75">
      <c r="A220" s="190"/>
      <c r="C220" s="203"/>
      <c r="D220" s="203"/>
      <c r="E220" s="203"/>
      <c r="F220" s="203"/>
      <c r="G220" s="203"/>
    </row>
    <row r="221" spans="1:7" ht="15.75">
      <c r="A221" s="190"/>
      <c r="C221" s="203"/>
      <c r="D221" s="203"/>
      <c r="E221" s="203"/>
      <c r="F221" s="203"/>
      <c r="G221" s="203"/>
    </row>
    <row r="222" spans="1:7" ht="15.75">
      <c r="A222" s="190"/>
      <c r="C222" s="203"/>
      <c r="D222" s="203"/>
      <c r="E222" s="203"/>
      <c r="F222" s="203"/>
      <c r="G222" s="203"/>
    </row>
    <row r="223" spans="1:7" ht="15.75">
      <c r="A223" s="190"/>
      <c r="C223" s="203"/>
      <c r="D223" s="203"/>
      <c r="E223" s="203"/>
      <c r="F223" s="203"/>
      <c r="G223" s="203"/>
    </row>
    <row r="224" spans="1:7" ht="15.75">
      <c r="A224" s="190"/>
      <c r="C224" s="203"/>
      <c r="D224" s="203"/>
      <c r="E224" s="203"/>
      <c r="F224" s="203"/>
      <c r="G224" s="203"/>
    </row>
    <row r="225" spans="1:7" ht="15.75">
      <c r="A225" s="190"/>
      <c r="C225" s="203"/>
      <c r="D225" s="203"/>
      <c r="E225" s="203"/>
      <c r="F225" s="203"/>
      <c r="G225" s="203"/>
    </row>
    <row r="226" spans="1:7" ht="15.75">
      <c r="A226" s="190"/>
      <c r="C226" s="203"/>
      <c r="D226" s="203"/>
      <c r="E226" s="203"/>
      <c r="F226" s="203"/>
      <c r="G226" s="203"/>
    </row>
    <row r="227" spans="1:7" ht="15.75">
      <c r="A227" s="190"/>
      <c r="C227" s="203"/>
      <c r="D227" s="203"/>
      <c r="E227" s="203"/>
      <c r="F227" s="203"/>
      <c r="G227" s="203"/>
    </row>
    <row r="228" spans="1:7" ht="15.75">
      <c r="A228" s="190"/>
      <c r="C228" s="203"/>
      <c r="D228" s="203"/>
      <c r="E228" s="203"/>
      <c r="F228" s="203"/>
      <c r="G228" s="203"/>
    </row>
    <row r="229" spans="1:7" ht="15.75">
      <c r="A229" s="190"/>
      <c r="C229" s="203"/>
      <c r="D229" s="203"/>
      <c r="E229" s="203"/>
      <c r="F229" s="203"/>
      <c r="G229" s="203"/>
    </row>
    <row r="230" spans="1:7" ht="15.75">
      <c r="A230" s="190"/>
      <c r="C230" s="203"/>
      <c r="D230" s="203"/>
      <c r="E230" s="203"/>
      <c r="F230" s="203"/>
      <c r="G230" s="203"/>
    </row>
    <row r="231" spans="1:7" ht="15.75">
      <c r="A231" s="190"/>
      <c r="C231" s="203"/>
      <c r="D231" s="203"/>
      <c r="E231" s="203"/>
      <c r="F231" s="203"/>
      <c r="G231" s="203"/>
    </row>
    <row r="232" spans="1:7" ht="15.75">
      <c r="A232" s="190"/>
      <c r="C232" s="203"/>
      <c r="D232" s="203"/>
      <c r="E232" s="203"/>
      <c r="F232" s="203"/>
      <c r="G232" s="203"/>
    </row>
    <row r="233" spans="1:7" ht="15.75">
      <c r="A233" s="190"/>
      <c r="C233" s="203"/>
      <c r="D233" s="203"/>
      <c r="E233" s="203"/>
      <c r="F233" s="203"/>
      <c r="G233" s="203"/>
    </row>
    <row r="234" spans="1:7" ht="15.75">
      <c r="A234" s="190"/>
      <c r="C234" s="203"/>
      <c r="D234" s="203"/>
      <c r="E234" s="203"/>
      <c r="F234" s="203"/>
      <c r="G234" s="203"/>
    </row>
    <row r="235" spans="1:7" ht="15.75">
      <c r="A235" s="190"/>
      <c r="C235" s="203"/>
      <c r="D235" s="203"/>
      <c r="E235" s="203"/>
      <c r="F235" s="203"/>
      <c r="G235" s="203"/>
    </row>
    <row r="236" spans="1:7" ht="15.75">
      <c r="A236" s="190"/>
      <c r="C236" s="203"/>
      <c r="D236" s="203"/>
      <c r="E236" s="203"/>
      <c r="F236" s="203"/>
      <c r="G236" s="203"/>
    </row>
    <row r="237" spans="1:7" ht="15.75">
      <c r="A237" s="190"/>
      <c r="C237" s="203"/>
      <c r="D237" s="203"/>
      <c r="E237" s="203"/>
      <c r="F237" s="203"/>
      <c r="G237" s="203"/>
    </row>
    <row r="238" spans="1:7" ht="15.75">
      <c r="A238" s="190"/>
      <c r="C238" s="203"/>
      <c r="D238" s="203"/>
      <c r="E238" s="203"/>
      <c r="F238" s="203"/>
      <c r="G238" s="203"/>
    </row>
    <row r="239" spans="1:7" ht="15.75">
      <c r="A239" s="190"/>
      <c r="C239" s="203"/>
      <c r="D239" s="203"/>
      <c r="E239" s="203"/>
      <c r="F239" s="203"/>
      <c r="G239" s="203"/>
    </row>
    <row r="240" spans="1:7" ht="15.75">
      <c r="A240" s="190"/>
      <c r="C240" s="203"/>
      <c r="D240" s="203"/>
      <c r="E240" s="203"/>
      <c r="F240" s="203"/>
      <c r="G240" s="203"/>
    </row>
    <row r="241" spans="1:7" ht="15.75">
      <c r="A241" s="190"/>
      <c r="C241" s="203"/>
      <c r="D241" s="203"/>
      <c r="E241" s="203"/>
      <c r="F241" s="203"/>
      <c r="G241" s="203"/>
    </row>
    <row r="242" spans="1:7" ht="15.75">
      <c r="A242" s="190"/>
      <c r="C242" s="203"/>
      <c r="D242" s="203"/>
      <c r="E242" s="203"/>
      <c r="F242" s="203"/>
      <c r="G242" s="203"/>
    </row>
    <row r="243" spans="1:7" ht="15.75">
      <c r="A243" s="190"/>
      <c r="C243" s="203"/>
      <c r="D243" s="203"/>
      <c r="E243" s="203"/>
      <c r="F243" s="203"/>
      <c r="G243" s="203"/>
    </row>
    <row r="244" spans="1:7" ht="15.75">
      <c r="A244" s="190"/>
      <c r="C244" s="203"/>
      <c r="D244" s="203"/>
      <c r="E244" s="203"/>
      <c r="F244" s="203"/>
      <c r="G244" s="203"/>
    </row>
    <row r="245" spans="1:7" ht="15.75">
      <c r="A245" s="190"/>
      <c r="C245" s="203"/>
      <c r="D245" s="203"/>
      <c r="E245" s="203"/>
      <c r="F245" s="203"/>
      <c r="G245" s="203"/>
    </row>
    <row r="246" spans="1:7" ht="15.75">
      <c r="A246" s="190"/>
      <c r="C246" s="203"/>
      <c r="D246" s="203"/>
      <c r="E246" s="203"/>
      <c r="F246" s="203"/>
      <c r="G246" s="203"/>
    </row>
    <row r="247" spans="1:7" ht="15.75">
      <c r="A247" s="190"/>
      <c r="C247" s="203"/>
      <c r="D247" s="203"/>
      <c r="E247" s="203"/>
      <c r="F247" s="203"/>
      <c r="G247" s="203"/>
    </row>
    <row r="248" spans="1:7" ht="15.75">
      <c r="A248" s="190"/>
      <c r="C248" s="203"/>
      <c r="D248" s="203"/>
      <c r="E248" s="203"/>
      <c r="F248" s="203"/>
      <c r="G248" s="203"/>
    </row>
    <row r="249" spans="1:7" ht="15.75">
      <c r="A249" s="190"/>
      <c r="C249" s="203"/>
      <c r="D249" s="203"/>
      <c r="E249" s="203"/>
      <c r="F249" s="203"/>
      <c r="G249" s="203"/>
    </row>
    <row r="250" spans="1:7" ht="15.75">
      <c r="A250" s="190"/>
      <c r="C250" s="203"/>
      <c r="D250" s="203"/>
      <c r="E250" s="203"/>
      <c r="F250" s="203"/>
      <c r="G250" s="203"/>
    </row>
    <row r="251" spans="1:7" ht="15.75">
      <c r="A251" s="190"/>
      <c r="C251" s="203"/>
      <c r="D251" s="203"/>
      <c r="E251" s="203"/>
      <c r="F251" s="203"/>
      <c r="G251" s="203"/>
    </row>
    <row r="252" spans="1:7" ht="15.75">
      <c r="A252" s="190"/>
      <c r="C252" s="203"/>
      <c r="D252" s="203"/>
      <c r="E252" s="203"/>
      <c r="F252" s="203"/>
      <c r="G252" s="203"/>
    </row>
    <row r="253" spans="1:7" ht="15.75">
      <c r="A253" s="190"/>
      <c r="C253" s="203"/>
      <c r="D253" s="203"/>
      <c r="E253" s="203"/>
      <c r="F253" s="203"/>
      <c r="G253" s="203"/>
    </row>
    <row r="254" spans="1:7" ht="15.75">
      <c r="A254" s="190"/>
      <c r="C254" s="203"/>
      <c r="D254" s="203"/>
      <c r="E254" s="203"/>
      <c r="F254" s="203"/>
      <c r="G254" s="203"/>
    </row>
    <row r="255" spans="1:7" ht="15.75">
      <c r="A255" s="190"/>
      <c r="C255" s="203"/>
      <c r="D255" s="203"/>
      <c r="E255" s="203"/>
      <c r="F255" s="203"/>
      <c r="G255" s="203"/>
    </row>
    <row r="256" spans="1:7" ht="15.75">
      <c r="A256" s="190"/>
      <c r="C256" s="203"/>
      <c r="D256" s="203"/>
      <c r="E256" s="203"/>
      <c r="F256" s="203"/>
      <c r="G256" s="203"/>
    </row>
    <row r="257" spans="1:7" ht="15.75">
      <c r="A257" s="190"/>
      <c r="C257" s="203"/>
      <c r="D257" s="203"/>
      <c r="E257" s="203"/>
      <c r="F257" s="203"/>
      <c r="G257" s="203"/>
    </row>
    <row r="258" spans="1:7" ht="15.75">
      <c r="A258" s="190"/>
      <c r="C258" s="203"/>
      <c r="D258" s="203"/>
      <c r="E258" s="203"/>
      <c r="F258" s="203"/>
      <c r="G258" s="203"/>
    </row>
    <row r="259" spans="1:7" ht="15.75">
      <c r="A259" s="190"/>
      <c r="C259" s="203"/>
      <c r="D259" s="203"/>
      <c r="E259" s="203"/>
      <c r="F259" s="203"/>
      <c r="G259" s="203"/>
    </row>
    <row r="260" spans="1:7" ht="15.75">
      <c r="A260" s="190"/>
      <c r="C260" s="203"/>
      <c r="D260" s="203"/>
      <c r="E260" s="203"/>
      <c r="F260" s="203"/>
      <c r="G260" s="203"/>
    </row>
    <row r="261" spans="1:7" ht="15.75">
      <c r="A261" s="190"/>
      <c r="C261" s="203"/>
      <c r="D261" s="203"/>
      <c r="E261" s="203"/>
      <c r="F261" s="203"/>
      <c r="G261" s="203"/>
    </row>
    <row r="262" spans="1:7" ht="15.75">
      <c r="A262" s="190"/>
      <c r="C262" s="203"/>
      <c r="D262" s="203"/>
      <c r="E262" s="203"/>
      <c r="F262" s="203"/>
      <c r="G262" s="203"/>
    </row>
    <row r="263" spans="1:7" ht="15.75">
      <c r="A263" s="190"/>
      <c r="C263" s="203"/>
      <c r="D263" s="203"/>
      <c r="E263" s="203"/>
      <c r="F263" s="203"/>
      <c r="G263" s="203"/>
    </row>
    <row r="264" spans="1:7" ht="15.75">
      <c r="A264" s="190"/>
    </row>
    <row r="265" spans="1:7" ht="15.75">
      <c r="A265" s="190"/>
    </row>
    <row r="266" spans="1:7" ht="15.75">
      <c r="A266" s="190"/>
    </row>
    <row r="267" spans="1:7" ht="15.75">
      <c r="A267" s="190"/>
    </row>
    <row r="268" spans="1:7" ht="15.75">
      <c r="A268" s="190"/>
    </row>
    <row r="269" spans="1:7" ht="15.75">
      <c r="A269" s="190"/>
    </row>
    <row r="270" spans="1:7" ht="15.75">
      <c r="A270" s="190"/>
    </row>
    <row r="271" spans="1:7" ht="15.75">
      <c r="A271" s="190"/>
    </row>
    <row r="272" spans="1:7" ht="15.75">
      <c r="A272" s="190"/>
    </row>
    <row r="273" spans="1:1" ht="15.75">
      <c r="A273" s="190"/>
    </row>
    <row r="274" spans="1:1" ht="15.75">
      <c r="A274" s="190"/>
    </row>
    <row r="275" spans="1:1" ht="15.75">
      <c r="A275" s="190"/>
    </row>
    <row r="276" spans="1:1" ht="15.75">
      <c r="A276" s="190"/>
    </row>
    <row r="277" spans="1:1" ht="15.75">
      <c r="A277" s="190"/>
    </row>
    <row r="278" spans="1:1" ht="15.75">
      <c r="A278" s="190"/>
    </row>
    <row r="279" spans="1:1" ht="15.75">
      <c r="A279" s="190"/>
    </row>
    <row r="280" spans="1:1" ht="15.75">
      <c r="A280" s="190"/>
    </row>
    <row r="281" spans="1:1" ht="15.75">
      <c r="A281" s="190"/>
    </row>
    <row r="282" spans="1:1" ht="15.75">
      <c r="A282" s="190"/>
    </row>
    <row r="283" spans="1:1" ht="15.75">
      <c r="A283" s="190"/>
    </row>
    <row r="284" spans="1:1" ht="15.75">
      <c r="A284" s="190"/>
    </row>
    <row r="285" spans="1:1" ht="15.75">
      <c r="A285" s="190"/>
    </row>
    <row r="286" spans="1:1" ht="15.75">
      <c r="A286" s="190"/>
    </row>
    <row r="287" spans="1:1" ht="15.75">
      <c r="A287" s="190"/>
    </row>
    <row r="288" spans="1:1" ht="15.75">
      <c r="A288" s="190"/>
    </row>
    <row r="289" spans="1:1" ht="15.75">
      <c r="A289" s="190"/>
    </row>
    <row r="290" spans="1:1" ht="15.75">
      <c r="A290" s="190"/>
    </row>
    <row r="291" spans="1:1" ht="15.75">
      <c r="A291" s="190"/>
    </row>
    <row r="292" spans="1:1" ht="15.75">
      <c r="A292" s="190"/>
    </row>
    <row r="293" spans="1:1" ht="15.75">
      <c r="A293" s="190"/>
    </row>
    <row r="294" spans="1:1" ht="15.75">
      <c r="A294" s="190"/>
    </row>
    <row r="295" spans="1:1" ht="15.75">
      <c r="A295" s="190"/>
    </row>
    <row r="296" spans="1:1" ht="15.75">
      <c r="A296" s="190"/>
    </row>
    <row r="297" spans="1:1" ht="15.75">
      <c r="A297" s="190"/>
    </row>
    <row r="298" spans="1:1" ht="15.75">
      <c r="A298" s="190"/>
    </row>
    <row r="299" spans="1:1" ht="15.75">
      <c r="A299" s="190"/>
    </row>
    <row r="300" spans="1:1" ht="15.75">
      <c r="A300" s="190"/>
    </row>
    <row r="301" spans="1:1" ht="15.75">
      <c r="A301" s="190"/>
    </row>
    <row r="302" spans="1:1" ht="15.75">
      <c r="A302" s="190"/>
    </row>
    <row r="303" spans="1:1" ht="15.75">
      <c r="A303" s="190"/>
    </row>
    <row r="304" spans="1:1" ht="15.75">
      <c r="A304" s="190"/>
    </row>
    <row r="305" spans="1:1" ht="15.75">
      <c r="A305" s="190"/>
    </row>
    <row r="306" spans="1:1" ht="15.75">
      <c r="A306" s="190"/>
    </row>
    <row r="307" spans="1:1" ht="15.75">
      <c r="A307" s="190"/>
    </row>
    <row r="308" spans="1:1" ht="15.75">
      <c r="A308" s="190"/>
    </row>
    <row r="309" spans="1:1" ht="15.75">
      <c r="A309" s="190"/>
    </row>
    <row r="310" spans="1:1" ht="15.75">
      <c r="A310" s="190"/>
    </row>
    <row r="311" spans="1:1" ht="15.75">
      <c r="A311" s="190"/>
    </row>
    <row r="312" spans="1:1" ht="15.75">
      <c r="A312" s="190"/>
    </row>
    <row r="313" spans="1:1" ht="15.75">
      <c r="A313" s="190"/>
    </row>
    <row r="314" spans="1:1" ht="15.75">
      <c r="A314" s="190"/>
    </row>
    <row r="315" spans="1:1" ht="15.75">
      <c r="A315" s="190"/>
    </row>
    <row r="316" spans="1:1" ht="15.75">
      <c r="A316" s="190"/>
    </row>
    <row r="317" spans="1:1" ht="15.75">
      <c r="A317" s="190"/>
    </row>
    <row r="318" spans="1:1" ht="15.75">
      <c r="A318" s="190"/>
    </row>
    <row r="319" spans="1:1" ht="15.75">
      <c r="A319" s="190"/>
    </row>
    <row r="320" spans="1:1" ht="15.75">
      <c r="A320" s="190"/>
    </row>
    <row r="321" spans="1:1" ht="15.75">
      <c r="A321" s="190"/>
    </row>
    <row r="322" spans="1:1" ht="15.75">
      <c r="A322" s="190"/>
    </row>
    <row r="323" spans="1:1" ht="15.75">
      <c r="A323" s="190"/>
    </row>
    <row r="324" spans="1:1" ht="15.75">
      <c r="A324" s="190"/>
    </row>
    <row r="325" spans="1:1" ht="15.75">
      <c r="A325" s="190"/>
    </row>
    <row r="326" spans="1:1" ht="15.75">
      <c r="A326" s="190"/>
    </row>
    <row r="327" spans="1:1" ht="15.75">
      <c r="A327" s="190"/>
    </row>
    <row r="328" spans="1:1" ht="15.75">
      <c r="A328" s="190"/>
    </row>
    <row r="329" spans="1:1" ht="15.75">
      <c r="A329" s="190"/>
    </row>
    <row r="330" spans="1:1" ht="15.75">
      <c r="A330" s="190"/>
    </row>
    <row r="331" spans="1:1" ht="15.75">
      <c r="A331" s="190"/>
    </row>
    <row r="332" spans="1:1" ht="15.75">
      <c r="A332" s="190"/>
    </row>
    <row r="333" spans="1:1" ht="15.75">
      <c r="A333" s="190"/>
    </row>
    <row r="334" spans="1:1" ht="15.75">
      <c r="A334" s="190"/>
    </row>
    <row r="335" spans="1:1" ht="15.75">
      <c r="A335" s="190"/>
    </row>
    <row r="336" spans="1:1" ht="15.75">
      <c r="A336" s="190"/>
    </row>
    <row r="337" spans="1:1" ht="15.75">
      <c r="A337" s="190"/>
    </row>
    <row r="338" spans="1:1" ht="15.75">
      <c r="A338" s="190"/>
    </row>
    <row r="339" spans="1:1" ht="15.75">
      <c r="A339" s="190"/>
    </row>
    <row r="340" spans="1:1" ht="15.75">
      <c r="A340" s="190"/>
    </row>
    <row r="341" spans="1:1" ht="15.75">
      <c r="A341" s="190"/>
    </row>
    <row r="342" spans="1:1" ht="15.75">
      <c r="A342" s="190"/>
    </row>
    <row r="343" spans="1:1" ht="15.75">
      <c r="A343" s="190"/>
    </row>
    <row r="344" spans="1:1" ht="15.75">
      <c r="A344" s="190"/>
    </row>
    <row r="345" spans="1:1" ht="15.75">
      <c r="A345" s="190"/>
    </row>
    <row r="346" spans="1:1" ht="15.75">
      <c r="A346" s="190"/>
    </row>
    <row r="347" spans="1:1" ht="15.75">
      <c r="A347" s="190"/>
    </row>
    <row r="348" spans="1:1" ht="15.75">
      <c r="A348" s="190"/>
    </row>
    <row r="349" spans="1:1" ht="15.75">
      <c r="A349" s="190"/>
    </row>
    <row r="350" spans="1:1" ht="15.75">
      <c r="A350" s="190"/>
    </row>
    <row r="351" spans="1:1" ht="15.75">
      <c r="A351" s="190"/>
    </row>
    <row r="352" spans="1:1" ht="15.75">
      <c r="A352" s="190"/>
    </row>
    <row r="353" spans="1:1" ht="15.75">
      <c r="A353" s="190"/>
    </row>
    <row r="354" spans="1:1" ht="15.75">
      <c r="A354" s="190"/>
    </row>
    <row r="355" spans="1:1" ht="15.75">
      <c r="A355" s="190"/>
    </row>
    <row r="356" spans="1:1" ht="15.75">
      <c r="A356" s="190"/>
    </row>
    <row r="357" spans="1:1" ht="15.75">
      <c r="A357" s="190"/>
    </row>
    <row r="358" spans="1:1" ht="15.75">
      <c r="A358" s="190"/>
    </row>
    <row r="359" spans="1:1" ht="15.75">
      <c r="A359" s="190"/>
    </row>
    <row r="360" spans="1:1" ht="15.75">
      <c r="A360" s="190"/>
    </row>
    <row r="361" spans="1:1" ht="15.75">
      <c r="A361" s="190"/>
    </row>
    <row r="362" spans="1:1" ht="15.75">
      <c r="A362" s="190"/>
    </row>
    <row r="363" spans="1:1" ht="15.75">
      <c r="A363" s="190"/>
    </row>
    <row r="364" spans="1:1" ht="15.75">
      <c r="A364" s="190"/>
    </row>
    <row r="365" spans="1:1" ht="15.75">
      <c r="A365" s="190"/>
    </row>
    <row r="366" spans="1:1" ht="15.75">
      <c r="A366" s="190"/>
    </row>
    <row r="367" spans="1:1" ht="15.75">
      <c r="A367" s="190"/>
    </row>
    <row r="368" spans="1:1" ht="15.75">
      <c r="A368" s="190"/>
    </row>
    <row r="369" spans="1:1" ht="15.75">
      <c r="A369" s="190"/>
    </row>
    <row r="370" spans="1:1" ht="15.75">
      <c r="A370" s="190"/>
    </row>
    <row r="371" spans="1:1" ht="15.75">
      <c r="A371" s="190"/>
    </row>
    <row r="372" spans="1:1" ht="15.75">
      <c r="A372" s="190"/>
    </row>
    <row r="373" spans="1:1" ht="15.75">
      <c r="A373" s="190"/>
    </row>
    <row r="374" spans="1:1" ht="15.75">
      <c r="A374" s="190"/>
    </row>
    <row r="375" spans="1:1" ht="15.75">
      <c r="A375" s="190"/>
    </row>
    <row r="376" spans="1:1" ht="15.75">
      <c r="A376" s="190"/>
    </row>
    <row r="377" spans="1:1" ht="15.75">
      <c r="A377" s="190"/>
    </row>
    <row r="378" spans="1:1" ht="15.75">
      <c r="A378" s="190"/>
    </row>
    <row r="379" spans="1:1" ht="15.75">
      <c r="A379" s="190"/>
    </row>
    <row r="380" spans="1:1" ht="15.75">
      <c r="A380" s="190"/>
    </row>
    <row r="381" spans="1:1" ht="15.75">
      <c r="A381" s="190"/>
    </row>
    <row r="382" spans="1:1" ht="15.75">
      <c r="A382" s="190"/>
    </row>
    <row r="383" spans="1:1" ht="15.75">
      <c r="A383" s="190"/>
    </row>
    <row r="384" spans="1:1" ht="15.75">
      <c r="A384" s="190"/>
    </row>
    <row r="385" spans="1:1" ht="15.75">
      <c r="A385" s="190"/>
    </row>
    <row r="386" spans="1:1" ht="15.75">
      <c r="A386" s="190"/>
    </row>
    <row r="387" spans="1:1" ht="15.75">
      <c r="A387" s="190"/>
    </row>
    <row r="388" spans="1:1" ht="15.75">
      <c r="A388" s="190"/>
    </row>
    <row r="389" spans="1:1" ht="15.75">
      <c r="A389" s="190"/>
    </row>
    <row r="390" spans="1:1" ht="15.75">
      <c r="A390" s="190"/>
    </row>
    <row r="391" spans="1:1" ht="15.75">
      <c r="A391" s="190"/>
    </row>
    <row r="392" spans="1:1" ht="15.75">
      <c r="A392" s="190"/>
    </row>
    <row r="393" spans="1:1" ht="15.75">
      <c r="A393" s="190"/>
    </row>
    <row r="394" spans="1:1" ht="15.75">
      <c r="A394" s="190"/>
    </row>
    <row r="395" spans="1:1" ht="15.75">
      <c r="A395" s="190"/>
    </row>
    <row r="396" spans="1:1" ht="15.75">
      <c r="A396" s="190"/>
    </row>
    <row r="397" spans="1:1" ht="15.75">
      <c r="A397" s="190"/>
    </row>
    <row r="398" spans="1:1" ht="15.75">
      <c r="A398" s="190"/>
    </row>
    <row r="399" spans="1:1" ht="15.75">
      <c r="A399" s="190"/>
    </row>
    <row r="400" spans="1:1" ht="15.75">
      <c r="A400" s="190"/>
    </row>
    <row r="401" spans="1:1" ht="15.75">
      <c r="A401" s="190"/>
    </row>
    <row r="402" spans="1:1" ht="15.75">
      <c r="A402" s="190"/>
    </row>
    <row r="403" spans="1:1" ht="15.75">
      <c r="A403" s="190"/>
    </row>
    <row r="404" spans="1:1" ht="15.75">
      <c r="A404" s="190"/>
    </row>
    <row r="405" spans="1:1" ht="15.75">
      <c r="A405" s="190"/>
    </row>
    <row r="406" spans="1:1" ht="15.75">
      <c r="A406" s="190"/>
    </row>
    <row r="407" spans="1:1" ht="15.75">
      <c r="A407" s="190"/>
    </row>
    <row r="408" spans="1:1" ht="15.75">
      <c r="A408" s="190"/>
    </row>
    <row r="409" spans="1:1" ht="15.75">
      <c r="A409" s="190"/>
    </row>
    <row r="410" spans="1:1" ht="15.75">
      <c r="A410" s="190"/>
    </row>
    <row r="411" spans="1:1" ht="15.75">
      <c r="A411" s="190"/>
    </row>
    <row r="412" spans="1:1" ht="15.75">
      <c r="A412" s="190"/>
    </row>
    <row r="413" spans="1:1" ht="15.75">
      <c r="A413" s="190"/>
    </row>
    <row r="414" spans="1:1" ht="15.75">
      <c r="A414" s="190"/>
    </row>
    <row r="415" spans="1:1" ht="15.75">
      <c r="A415" s="190"/>
    </row>
    <row r="416" spans="1:1" ht="15.75">
      <c r="A416" s="190"/>
    </row>
    <row r="417" spans="1:1" ht="15.75">
      <c r="A417" s="190"/>
    </row>
    <row r="418" spans="1:1" ht="15.75">
      <c r="A418" s="190"/>
    </row>
    <row r="419" spans="1:1" ht="15.75">
      <c r="A419" s="190"/>
    </row>
    <row r="420" spans="1:1" ht="15.75">
      <c r="A420" s="190"/>
    </row>
    <row r="421" spans="1:1" ht="15.75">
      <c r="A421" s="190"/>
    </row>
    <row r="422" spans="1:1" ht="15.75">
      <c r="A422" s="190"/>
    </row>
    <row r="423" spans="1:1" ht="15.75">
      <c r="A423" s="190"/>
    </row>
    <row r="424" spans="1:1" ht="15.75">
      <c r="A424" s="190"/>
    </row>
    <row r="425" spans="1:1" ht="15.75">
      <c r="A425" s="190"/>
    </row>
    <row r="426" spans="1:1" ht="15.75">
      <c r="A426" s="190"/>
    </row>
    <row r="427" spans="1:1" ht="15.75">
      <c r="A427" s="190"/>
    </row>
    <row r="428" spans="1:1" ht="15.75">
      <c r="A428" s="190"/>
    </row>
    <row r="429" spans="1:1" ht="15.75">
      <c r="A429" s="190"/>
    </row>
    <row r="430" spans="1:1" ht="15.75">
      <c r="A430" s="190"/>
    </row>
    <row r="431" spans="1:1" ht="15.75">
      <c r="A431" s="190"/>
    </row>
    <row r="432" spans="1:1" ht="15.75">
      <c r="A432" s="190"/>
    </row>
    <row r="433" spans="1:1" ht="15.75">
      <c r="A433" s="190"/>
    </row>
    <row r="434" spans="1:1" ht="15.75">
      <c r="A434" s="190"/>
    </row>
    <row r="435" spans="1:1" ht="15.75">
      <c r="A435" s="190"/>
    </row>
    <row r="436" spans="1:1" ht="15.75">
      <c r="A436" s="190"/>
    </row>
    <row r="437" spans="1:1" ht="15.75">
      <c r="A437" s="190"/>
    </row>
    <row r="438" spans="1:1" ht="15.75">
      <c r="A438" s="190"/>
    </row>
    <row r="439" spans="1:1" ht="15.75">
      <c r="A439" s="190"/>
    </row>
    <row r="440" spans="1:1" ht="15.75">
      <c r="A440" s="190"/>
    </row>
    <row r="441" spans="1:1" ht="15.75">
      <c r="A441" s="190"/>
    </row>
    <row r="442" spans="1:1" ht="15.75">
      <c r="A442" s="190"/>
    </row>
    <row r="443" spans="1:1" ht="15.75">
      <c r="A443" s="190"/>
    </row>
    <row r="444" spans="1:1" ht="15.75">
      <c r="A444" s="190"/>
    </row>
    <row r="445" spans="1:1" ht="15.75">
      <c r="A445" s="190"/>
    </row>
    <row r="446" spans="1:1" ht="15.75">
      <c r="A446" s="190"/>
    </row>
    <row r="447" spans="1:1" ht="15.75">
      <c r="A447" s="190"/>
    </row>
    <row r="448" spans="1:1" ht="15.75">
      <c r="A448" s="190"/>
    </row>
    <row r="449" spans="1:1" ht="15.75">
      <c r="A449" s="190"/>
    </row>
    <row r="450" spans="1:1" ht="15.75">
      <c r="A450" s="190"/>
    </row>
    <row r="451" spans="1:1" ht="15.75">
      <c r="A451" s="190"/>
    </row>
    <row r="452" spans="1:1" ht="15.75">
      <c r="A452" s="190"/>
    </row>
    <row r="453" spans="1:1" ht="15.75">
      <c r="A453" s="190"/>
    </row>
    <row r="454" spans="1:1" ht="15.75">
      <c r="A454" s="190"/>
    </row>
    <row r="455" spans="1:1" ht="15.75">
      <c r="A455" s="190"/>
    </row>
    <row r="456" spans="1:1" ht="15.75">
      <c r="A456" s="190"/>
    </row>
    <row r="457" spans="1:1" ht="15.75">
      <c r="A457" s="190"/>
    </row>
    <row r="458" spans="1:1" ht="15.75">
      <c r="A458" s="190"/>
    </row>
    <row r="459" spans="1:1" ht="15.75">
      <c r="A459" s="190"/>
    </row>
    <row r="460" spans="1:1" ht="15.75">
      <c r="A460" s="190"/>
    </row>
    <row r="461" spans="1:1" ht="15.75">
      <c r="A461" s="190"/>
    </row>
    <row r="462" spans="1:1" ht="15.75">
      <c r="A462" s="190"/>
    </row>
    <row r="463" spans="1:1" ht="15.75">
      <c r="A463" s="190"/>
    </row>
    <row r="464" spans="1:1" ht="15.75">
      <c r="A464" s="190"/>
    </row>
    <row r="465" spans="1:1" ht="15.75">
      <c r="A465" s="190"/>
    </row>
    <row r="466" spans="1:1" ht="15.75">
      <c r="A466" s="190"/>
    </row>
    <row r="467" spans="1:1" ht="15.75">
      <c r="A467" s="190"/>
    </row>
    <row r="468" spans="1:1" ht="15.75">
      <c r="A468" s="190"/>
    </row>
    <row r="469" spans="1:1" ht="15.75">
      <c r="A469" s="190"/>
    </row>
    <row r="470" spans="1:1" ht="15.75">
      <c r="A470" s="190"/>
    </row>
    <row r="471" spans="1:1" ht="15.75">
      <c r="A471" s="190"/>
    </row>
    <row r="472" spans="1:1" ht="15.75">
      <c r="A472" s="190"/>
    </row>
    <row r="473" spans="1:1" ht="15.75">
      <c r="A473" s="190"/>
    </row>
    <row r="474" spans="1:1" ht="15.75">
      <c r="A474" s="190"/>
    </row>
    <row r="475" spans="1:1" ht="15.75">
      <c r="A475" s="190"/>
    </row>
    <row r="476" spans="1:1" ht="15.75">
      <c r="A476" s="190"/>
    </row>
    <row r="477" spans="1:1" ht="15.75">
      <c r="A477" s="190"/>
    </row>
    <row r="478" spans="1:1" ht="15.75">
      <c r="A478" s="190"/>
    </row>
    <row r="479" spans="1:1" ht="15.75">
      <c r="A479" s="190"/>
    </row>
    <row r="480" spans="1:1" ht="15.75">
      <c r="A480" s="190"/>
    </row>
    <row r="481" spans="1:1" ht="15.75">
      <c r="A481" s="190"/>
    </row>
    <row r="482" spans="1:1" ht="15.75">
      <c r="A482" s="190"/>
    </row>
    <row r="483" spans="1:1" ht="15.75">
      <c r="A483" s="190"/>
    </row>
    <row r="484" spans="1:1" ht="15.75">
      <c r="A484" s="190"/>
    </row>
    <row r="485" spans="1:1" ht="15.75">
      <c r="A485" s="190"/>
    </row>
    <row r="486" spans="1:1" ht="15.75">
      <c r="A486" s="190"/>
    </row>
    <row r="487" spans="1:1" ht="15.75">
      <c r="A487" s="190"/>
    </row>
    <row r="488" spans="1:1" ht="15.75">
      <c r="A488" s="190"/>
    </row>
    <row r="489" spans="1:1" ht="15.75">
      <c r="A489" s="190"/>
    </row>
    <row r="490" spans="1:1" ht="15.75">
      <c r="A490" s="190"/>
    </row>
    <row r="491" spans="1:1" ht="15.75">
      <c r="A491" s="190"/>
    </row>
    <row r="492" spans="1:1" ht="15.75">
      <c r="A492" s="190"/>
    </row>
    <row r="493" spans="1:1" ht="15.75">
      <c r="A493" s="190"/>
    </row>
    <row r="494" spans="1:1" ht="15.75">
      <c r="A494" s="190"/>
    </row>
    <row r="495" spans="1:1" ht="15.75">
      <c r="A495" s="190"/>
    </row>
    <row r="496" spans="1:1" ht="15.75">
      <c r="A496" s="190"/>
    </row>
    <row r="497" spans="1:1" ht="15.75">
      <c r="A497" s="190"/>
    </row>
    <row r="498" spans="1:1" ht="15.75">
      <c r="A498" s="190"/>
    </row>
    <row r="499" spans="1:1" ht="15.75">
      <c r="A499" s="190"/>
    </row>
    <row r="500" spans="1:1" ht="15.75">
      <c r="A500" s="190"/>
    </row>
    <row r="501" spans="1:1" ht="15.75">
      <c r="A501" s="190"/>
    </row>
    <row r="502" spans="1:1" ht="15.75">
      <c r="A502" s="190"/>
    </row>
    <row r="503" spans="1:1" ht="15.75">
      <c r="A503" s="190"/>
    </row>
    <row r="504" spans="1:1" ht="15.75">
      <c r="A504" s="190"/>
    </row>
    <row r="505" spans="1:1" ht="15.75">
      <c r="A505" s="190"/>
    </row>
    <row r="506" spans="1:1" ht="15.75">
      <c r="A506" s="190"/>
    </row>
    <row r="507" spans="1:1" ht="15.75">
      <c r="A507" s="190"/>
    </row>
    <row r="508" spans="1:1" ht="15.75">
      <c r="A508" s="190"/>
    </row>
    <row r="509" spans="1:1" ht="15.75">
      <c r="A509" s="190"/>
    </row>
    <row r="510" spans="1:1" ht="15.75">
      <c r="A510" s="190"/>
    </row>
    <row r="511" spans="1:1" ht="15.75">
      <c r="A511" s="190"/>
    </row>
    <row r="512" spans="1:1" ht="15.75">
      <c r="A512" s="190"/>
    </row>
    <row r="513" spans="1:1" ht="15.75">
      <c r="A513" s="190"/>
    </row>
    <row r="514" spans="1:1" ht="15.75">
      <c r="A514" s="190"/>
    </row>
    <row r="515" spans="1:1" ht="15.75">
      <c r="A515" s="190"/>
    </row>
    <row r="516" spans="1:1" ht="15.75">
      <c r="A516" s="190"/>
    </row>
    <row r="517" spans="1:1" ht="15.75">
      <c r="A517" s="190"/>
    </row>
    <row r="518" spans="1:1" ht="15.75">
      <c r="A518" s="190"/>
    </row>
    <row r="519" spans="1:1" ht="15.75">
      <c r="A519" s="190"/>
    </row>
    <row r="520" spans="1:1" ht="15.75">
      <c r="A520" s="190"/>
    </row>
    <row r="521" spans="1:1" ht="15.75">
      <c r="A521" s="190"/>
    </row>
    <row r="522" spans="1:1" ht="15.75">
      <c r="A522" s="190"/>
    </row>
    <row r="523" spans="1:1" ht="15.75">
      <c r="A523" s="190"/>
    </row>
    <row r="524" spans="1:1" ht="15.75">
      <c r="A524" s="190"/>
    </row>
    <row r="525" spans="1:1" ht="15.75">
      <c r="A525" s="190"/>
    </row>
    <row r="526" spans="1:1" ht="15.75">
      <c r="A526" s="190"/>
    </row>
    <row r="527" spans="1:1" ht="15.75">
      <c r="A527" s="190"/>
    </row>
    <row r="528" spans="1:1" ht="15.75">
      <c r="A528" s="190"/>
    </row>
    <row r="529" spans="1:1" ht="15.75">
      <c r="A529" s="190"/>
    </row>
    <row r="530" spans="1:1" ht="15.75">
      <c r="A530" s="190"/>
    </row>
    <row r="531" spans="1:1" ht="15.75">
      <c r="A531" s="190"/>
    </row>
    <row r="532" spans="1:1" ht="15.75">
      <c r="A532" s="190"/>
    </row>
    <row r="533" spans="1:1" ht="15.75">
      <c r="A533" s="190"/>
    </row>
    <row r="534" spans="1:1" ht="15.75">
      <c r="A534" s="190"/>
    </row>
    <row r="535" spans="1:1" ht="15.75">
      <c r="A535" s="190"/>
    </row>
    <row r="536" spans="1:1" ht="15.75">
      <c r="A536" s="190"/>
    </row>
    <row r="537" spans="1:1" ht="15.75">
      <c r="A537" s="190"/>
    </row>
    <row r="538" spans="1:1" ht="15.75">
      <c r="A538" s="190"/>
    </row>
    <row r="539" spans="1:1" ht="15.75">
      <c r="A539" s="190"/>
    </row>
    <row r="540" spans="1:1" ht="15.75">
      <c r="A540" s="190"/>
    </row>
    <row r="541" spans="1:1" ht="15.75">
      <c r="A541" s="190"/>
    </row>
    <row r="542" spans="1:1" ht="15.75">
      <c r="A542" s="190"/>
    </row>
    <row r="543" spans="1:1" ht="15.75">
      <c r="A543" s="190"/>
    </row>
    <row r="544" spans="1:1" ht="15.75">
      <c r="A544" s="190"/>
    </row>
    <row r="545" spans="1:1" ht="15.75">
      <c r="A545" s="190"/>
    </row>
    <row r="546" spans="1:1" ht="15.75">
      <c r="A546" s="190"/>
    </row>
    <row r="547" spans="1:1" ht="15.75">
      <c r="A547" s="190"/>
    </row>
    <row r="548" spans="1:1" ht="15.75">
      <c r="A548" s="190"/>
    </row>
    <row r="549" spans="1:1" ht="15.75">
      <c r="A549" s="190"/>
    </row>
    <row r="550" spans="1:1" ht="15.75">
      <c r="A550" s="190"/>
    </row>
    <row r="551" spans="1:1" ht="15.75">
      <c r="A551" s="190"/>
    </row>
    <row r="552" spans="1:1" ht="15.75">
      <c r="A552" s="190"/>
    </row>
    <row r="553" spans="1:1" ht="15.75">
      <c r="A553" s="190"/>
    </row>
    <row r="554" spans="1:1" ht="15.75">
      <c r="A554" s="190"/>
    </row>
    <row r="555" spans="1:1" ht="15.75">
      <c r="A555" s="190"/>
    </row>
    <row r="556" spans="1:1" ht="15.75">
      <c r="A556" s="190"/>
    </row>
    <row r="557" spans="1:1" ht="15.75">
      <c r="A557" s="190"/>
    </row>
    <row r="558" spans="1:1" ht="15.75">
      <c r="A558" s="190"/>
    </row>
    <row r="559" spans="1:1" ht="15.75">
      <c r="A559" s="190"/>
    </row>
    <row r="560" spans="1:1" ht="15.75">
      <c r="A560" s="190"/>
    </row>
    <row r="561" spans="1:1" ht="15.75">
      <c r="A561" s="190"/>
    </row>
    <row r="562" spans="1:1" ht="15.75">
      <c r="A562" s="190"/>
    </row>
    <row r="563" spans="1:1" ht="15.75">
      <c r="A563" s="190"/>
    </row>
    <row r="564" spans="1:1" ht="15.75">
      <c r="A564" s="190"/>
    </row>
    <row r="565" spans="1:1" ht="15.75">
      <c r="A565" s="190"/>
    </row>
    <row r="566" spans="1:1" ht="15.75">
      <c r="A566" s="190"/>
    </row>
    <row r="567" spans="1:1" ht="15.75">
      <c r="A567" s="190"/>
    </row>
    <row r="568" spans="1:1" ht="15.75">
      <c r="A568" s="190"/>
    </row>
    <row r="569" spans="1:1" ht="15.75">
      <c r="A569" s="190"/>
    </row>
    <row r="570" spans="1:1" ht="15.75">
      <c r="A570" s="190"/>
    </row>
    <row r="571" spans="1:1" ht="15.75">
      <c r="A571" s="190"/>
    </row>
    <row r="572" spans="1:1" ht="15.75">
      <c r="A572" s="190"/>
    </row>
    <row r="573" spans="1:1" ht="15.75">
      <c r="A573" s="190"/>
    </row>
    <row r="574" spans="1:1" ht="15.75">
      <c r="A574" s="190"/>
    </row>
    <row r="575" spans="1:1" ht="15.75">
      <c r="A575" s="190"/>
    </row>
    <row r="576" spans="1:1" ht="15.75">
      <c r="A576" s="190"/>
    </row>
    <row r="577" spans="1:1" ht="15.75">
      <c r="A577" s="190"/>
    </row>
    <row r="578" spans="1:1" ht="15.75">
      <c r="A578" s="190"/>
    </row>
    <row r="579" spans="1:1" ht="15.75">
      <c r="A579" s="190"/>
    </row>
    <row r="580" spans="1:1" ht="15.75">
      <c r="A580" s="190"/>
    </row>
    <row r="581" spans="1:1" ht="15.75">
      <c r="A581" s="190"/>
    </row>
    <row r="582" spans="1:1" ht="15.75">
      <c r="A582" s="190"/>
    </row>
    <row r="583" spans="1:1" ht="15.75">
      <c r="A583" s="190"/>
    </row>
    <row r="584" spans="1:1" ht="15.75">
      <c r="A584" s="190"/>
    </row>
    <row r="585" spans="1:1" ht="15.75">
      <c r="A585" s="190"/>
    </row>
    <row r="586" spans="1:1" ht="15.75">
      <c r="A586" s="190"/>
    </row>
    <row r="587" spans="1:1" ht="15.75">
      <c r="A587" s="190"/>
    </row>
    <row r="588" spans="1:1" ht="15.75">
      <c r="A588" s="190"/>
    </row>
    <row r="589" spans="1:1" ht="15.75">
      <c r="A589" s="190"/>
    </row>
    <row r="590" spans="1:1" ht="15.75">
      <c r="A590" s="190"/>
    </row>
    <row r="591" spans="1:1" ht="15.75">
      <c r="A591" s="190"/>
    </row>
    <row r="592" spans="1:1" ht="15.75">
      <c r="A592" s="190"/>
    </row>
    <row r="593" spans="1:1" ht="15.75">
      <c r="A593" s="190"/>
    </row>
    <row r="594" spans="1:1" ht="15.75">
      <c r="A594" s="190"/>
    </row>
    <row r="595" spans="1:1" ht="15.75">
      <c r="A595" s="190"/>
    </row>
    <row r="596" spans="1:1" ht="15.75">
      <c r="A596" s="190"/>
    </row>
    <row r="597" spans="1:1" ht="15.75">
      <c r="A597" s="190"/>
    </row>
    <row r="598" spans="1:1" ht="15.75">
      <c r="A598" s="190"/>
    </row>
    <row r="599" spans="1:1" ht="15.75">
      <c r="A599" s="190"/>
    </row>
    <row r="600" spans="1:1" ht="15.75">
      <c r="A600" s="190"/>
    </row>
    <row r="601" spans="1:1" ht="15.75">
      <c r="A601" s="190"/>
    </row>
    <row r="602" spans="1:1" ht="15.75">
      <c r="A602" s="190"/>
    </row>
    <row r="603" spans="1:1" ht="15.75">
      <c r="A603" s="190"/>
    </row>
    <row r="604" spans="1:1" ht="15.75">
      <c r="A604" s="190"/>
    </row>
    <row r="605" spans="1:1" ht="15.75">
      <c r="A605" s="190"/>
    </row>
    <row r="606" spans="1:1" ht="15.75">
      <c r="A606" s="190"/>
    </row>
    <row r="607" spans="1:1" ht="15.75">
      <c r="A607" s="190"/>
    </row>
    <row r="608" spans="1:1" ht="15.75">
      <c r="A608" s="190"/>
    </row>
    <row r="609" spans="1:1" ht="15.75">
      <c r="A609" s="190"/>
    </row>
    <row r="610" spans="1:1" ht="15.75">
      <c r="A610" s="190"/>
    </row>
    <row r="611" spans="1:1" ht="15.75">
      <c r="A611" s="190"/>
    </row>
    <row r="612" spans="1:1" ht="15.75">
      <c r="A612" s="190"/>
    </row>
    <row r="613" spans="1:1" ht="15.75">
      <c r="A613" s="190"/>
    </row>
    <row r="614" spans="1:1" ht="15.75">
      <c r="A614" s="190"/>
    </row>
    <row r="615" spans="1:1" ht="15.75">
      <c r="A615" s="190"/>
    </row>
    <row r="616" spans="1:1" ht="15.75">
      <c r="A616" s="190"/>
    </row>
    <row r="617" spans="1:1" ht="15.75">
      <c r="A617" s="190"/>
    </row>
    <row r="618" spans="1:1" ht="15.75">
      <c r="A618" s="190"/>
    </row>
    <row r="619" spans="1:1" ht="15.75">
      <c r="A619" s="190"/>
    </row>
    <row r="620" spans="1:1" ht="15.75">
      <c r="A620" s="190"/>
    </row>
    <row r="621" spans="1:1" ht="15.75">
      <c r="A621" s="190"/>
    </row>
    <row r="622" spans="1:1" ht="15.75">
      <c r="A622" s="190"/>
    </row>
    <row r="623" spans="1:1" ht="15.75">
      <c r="A623" s="190"/>
    </row>
    <row r="624" spans="1:1" ht="15.75">
      <c r="A624" s="190"/>
    </row>
    <row r="625" spans="1:1" ht="15.75">
      <c r="A625" s="190"/>
    </row>
    <row r="626" spans="1:1" ht="15.75">
      <c r="A626" s="190"/>
    </row>
    <row r="627" spans="1:1" ht="15.75">
      <c r="A627" s="190"/>
    </row>
    <row r="628" spans="1:1" ht="15.75">
      <c r="A628" s="190"/>
    </row>
    <row r="629" spans="1:1" ht="15.75">
      <c r="A629" s="190"/>
    </row>
    <row r="630" spans="1:1" ht="15.75">
      <c r="A630" s="190"/>
    </row>
    <row r="631" spans="1:1" ht="15.75">
      <c r="A631" s="190"/>
    </row>
    <row r="632" spans="1:1" ht="15.75">
      <c r="A632" s="190"/>
    </row>
    <row r="633" spans="1:1" ht="15.75">
      <c r="A633" s="190"/>
    </row>
    <row r="634" spans="1:1" ht="15.75">
      <c r="A634" s="190"/>
    </row>
    <row r="635" spans="1:1" ht="15.75">
      <c r="A635" s="190"/>
    </row>
    <row r="636" spans="1:1" ht="15.75">
      <c r="A636" s="190"/>
    </row>
    <row r="637" spans="1:1" ht="15.75">
      <c r="A637" s="190"/>
    </row>
    <row r="638" spans="1:1" ht="15.75">
      <c r="A638" s="190"/>
    </row>
    <row r="639" spans="1:1" ht="15.75">
      <c r="A639" s="190"/>
    </row>
    <row r="640" spans="1:1" ht="15.75">
      <c r="A640" s="190"/>
    </row>
    <row r="641" spans="1:1" ht="15.75">
      <c r="A641" s="190"/>
    </row>
    <row r="642" spans="1:1" ht="15.75">
      <c r="A642" s="190"/>
    </row>
    <row r="643" spans="1:1" ht="15.75">
      <c r="A643" s="190"/>
    </row>
    <row r="644" spans="1:1" ht="15.75">
      <c r="A644" s="190"/>
    </row>
    <row r="645" spans="1:1" ht="15.75">
      <c r="A645" s="190"/>
    </row>
    <row r="646" spans="1:1" ht="15.75">
      <c r="A646" s="190"/>
    </row>
    <row r="647" spans="1:1" ht="15.75">
      <c r="A647" s="190"/>
    </row>
  </sheetData>
  <mergeCells count="6">
    <mergeCell ref="A26:O26"/>
    <mergeCell ref="A2:O2"/>
    <mergeCell ref="A3:O3"/>
    <mergeCell ref="A4:O4"/>
    <mergeCell ref="A5:O5"/>
    <mergeCell ref="A25:O25"/>
  </mergeCells>
  <pageMargins left="0.85" right="0.47" top="0.54" bottom="0.28999999999999998" header="0.5" footer="0.23"/>
  <pageSetup scale="59" orientation="landscape" horizontalDpi="300" r:id="rId1"/>
  <headerFooter alignWithMargins="0"/>
</worksheet>
</file>

<file path=xl/worksheets/sheet57.xml><?xml version="1.0" encoding="utf-8"?>
<worksheet xmlns="http://schemas.openxmlformats.org/spreadsheetml/2006/main" xmlns:r="http://schemas.openxmlformats.org/officeDocument/2006/relationships">
  <sheetPr codeName="Sheet51"/>
  <dimension ref="A1:CD184"/>
  <sheetViews>
    <sheetView zoomScale="75" workbookViewId="0">
      <selection activeCell="I8" sqref="I8"/>
    </sheetView>
  </sheetViews>
  <sheetFormatPr defaultColWidth="10.85546875" defaultRowHeight="15"/>
  <cols>
    <col min="1" max="1" width="37.140625" style="204" customWidth="1"/>
    <col min="2" max="256" width="10.85546875" style="204"/>
    <col min="257" max="257" width="37.140625" style="204" customWidth="1"/>
    <col min="258" max="512" width="10.85546875" style="204"/>
    <col min="513" max="513" width="37.140625" style="204" customWidth="1"/>
    <col min="514" max="768" width="10.85546875" style="204"/>
    <col min="769" max="769" width="37.140625" style="204" customWidth="1"/>
    <col min="770" max="1024" width="10.85546875" style="204"/>
    <col min="1025" max="1025" width="37.140625" style="204" customWidth="1"/>
    <col min="1026" max="1280" width="10.85546875" style="204"/>
    <col min="1281" max="1281" width="37.140625" style="204" customWidth="1"/>
    <col min="1282" max="1536" width="10.85546875" style="204"/>
    <col min="1537" max="1537" width="37.140625" style="204" customWidth="1"/>
    <col min="1538" max="1792" width="10.85546875" style="204"/>
    <col min="1793" max="1793" width="37.140625" style="204" customWidth="1"/>
    <col min="1794" max="2048" width="10.85546875" style="204"/>
    <col min="2049" max="2049" width="37.140625" style="204" customWidth="1"/>
    <col min="2050" max="2304" width="10.85546875" style="204"/>
    <col min="2305" max="2305" width="37.140625" style="204" customWidth="1"/>
    <col min="2306" max="2560" width="10.85546875" style="204"/>
    <col min="2561" max="2561" width="37.140625" style="204" customWidth="1"/>
    <col min="2562" max="2816" width="10.85546875" style="204"/>
    <col min="2817" max="2817" width="37.140625" style="204" customWidth="1"/>
    <col min="2818" max="3072" width="10.85546875" style="204"/>
    <col min="3073" max="3073" width="37.140625" style="204" customWidth="1"/>
    <col min="3074" max="3328" width="10.85546875" style="204"/>
    <col min="3329" max="3329" width="37.140625" style="204" customWidth="1"/>
    <col min="3330" max="3584" width="10.85546875" style="204"/>
    <col min="3585" max="3585" width="37.140625" style="204" customWidth="1"/>
    <col min="3586" max="3840" width="10.85546875" style="204"/>
    <col min="3841" max="3841" width="37.140625" style="204" customWidth="1"/>
    <col min="3842" max="4096" width="10.85546875" style="204"/>
    <col min="4097" max="4097" width="37.140625" style="204" customWidth="1"/>
    <col min="4098" max="4352" width="10.85546875" style="204"/>
    <col min="4353" max="4353" width="37.140625" style="204" customWidth="1"/>
    <col min="4354" max="4608" width="10.85546875" style="204"/>
    <col min="4609" max="4609" width="37.140625" style="204" customWidth="1"/>
    <col min="4610" max="4864" width="10.85546875" style="204"/>
    <col min="4865" max="4865" width="37.140625" style="204" customWidth="1"/>
    <col min="4866" max="5120" width="10.85546875" style="204"/>
    <col min="5121" max="5121" width="37.140625" style="204" customWidth="1"/>
    <col min="5122" max="5376" width="10.85546875" style="204"/>
    <col min="5377" max="5377" width="37.140625" style="204" customWidth="1"/>
    <col min="5378" max="5632" width="10.85546875" style="204"/>
    <col min="5633" max="5633" width="37.140625" style="204" customWidth="1"/>
    <col min="5634" max="5888" width="10.85546875" style="204"/>
    <col min="5889" max="5889" width="37.140625" style="204" customWidth="1"/>
    <col min="5890" max="6144" width="10.85546875" style="204"/>
    <col min="6145" max="6145" width="37.140625" style="204" customWidth="1"/>
    <col min="6146" max="6400" width="10.85546875" style="204"/>
    <col min="6401" max="6401" width="37.140625" style="204" customWidth="1"/>
    <col min="6402" max="6656" width="10.85546875" style="204"/>
    <col min="6657" max="6657" width="37.140625" style="204" customWidth="1"/>
    <col min="6658" max="6912" width="10.85546875" style="204"/>
    <col min="6913" max="6913" width="37.140625" style="204" customWidth="1"/>
    <col min="6914" max="7168" width="10.85546875" style="204"/>
    <col min="7169" max="7169" width="37.140625" style="204" customWidth="1"/>
    <col min="7170" max="7424" width="10.85546875" style="204"/>
    <col min="7425" max="7425" width="37.140625" style="204" customWidth="1"/>
    <col min="7426" max="7680" width="10.85546875" style="204"/>
    <col min="7681" max="7681" width="37.140625" style="204" customWidth="1"/>
    <col min="7682" max="7936" width="10.85546875" style="204"/>
    <col min="7937" max="7937" width="37.140625" style="204" customWidth="1"/>
    <col min="7938" max="8192" width="10.85546875" style="204"/>
    <col min="8193" max="8193" width="37.140625" style="204" customWidth="1"/>
    <col min="8194" max="8448" width="10.85546875" style="204"/>
    <col min="8449" max="8449" width="37.140625" style="204" customWidth="1"/>
    <col min="8450" max="8704" width="10.85546875" style="204"/>
    <col min="8705" max="8705" width="37.140625" style="204" customWidth="1"/>
    <col min="8706" max="8960" width="10.85546875" style="204"/>
    <col min="8961" max="8961" width="37.140625" style="204" customWidth="1"/>
    <col min="8962" max="9216" width="10.85546875" style="204"/>
    <col min="9217" max="9217" width="37.140625" style="204" customWidth="1"/>
    <col min="9218" max="9472" width="10.85546875" style="204"/>
    <col min="9473" max="9473" width="37.140625" style="204" customWidth="1"/>
    <col min="9474" max="9728" width="10.85546875" style="204"/>
    <col min="9729" max="9729" width="37.140625" style="204" customWidth="1"/>
    <col min="9730" max="9984" width="10.85546875" style="204"/>
    <col min="9985" max="9985" width="37.140625" style="204" customWidth="1"/>
    <col min="9986" max="10240" width="10.85546875" style="204"/>
    <col min="10241" max="10241" width="37.140625" style="204" customWidth="1"/>
    <col min="10242" max="10496" width="10.85546875" style="204"/>
    <col min="10497" max="10497" width="37.140625" style="204" customWidth="1"/>
    <col min="10498" max="10752" width="10.85546875" style="204"/>
    <col min="10753" max="10753" width="37.140625" style="204" customWidth="1"/>
    <col min="10754" max="11008" width="10.85546875" style="204"/>
    <col min="11009" max="11009" width="37.140625" style="204" customWidth="1"/>
    <col min="11010" max="11264" width="10.85546875" style="204"/>
    <col min="11265" max="11265" width="37.140625" style="204" customWidth="1"/>
    <col min="11266" max="11520" width="10.85546875" style="204"/>
    <col min="11521" max="11521" width="37.140625" style="204" customWidth="1"/>
    <col min="11522" max="11776" width="10.85546875" style="204"/>
    <col min="11777" max="11777" width="37.140625" style="204" customWidth="1"/>
    <col min="11778" max="12032" width="10.85546875" style="204"/>
    <col min="12033" max="12033" width="37.140625" style="204" customWidth="1"/>
    <col min="12034" max="12288" width="10.85546875" style="204"/>
    <col min="12289" max="12289" width="37.140625" style="204" customWidth="1"/>
    <col min="12290" max="12544" width="10.85546875" style="204"/>
    <col min="12545" max="12545" width="37.140625" style="204" customWidth="1"/>
    <col min="12546" max="12800" width="10.85546875" style="204"/>
    <col min="12801" max="12801" width="37.140625" style="204" customWidth="1"/>
    <col min="12802" max="13056" width="10.85546875" style="204"/>
    <col min="13057" max="13057" width="37.140625" style="204" customWidth="1"/>
    <col min="13058" max="13312" width="10.85546875" style="204"/>
    <col min="13313" max="13313" width="37.140625" style="204" customWidth="1"/>
    <col min="13314" max="13568" width="10.85546875" style="204"/>
    <col min="13569" max="13569" width="37.140625" style="204" customWidth="1"/>
    <col min="13570" max="13824" width="10.85546875" style="204"/>
    <col min="13825" max="13825" width="37.140625" style="204" customWidth="1"/>
    <col min="13826" max="14080" width="10.85546875" style="204"/>
    <col min="14081" max="14081" width="37.140625" style="204" customWidth="1"/>
    <col min="14082" max="14336" width="10.85546875" style="204"/>
    <col min="14337" max="14337" width="37.140625" style="204" customWidth="1"/>
    <col min="14338" max="14592" width="10.85546875" style="204"/>
    <col min="14593" max="14593" width="37.140625" style="204" customWidth="1"/>
    <col min="14594" max="14848" width="10.85546875" style="204"/>
    <col min="14849" max="14849" width="37.140625" style="204" customWidth="1"/>
    <col min="14850" max="15104" width="10.85546875" style="204"/>
    <col min="15105" max="15105" width="37.140625" style="204" customWidth="1"/>
    <col min="15106" max="15360" width="10.85546875" style="204"/>
    <col min="15361" max="15361" width="37.140625" style="204" customWidth="1"/>
    <col min="15362" max="15616" width="10.85546875" style="204"/>
    <col min="15617" max="15617" width="37.140625" style="204" customWidth="1"/>
    <col min="15618" max="15872" width="10.85546875" style="204"/>
    <col min="15873" max="15873" width="37.140625" style="204" customWidth="1"/>
    <col min="15874" max="16128" width="10.85546875" style="204"/>
    <col min="16129" max="16129" width="37.140625" style="204" customWidth="1"/>
    <col min="16130" max="16384" width="10.85546875" style="204"/>
  </cols>
  <sheetData>
    <row r="1" spans="1:82" ht="38.25" customHeight="1">
      <c r="A1" s="405" t="s">
        <v>932</v>
      </c>
      <c r="B1" s="405"/>
      <c r="C1" s="405"/>
      <c r="D1" s="405"/>
      <c r="E1" s="405"/>
      <c r="F1" s="405"/>
      <c r="G1" s="405"/>
      <c r="H1" s="405"/>
      <c r="I1" s="405"/>
      <c r="J1" s="405"/>
      <c r="K1" s="405"/>
      <c r="L1" s="405"/>
      <c r="M1" s="405"/>
      <c r="N1" s="405"/>
      <c r="O1" s="405"/>
      <c r="P1" s="405"/>
      <c r="Q1" s="405"/>
      <c r="R1" s="405"/>
      <c r="S1" s="405"/>
      <c r="T1" s="405"/>
      <c r="U1" s="405"/>
      <c r="V1" s="405"/>
      <c r="W1" s="405"/>
      <c r="X1" s="405"/>
      <c r="Y1" s="405"/>
      <c r="Z1" s="405"/>
      <c r="AA1" s="405"/>
      <c r="AB1" s="405"/>
      <c r="AC1" s="405"/>
      <c r="AD1" s="406"/>
      <c r="AE1" s="406"/>
      <c r="AF1" s="406"/>
      <c r="AG1" s="406"/>
      <c r="AH1" s="406"/>
      <c r="AI1" s="406"/>
      <c r="AJ1" s="406"/>
      <c r="AK1" s="406"/>
      <c r="AL1" s="406"/>
      <c r="AM1" s="406"/>
      <c r="AN1" s="406"/>
      <c r="AO1" s="406"/>
      <c r="AP1" s="406"/>
      <c r="AQ1" s="406"/>
      <c r="AR1" s="406"/>
      <c r="AS1" s="406"/>
      <c r="AT1" s="406"/>
      <c r="AU1" s="406"/>
      <c r="AV1" s="406"/>
      <c r="AW1" s="406"/>
      <c r="AX1" s="406"/>
      <c r="AY1" s="406"/>
      <c r="AZ1" s="406"/>
      <c r="BA1" s="406"/>
      <c r="BB1" s="406"/>
      <c r="BC1" s="406"/>
      <c r="BD1" s="406"/>
      <c r="BE1" s="406"/>
      <c r="BF1" s="406"/>
      <c r="BG1" s="406"/>
      <c r="BH1" s="406"/>
      <c r="BI1" s="406"/>
      <c r="BJ1" s="406"/>
      <c r="BK1" s="406"/>
      <c r="BL1" s="406"/>
      <c r="BM1" s="406"/>
      <c r="BN1" s="406"/>
      <c r="BO1" s="406"/>
      <c r="BP1" s="406"/>
      <c r="BQ1" s="406"/>
      <c r="BR1" s="406"/>
      <c r="BS1" s="406"/>
      <c r="BT1" s="406"/>
      <c r="BU1" s="406"/>
      <c r="BV1" s="406"/>
      <c r="BW1" s="406"/>
      <c r="BX1" s="406"/>
      <c r="BY1" s="406"/>
      <c r="BZ1" s="406"/>
      <c r="CA1" s="406"/>
      <c r="CB1" s="406"/>
      <c r="CC1" s="406"/>
      <c r="CD1" s="406"/>
    </row>
    <row r="2" spans="1:82" ht="23.25" customHeight="1">
      <c r="A2" s="405" t="s">
        <v>893</v>
      </c>
      <c r="B2" s="405"/>
      <c r="C2" s="405"/>
      <c r="D2" s="405"/>
      <c r="E2" s="405"/>
      <c r="F2" s="405"/>
      <c r="G2" s="405"/>
      <c r="H2" s="405"/>
      <c r="I2" s="405"/>
      <c r="J2" s="405"/>
      <c r="K2" s="405"/>
      <c r="L2" s="405"/>
      <c r="M2" s="405"/>
      <c r="N2" s="405"/>
      <c r="O2" s="405"/>
      <c r="P2" s="405"/>
      <c r="Q2" s="405"/>
      <c r="R2" s="405"/>
      <c r="S2" s="405"/>
      <c r="T2" s="405"/>
      <c r="U2" s="405"/>
      <c r="V2" s="405"/>
      <c r="W2" s="405"/>
      <c r="X2" s="405"/>
      <c r="Y2" s="405"/>
      <c r="Z2" s="405"/>
      <c r="AA2" s="405"/>
      <c r="AB2" s="405"/>
      <c r="AC2" s="405"/>
      <c r="AD2" s="406"/>
      <c r="AE2" s="406"/>
      <c r="AF2" s="406"/>
      <c r="AG2" s="406"/>
      <c r="AH2" s="406"/>
      <c r="AI2" s="406"/>
      <c r="AJ2" s="406"/>
      <c r="AK2" s="406"/>
      <c r="AL2" s="406"/>
      <c r="AM2" s="406"/>
      <c r="AN2" s="406"/>
      <c r="AO2" s="406"/>
      <c r="AP2" s="406"/>
      <c r="AQ2" s="406"/>
      <c r="AR2" s="406"/>
      <c r="AS2" s="406"/>
      <c r="AT2" s="406"/>
      <c r="AU2" s="406"/>
      <c r="AV2" s="406"/>
      <c r="AW2" s="406"/>
      <c r="AX2" s="406"/>
      <c r="AY2" s="406"/>
      <c r="AZ2" s="406"/>
      <c r="BA2" s="406"/>
      <c r="BB2" s="406"/>
      <c r="BC2" s="406"/>
      <c r="BD2" s="406"/>
      <c r="BE2" s="406"/>
      <c r="BF2" s="406"/>
      <c r="BG2" s="406"/>
      <c r="BH2" s="406"/>
      <c r="BI2" s="406"/>
      <c r="BJ2" s="406"/>
      <c r="BK2" s="406"/>
      <c r="BL2" s="406"/>
      <c r="BM2" s="406"/>
      <c r="BN2" s="406"/>
      <c r="BO2" s="406"/>
      <c r="BP2" s="406"/>
      <c r="BQ2" s="406"/>
      <c r="BR2" s="406"/>
      <c r="BS2" s="406"/>
      <c r="BT2" s="406"/>
      <c r="BU2" s="406"/>
      <c r="BV2" s="406"/>
      <c r="BW2" s="406"/>
      <c r="BX2" s="406"/>
      <c r="BY2" s="406"/>
      <c r="BZ2" s="406"/>
      <c r="CA2" s="406"/>
      <c r="CB2" s="406"/>
      <c r="CC2" s="406"/>
      <c r="CD2" s="406"/>
    </row>
    <row r="3" spans="1:82" ht="20.25">
      <c r="A3" s="405" t="s">
        <v>1495</v>
      </c>
      <c r="B3" s="405"/>
      <c r="C3" s="405"/>
      <c r="D3" s="405"/>
      <c r="E3" s="405"/>
      <c r="F3" s="405"/>
      <c r="G3" s="405"/>
      <c r="H3" s="405"/>
      <c r="I3" s="405"/>
      <c r="J3" s="405"/>
      <c r="K3" s="405"/>
      <c r="L3" s="405"/>
      <c r="M3" s="405"/>
      <c r="N3" s="405"/>
      <c r="O3" s="405"/>
      <c r="P3" s="405"/>
      <c r="Q3" s="405"/>
      <c r="R3" s="405"/>
      <c r="S3" s="405"/>
      <c r="T3" s="405"/>
      <c r="U3" s="405"/>
      <c r="V3" s="405"/>
      <c r="W3" s="405"/>
      <c r="X3" s="405"/>
      <c r="Y3" s="405"/>
      <c r="Z3" s="405"/>
      <c r="AA3" s="405"/>
      <c r="AB3" s="405"/>
      <c r="AC3" s="405"/>
      <c r="AD3" s="406"/>
      <c r="AE3" s="406"/>
      <c r="AF3" s="406"/>
      <c r="AG3" s="406"/>
      <c r="AH3" s="406"/>
      <c r="AI3" s="406"/>
      <c r="AJ3" s="406"/>
      <c r="AK3" s="406"/>
      <c r="AL3" s="406"/>
      <c r="AM3" s="406"/>
      <c r="AN3" s="406"/>
      <c r="AO3" s="406"/>
      <c r="AP3" s="406"/>
      <c r="AQ3" s="406"/>
      <c r="AR3" s="406"/>
      <c r="AS3" s="406"/>
      <c r="AT3" s="406"/>
      <c r="AU3" s="406"/>
      <c r="AV3" s="406"/>
      <c r="AW3" s="406"/>
      <c r="AX3" s="406"/>
      <c r="AY3" s="406"/>
      <c r="AZ3" s="406"/>
      <c r="BA3" s="406"/>
      <c r="BB3" s="406"/>
      <c r="BC3" s="406"/>
      <c r="BD3" s="406"/>
      <c r="BE3" s="406"/>
      <c r="BF3" s="406"/>
      <c r="BG3" s="406"/>
      <c r="BH3" s="406"/>
      <c r="BI3" s="406"/>
      <c r="BJ3" s="406"/>
      <c r="BK3" s="406"/>
      <c r="BL3" s="406"/>
      <c r="BM3" s="406"/>
      <c r="BN3" s="406"/>
      <c r="BO3" s="406"/>
      <c r="BP3" s="406"/>
      <c r="BQ3" s="406"/>
      <c r="BR3" s="406"/>
      <c r="BS3" s="406"/>
      <c r="BT3" s="406"/>
      <c r="BU3" s="406"/>
      <c r="BV3" s="406"/>
      <c r="BW3" s="406"/>
      <c r="BX3" s="406"/>
      <c r="BY3" s="406"/>
      <c r="BZ3" s="406"/>
      <c r="CA3" s="406"/>
      <c r="CB3" s="406"/>
      <c r="CC3" s="406"/>
      <c r="CD3" s="406"/>
    </row>
    <row r="4" spans="1:82" ht="21" thickBot="1">
      <c r="A4" s="405" t="s">
        <v>2</v>
      </c>
      <c r="B4" s="405"/>
      <c r="C4" s="405"/>
      <c r="D4" s="405"/>
      <c r="E4" s="405"/>
      <c r="F4" s="405"/>
      <c r="G4" s="405"/>
      <c r="H4" s="405"/>
      <c r="I4" s="405"/>
      <c r="J4" s="405"/>
      <c r="K4" s="405"/>
      <c r="L4" s="405"/>
      <c r="M4" s="405"/>
      <c r="N4" s="405"/>
      <c r="O4" s="405"/>
      <c r="P4" s="405"/>
      <c r="Q4" s="405"/>
      <c r="R4" s="405"/>
      <c r="S4" s="405"/>
      <c r="T4" s="405"/>
      <c r="U4" s="405"/>
      <c r="V4" s="405"/>
      <c r="W4" s="405"/>
      <c r="X4" s="405"/>
      <c r="Y4" s="405"/>
      <c r="Z4" s="405"/>
      <c r="AA4" s="405"/>
      <c r="AB4" s="405"/>
      <c r="AC4" s="405"/>
      <c r="AD4" s="406"/>
      <c r="AE4" s="406"/>
      <c r="AF4" s="406"/>
      <c r="AG4" s="406"/>
      <c r="AH4" s="406"/>
      <c r="AI4" s="406"/>
      <c r="AJ4" s="406"/>
      <c r="AK4" s="406"/>
      <c r="AL4" s="406"/>
      <c r="AM4" s="406"/>
      <c r="AN4" s="406"/>
      <c r="AO4" s="406"/>
      <c r="AP4" s="406"/>
      <c r="AQ4" s="406"/>
      <c r="AR4" s="406"/>
      <c r="AS4" s="406"/>
      <c r="AT4" s="406"/>
      <c r="AU4" s="406"/>
      <c r="AV4" s="406"/>
      <c r="AW4" s="406"/>
      <c r="AX4" s="406"/>
      <c r="AY4" s="406"/>
      <c r="AZ4" s="406"/>
      <c r="BA4" s="406"/>
      <c r="BB4" s="406"/>
      <c r="BC4" s="406"/>
      <c r="BD4" s="406"/>
      <c r="BE4" s="406"/>
      <c r="BF4" s="406"/>
      <c r="BG4" s="406"/>
      <c r="BH4" s="406"/>
      <c r="BI4" s="406"/>
      <c r="BJ4" s="406"/>
      <c r="BK4" s="406"/>
      <c r="BL4" s="406"/>
      <c r="BM4" s="406"/>
      <c r="BN4" s="406"/>
      <c r="BO4" s="406"/>
      <c r="BP4" s="406"/>
      <c r="BQ4" s="406"/>
      <c r="BR4" s="406"/>
      <c r="BS4" s="406"/>
      <c r="BT4" s="406"/>
      <c r="BU4" s="406"/>
      <c r="BV4" s="406"/>
      <c r="BW4" s="406"/>
      <c r="BX4" s="406"/>
      <c r="BY4" s="406"/>
      <c r="BZ4" s="406"/>
      <c r="CA4" s="406"/>
      <c r="CB4" s="406"/>
      <c r="CC4" s="406"/>
      <c r="CD4" s="406"/>
    </row>
    <row r="5" spans="1:82" s="1009" customFormat="1" ht="43.5" customHeight="1" thickTop="1" thickBot="1">
      <c r="A5" s="518" t="s">
        <v>834</v>
      </c>
      <c r="B5" s="518" t="s">
        <v>902</v>
      </c>
      <c r="C5" s="518" t="s">
        <v>903</v>
      </c>
      <c r="D5" s="518" t="s">
        <v>904</v>
      </c>
      <c r="E5" s="518" t="s">
        <v>905</v>
      </c>
      <c r="F5" s="518" t="s">
        <v>906</v>
      </c>
      <c r="G5" s="518" t="s">
        <v>907</v>
      </c>
      <c r="H5" s="518" t="s">
        <v>908</v>
      </c>
      <c r="I5" s="518" t="s">
        <v>909</v>
      </c>
      <c r="J5" s="518" t="s">
        <v>910</v>
      </c>
      <c r="K5" s="518" t="s">
        <v>911</v>
      </c>
      <c r="L5" s="518" t="s">
        <v>912</v>
      </c>
      <c r="M5" s="518" t="s">
        <v>913</v>
      </c>
      <c r="N5" s="518" t="s">
        <v>914</v>
      </c>
      <c r="O5" s="518" t="s">
        <v>915</v>
      </c>
      <c r="P5" s="518" t="s">
        <v>916</v>
      </c>
      <c r="Q5" s="518" t="s">
        <v>917</v>
      </c>
      <c r="R5" s="518" t="s">
        <v>918</v>
      </c>
      <c r="S5" s="518" t="s">
        <v>919</v>
      </c>
      <c r="T5" s="518" t="s">
        <v>920</v>
      </c>
      <c r="U5" s="518" t="s">
        <v>921</v>
      </c>
      <c r="V5" s="518" t="s">
        <v>922</v>
      </c>
      <c r="W5" s="518" t="s">
        <v>923</v>
      </c>
      <c r="X5" s="518" t="s">
        <v>924</v>
      </c>
      <c r="Y5" s="518" t="s">
        <v>925</v>
      </c>
      <c r="Z5" s="518" t="s">
        <v>926</v>
      </c>
      <c r="AA5" s="518" t="s">
        <v>927</v>
      </c>
      <c r="AB5" s="518" t="s">
        <v>7</v>
      </c>
      <c r="AC5" s="518" t="s">
        <v>728</v>
      </c>
      <c r="AD5" s="1008"/>
      <c r="AE5" s="1008"/>
      <c r="AF5" s="1008"/>
      <c r="AG5" s="1008"/>
      <c r="AH5" s="1008"/>
      <c r="AI5" s="1008"/>
      <c r="AJ5" s="1008"/>
      <c r="AK5" s="1008"/>
      <c r="AL5" s="1008"/>
      <c r="AM5" s="1008"/>
      <c r="AN5" s="1008"/>
      <c r="AO5" s="1008"/>
      <c r="AP5" s="1008"/>
      <c r="AQ5" s="1008"/>
      <c r="AR5" s="1008"/>
      <c r="AS5" s="1008"/>
      <c r="AT5" s="1008"/>
      <c r="AU5" s="1008"/>
      <c r="AV5" s="1008"/>
      <c r="AW5" s="1008"/>
      <c r="AX5" s="1008"/>
      <c r="AY5" s="1008"/>
      <c r="AZ5" s="1008"/>
      <c r="BA5" s="1008"/>
      <c r="BB5" s="1008"/>
      <c r="BC5" s="1008"/>
      <c r="BD5" s="1008"/>
      <c r="BE5" s="1008"/>
      <c r="BF5" s="1008"/>
      <c r="BG5" s="1008"/>
      <c r="BH5" s="1008"/>
      <c r="BI5" s="1008"/>
      <c r="BJ5" s="1008"/>
      <c r="BK5" s="1008"/>
      <c r="BL5" s="1008"/>
      <c r="BM5" s="1008"/>
      <c r="BN5" s="1008"/>
      <c r="BO5" s="1008"/>
      <c r="BP5" s="1008"/>
      <c r="BQ5" s="1008"/>
      <c r="BR5" s="1008"/>
      <c r="BS5" s="1008"/>
      <c r="BT5" s="1008"/>
      <c r="BU5" s="1008"/>
      <c r="BV5" s="1008"/>
      <c r="BW5" s="1008"/>
      <c r="BX5" s="1008"/>
      <c r="BY5" s="1008"/>
      <c r="BZ5" s="1008"/>
      <c r="CA5" s="1008"/>
      <c r="CB5" s="1008"/>
      <c r="CC5" s="1008"/>
      <c r="CD5" s="1008"/>
    </row>
    <row r="6" spans="1:82" ht="15.75" thickTop="1">
      <c r="A6" s="204" t="s">
        <v>836</v>
      </c>
      <c r="B6" s="204">
        <v>38846.291829999995</v>
      </c>
      <c r="C6" s="204">
        <v>0</v>
      </c>
      <c r="D6" s="204">
        <v>0</v>
      </c>
      <c r="E6" s="204">
        <v>0</v>
      </c>
      <c r="F6" s="204">
        <v>0</v>
      </c>
      <c r="G6" s="204">
        <v>0</v>
      </c>
      <c r="H6" s="204">
        <v>0</v>
      </c>
      <c r="I6" s="204">
        <v>0</v>
      </c>
      <c r="J6" s="204">
        <v>0</v>
      </c>
      <c r="K6" s="204">
        <v>0</v>
      </c>
      <c r="L6" s="204">
        <v>0</v>
      </c>
      <c r="M6" s="204">
        <v>0</v>
      </c>
      <c r="N6" s="204">
        <v>0</v>
      </c>
      <c r="O6" s="204">
        <v>0</v>
      </c>
      <c r="P6" s="204">
        <v>0</v>
      </c>
      <c r="Q6" s="204">
        <v>0</v>
      </c>
      <c r="R6" s="204">
        <v>0</v>
      </c>
      <c r="S6" s="204">
        <v>0</v>
      </c>
      <c r="T6" s="204">
        <v>0</v>
      </c>
      <c r="U6" s="204">
        <v>0</v>
      </c>
      <c r="V6" s="204">
        <v>0</v>
      </c>
      <c r="W6" s="204">
        <v>0</v>
      </c>
      <c r="X6" s="204">
        <v>0</v>
      </c>
      <c r="Y6" s="204">
        <v>0</v>
      </c>
      <c r="Z6" s="204">
        <v>0</v>
      </c>
      <c r="AA6" s="204">
        <v>0</v>
      </c>
      <c r="AB6" s="204">
        <v>38846.291829999995</v>
      </c>
      <c r="AC6" s="63">
        <v>8.20467064224519E-3</v>
      </c>
    </row>
    <row r="7" spans="1:82">
      <c r="A7" s="204" t="s">
        <v>837</v>
      </c>
      <c r="B7" s="204">
        <v>42976.165549999998</v>
      </c>
      <c r="C7" s="204">
        <v>0</v>
      </c>
      <c r="D7" s="204">
        <v>0</v>
      </c>
      <c r="E7" s="204">
        <v>0</v>
      </c>
      <c r="F7" s="204">
        <v>0</v>
      </c>
      <c r="G7" s="204">
        <v>0</v>
      </c>
      <c r="H7" s="204">
        <v>0</v>
      </c>
      <c r="I7" s="204">
        <v>0</v>
      </c>
      <c r="J7" s="204">
        <v>0</v>
      </c>
      <c r="K7" s="204">
        <v>0</v>
      </c>
      <c r="L7" s="204">
        <v>0</v>
      </c>
      <c r="M7" s="204">
        <v>0</v>
      </c>
      <c r="N7" s="204">
        <v>0</v>
      </c>
      <c r="O7" s="204">
        <v>0</v>
      </c>
      <c r="P7" s="204">
        <v>0</v>
      </c>
      <c r="Q7" s="204">
        <v>0</v>
      </c>
      <c r="R7" s="204">
        <v>0</v>
      </c>
      <c r="S7" s="204">
        <v>0</v>
      </c>
      <c r="T7" s="204">
        <v>0</v>
      </c>
      <c r="U7" s="204">
        <v>0</v>
      </c>
      <c r="V7" s="204">
        <v>0</v>
      </c>
      <c r="W7" s="204">
        <v>0</v>
      </c>
      <c r="X7" s="204">
        <v>0</v>
      </c>
      <c r="Y7" s="204">
        <v>0</v>
      </c>
      <c r="Z7" s="204">
        <v>7000</v>
      </c>
      <c r="AA7" s="204">
        <v>0</v>
      </c>
      <c r="AB7" s="204">
        <v>49976.165549999998</v>
      </c>
      <c r="AC7" s="63">
        <v>1.0555395611362024E-2</v>
      </c>
    </row>
    <row r="8" spans="1:82">
      <c r="A8" s="204" t="s">
        <v>838</v>
      </c>
      <c r="B8" s="204">
        <v>48127.933720000001</v>
      </c>
      <c r="C8" s="204">
        <v>52540.554579999996</v>
      </c>
      <c r="D8" s="204">
        <v>21816.63984</v>
      </c>
      <c r="E8" s="204">
        <v>0</v>
      </c>
      <c r="F8" s="204">
        <v>0</v>
      </c>
      <c r="G8" s="204">
        <v>0</v>
      </c>
      <c r="H8" s="204">
        <v>0</v>
      </c>
      <c r="I8" s="204">
        <v>0</v>
      </c>
      <c r="J8" s="204">
        <v>0</v>
      </c>
      <c r="K8" s="204">
        <v>0</v>
      </c>
      <c r="L8" s="204">
        <v>0</v>
      </c>
      <c r="M8" s="204">
        <v>0</v>
      </c>
      <c r="N8" s="204">
        <v>0</v>
      </c>
      <c r="O8" s="204">
        <v>0</v>
      </c>
      <c r="P8" s="204">
        <v>0</v>
      </c>
      <c r="Q8" s="204">
        <v>0</v>
      </c>
      <c r="R8" s="204">
        <v>0</v>
      </c>
      <c r="S8" s="204">
        <v>0</v>
      </c>
      <c r="T8" s="204">
        <v>0</v>
      </c>
      <c r="U8" s="204">
        <v>0</v>
      </c>
      <c r="V8" s="204">
        <v>3500</v>
      </c>
      <c r="W8" s="204">
        <v>0</v>
      </c>
      <c r="X8" s="204">
        <v>0</v>
      </c>
      <c r="Y8" s="204">
        <v>0</v>
      </c>
      <c r="Z8" s="204">
        <v>12472.21918</v>
      </c>
      <c r="AA8" s="204">
        <v>0</v>
      </c>
      <c r="AB8" s="204">
        <v>138457.34732</v>
      </c>
      <c r="AC8" s="63">
        <v>2.9243381523542188E-2</v>
      </c>
    </row>
    <row r="9" spans="1:82">
      <c r="A9" s="204" t="s">
        <v>839</v>
      </c>
      <c r="B9" s="204">
        <v>125804.20731999999</v>
      </c>
      <c r="C9" s="204">
        <v>80674.894739999989</v>
      </c>
      <c r="D9" s="204">
        <v>35769.300790000001</v>
      </c>
      <c r="E9" s="204">
        <v>4106.3244400000003</v>
      </c>
      <c r="F9" s="204">
        <v>2744</v>
      </c>
      <c r="G9" s="204">
        <v>4869.3087800000003</v>
      </c>
      <c r="H9" s="204">
        <v>14090.339800000002</v>
      </c>
      <c r="I9" s="204">
        <v>7057</v>
      </c>
      <c r="J9" s="204">
        <v>15458.646980000001</v>
      </c>
      <c r="K9" s="204">
        <v>0</v>
      </c>
      <c r="L9" s="204">
        <v>0</v>
      </c>
      <c r="M9" s="204">
        <v>0</v>
      </c>
      <c r="N9" s="204">
        <v>6447.73038</v>
      </c>
      <c r="O9" s="204">
        <v>4500</v>
      </c>
      <c r="P9" s="204">
        <v>0</v>
      </c>
      <c r="Q9" s="204">
        <v>1500</v>
      </c>
      <c r="R9" s="204">
        <v>1401.0963300000001</v>
      </c>
      <c r="S9" s="204">
        <v>0</v>
      </c>
      <c r="T9" s="204">
        <v>0</v>
      </c>
      <c r="U9" s="204">
        <v>0</v>
      </c>
      <c r="V9" s="204">
        <v>0</v>
      </c>
      <c r="W9" s="204">
        <v>0</v>
      </c>
      <c r="X9" s="204">
        <v>4116.0762199999999</v>
      </c>
      <c r="Y9" s="204">
        <v>0</v>
      </c>
      <c r="Z9" s="204">
        <v>23253.021370000002</v>
      </c>
      <c r="AA9" s="204">
        <v>2088</v>
      </c>
      <c r="AB9" s="204">
        <v>333879.94714999996</v>
      </c>
      <c r="AC9" s="63">
        <v>7.0518313881903938E-2</v>
      </c>
    </row>
    <row r="10" spans="1:82">
      <c r="A10" s="204" t="s">
        <v>840</v>
      </c>
      <c r="B10" s="204">
        <v>110387.06522</v>
      </c>
      <c r="C10" s="204">
        <v>77598.101739999998</v>
      </c>
      <c r="D10" s="204">
        <v>22075.029480000001</v>
      </c>
      <c r="E10" s="204">
        <v>3472.9370800000002</v>
      </c>
      <c r="F10" s="204">
        <v>7844.3837599999997</v>
      </c>
      <c r="G10" s="204">
        <v>1753.8475000000001</v>
      </c>
      <c r="H10" s="204">
        <v>19894.45</v>
      </c>
      <c r="I10" s="204">
        <v>3122.92911</v>
      </c>
      <c r="J10" s="204">
        <v>7906.9881599999999</v>
      </c>
      <c r="K10" s="204">
        <v>0</v>
      </c>
      <c r="L10" s="204">
        <v>0</v>
      </c>
      <c r="M10" s="204">
        <v>0</v>
      </c>
      <c r="N10" s="204">
        <v>3321.6983</v>
      </c>
      <c r="O10" s="204">
        <v>6300.6788799999995</v>
      </c>
      <c r="P10" s="204">
        <v>806.47229000000004</v>
      </c>
      <c r="Q10" s="204">
        <v>3492</v>
      </c>
      <c r="R10" s="204">
        <v>764</v>
      </c>
      <c r="S10" s="204">
        <v>1500</v>
      </c>
      <c r="T10" s="204">
        <v>0</v>
      </c>
      <c r="U10" s="204">
        <v>716.83389</v>
      </c>
      <c r="V10" s="204">
        <v>1574.9705900000001</v>
      </c>
      <c r="W10" s="204">
        <v>6221.0991599999998</v>
      </c>
      <c r="X10" s="204">
        <v>11610.263859999999</v>
      </c>
      <c r="Y10" s="204">
        <v>0</v>
      </c>
      <c r="Z10" s="204">
        <v>24075.094140000001</v>
      </c>
      <c r="AA10" s="204">
        <v>11098.1849</v>
      </c>
      <c r="AB10" s="204">
        <v>325537.02805999998</v>
      </c>
      <c r="AC10" s="63">
        <v>6.8756217679056417E-2</v>
      </c>
    </row>
    <row r="11" spans="1:82">
      <c r="A11" s="204" t="s">
        <v>841</v>
      </c>
      <c r="B11" s="204">
        <v>149768.40787999998</v>
      </c>
      <c r="C11" s="204">
        <v>115493.53934999999</v>
      </c>
      <c r="D11" s="204">
        <v>65013.596720000001</v>
      </c>
      <c r="E11" s="204">
        <v>7867.0760700000001</v>
      </c>
      <c r="F11" s="204">
        <v>15347.322470000001</v>
      </c>
      <c r="G11" s="204">
        <v>10675.716779999999</v>
      </c>
      <c r="H11" s="204">
        <v>8063.7562699999999</v>
      </c>
      <c r="I11" s="204">
        <v>9475.4620899999991</v>
      </c>
      <c r="J11" s="204">
        <v>6201.7134400000004</v>
      </c>
      <c r="K11" s="204">
        <v>861</v>
      </c>
      <c r="L11" s="204">
        <v>876.64114000000006</v>
      </c>
      <c r="M11" s="204">
        <v>4188.2107299999998</v>
      </c>
      <c r="N11" s="204">
        <v>3729.1178599999998</v>
      </c>
      <c r="O11" s="204">
        <v>10934.338720000002</v>
      </c>
      <c r="P11" s="204">
        <v>1849.83</v>
      </c>
      <c r="Q11" s="204">
        <v>6354.0374599999996</v>
      </c>
      <c r="R11" s="204">
        <v>7252.8951100000004</v>
      </c>
      <c r="S11" s="204">
        <v>5493.3579</v>
      </c>
      <c r="T11" s="204">
        <v>1347.21074</v>
      </c>
      <c r="U11" s="204">
        <v>2500.6759300000003</v>
      </c>
      <c r="V11" s="204">
        <v>3237.2511300000001</v>
      </c>
      <c r="W11" s="204">
        <v>10559.563460000001</v>
      </c>
      <c r="X11" s="204">
        <v>18425.78815</v>
      </c>
      <c r="Y11" s="204">
        <v>3865.8398500000003</v>
      </c>
      <c r="Z11" s="204">
        <v>36765.366880000001</v>
      </c>
      <c r="AA11" s="204">
        <v>6050.19254</v>
      </c>
      <c r="AB11" s="204">
        <v>512197.90867000003</v>
      </c>
      <c r="AC11" s="63">
        <v>0.10818059964834828</v>
      </c>
    </row>
    <row r="12" spans="1:82">
      <c r="A12" s="204" t="s">
        <v>842</v>
      </c>
      <c r="B12" s="204">
        <v>104419.63184999999</v>
      </c>
      <c r="C12" s="204">
        <v>86724.510269999999</v>
      </c>
      <c r="D12" s="204">
        <v>45248.156659999993</v>
      </c>
      <c r="E12" s="204">
        <v>5636.9346100000002</v>
      </c>
      <c r="F12" s="204">
        <v>11345.873659999999</v>
      </c>
      <c r="G12" s="204">
        <v>16105.522349999999</v>
      </c>
      <c r="H12" s="204">
        <v>6965.5369099999998</v>
      </c>
      <c r="I12" s="204">
        <v>9781.7143000000015</v>
      </c>
      <c r="J12" s="204">
        <v>6337.4888799999999</v>
      </c>
      <c r="K12" s="204">
        <v>5596.8965599999992</v>
      </c>
      <c r="L12" s="204">
        <v>3645.1976500000001</v>
      </c>
      <c r="M12" s="204">
        <v>4097.1755400000002</v>
      </c>
      <c r="N12" s="204">
        <v>6814.6426600000004</v>
      </c>
      <c r="O12" s="204">
        <v>9945.0824300000004</v>
      </c>
      <c r="P12" s="204">
        <v>4951.6534000000001</v>
      </c>
      <c r="Q12" s="204">
        <v>5346.8607499999998</v>
      </c>
      <c r="R12" s="204">
        <v>5209.1755199999998</v>
      </c>
      <c r="S12" s="204">
        <v>6237.2724200000002</v>
      </c>
      <c r="T12" s="204">
        <v>3168.3710099999998</v>
      </c>
      <c r="U12" s="204">
        <v>8039.38472</v>
      </c>
      <c r="V12" s="204">
        <v>6795.9065700000001</v>
      </c>
      <c r="W12" s="204">
        <v>7175.1573600000002</v>
      </c>
      <c r="X12" s="204">
        <v>9123.39</v>
      </c>
      <c r="Y12" s="204">
        <v>5201.3805300000004</v>
      </c>
      <c r="Z12" s="204">
        <v>28517.909920000002</v>
      </c>
      <c r="AA12" s="204">
        <v>4997.5837999999994</v>
      </c>
      <c r="AB12" s="204">
        <v>417428.41032999998</v>
      </c>
      <c r="AC12" s="63">
        <v>8.816446724082673E-2</v>
      </c>
    </row>
    <row r="13" spans="1:82">
      <c r="A13" s="204" t="s">
        <v>843</v>
      </c>
      <c r="B13" s="204">
        <v>70463.448650000006</v>
      </c>
      <c r="C13" s="204">
        <v>73669.688540000003</v>
      </c>
      <c r="D13" s="204">
        <v>40041.165700000005</v>
      </c>
      <c r="E13" s="204">
        <v>7683.5890799999997</v>
      </c>
      <c r="F13" s="204">
        <v>9840.8292000000001</v>
      </c>
      <c r="G13" s="204">
        <v>13397.259830000001</v>
      </c>
      <c r="H13" s="204">
        <v>8903.2648200000003</v>
      </c>
      <c r="I13" s="204">
        <v>12463.926300000001</v>
      </c>
      <c r="J13" s="204">
        <v>6772.9975100000001</v>
      </c>
      <c r="K13" s="204">
        <v>6598.5244699999994</v>
      </c>
      <c r="L13" s="204">
        <v>3410.4419700000003</v>
      </c>
      <c r="M13" s="204">
        <v>6056.79792</v>
      </c>
      <c r="N13" s="204">
        <v>10329.158800000001</v>
      </c>
      <c r="O13" s="204">
        <v>10688.594279999999</v>
      </c>
      <c r="P13" s="204">
        <v>7853.8775099999993</v>
      </c>
      <c r="Q13" s="204">
        <v>3610.30827</v>
      </c>
      <c r="R13" s="204">
        <v>6614.0563000000002</v>
      </c>
      <c r="S13" s="204">
        <v>9106.6991300000009</v>
      </c>
      <c r="T13" s="204">
        <v>2850.6163300000003</v>
      </c>
      <c r="U13" s="204">
        <v>12105.561250000001</v>
      </c>
      <c r="V13" s="204">
        <v>11973.217259999999</v>
      </c>
      <c r="W13" s="204">
        <v>8375.6875500000006</v>
      </c>
      <c r="X13" s="204">
        <v>12214.86238</v>
      </c>
      <c r="Y13" s="204">
        <v>8008.8867300000002</v>
      </c>
      <c r="Z13" s="204">
        <v>27667.27619</v>
      </c>
      <c r="AA13" s="204">
        <v>5606.44416</v>
      </c>
      <c r="AB13" s="204">
        <v>396307.18012999999</v>
      </c>
      <c r="AC13" s="63">
        <v>8.3703481927005538E-2</v>
      </c>
    </row>
    <row r="14" spans="1:82">
      <c r="A14" s="204" t="s">
        <v>844</v>
      </c>
      <c r="B14" s="204">
        <v>53258.325299999997</v>
      </c>
      <c r="C14" s="204">
        <v>37203.663919999999</v>
      </c>
      <c r="D14" s="204">
        <v>30452.26872</v>
      </c>
      <c r="E14" s="204">
        <v>6417.3242900000005</v>
      </c>
      <c r="F14" s="204">
        <v>6843.1430700000001</v>
      </c>
      <c r="G14" s="204">
        <v>11544.52635</v>
      </c>
      <c r="H14" s="204">
        <v>5104.2188799999994</v>
      </c>
      <c r="I14" s="204">
        <v>7602.24485</v>
      </c>
      <c r="J14" s="204">
        <v>6633.6233000000002</v>
      </c>
      <c r="K14" s="204">
        <v>5524.77747</v>
      </c>
      <c r="L14" s="204">
        <v>2757.9279500000002</v>
      </c>
      <c r="M14" s="204">
        <v>3842.95586</v>
      </c>
      <c r="N14" s="204">
        <v>6872.6497499999996</v>
      </c>
      <c r="O14" s="204">
        <v>7383.8501299999998</v>
      </c>
      <c r="P14" s="204">
        <v>5284.5957099999996</v>
      </c>
      <c r="Q14" s="204">
        <v>1930.00253</v>
      </c>
      <c r="R14" s="204">
        <v>4580.7075199999999</v>
      </c>
      <c r="S14" s="204">
        <v>5696.2561500000002</v>
      </c>
      <c r="T14" s="204">
        <v>3013.81394</v>
      </c>
      <c r="U14" s="204">
        <v>10042.48798</v>
      </c>
      <c r="V14" s="204">
        <v>10101.461090000001</v>
      </c>
      <c r="W14" s="204">
        <v>7242.7663000000002</v>
      </c>
      <c r="X14" s="204">
        <v>6715.0822500000004</v>
      </c>
      <c r="Y14" s="204">
        <v>4524.5135</v>
      </c>
      <c r="Z14" s="204">
        <v>19020.747309999999</v>
      </c>
      <c r="AA14" s="204">
        <v>4665.9047699999992</v>
      </c>
      <c r="AB14" s="204">
        <v>274259.83889000001</v>
      </c>
      <c r="AC14" s="63">
        <v>5.7926034699402065E-2</v>
      </c>
    </row>
    <row r="15" spans="1:82">
      <c r="A15" s="204" t="s">
        <v>845</v>
      </c>
      <c r="B15" s="204">
        <v>75699.36954</v>
      </c>
      <c r="C15" s="204">
        <v>58298.200140000001</v>
      </c>
      <c r="D15" s="204">
        <v>39026.122280000003</v>
      </c>
      <c r="E15" s="204">
        <v>12424.30834</v>
      </c>
      <c r="F15" s="204">
        <v>10084.131660000001</v>
      </c>
      <c r="G15" s="204">
        <v>19638.11</v>
      </c>
      <c r="H15" s="204">
        <v>12546.51806</v>
      </c>
      <c r="I15" s="204">
        <v>14817.223260000001</v>
      </c>
      <c r="J15" s="204">
        <v>14201.83339</v>
      </c>
      <c r="K15" s="204">
        <v>14495.54833</v>
      </c>
      <c r="L15" s="204">
        <v>8249.02952</v>
      </c>
      <c r="M15" s="204">
        <v>6646.41111</v>
      </c>
      <c r="N15" s="204">
        <v>17474.91689</v>
      </c>
      <c r="O15" s="204">
        <v>11726.452670000001</v>
      </c>
      <c r="P15" s="204">
        <v>11127.02427</v>
      </c>
      <c r="Q15" s="204">
        <v>2723.5665600000002</v>
      </c>
      <c r="R15" s="204">
        <v>10071.532630000002</v>
      </c>
      <c r="S15" s="204">
        <v>13886.91051</v>
      </c>
      <c r="T15" s="204">
        <v>7578.3055599999998</v>
      </c>
      <c r="U15" s="204">
        <v>20189.355190000002</v>
      </c>
      <c r="V15" s="204">
        <v>23483.011770000001</v>
      </c>
      <c r="W15" s="204">
        <v>11363.179890000001</v>
      </c>
      <c r="X15" s="204">
        <v>13186.86356</v>
      </c>
      <c r="Y15" s="204">
        <v>11507.62083</v>
      </c>
      <c r="Z15" s="204">
        <v>21033.802729999999</v>
      </c>
      <c r="AA15" s="204">
        <v>8424.2875100000001</v>
      </c>
      <c r="AB15" s="204">
        <v>469903.63620000001</v>
      </c>
      <c r="AC15" s="63">
        <v>9.9247685866298674E-2</v>
      </c>
    </row>
    <row r="16" spans="1:82">
      <c r="A16" s="204" t="s">
        <v>846</v>
      </c>
      <c r="B16" s="204">
        <v>122296.88381</v>
      </c>
      <c r="C16" s="204">
        <v>62361.515740000003</v>
      </c>
      <c r="D16" s="204">
        <v>50644.347369999996</v>
      </c>
      <c r="E16" s="204">
        <v>17958.24397</v>
      </c>
      <c r="F16" s="204">
        <v>15691.159079999999</v>
      </c>
      <c r="G16" s="204">
        <v>33782.31695</v>
      </c>
      <c r="H16" s="204">
        <v>15706.374519999999</v>
      </c>
      <c r="I16" s="204">
        <v>28195.29939</v>
      </c>
      <c r="J16" s="204">
        <v>22264.952989999998</v>
      </c>
      <c r="K16" s="204">
        <v>18491.218850000001</v>
      </c>
      <c r="L16" s="204">
        <v>10852.00742</v>
      </c>
      <c r="M16" s="204">
        <v>9196.9028600000001</v>
      </c>
      <c r="N16" s="204">
        <v>24439.57532</v>
      </c>
      <c r="O16" s="204">
        <v>17043.384030000001</v>
      </c>
      <c r="P16" s="204">
        <v>14329.480730000001</v>
      </c>
      <c r="Q16" s="204">
        <v>4490.0811599999997</v>
      </c>
      <c r="R16" s="204">
        <v>13226.939050000001</v>
      </c>
      <c r="S16" s="204">
        <v>20455.972899999997</v>
      </c>
      <c r="T16" s="204">
        <v>10618.844160000001</v>
      </c>
      <c r="U16" s="204">
        <v>31201.566050000001</v>
      </c>
      <c r="V16" s="204">
        <v>36555.681790000002</v>
      </c>
      <c r="W16" s="204">
        <v>17543.178789999998</v>
      </c>
      <c r="X16" s="204">
        <v>17727.98547</v>
      </c>
      <c r="Y16" s="204">
        <v>14995.25618</v>
      </c>
      <c r="Z16" s="204">
        <v>26201.516800000001</v>
      </c>
      <c r="AA16" s="204">
        <v>10564.213310000001</v>
      </c>
      <c r="AB16" s="204">
        <v>666834.89869000006</v>
      </c>
      <c r="AC16" s="63">
        <v>0.1408412607424514</v>
      </c>
    </row>
    <row r="17" spans="1:82">
      <c r="A17" s="204" t="s">
        <v>847</v>
      </c>
      <c r="B17" s="204">
        <v>124226.63009000001</v>
      </c>
      <c r="C17" s="204">
        <v>59389.444179999999</v>
      </c>
      <c r="D17" s="204">
        <v>56959.624320000003</v>
      </c>
      <c r="E17" s="204">
        <v>25210.520100000002</v>
      </c>
      <c r="F17" s="204">
        <v>18347.360559999997</v>
      </c>
      <c r="G17" s="204">
        <v>42002.287429999997</v>
      </c>
      <c r="H17" s="204">
        <v>19583.972899999997</v>
      </c>
      <c r="I17" s="204">
        <v>30023.14659</v>
      </c>
      <c r="J17" s="204">
        <v>29813.528059999997</v>
      </c>
      <c r="K17" s="204">
        <v>20556.314340000001</v>
      </c>
      <c r="L17" s="204">
        <v>15805.414000000001</v>
      </c>
      <c r="M17" s="204">
        <v>11067.50381</v>
      </c>
      <c r="N17" s="204">
        <v>32681.318199999998</v>
      </c>
      <c r="O17" s="204">
        <v>20139.455320000001</v>
      </c>
      <c r="P17" s="204">
        <v>16948.909059999998</v>
      </c>
      <c r="Q17" s="204">
        <v>6833.1013200000007</v>
      </c>
      <c r="R17" s="204">
        <v>14758.691220000001</v>
      </c>
      <c r="S17" s="204">
        <v>25809.633229999999</v>
      </c>
      <c r="T17" s="204">
        <v>16954.340989999997</v>
      </c>
      <c r="U17" s="204">
        <v>45500.035499999998</v>
      </c>
      <c r="V17" s="204">
        <v>55744.605950000005</v>
      </c>
      <c r="W17" s="204">
        <v>22648.137360000001</v>
      </c>
      <c r="X17" s="204">
        <v>19435.152760000001</v>
      </c>
      <c r="Y17" s="204">
        <v>21527.452089999999</v>
      </c>
      <c r="Z17" s="204">
        <v>23861.399399999998</v>
      </c>
      <c r="AA17" s="204">
        <v>12807.50871</v>
      </c>
      <c r="AB17" s="204">
        <v>788635.48748999997</v>
      </c>
      <c r="AC17" s="63">
        <v>0.16656659173437321</v>
      </c>
    </row>
    <row r="18" spans="1:82">
      <c r="A18" s="204" t="s">
        <v>848</v>
      </c>
      <c r="B18" s="204">
        <v>33158.331720000002</v>
      </c>
      <c r="C18" s="204">
        <v>8743.0076699999991</v>
      </c>
      <c r="D18" s="204">
        <v>7729.7368799999995</v>
      </c>
      <c r="E18" s="204">
        <v>4542.3460800000003</v>
      </c>
      <c r="F18" s="204">
        <v>2816.0320299999998</v>
      </c>
      <c r="G18" s="204">
        <v>7639.8810000000003</v>
      </c>
      <c r="H18" s="204">
        <v>2904.6662500000002</v>
      </c>
      <c r="I18" s="204">
        <v>4162.9593700000005</v>
      </c>
      <c r="J18" s="204">
        <v>4964.30393</v>
      </c>
      <c r="K18" s="204">
        <v>2255.1622000000002</v>
      </c>
      <c r="L18" s="204">
        <v>3257.7637300000001</v>
      </c>
      <c r="M18" s="204">
        <v>1638.8340900000001</v>
      </c>
      <c r="N18" s="204">
        <v>4966.6456900000003</v>
      </c>
      <c r="O18" s="204">
        <v>2326.6041099999998</v>
      </c>
      <c r="P18" s="204">
        <v>2207.3045299999999</v>
      </c>
      <c r="Q18" s="204">
        <v>1684.29331</v>
      </c>
      <c r="R18" s="204">
        <v>2507.2678700000001</v>
      </c>
      <c r="S18" s="204">
        <v>3376.29333</v>
      </c>
      <c r="T18" s="204">
        <v>3081.64975</v>
      </c>
      <c r="U18" s="204">
        <v>7798.7148200000001</v>
      </c>
      <c r="V18" s="204">
        <v>11123.085590000001</v>
      </c>
      <c r="W18" s="204">
        <v>3357.7998299999999</v>
      </c>
      <c r="X18" s="204">
        <v>2545.4349200000001</v>
      </c>
      <c r="Y18" s="204">
        <v>3030.9147899999998</v>
      </c>
      <c r="Z18" s="204">
        <v>3280.5215800000001</v>
      </c>
      <c r="AA18" s="204">
        <v>1658.51342</v>
      </c>
      <c r="AB18" s="204">
        <v>136758.06849000001</v>
      </c>
      <c r="AC18" s="63">
        <v>2.8884479232674811E-2</v>
      </c>
    </row>
    <row r="19" spans="1:82">
      <c r="A19" s="204" t="s">
        <v>849</v>
      </c>
      <c r="B19" s="204">
        <v>31224.337010000003</v>
      </c>
      <c r="C19" s="204">
        <v>11794.081029999999</v>
      </c>
      <c r="D19" s="204">
        <v>10079.301619999998</v>
      </c>
      <c r="E19" s="204">
        <v>7582.1011100000005</v>
      </c>
      <c r="F19" s="204">
        <v>3605.6013800000001</v>
      </c>
      <c r="G19" s="204">
        <v>17769.524809999999</v>
      </c>
      <c r="H19" s="204">
        <v>4587.2549300000001</v>
      </c>
      <c r="I19" s="204">
        <v>4969.4947400000001</v>
      </c>
      <c r="J19" s="204">
        <v>7142.9128099999998</v>
      </c>
      <c r="K19" s="204">
        <v>3149.31574</v>
      </c>
      <c r="L19" s="204">
        <v>5592.9776900000006</v>
      </c>
      <c r="M19" s="204">
        <v>2171.9796200000001</v>
      </c>
      <c r="N19" s="204">
        <v>7208.9274500000001</v>
      </c>
      <c r="O19" s="204">
        <v>3492.8826600000002</v>
      </c>
      <c r="P19" s="204">
        <v>2732.0374300000003</v>
      </c>
      <c r="Q19" s="204">
        <v>4901.4463299999998</v>
      </c>
      <c r="R19" s="204">
        <v>4473.4330999999993</v>
      </c>
      <c r="S19" s="204">
        <v>3884.17173</v>
      </c>
      <c r="T19" s="204">
        <v>4879.0072599999994</v>
      </c>
      <c r="U19" s="204">
        <v>10661.11159</v>
      </c>
      <c r="V19" s="204">
        <v>14653.20544</v>
      </c>
      <c r="W19" s="204">
        <v>4756.1120599999995</v>
      </c>
      <c r="X19" s="204">
        <v>3230.9094700000001</v>
      </c>
      <c r="Y19" s="204">
        <v>4276.50425</v>
      </c>
      <c r="Z19" s="204">
        <v>4353.1338800000003</v>
      </c>
      <c r="AA19" s="204">
        <v>2461.87318</v>
      </c>
      <c r="AB19" s="204">
        <v>185633.63832</v>
      </c>
      <c r="AC19" s="63">
        <v>3.9207419570509515E-2</v>
      </c>
    </row>
    <row r="20" spans="1:82">
      <c r="A20" s="204" t="s">
        <v>7</v>
      </c>
      <c r="B20" s="204">
        <v>1130657.0294899999</v>
      </c>
      <c r="C20" s="204">
        <v>724491.20189999987</v>
      </c>
      <c r="D20" s="204">
        <v>424855.29037999996</v>
      </c>
      <c r="E20" s="204">
        <v>102901.70517</v>
      </c>
      <c r="F20" s="204">
        <v>104509.83687</v>
      </c>
      <c r="G20" s="204">
        <v>179178.30178000001</v>
      </c>
      <c r="H20" s="204">
        <v>118350.35333999999</v>
      </c>
      <c r="I20" s="204">
        <v>131671.4</v>
      </c>
      <c r="J20" s="204">
        <v>127698.98944999999</v>
      </c>
      <c r="K20" s="204">
        <v>77528.757960000003</v>
      </c>
      <c r="L20" s="204">
        <v>54447.40107</v>
      </c>
      <c r="M20" s="204">
        <v>48906.771540000002</v>
      </c>
      <c r="N20" s="204">
        <v>124286.38130000001</v>
      </c>
      <c r="O20" s="204">
        <v>104481.32322999999</v>
      </c>
      <c r="P20" s="204">
        <v>68091.184930000003</v>
      </c>
      <c r="Q20" s="204">
        <v>42865.697690000001</v>
      </c>
      <c r="R20" s="204">
        <v>70859.794649999996</v>
      </c>
      <c r="S20" s="204">
        <v>95446.56730000001</v>
      </c>
      <c r="T20" s="204">
        <v>53492.159739999988</v>
      </c>
      <c r="U20" s="204">
        <v>148755.72691999999</v>
      </c>
      <c r="V20" s="204">
        <v>178742.39718</v>
      </c>
      <c r="W20" s="204">
        <v>99242.681759999992</v>
      </c>
      <c r="X20" s="204">
        <v>118331.80903999999</v>
      </c>
      <c r="Y20" s="204">
        <v>76938.36874999998</v>
      </c>
      <c r="Z20" s="204">
        <v>257502.00938000003</v>
      </c>
      <c r="AA20" s="204">
        <v>70422.706299999991</v>
      </c>
      <c r="AB20" s="204">
        <v>4734655.84712</v>
      </c>
      <c r="AC20" s="63">
        <v>1</v>
      </c>
    </row>
    <row r="21" spans="1:82" s="63" customFormat="1" ht="15.75" thickBot="1">
      <c r="A21" s="63" t="s">
        <v>850</v>
      </c>
      <c r="B21" s="63">
        <v>0.23880448040964936</v>
      </c>
      <c r="C21" s="63">
        <v>0.15301876742333742</v>
      </c>
      <c r="D21" s="63">
        <v>8.9733088126865909E-2</v>
      </c>
      <c r="E21" s="63">
        <v>2.1733724370398142E-2</v>
      </c>
      <c r="F21" s="63">
        <v>2.2073375604178564E-2</v>
      </c>
      <c r="G21" s="63">
        <v>3.7843997022294816E-2</v>
      </c>
      <c r="H21" s="63">
        <v>2.4996611614757646E-2</v>
      </c>
      <c r="I21" s="63">
        <v>2.7810131137639745E-2</v>
      </c>
      <c r="J21" s="63">
        <v>2.6971123894396005E-2</v>
      </c>
      <c r="K21" s="63">
        <v>1.6374739888889548E-2</v>
      </c>
      <c r="L21" s="63">
        <v>1.1499758974692808E-2</v>
      </c>
      <c r="M21" s="63">
        <v>1.0329530407104257E-2</v>
      </c>
      <c r="N21" s="63">
        <v>2.6250351728436823E-2</v>
      </c>
      <c r="O21" s="63">
        <v>2.2067353278391707E-2</v>
      </c>
      <c r="P21" s="63">
        <v>1.4381443367508656E-2</v>
      </c>
      <c r="Q21" s="63">
        <v>9.0536036987935199E-3</v>
      </c>
      <c r="R21" s="63">
        <v>1.4966197531147411E-2</v>
      </c>
      <c r="S21" s="63">
        <v>2.015913518995437E-2</v>
      </c>
      <c r="T21" s="63">
        <v>1.129800379736961E-2</v>
      </c>
      <c r="U21" s="63">
        <v>3.1418487789452582E-2</v>
      </c>
      <c r="V21" s="63">
        <v>3.775193022502904E-2</v>
      </c>
      <c r="W21" s="63">
        <v>2.0960907184070707E-2</v>
      </c>
      <c r="X21" s="63">
        <v>2.4992694899245729E-2</v>
      </c>
      <c r="Y21" s="63">
        <v>1.62500446144993E-2</v>
      </c>
      <c r="Z21" s="63">
        <v>5.4386637106186617E-2</v>
      </c>
      <c r="AA21" s="63">
        <v>1.4873880715709626E-2</v>
      </c>
      <c r="AB21" s="63">
        <v>1</v>
      </c>
    </row>
    <row r="22" spans="1:82" s="1009" customFormat="1" ht="43.5" customHeight="1" thickTop="1" thickBot="1">
      <c r="A22" s="519" t="s">
        <v>851</v>
      </c>
      <c r="B22" s="518" t="s">
        <v>902</v>
      </c>
      <c r="C22" s="518" t="s">
        <v>903</v>
      </c>
      <c r="D22" s="518" t="s">
        <v>904</v>
      </c>
      <c r="E22" s="518" t="s">
        <v>905</v>
      </c>
      <c r="F22" s="518" t="s">
        <v>906</v>
      </c>
      <c r="G22" s="518" t="s">
        <v>907</v>
      </c>
      <c r="H22" s="518" t="s">
        <v>908</v>
      </c>
      <c r="I22" s="518" t="s">
        <v>909</v>
      </c>
      <c r="J22" s="518" t="s">
        <v>910</v>
      </c>
      <c r="K22" s="518" t="s">
        <v>911</v>
      </c>
      <c r="L22" s="518" t="s">
        <v>912</v>
      </c>
      <c r="M22" s="518" t="s">
        <v>913</v>
      </c>
      <c r="N22" s="518" t="s">
        <v>914</v>
      </c>
      <c r="O22" s="518" t="s">
        <v>915</v>
      </c>
      <c r="P22" s="518" t="s">
        <v>916</v>
      </c>
      <c r="Q22" s="518" t="s">
        <v>917</v>
      </c>
      <c r="R22" s="518" t="s">
        <v>918</v>
      </c>
      <c r="S22" s="518" t="s">
        <v>919</v>
      </c>
      <c r="T22" s="518" t="s">
        <v>920</v>
      </c>
      <c r="U22" s="518" t="s">
        <v>921</v>
      </c>
      <c r="V22" s="518" t="s">
        <v>922</v>
      </c>
      <c r="W22" s="518" t="s">
        <v>923</v>
      </c>
      <c r="X22" s="518" t="s">
        <v>924</v>
      </c>
      <c r="Y22" s="518" t="s">
        <v>925</v>
      </c>
      <c r="Z22" s="518" t="s">
        <v>926</v>
      </c>
      <c r="AA22" s="518" t="s">
        <v>927</v>
      </c>
      <c r="AB22" s="518" t="s">
        <v>7</v>
      </c>
      <c r="AC22" s="518" t="s">
        <v>728</v>
      </c>
      <c r="AD22" s="1008"/>
      <c r="AE22" s="1008"/>
      <c r="AF22" s="1008"/>
      <c r="AG22" s="1008"/>
      <c r="AH22" s="1008"/>
      <c r="AI22" s="1008"/>
      <c r="AJ22" s="1008"/>
      <c r="AK22" s="1008"/>
      <c r="AL22" s="1008"/>
      <c r="AM22" s="1008"/>
      <c r="AN22" s="1008"/>
      <c r="AO22" s="1008"/>
      <c r="AP22" s="1008"/>
      <c r="AQ22" s="1008"/>
      <c r="AR22" s="1008"/>
      <c r="AS22" s="1008"/>
      <c r="AT22" s="1008"/>
      <c r="AU22" s="1008"/>
      <c r="AV22" s="1008"/>
      <c r="AW22" s="1008"/>
      <c r="AX22" s="1008"/>
      <c r="AY22" s="1008"/>
      <c r="AZ22" s="1008"/>
      <c r="BA22" s="1008"/>
      <c r="BB22" s="1008"/>
      <c r="BC22" s="1008"/>
      <c r="BD22" s="1008"/>
      <c r="BE22" s="1008"/>
      <c r="BF22" s="1008"/>
      <c r="BG22" s="1008"/>
      <c r="BH22" s="1008"/>
      <c r="BI22" s="1008"/>
      <c r="BJ22" s="1008"/>
      <c r="BK22" s="1008"/>
      <c r="BL22" s="1008"/>
      <c r="BM22" s="1008"/>
      <c r="BN22" s="1008"/>
      <c r="BO22" s="1008"/>
      <c r="BP22" s="1008"/>
      <c r="BQ22" s="1008"/>
      <c r="BR22" s="1008"/>
      <c r="BS22" s="1008"/>
      <c r="BT22" s="1008"/>
      <c r="BU22" s="1008"/>
      <c r="BV22" s="1008"/>
      <c r="BW22" s="1008"/>
      <c r="BX22" s="1008"/>
      <c r="BY22" s="1008"/>
      <c r="BZ22" s="1008"/>
      <c r="CA22" s="1008"/>
      <c r="CB22" s="1008"/>
      <c r="CC22" s="1008"/>
      <c r="CD22" s="1008"/>
    </row>
    <row r="23" spans="1:82" ht="15.75" thickTop="1">
      <c r="A23" s="204" t="s">
        <v>836</v>
      </c>
      <c r="B23" s="204">
        <v>2</v>
      </c>
      <c r="C23" s="204">
        <v>0</v>
      </c>
      <c r="D23" s="204">
        <v>0</v>
      </c>
      <c r="E23" s="204">
        <v>0</v>
      </c>
      <c r="F23" s="204">
        <v>0</v>
      </c>
      <c r="G23" s="204">
        <v>0</v>
      </c>
      <c r="H23" s="204">
        <v>0</v>
      </c>
      <c r="I23" s="204">
        <v>0</v>
      </c>
      <c r="J23" s="204">
        <v>0</v>
      </c>
      <c r="K23" s="204">
        <v>0</v>
      </c>
      <c r="L23" s="204">
        <v>0</v>
      </c>
      <c r="M23" s="204">
        <v>0</v>
      </c>
      <c r="N23" s="204">
        <v>0</v>
      </c>
      <c r="O23" s="204">
        <v>0</v>
      </c>
      <c r="P23" s="204">
        <v>0</v>
      </c>
      <c r="Q23" s="204">
        <v>0</v>
      </c>
      <c r="R23" s="204">
        <v>0</v>
      </c>
      <c r="S23" s="204">
        <v>0</v>
      </c>
      <c r="T23" s="204">
        <v>0</v>
      </c>
      <c r="U23" s="204">
        <v>0</v>
      </c>
      <c r="V23" s="204">
        <v>0</v>
      </c>
      <c r="W23" s="204">
        <v>0</v>
      </c>
      <c r="X23" s="204">
        <v>0</v>
      </c>
      <c r="Y23" s="204">
        <v>0</v>
      </c>
      <c r="Z23" s="204">
        <v>0</v>
      </c>
      <c r="AA23" s="204">
        <v>0</v>
      </c>
      <c r="AB23" s="204">
        <v>2</v>
      </c>
      <c r="AC23" s="63">
        <v>2.3552659625206526E-6</v>
      </c>
    </row>
    <row r="24" spans="1:82">
      <c r="A24" s="204" t="s">
        <v>837</v>
      </c>
      <c r="B24" s="204">
        <v>5</v>
      </c>
      <c r="C24" s="204">
        <v>0</v>
      </c>
      <c r="D24" s="204">
        <v>0</v>
      </c>
      <c r="E24" s="204">
        <v>0</v>
      </c>
      <c r="F24" s="204">
        <v>0</v>
      </c>
      <c r="G24" s="204">
        <v>0</v>
      </c>
      <c r="H24" s="204">
        <v>0</v>
      </c>
      <c r="I24" s="204">
        <v>0</v>
      </c>
      <c r="J24" s="204">
        <v>0</v>
      </c>
      <c r="K24" s="204">
        <v>0</v>
      </c>
      <c r="L24" s="204">
        <v>0</v>
      </c>
      <c r="M24" s="204">
        <v>0</v>
      </c>
      <c r="N24" s="204">
        <v>0</v>
      </c>
      <c r="O24" s="204">
        <v>0</v>
      </c>
      <c r="P24" s="204">
        <v>0</v>
      </c>
      <c r="Q24" s="204">
        <v>0</v>
      </c>
      <c r="R24" s="204">
        <v>0</v>
      </c>
      <c r="S24" s="204">
        <v>0</v>
      </c>
      <c r="T24" s="204">
        <v>0</v>
      </c>
      <c r="U24" s="204">
        <v>0</v>
      </c>
      <c r="V24" s="204">
        <v>0</v>
      </c>
      <c r="W24" s="204">
        <v>0</v>
      </c>
      <c r="X24" s="204">
        <v>0</v>
      </c>
      <c r="Y24" s="204">
        <v>0</v>
      </c>
      <c r="Z24" s="204">
        <v>1</v>
      </c>
      <c r="AA24" s="204">
        <v>0</v>
      </c>
      <c r="AB24" s="204">
        <v>6</v>
      </c>
      <c r="AC24" s="63">
        <v>7.0657978875619579E-6</v>
      </c>
    </row>
    <row r="25" spans="1:82">
      <c r="A25" s="204" t="s">
        <v>838</v>
      </c>
      <c r="B25" s="204">
        <v>10</v>
      </c>
      <c r="C25" s="204">
        <v>12</v>
      </c>
      <c r="D25" s="204">
        <v>4</v>
      </c>
      <c r="E25" s="204">
        <v>0</v>
      </c>
      <c r="F25" s="204">
        <v>0</v>
      </c>
      <c r="G25" s="204">
        <v>0</v>
      </c>
      <c r="H25" s="204">
        <v>0</v>
      </c>
      <c r="I25" s="204">
        <v>0</v>
      </c>
      <c r="J25" s="204">
        <v>0</v>
      </c>
      <c r="K25" s="204">
        <v>0</v>
      </c>
      <c r="L25" s="204">
        <v>0</v>
      </c>
      <c r="M25" s="204">
        <v>0</v>
      </c>
      <c r="N25" s="204">
        <v>0</v>
      </c>
      <c r="O25" s="204">
        <v>0</v>
      </c>
      <c r="P25" s="204">
        <v>0</v>
      </c>
      <c r="Q25" s="204">
        <v>0</v>
      </c>
      <c r="R25" s="204">
        <v>0</v>
      </c>
      <c r="S25" s="204">
        <v>0</v>
      </c>
      <c r="T25" s="204">
        <v>0</v>
      </c>
      <c r="U25" s="204">
        <v>0</v>
      </c>
      <c r="V25" s="204">
        <v>1</v>
      </c>
      <c r="W25" s="204">
        <v>0</v>
      </c>
      <c r="X25" s="204">
        <v>0</v>
      </c>
      <c r="Y25" s="204">
        <v>0</v>
      </c>
      <c r="Z25" s="204">
        <v>3</v>
      </c>
      <c r="AA25" s="204">
        <v>0</v>
      </c>
      <c r="AB25" s="204">
        <v>30</v>
      </c>
      <c r="AC25" s="63">
        <v>3.5328989437809792E-5</v>
      </c>
    </row>
    <row r="26" spans="1:82">
      <c r="A26" s="204" t="s">
        <v>839</v>
      </c>
      <c r="B26" s="204">
        <v>64</v>
      </c>
      <c r="C26" s="204">
        <v>40</v>
      </c>
      <c r="D26" s="204">
        <v>17</v>
      </c>
      <c r="E26" s="204">
        <v>2</v>
      </c>
      <c r="F26" s="204">
        <v>1</v>
      </c>
      <c r="G26" s="204">
        <v>2</v>
      </c>
      <c r="H26" s="204">
        <v>6</v>
      </c>
      <c r="I26" s="204">
        <v>4</v>
      </c>
      <c r="J26" s="204">
        <v>8</v>
      </c>
      <c r="K26" s="204">
        <v>0</v>
      </c>
      <c r="L26" s="204">
        <v>0</v>
      </c>
      <c r="M26" s="204">
        <v>0</v>
      </c>
      <c r="N26" s="204">
        <v>4</v>
      </c>
      <c r="O26" s="204">
        <v>3</v>
      </c>
      <c r="P26" s="204">
        <v>0</v>
      </c>
      <c r="Q26" s="204">
        <v>1</v>
      </c>
      <c r="R26" s="204">
        <v>1</v>
      </c>
      <c r="S26" s="204">
        <v>0</v>
      </c>
      <c r="T26" s="204">
        <v>0</v>
      </c>
      <c r="U26" s="204">
        <v>0</v>
      </c>
      <c r="V26" s="204">
        <v>0</v>
      </c>
      <c r="W26" s="204">
        <v>0</v>
      </c>
      <c r="X26" s="204">
        <v>2</v>
      </c>
      <c r="Y26" s="204">
        <v>0</v>
      </c>
      <c r="Z26" s="204">
        <v>13</v>
      </c>
      <c r="AA26" s="204">
        <v>1</v>
      </c>
      <c r="AB26" s="204">
        <v>169</v>
      </c>
      <c r="AC26" s="63">
        <v>1.9901997383299516E-4</v>
      </c>
    </row>
    <row r="27" spans="1:82">
      <c r="A27" s="204" t="s">
        <v>840</v>
      </c>
      <c r="B27" s="204">
        <v>114</v>
      </c>
      <c r="C27" s="204">
        <v>85</v>
      </c>
      <c r="D27" s="204">
        <v>25</v>
      </c>
      <c r="E27" s="204">
        <v>4</v>
      </c>
      <c r="F27" s="204">
        <v>9</v>
      </c>
      <c r="G27" s="204">
        <v>2</v>
      </c>
      <c r="H27" s="204">
        <v>19</v>
      </c>
      <c r="I27" s="204">
        <v>3</v>
      </c>
      <c r="J27" s="204">
        <v>9</v>
      </c>
      <c r="K27" s="204">
        <v>0</v>
      </c>
      <c r="L27" s="204">
        <v>0</v>
      </c>
      <c r="M27" s="204">
        <v>0</v>
      </c>
      <c r="N27" s="204">
        <v>4</v>
      </c>
      <c r="O27" s="204">
        <v>7</v>
      </c>
      <c r="P27" s="204">
        <v>1</v>
      </c>
      <c r="Q27" s="204">
        <v>4</v>
      </c>
      <c r="R27" s="204">
        <v>1</v>
      </c>
      <c r="S27" s="204">
        <v>2</v>
      </c>
      <c r="T27" s="204">
        <v>0</v>
      </c>
      <c r="U27" s="204">
        <v>1</v>
      </c>
      <c r="V27" s="204">
        <v>2</v>
      </c>
      <c r="W27" s="204">
        <v>6</v>
      </c>
      <c r="X27" s="204">
        <v>12</v>
      </c>
      <c r="Y27" s="204">
        <v>0</v>
      </c>
      <c r="Z27" s="204">
        <v>23</v>
      </c>
      <c r="AA27" s="204">
        <v>12</v>
      </c>
      <c r="AB27" s="204">
        <v>345</v>
      </c>
      <c r="AC27" s="63">
        <v>4.0628337853481261E-4</v>
      </c>
    </row>
    <row r="28" spans="1:82">
      <c r="A28" s="204" t="s">
        <v>841</v>
      </c>
      <c r="B28" s="204">
        <v>294</v>
      </c>
      <c r="C28" s="204">
        <v>241</v>
      </c>
      <c r="D28" s="204">
        <v>134</v>
      </c>
      <c r="E28" s="204">
        <v>14</v>
      </c>
      <c r="F28" s="204">
        <v>31</v>
      </c>
      <c r="G28" s="204">
        <v>22</v>
      </c>
      <c r="H28" s="204">
        <v>17</v>
      </c>
      <c r="I28" s="204">
        <v>18</v>
      </c>
      <c r="J28" s="204">
        <v>13</v>
      </c>
      <c r="K28" s="204">
        <v>2</v>
      </c>
      <c r="L28" s="204">
        <v>2</v>
      </c>
      <c r="M28" s="204">
        <v>9</v>
      </c>
      <c r="N28" s="204">
        <v>9</v>
      </c>
      <c r="O28" s="204">
        <v>23</v>
      </c>
      <c r="P28" s="204">
        <v>4</v>
      </c>
      <c r="Q28" s="204">
        <v>13</v>
      </c>
      <c r="R28" s="204">
        <v>16</v>
      </c>
      <c r="S28" s="204">
        <v>13</v>
      </c>
      <c r="T28" s="204">
        <v>3</v>
      </c>
      <c r="U28" s="204">
        <v>6</v>
      </c>
      <c r="V28" s="204">
        <v>7</v>
      </c>
      <c r="W28" s="204">
        <v>21</v>
      </c>
      <c r="X28" s="204">
        <v>35</v>
      </c>
      <c r="Y28" s="204">
        <v>9</v>
      </c>
      <c r="Z28" s="204">
        <v>77</v>
      </c>
      <c r="AA28" s="204">
        <v>14</v>
      </c>
      <c r="AB28" s="204">
        <v>1047</v>
      </c>
      <c r="AC28" s="63">
        <v>1.2329817313795617E-3</v>
      </c>
    </row>
    <row r="29" spans="1:82">
      <c r="A29" s="204" t="s">
        <v>842</v>
      </c>
      <c r="B29" s="204">
        <v>383</v>
      </c>
      <c r="C29" s="204">
        <v>325</v>
      </c>
      <c r="D29" s="204">
        <v>167</v>
      </c>
      <c r="E29" s="204">
        <v>21</v>
      </c>
      <c r="F29" s="204">
        <v>42</v>
      </c>
      <c r="G29" s="204">
        <v>63</v>
      </c>
      <c r="H29" s="204">
        <v>28</v>
      </c>
      <c r="I29" s="204">
        <v>37</v>
      </c>
      <c r="J29" s="204">
        <v>24</v>
      </c>
      <c r="K29" s="204">
        <v>21</v>
      </c>
      <c r="L29" s="204">
        <v>15</v>
      </c>
      <c r="M29" s="204">
        <v>16</v>
      </c>
      <c r="N29" s="204">
        <v>25</v>
      </c>
      <c r="O29" s="204">
        <v>36</v>
      </c>
      <c r="P29" s="204">
        <v>20</v>
      </c>
      <c r="Q29" s="204">
        <v>22</v>
      </c>
      <c r="R29" s="204">
        <v>20</v>
      </c>
      <c r="S29" s="204">
        <v>22</v>
      </c>
      <c r="T29" s="204">
        <v>13</v>
      </c>
      <c r="U29" s="204">
        <v>33</v>
      </c>
      <c r="V29" s="204">
        <v>26</v>
      </c>
      <c r="W29" s="204">
        <v>27</v>
      </c>
      <c r="X29" s="204">
        <v>34</v>
      </c>
      <c r="Y29" s="204">
        <v>20</v>
      </c>
      <c r="Z29" s="204">
        <v>106</v>
      </c>
      <c r="AA29" s="204">
        <v>19</v>
      </c>
      <c r="AB29" s="204">
        <v>1565</v>
      </c>
      <c r="AC29" s="63">
        <v>1.8429956156724107E-3</v>
      </c>
    </row>
    <row r="30" spans="1:82">
      <c r="A30" s="204" t="s">
        <v>843</v>
      </c>
      <c r="B30" s="204">
        <v>416</v>
      </c>
      <c r="C30" s="204">
        <v>427</v>
      </c>
      <c r="D30" s="204">
        <v>237</v>
      </c>
      <c r="E30" s="204">
        <v>46</v>
      </c>
      <c r="F30" s="204">
        <v>59</v>
      </c>
      <c r="G30" s="204">
        <v>80</v>
      </c>
      <c r="H30" s="204">
        <v>52</v>
      </c>
      <c r="I30" s="204">
        <v>75</v>
      </c>
      <c r="J30" s="204">
        <v>42</v>
      </c>
      <c r="K30" s="204">
        <v>38</v>
      </c>
      <c r="L30" s="204">
        <v>20</v>
      </c>
      <c r="M30" s="204">
        <v>35</v>
      </c>
      <c r="N30" s="204">
        <v>61</v>
      </c>
      <c r="O30" s="204">
        <v>66</v>
      </c>
      <c r="P30" s="204">
        <v>47</v>
      </c>
      <c r="Q30" s="204">
        <v>24</v>
      </c>
      <c r="R30" s="204">
        <v>39</v>
      </c>
      <c r="S30" s="204">
        <v>54</v>
      </c>
      <c r="T30" s="204">
        <v>16</v>
      </c>
      <c r="U30" s="204">
        <v>73</v>
      </c>
      <c r="V30" s="204">
        <v>71</v>
      </c>
      <c r="W30" s="204">
        <v>50</v>
      </c>
      <c r="X30" s="204">
        <v>72</v>
      </c>
      <c r="Y30" s="204">
        <v>48</v>
      </c>
      <c r="Z30" s="204">
        <v>163</v>
      </c>
      <c r="AA30" s="204">
        <v>34</v>
      </c>
      <c r="AB30" s="204">
        <v>2345</v>
      </c>
      <c r="AC30" s="63">
        <v>2.7615493410554654E-3</v>
      </c>
    </row>
    <row r="31" spans="1:82">
      <c r="A31" s="204" t="s">
        <v>844</v>
      </c>
      <c r="B31" s="204">
        <v>442</v>
      </c>
      <c r="C31" s="204">
        <v>309</v>
      </c>
      <c r="D31" s="204">
        <v>249</v>
      </c>
      <c r="E31" s="204">
        <v>54</v>
      </c>
      <c r="F31" s="204">
        <v>56</v>
      </c>
      <c r="G31" s="204">
        <v>97</v>
      </c>
      <c r="H31" s="204">
        <v>43</v>
      </c>
      <c r="I31" s="204">
        <v>64</v>
      </c>
      <c r="J31" s="204">
        <v>56</v>
      </c>
      <c r="K31" s="204">
        <v>48</v>
      </c>
      <c r="L31" s="204">
        <v>24</v>
      </c>
      <c r="M31" s="204">
        <v>33</v>
      </c>
      <c r="N31" s="204">
        <v>59</v>
      </c>
      <c r="O31" s="204">
        <v>62</v>
      </c>
      <c r="P31" s="204">
        <v>46</v>
      </c>
      <c r="Q31" s="204">
        <v>16</v>
      </c>
      <c r="R31" s="204">
        <v>38</v>
      </c>
      <c r="S31" s="204">
        <v>48</v>
      </c>
      <c r="T31" s="204">
        <v>26</v>
      </c>
      <c r="U31" s="204">
        <v>85</v>
      </c>
      <c r="V31" s="204">
        <v>86</v>
      </c>
      <c r="W31" s="204">
        <v>61</v>
      </c>
      <c r="X31" s="204">
        <v>56</v>
      </c>
      <c r="Y31" s="204">
        <v>38</v>
      </c>
      <c r="Z31" s="204">
        <v>158</v>
      </c>
      <c r="AA31" s="204">
        <v>40</v>
      </c>
      <c r="AB31" s="204">
        <v>2294</v>
      </c>
      <c r="AC31" s="63">
        <v>2.7014900590111887E-3</v>
      </c>
    </row>
    <row r="32" spans="1:82">
      <c r="A32" s="204" t="s">
        <v>845</v>
      </c>
      <c r="B32" s="204">
        <v>902</v>
      </c>
      <c r="C32" s="204">
        <v>684</v>
      </c>
      <c r="D32" s="204">
        <v>469</v>
      </c>
      <c r="E32" s="204">
        <v>152</v>
      </c>
      <c r="F32" s="204">
        <v>123</v>
      </c>
      <c r="G32" s="204">
        <v>237</v>
      </c>
      <c r="H32" s="204">
        <v>150</v>
      </c>
      <c r="I32" s="204">
        <v>178</v>
      </c>
      <c r="J32" s="204">
        <v>174</v>
      </c>
      <c r="K32" s="204">
        <v>175</v>
      </c>
      <c r="L32" s="204">
        <v>97</v>
      </c>
      <c r="M32" s="204">
        <v>78</v>
      </c>
      <c r="N32" s="204">
        <v>207</v>
      </c>
      <c r="O32" s="204">
        <v>140</v>
      </c>
      <c r="P32" s="204">
        <v>133</v>
      </c>
      <c r="Q32" s="204">
        <v>32</v>
      </c>
      <c r="R32" s="204">
        <v>123</v>
      </c>
      <c r="S32" s="204">
        <v>163</v>
      </c>
      <c r="T32" s="204">
        <v>91</v>
      </c>
      <c r="U32" s="204">
        <v>241</v>
      </c>
      <c r="V32" s="204">
        <v>281</v>
      </c>
      <c r="W32" s="204">
        <v>137</v>
      </c>
      <c r="X32" s="204">
        <v>157</v>
      </c>
      <c r="Y32" s="204">
        <v>138</v>
      </c>
      <c r="Z32" s="204">
        <v>258</v>
      </c>
      <c r="AA32" s="204">
        <v>101</v>
      </c>
      <c r="AB32" s="204">
        <v>5621</v>
      </c>
      <c r="AC32" s="63">
        <v>6.6194749876642943E-3</v>
      </c>
    </row>
    <row r="33" spans="1:82">
      <c r="A33" s="204" t="s">
        <v>846</v>
      </c>
      <c r="B33" s="204">
        <v>2467</v>
      </c>
      <c r="C33" s="204">
        <v>1269</v>
      </c>
      <c r="D33" s="204">
        <v>1026</v>
      </c>
      <c r="E33" s="204">
        <v>380</v>
      </c>
      <c r="F33" s="204">
        <v>324</v>
      </c>
      <c r="G33" s="204">
        <v>704</v>
      </c>
      <c r="H33" s="204">
        <v>317</v>
      </c>
      <c r="I33" s="204">
        <v>571</v>
      </c>
      <c r="J33" s="204">
        <v>461</v>
      </c>
      <c r="K33" s="204">
        <v>399</v>
      </c>
      <c r="L33" s="204">
        <v>226</v>
      </c>
      <c r="M33" s="204">
        <v>196</v>
      </c>
      <c r="N33" s="204">
        <v>507</v>
      </c>
      <c r="O33" s="204">
        <v>357</v>
      </c>
      <c r="P33" s="204">
        <v>301</v>
      </c>
      <c r="Q33" s="204">
        <v>92</v>
      </c>
      <c r="R33" s="204">
        <v>268</v>
      </c>
      <c r="S33" s="204">
        <v>420</v>
      </c>
      <c r="T33" s="204">
        <v>220</v>
      </c>
      <c r="U33" s="204">
        <v>655</v>
      </c>
      <c r="V33" s="204">
        <v>758</v>
      </c>
      <c r="W33" s="204">
        <v>360</v>
      </c>
      <c r="X33" s="204">
        <v>364</v>
      </c>
      <c r="Y33" s="204">
        <v>310</v>
      </c>
      <c r="Z33" s="204">
        <v>531</v>
      </c>
      <c r="AA33" s="204">
        <v>226</v>
      </c>
      <c r="AB33" s="204">
        <v>13709</v>
      </c>
      <c r="AC33" s="63">
        <v>1.6144170540097813E-2</v>
      </c>
    </row>
    <row r="34" spans="1:82">
      <c r="A34" s="204" t="s">
        <v>847</v>
      </c>
      <c r="B34" s="204">
        <v>7772</v>
      </c>
      <c r="C34" s="204">
        <v>3565</v>
      </c>
      <c r="D34" s="204">
        <v>3273</v>
      </c>
      <c r="E34" s="204">
        <v>1608</v>
      </c>
      <c r="F34" s="204">
        <v>1159</v>
      </c>
      <c r="G34" s="204">
        <v>2708</v>
      </c>
      <c r="H34" s="204">
        <v>1246</v>
      </c>
      <c r="I34" s="204">
        <v>1829</v>
      </c>
      <c r="J34" s="204">
        <v>1918</v>
      </c>
      <c r="K34" s="204">
        <v>1259</v>
      </c>
      <c r="L34" s="204">
        <v>1015</v>
      </c>
      <c r="M34" s="204">
        <v>699</v>
      </c>
      <c r="N34" s="204">
        <v>2068</v>
      </c>
      <c r="O34" s="204">
        <v>1269</v>
      </c>
      <c r="P34" s="204">
        <v>1044</v>
      </c>
      <c r="Q34" s="204">
        <v>444</v>
      </c>
      <c r="R34" s="204">
        <v>908</v>
      </c>
      <c r="S34" s="204">
        <v>1555</v>
      </c>
      <c r="T34" s="204">
        <v>1078</v>
      </c>
      <c r="U34" s="204">
        <v>2882</v>
      </c>
      <c r="V34" s="204">
        <v>3604</v>
      </c>
      <c r="W34" s="204">
        <v>1435</v>
      </c>
      <c r="X34" s="204">
        <v>1164</v>
      </c>
      <c r="Y34" s="204">
        <v>1358</v>
      </c>
      <c r="Z34" s="204">
        <v>1441</v>
      </c>
      <c r="AA34" s="204">
        <v>791</v>
      </c>
      <c r="AB34" s="204">
        <v>49092</v>
      </c>
      <c r="AC34" s="63">
        <v>5.7812358316031945E-2</v>
      </c>
    </row>
    <row r="35" spans="1:82">
      <c r="A35" s="204" t="s">
        <v>848</v>
      </c>
      <c r="B35" s="204">
        <v>6920</v>
      </c>
      <c r="C35" s="204">
        <v>1787</v>
      </c>
      <c r="D35" s="204">
        <v>1616</v>
      </c>
      <c r="E35" s="204">
        <v>934</v>
      </c>
      <c r="F35" s="204">
        <v>572</v>
      </c>
      <c r="G35" s="204">
        <v>1565</v>
      </c>
      <c r="H35" s="204">
        <v>603</v>
      </c>
      <c r="I35" s="204">
        <v>846</v>
      </c>
      <c r="J35" s="204">
        <v>1017</v>
      </c>
      <c r="K35" s="204">
        <v>455</v>
      </c>
      <c r="L35" s="204">
        <v>673</v>
      </c>
      <c r="M35" s="204">
        <v>330</v>
      </c>
      <c r="N35" s="204">
        <v>1012</v>
      </c>
      <c r="O35" s="204">
        <v>474</v>
      </c>
      <c r="P35" s="204">
        <v>446</v>
      </c>
      <c r="Q35" s="204">
        <v>357</v>
      </c>
      <c r="R35" s="204">
        <v>525</v>
      </c>
      <c r="S35" s="204">
        <v>679</v>
      </c>
      <c r="T35" s="204">
        <v>625</v>
      </c>
      <c r="U35" s="204">
        <v>1585</v>
      </c>
      <c r="V35" s="204">
        <v>2302</v>
      </c>
      <c r="W35" s="204">
        <v>687</v>
      </c>
      <c r="X35" s="204">
        <v>514</v>
      </c>
      <c r="Y35" s="204">
        <v>616</v>
      </c>
      <c r="Z35" s="204">
        <v>669</v>
      </c>
      <c r="AA35" s="204">
        <v>343</v>
      </c>
      <c r="AB35" s="204">
        <v>28152</v>
      </c>
      <c r="AC35" s="63">
        <v>3.3152723688440709E-2</v>
      </c>
    </row>
    <row r="36" spans="1:82">
      <c r="A36" s="204" t="s">
        <v>849</v>
      </c>
      <c r="B36" s="204">
        <v>113893</v>
      </c>
      <c r="C36" s="204">
        <v>99070</v>
      </c>
      <c r="D36" s="204">
        <v>37599</v>
      </c>
      <c r="E36" s="204">
        <v>54909</v>
      </c>
      <c r="F36" s="204">
        <v>12919</v>
      </c>
      <c r="G36" s="204">
        <v>35239</v>
      </c>
      <c r="H36" s="204">
        <v>18947</v>
      </c>
      <c r="I36" s="204">
        <v>20478</v>
      </c>
      <c r="J36" s="204">
        <v>30725</v>
      </c>
      <c r="K36" s="204">
        <v>14126</v>
      </c>
      <c r="L36" s="204">
        <v>17346</v>
      </c>
      <c r="M36" s="204">
        <v>11158</v>
      </c>
      <c r="N36" s="204">
        <v>31286</v>
      </c>
      <c r="O36" s="204">
        <v>15427</v>
      </c>
      <c r="P36" s="204">
        <v>11058</v>
      </c>
      <c r="Q36" s="204">
        <v>34006</v>
      </c>
      <c r="R36" s="204">
        <v>14245</v>
      </c>
      <c r="S36" s="204">
        <v>16621</v>
      </c>
      <c r="T36" s="204">
        <v>14140</v>
      </c>
      <c r="U36" s="204">
        <v>24861</v>
      </c>
      <c r="V36" s="204">
        <v>26759</v>
      </c>
      <c r="W36" s="204">
        <v>19986</v>
      </c>
      <c r="X36" s="204">
        <v>19867</v>
      </c>
      <c r="Y36" s="204">
        <v>19076</v>
      </c>
      <c r="Z36" s="204">
        <v>23212</v>
      </c>
      <c r="AA36" s="204">
        <v>7831</v>
      </c>
      <c r="AB36" s="204">
        <v>744784</v>
      </c>
      <c r="AC36" s="63">
        <v>0.8770822023149909</v>
      </c>
    </row>
    <row r="37" spans="1:82">
      <c r="A37" s="204" t="s">
        <v>7</v>
      </c>
      <c r="B37" s="204">
        <v>133684</v>
      </c>
      <c r="C37" s="204">
        <v>107814</v>
      </c>
      <c r="D37" s="204">
        <v>44816</v>
      </c>
      <c r="E37" s="204">
        <v>58124</v>
      </c>
      <c r="F37" s="204">
        <v>15295</v>
      </c>
      <c r="G37" s="204">
        <v>40719</v>
      </c>
      <c r="H37" s="204">
        <v>21428</v>
      </c>
      <c r="I37" s="204">
        <v>24103</v>
      </c>
      <c r="J37" s="204">
        <v>34447</v>
      </c>
      <c r="K37" s="204">
        <v>16523</v>
      </c>
      <c r="L37" s="204">
        <v>19418</v>
      </c>
      <c r="M37" s="204">
        <v>12554</v>
      </c>
      <c r="N37" s="204">
        <v>35242</v>
      </c>
      <c r="O37" s="204">
        <v>17864</v>
      </c>
      <c r="P37" s="204">
        <v>13100</v>
      </c>
      <c r="Q37" s="204">
        <v>35011</v>
      </c>
      <c r="R37" s="204">
        <v>16184</v>
      </c>
      <c r="S37" s="204">
        <v>19577</v>
      </c>
      <c r="T37" s="204">
        <v>16212</v>
      </c>
      <c r="U37" s="204">
        <v>30422</v>
      </c>
      <c r="V37" s="204">
        <v>33897</v>
      </c>
      <c r="W37" s="204">
        <v>22770</v>
      </c>
      <c r="X37" s="204">
        <v>22277</v>
      </c>
      <c r="Y37" s="204">
        <v>21613</v>
      </c>
      <c r="Z37" s="204">
        <v>26655</v>
      </c>
      <c r="AA37" s="204">
        <v>9412</v>
      </c>
      <c r="AB37" s="204">
        <v>849161</v>
      </c>
      <c r="AC37" s="63">
        <v>1</v>
      </c>
    </row>
    <row r="38" spans="1:82" s="63" customFormat="1">
      <c r="A38" s="63" t="s">
        <v>850</v>
      </c>
      <c r="B38" s="63">
        <v>0.15743068746680547</v>
      </c>
      <c r="C38" s="63">
        <v>0.12696532224160081</v>
      </c>
      <c r="D38" s="63">
        <v>5.277679968816279E-2</v>
      </c>
      <c r="E38" s="63">
        <v>6.8448739402775211E-2</v>
      </c>
      <c r="F38" s="63">
        <v>1.8011896448376693E-2</v>
      </c>
      <c r="G38" s="63">
        <v>4.7952037363939229E-2</v>
      </c>
      <c r="H38" s="63">
        <v>2.5234319522446272E-2</v>
      </c>
      <c r="I38" s="63">
        <v>2.8384487747317645E-2</v>
      </c>
      <c r="J38" s="63">
        <v>4.0565923305474462E-2</v>
      </c>
      <c r="K38" s="63">
        <v>1.9458029749364374E-2</v>
      </c>
      <c r="L38" s="63">
        <v>2.2867277230113017E-2</v>
      </c>
      <c r="M38" s="63">
        <v>1.4784004446742138E-2</v>
      </c>
      <c r="N38" s="63">
        <v>4.1502141525576422E-2</v>
      </c>
      <c r="O38" s="63">
        <v>2.103723557723447E-2</v>
      </c>
      <c r="P38" s="63">
        <v>1.5426992054510275E-2</v>
      </c>
      <c r="Q38" s="63">
        <v>4.1230108306905287E-2</v>
      </c>
      <c r="R38" s="63">
        <v>1.9058812168717121E-2</v>
      </c>
      <c r="S38" s="63">
        <v>2.305452087413341E-2</v>
      </c>
      <c r="T38" s="63">
        <v>1.909178589219241E-2</v>
      </c>
      <c r="U38" s="63">
        <v>3.5825950555901646E-2</v>
      </c>
      <c r="V38" s="63">
        <v>3.9918225165781286E-2</v>
      </c>
      <c r="W38" s="63">
        <v>2.681470298329763E-2</v>
      </c>
      <c r="X38" s="63">
        <v>2.6234129923536291E-2</v>
      </c>
      <c r="Y38" s="63">
        <v>2.5452181623979435E-2</v>
      </c>
      <c r="Z38" s="63">
        <v>3.1389807115494002E-2</v>
      </c>
      <c r="AA38" s="63">
        <v>1.1083881619622192E-2</v>
      </c>
      <c r="AB38" s="63">
        <v>1</v>
      </c>
    </row>
    <row r="39" spans="1:82" ht="12.75" customHeight="1"/>
    <row r="40" spans="1:82">
      <c r="A40" s="1020" t="s">
        <v>852</v>
      </c>
      <c r="B40" s="277"/>
      <c r="C40" s="277"/>
      <c r="D40" s="277"/>
      <c r="E40" s="277"/>
      <c r="F40" s="277"/>
      <c r="G40" s="277"/>
      <c r="H40" s="277"/>
      <c r="I40" s="277"/>
      <c r="J40" s="277"/>
      <c r="K40" s="277"/>
      <c r="L40" s="277"/>
      <c r="M40" s="277"/>
      <c r="N40" s="277"/>
      <c r="O40" s="277"/>
    </row>
    <row r="41" spans="1:82" ht="12.75" customHeight="1"/>
    <row r="42" spans="1:82" ht="38.25" customHeight="1">
      <c r="A42" s="405" t="s">
        <v>932</v>
      </c>
      <c r="B42" s="405"/>
      <c r="C42" s="405"/>
      <c r="D42" s="405"/>
      <c r="E42" s="405"/>
      <c r="F42" s="405"/>
      <c r="G42" s="405"/>
      <c r="H42" s="405"/>
      <c r="I42" s="405"/>
      <c r="J42" s="405"/>
      <c r="K42" s="405"/>
      <c r="L42" s="405"/>
      <c r="M42" s="405"/>
      <c r="N42" s="405"/>
      <c r="O42" s="405"/>
      <c r="P42" s="405"/>
      <c r="Q42" s="405"/>
      <c r="R42" s="405"/>
      <c r="S42" s="405"/>
      <c r="T42" s="405"/>
      <c r="U42" s="405"/>
      <c r="V42" s="405"/>
      <c r="W42" s="405"/>
      <c r="X42" s="405"/>
      <c r="Y42" s="405"/>
      <c r="Z42" s="405"/>
      <c r="AA42" s="405"/>
      <c r="AB42" s="405"/>
      <c r="AC42" s="405"/>
      <c r="AD42" s="406"/>
      <c r="AE42" s="406"/>
      <c r="AF42" s="406"/>
      <c r="AG42" s="406"/>
      <c r="AH42" s="406"/>
      <c r="AI42" s="406"/>
      <c r="AJ42" s="406"/>
      <c r="AK42" s="406"/>
      <c r="AL42" s="406"/>
      <c r="AM42" s="406"/>
      <c r="AN42" s="406"/>
      <c r="AO42" s="406"/>
      <c r="AP42" s="406"/>
      <c r="AQ42" s="406"/>
      <c r="AR42" s="406"/>
      <c r="AS42" s="406"/>
      <c r="AT42" s="406"/>
      <c r="AU42" s="406"/>
      <c r="AV42" s="406"/>
      <c r="AW42" s="406"/>
      <c r="AX42" s="406"/>
      <c r="AY42" s="406"/>
      <c r="AZ42" s="406"/>
      <c r="BA42" s="406"/>
      <c r="BB42" s="406"/>
      <c r="BC42" s="406"/>
      <c r="BD42" s="406"/>
      <c r="BE42" s="406"/>
      <c r="BF42" s="406"/>
      <c r="BG42" s="406"/>
      <c r="BH42" s="406"/>
      <c r="BI42" s="406"/>
      <c r="BJ42" s="406"/>
      <c r="BK42" s="406"/>
      <c r="BL42" s="406"/>
      <c r="BM42" s="406"/>
      <c r="BN42" s="406"/>
      <c r="BO42" s="406"/>
      <c r="BP42" s="406"/>
      <c r="BQ42" s="406"/>
      <c r="BR42" s="406"/>
      <c r="BS42" s="406"/>
      <c r="BT42" s="406"/>
      <c r="BU42" s="406"/>
      <c r="BV42" s="406"/>
      <c r="BW42" s="406"/>
      <c r="BX42" s="406"/>
      <c r="BY42" s="406"/>
      <c r="BZ42" s="406"/>
      <c r="CA42" s="406"/>
      <c r="CB42" s="406"/>
      <c r="CC42" s="406"/>
      <c r="CD42" s="406"/>
    </row>
    <row r="43" spans="1:82" ht="20.25">
      <c r="A43" s="405" t="s">
        <v>945</v>
      </c>
      <c r="B43" s="405"/>
      <c r="C43" s="405"/>
      <c r="D43" s="405"/>
      <c r="E43" s="405"/>
      <c r="F43" s="405"/>
      <c r="G43" s="405"/>
      <c r="H43" s="405"/>
      <c r="I43" s="405"/>
      <c r="J43" s="405"/>
      <c r="K43" s="405"/>
      <c r="L43" s="405"/>
      <c r="M43" s="405"/>
      <c r="N43" s="405"/>
      <c r="O43" s="405"/>
      <c r="P43" s="405"/>
      <c r="Q43" s="405"/>
      <c r="R43" s="405"/>
      <c r="S43" s="405"/>
      <c r="T43" s="405"/>
      <c r="U43" s="405"/>
      <c r="V43" s="405"/>
      <c r="W43" s="405"/>
      <c r="X43" s="405"/>
      <c r="Y43" s="405"/>
      <c r="Z43" s="405"/>
      <c r="AA43" s="405"/>
      <c r="AB43" s="405"/>
      <c r="AC43" s="405"/>
      <c r="AD43" s="406"/>
      <c r="AE43" s="406"/>
      <c r="AF43" s="406"/>
      <c r="AG43" s="406"/>
      <c r="AH43" s="406"/>
      <c r="AI43" s="406"/>
      <c r="AJ43" s="406"/>
      <c r="AK43" s="406"/>
      <c r="AL43" s="406"/>
      <c r="AM43" s="406"/>
      <c r="AN43" s="406"/>
      <c r="AO43" s="406"/>
      <c r="AP43" s="406"/>
      <c r="AQ43" s="406"/>
      <c r="AR43" s="406"/>
      <c r="AS43" s="406"/>
      <c r="AT43" s="406"/>
      <c r="AU43" s="406"/>
      <c r="AV43" s="406"/>
      <c r="AW43" s="406"/>
      <c r="AX43" s="406"/>
      <c r="AY43" s="406"/>
      <c r="AZ43" s="406"/>
      <c r="BA43" s="406"/>
      <c r="BB43" s="406"/>
      <c r="BC43" s="406"/>
      <c r="BD43" s="406"/>
      <c r="BE43" s="406"/>
      <c r="BF43" s="406"/>
      <c r="BG43" s="406"/>
      <c r="BH43" s="406"/>
      <c r="BI43" s="406"/>
      <c r="BJ43" s="406"/>
      <c r="BK43" s="406"/>
      <c r="BL43" s="406"/>
      <c r="BM43" s="406"/>
      <c r="BN43" s="406"/>
      <c r="BO43" s="406"/>
      <c r="BP43" s="406"/>
      <c r="BQ43" s="406"/>
      <c r="BR43" s="406"/>
      <c r="BS43" s="406"/>
      <c r="BT43" s="406"/>
      <c r="BU43" s="406"/>
      <c r="BV43" s="406"/>
      <c r="BW43" s="406"/>
      <c r="BX43" s="406"/>
      <c r="BY43" s="406"/>
      <c r="BZ43" s="406"/>
      <c r="CA43" s="406"/>
      <c r="CB43" s="406"/>
      <c r="CC43" s="406"/>
      <c r="CD43" s="406"/>
    </row>
    <row r="44" spans="1:82" ht="20.25">
      <c r="A44" s="405" t="s">
        <v>1495</v>
      </c>
      <c r="B44" s="405"/>
      <c r="C44" s="405"/>
      <c r="D44" s="405"/>
      <c r="E44" s="405"/>
      <c r="F44" s="405"/>
      <c r="G44" s="405"/>
      <c r="H44" s="405"/>
      <c r="I44" s="405"/>
      <c r="J44" s="405"/>
      <c r="K44" s="405"/>
      <c r="L44" s="405"/>
      <c r="M44" s="405"/>
      <c r="N44" s="405"/>
      <c r="O44" s="405"/>
      <c r="P44" s="405"/>
      <c r="Q44" s="405"/>
      <c r="R44" s="405"/>
      <c r="S44" s="405"/>
      <c r="T44" s="405"/>
      <c r="U44" s="405"/>
      <c r="V44" s="405"/>
      <c r="W44" s="405"/>
      <c r="X44" s="405"/>
      <c r="Y44" s="405"/>
      <c r="Z44" s="405"/>
      <c r="AA44" s="405"/>
      <c r="AB44" s="405"/>
      <c r="AC44" s="405"/>
      <c r="AD44" s="406"/>
      <c r="AE44" s="406"/>
      <c r="AF44" s="406"/>
      <c r="AG44" s="406"/>
      <c r="AH44" s="406"/>
      <c r="AI44" s="406"/>
      <c r="AJ44" s="406"/>
      <c r="AK44" s="406"/>
      <c r="AL44" s="406"/>
      <c r="AM44" s="406"/>
      <c r="AN44" s="406"/>
      <c r="AO44" s="406"/>
      <c r="AP44" s="406"/>
      <c r="AQ44" s="406"/>
      <c r="AR44" s="406"/>
      <c r="AS44" s="406"/>
      <c r="AT44" s="406"/>
      <c r="AU44" s="406"/>
      <c r="AV44" s="406"/>
      <c r="AW44" s="406"/>
      <c r="AX44" s="406"/>
      <c r="AY44" s="406"/>
      <c r="AZ44" s="406"/>
      <c r="BA44" s="406"/>
      <c r="BB44" s="406"/>
      <c r="BC44" s="406"/>
      <c r="BD44" s="406"/>
      <c r="BE44" s="406"/>
      <c r="BF44" s="406"/>
      <c r="BG44" s="406"/>
      <c r="BH44" s="406"/>
      <c r="BI44" s="406"/>
      <c r="BJ44" s="406"/>
      <c r="BK44" s="406"/>
      <c r="BL44" s="406"/>
      <c r="BM44" s="406"/>
      <c r="BN44" s="406"/>
      <c r="BO44" s="406"/>
      <c r="BP44" s="406"/>
      <c r="BQ44" s="406"/>
      <c r="BR44" s="406"/>
      <c r="BS44" s="406"/>
      <c r="BT44" s="406"/>
      <c r="BU44" s="406"/>
      <c r="BV44" s="406"/>
      <c r="BW44" s="406"/>
      <c r="BX44" s="406"/>
      <c r="BY44" s="406"/>
      <c r="BZ44" s="406"/>
      <c r="CA44" s="406"/>
      <c r="CB44" s="406"/>
      <c r="CC44" s="406"/>
      <c r="CD44" s="406"/>
    </row>
    <row r="45" spans="1:82" ht="21" thickBot="1">
      <c r="A45" s="405" t="s">
        <v>2</v>
      </c>
      <c r="B45" s="405"/>
      <c r="C45" s="405"/>
      <c r="D45" s="405"/>
      <c r="E45" s="405"/>
      <c r="F45" s="405"/>
      <c r="G45" s="405"/>
      <c r="H45" s="405"/>
      <c r="I45" s="405"/>
      <c r="J45" s="405"/>
      <c r="K45" s="405"/>
      <c r="L45" s="405"/>
      <c r="M45" s="405"/>
      <c r="N45" s="405"/>
      <c r="O45" s="405"/>
      <c r="P45" s="405"/>
      <c r="Q45" s="405"/>
      <c r="R45" s="405"/>
      <c r="S45" s="405"/>
      <c r="T45" s="405"/>
      <c r="U45" s="405"/>
      <c r="V45" s="405"/>
      <c r="W45" s="405"/>
      <c r="X45" s="405"/>
      <c r="Y45" s="405"/>
      <c r="Z45" s="405"/>
      <c r="AA45" s="405"/>
      <c r="AB45" s="405"/>
      <c r="AC45" s="405"/>
      <c r="AD45" s="406"/>
      <c r="AE45" s="406"/>
      <c r="AF45" s="406"/>
      <c r="AG45" s="406"/>
      <c r="AH45" s="406"/>
      <c r="AI45" s="406"/>
      <c r="AJ45" s="406"/>
      <c r="AK45" s="406"/>
      <c r="AL45" s="406"/>
      <c r="AM45" s="406"/>
      <c r="AN45" s="406"/>
      <c r="AO45" s="406"/>
      <c r="AP45" s="406"/>
      <c r="AQ45" s="406"/>
      <c r="AR45" s="406"/>
      <c r="AS45" s="406"/>
      <c r="AT45" s="406"/>
      <c r="AU45" s="406"/>
      <c r="AV45" s="406"/>
      <c r="AW45" s="406"/>
      <c r="AX45" s="406"/>
      <c r="AY45" s="406"/>
      <c r="AZ45" s="406"/>
      <c r="BA45" s="406"/>
      <c r="BB45" s="406"/>
      <c r="BC45" s="406"/>
      <c r="BD45" s="406"/>
      <c r="BE45" s="406"/>
      <c r="BF45" s="406"/>
      <c r="BG45" s="406"/>
      <c r="BH45" s="406"/>
      <c r="BI45" s="406"/>
      <c r="BJ45" s="406"/>
      <c r="BK45" s="406"/>
      <c r="BL45" s="406"/>
      <c r="BM45" s="406"/>
      <c r="BN45" s="406"/>
      <c r="BO45" s="406"/>
      <c r="BP45" s="406"/>
      <c r="BQ45" s="406"/>
      <c r="BR45" s="406"/>
      <c r="BS45" s="406"/>
      <c r="BT45" s="406"/>
      <c r="BU45" s="406"/>
      <c r="BV45" s="406"/>
      <c r="BW45" s="406"/>
      <c r="BX45" s="406"/>
      <c r="BY45" s="406"/>
      <c r="BZ45" s="406"/>
      <c r="CA45" s="406"/>
      <c r="CB45" s="406"/>
      <c r="CC45" s="406"/>
      <c r="CD45" s="406"/>
    </row>
    <row r="46" spans="1:82" s="1009" customFormat="1" ht="43.5" customHeight="1" thickTop="1" thickBot="1">
      <c r="A46" s="518" t="s">
        <v>834</v>
      </c>
      <c r="B46" s="518" t="s">
        <v>902</v>
      </c>
      <c r="C46" s="518" t="s">
        <v>903</v>
      </c>
      <c r="D46" s="518" t="s">
        <v>904</v>
      </c>
      <c r="E46" s="518" t="s">
        <v>905</v>
      </c>
      <c r="F46" s="518" t="s">
        <v>906</v>
      </c>
      <c r="G46" s="518" t="s">
        <v>907</v>
      </c>
      <c r="H46" s="518" t="s">
        <v>908</v>
      </c>
      <c r="I46" s="518" t="s">
        <v>909</v>
      </c>
      <c r="J46" s="518" t="s">
        <v>910</v>
      </c>
      <c r="K46" s="518" t="s">
        <v>911</v>
      </c>
      <c r="L46" s="518" t="s">
        <v>912</v>
      </c>
      <c r="M46" s="518" t="s">
        <v>913</v>
      </c>
      <c r="N46" s="518" t="s">
        <v>914</v>
      </c>
      <c r="O46" s="518" t="s">
        <v>915</v>
      </c>
      <c r="P46" s="518" t="s">
        <v>916</v>
      </c>
      <c r="Q46" s="518" t="s">
        <v>917</v>
      </c>
      <c r="R46" s="518" t="s">
        <v>918</v>
      </c>
      <c r="S46" s="518" t="s">
        <v>919</v>
      </c>
      <c r="T46" s="518" t="s">
        <v>920</v>
      </c>
      <c r="U46" s="518" t="s">
        <v>921</v>
      </c>
      <c r="V46" s="518" t="s">
        <v>922</v>
      </c>
      <c r="W46" s="518" t="s">
        <v>923</v>
      </c>
      <c r="X46" s="518" t="s">
        <v>924</v>
      </c>
      <c r="Y46" s="518" t="s">
        <v>925</v>
      </c>
      <c r="Z46" s="518" t="s">
        <v>926</v>
      </c>
      <c r="AA46" s="518" t="s">
        <v>927</v>
      </c>
      <c r="AB46" s="518" t="s">
        <v>7</v>
      </c>
      <c r="AC46" s="518" t="s">
        <v>728</v>
      </c>
      <c r="AD46" s="1008"/>
      <c r="AE46" s="1008"/>
      <c r="AF46" s="1008"/>
      <c r="AG46" s="1008"/>
      <c r="AH46" s="1008"/>
      <c r="AI46" s="1008"/>
      <c r="AJ46" s="1008"/>
      <c r="AK46" s="1008"/>
      <c r="AL46" s="1008"/>
      <c r="AM46" s="1008"/>
      <c r="AN46" s="1008"/>
      <c r="AO46" s="1008"/>
      <c r="AP46" s="1008"/>
      <c r="AQ46" s="1008"/>
      <c r="AR46" s="1008"/>
      <c r="AS46" s="1008"/>
      <c r="AT46" s="1008"/>
      <c r="AU46" s="1008"/>
      <c r="AV46" s="1008"/>
      <c r="AW46" s="1008"/>
      <c r="AX46" s="1008"/>
      <c r="AY46" s="1008"/>
      <c r="AZ46" s="1008"/>
      <c r="BA46" s="1008"/>
      <c r="BB46" s="1008"/>
      <c r="BC46" s="1008"/>
      <c r="BD46" s="1008"/>
      <c r="BE46" s="1008"/>
      <c r="BF46" s="1008"/>
      <c r="BG46" s="1008"/>
      <c r="BH46" s="1008"/>
      <c r="BI46" s="1008"/>
      <c r="BJ46" s="1008"/>
      <c r="BK46" s="1008"/>
      <c r="BL46" s="1008"/>
      <c r="BM46" s="1008"/>
      <c r="BN46" s="1008"/>
      <c r="BO46" s="1008"/>
      <c r="BP46" s="1008"/>
      <c r="BQ46" s="1008"/>
      <c r="BR46" s="1008"/>
      <c r="BS46" s="1008"/>
      <c r="BT46" s="1008"/>
      <c r="BU46" s="1008"/>
      <c r="BV46" s="1008"/>
      <c r="BW46" s="1008"/>
      <c r="BX46" s="1008"/>
      <c r="BY46" s="1008"/>
      <c r="BZ46" s="1008"/>
      <c r="CA46" s="1008"/>
      <c r="CB46" s="1008"/>
      <c r="CC46" s="1008"/>
      <c r="CD46" s="1008"/>
    </row>
    <row r="47" spans="1:82" ht="15.75" thickTop="1">
      <c r="A47" s="204" t="s">
        <v>836</v>
      </c>
      <c r="B47" s="204">
        <v>24846.291829999998</v>
      </c>
      <c r="C47" s="204">
        <v>0</v>
      </c>
      <c r="D47" s="204">
        <v>0</v>
      </c>
      <c r="E47" s="204">
        <v>0</v>
      </c>
      <c r="F47" s="204">
        <v>0</v>
      </c>
      <c r="G47" s="204">
        <v>0</v>
      </c>
      <c r="H47" s="204">
        <v>0</v>
      </c>
      <c r="I47" s="204">
        <v>0</v>
      </c>
      <c r="J47" s="204">
        <v>0</v>
      </c>
      <c r="K47" s="204">
        <v>0</v>
      </c>
      <c r="L47" s="204">
        <v>0</v>
      </c>
      <c r="M47" s="204">
        <v>0</v>
      </c>
      <c r="N47" s="204">
        <v>0</v>
      </c>
      <c r="O47" s="204">
        <v>0</v>
      </c>
      <c r="P47" s="204">
        <v>0</v>
      </c>
      <c r="Q47" s="204">
        <v>0</v>
      </c>
      <c r="R47" s="204">
        <v>0</v>
      </c>
      <c r="S47" s="204">
        <v>0</v>
      </c>
      <c r="T47" s="204">
        <v>0</v>
      </c>
      <c r="U47" s="204">
        <v>0</v>
      </c>
      <c r="V47" s="204">
        <v>0</v>
      </c>
      <c r="W47" s="204">
        <v>0</v>
      </c>
      <c r="X47" s="204">
        <v>0</v>
      </c>
      <c r="Y47" s="204">
        <v>0</v>
      </c>
      <c r="Z47" s="204">
        <v>0</v>
      </c>
      <c r="AA47" s="204">
        <v>0</v>
      </c>
      <c r="AB47" s="204">
        <v>24846.291829999998</v>
      </c>
      <c r="AC47" s="63">
        <v>1.3637190134254591E-2</v>
      </c>
    </row>
    <row r="48" spans="1:82">
      <c r="A48" s="204" t="s">
        <v>837</v>
      </c>
      <c r="B48" s="204">
        <v>7249.3370400000003</v>
      </c>
      <c r="C48" s="204">
        <v>0</v>
      </c>
      <c r="D48" s="204">
        <v>0</v>
      </c>
      <c r="E48" s="204">
        <v>0</v>
      </c>
      <c r="F48" s="204">
        <v>0</v>
      </c>
      <c r="G48" s="204">
        <v>0</v>
      </c>
      <c r="H48" s="204">
        <v>0</v>
      </c>
      <c r="I48" s="204">
        <v>0</v>
      </c>
      <c r="J48" s="204">
        <v>0</v>
      </c>
      <c r="K48" s="204">
        <v>0</v>
      </c>
      <c r="L48" s="204">
        <v>0</v>
      </c>
      <c r="M48" s="204">
        <v>0</v>
      </c>
      <c r="N48" s="204">
        <v>0</v>
      </c>
      <c r="O48" s="204">
        <v>0</v>
      </c>
      <c r="P48" s="204">
        <v>0</v>
      </c>
      <c r="Q48" s="204">
        <v>0</v>
      </c>
      <c r="R48" s="204">
        <v>0</v>
      </c>
      <c r="S48" s="204">
        <v>0</v>
      </c>
      <c r="T48" s="204">
        <v>0</v>
      </c>
      <c r="U48" s="204">
        <v>0</v>
      </c>
      <c r="V48" s="204">
        <v>0</v>
      </c>
      <c r="W48" s="204">
        <v>0</v>
      </c>
      <c r="X48" s="204">
        <v>0</v>
      </c>
      <c r="Y48" s="204">
        <v>0</v>
      </c>
      <c r="Z48" s="204">
        <v>0</v>
      </c>
      <c r="AA48" s="204">
        <v>0</v>
      </c>
      <c r="AB48" s="204">
        <v>7249.3370400000003</v>
      </c>
      <c r="AC48" s="63">
        <v>3.9788870000475396E-3</v>
      </c>
    </row>
    <row r="49" spans="1:82">
      <c r="A49" s="204" t="s">
        <v>838</v>
      </c>
      <c r="B49" s="204">
        <v>8841.4562100000003</v>
      </c>
      <c r="C49" s="204">
        <v>7861.1045800000002</v>
      </c>
      <c r="D49" s="204">
        <v>0</v>
      </c>
      <c r="E49" s="204">
        <v>0</v>
      </c>
      <c r="F49" s="204">
        <v>0</v>
      </c>
      <c r="G49" s="204">
        <v>0</v>
      </c>
      <c r="H49" s="204">
        <v>0</v>
      </c>
      <c r="I49" s="204">
        <v>0</v>
      </c>
      <c r="J49" s="204">
        <v>0</v>
      </c>
      <c r="K49" s="204">
        <v>0</v>
      </c>
      <c r="L49" s="204">
        <v>0</v>
      </c>
      <c r="M49" s="204">
        <v>0</v>
      </c>
      <c r="N49" s="204">
        <v>0</v>
      </c>
      <c r="O49" s="204">
        <v>0</v>
      </c>
      <c r="P49" s="204">
        <v>0</v>
      </c>
      <c r="Q49" s="204">
        <v>0</v>
      </c>
      <c r="R49" s="204">
        <v>0</v>
      </c>
      <c r="S49" s="204">
        <v>0</v>
      </c>
      <c r="T49" s="204">
        <v>0</v>
      </c>
      <c r="U49" s="204">
        <v>0</v>
      </c>
      <c r="V49" s="204">
        <v>0</v>
      </c>
      <c r="W49" s="204">
        <v>0</v>
      </c>
      <c r="X49" s="204">
        <v>0</v>
      </c>
      <c r="Y49" s="204">
        <v>0</v>
      </c>
      <c r="Z49" s="204">
        <v>0</v>
      </c>
      <c r="AA49" s="204">
        <v>0</v>
      </c>
      <c r="AB49" s="204">
        <v>16702.56079</v>
      </c>
      <c r="AC49" s="63">
        <v>9.1674040851099335E-3</v>
      </c>
    </row>
    <row r="50" spans="1:82">
      <c r="A50" s="204" t="s">
        <v>839</v>
      </c>
      <c r="B50" s="204">
        <v>1967.18912</v>
      </c>
      <c r="C50" s="204">
        <v>12803.77234</v>
      </c>
      <c r="D50" s="204">
        <v>0</v>
      </c>
      <c r="E50" s="204">
        <v>2628.36337</v>
      </c>
      <c r="F50" s="204">
        <v>0</v>
      </c>
      <c r="G50" s="204">
        <v>2738.9754500000004</v>
      </c>
      <c r="H50" s="204">
        <v>0</v>
      </c>
      <c r="I50" s="204">
        <v>0</v>
      </c>
      <c r="J50" s="204">
        <v>0</v>
      </c>
      <c r="K50" s="204">
        <v>0</v>
      </c>
      <c r="L50" s="204">
        <v>0</v>
      </c>
      <c r="M50" s="204">
        <v>0</v>
      </c>
      <c r="N50" s="204">
        <v>0</v>
      </c>
      <c r="O50" s="204">
        <v>0</v>
      </c>
      <c r="P50" s="204">
        <v>0</v>
      </c>
      <c r="Q50" s="204">
        <v>0</v>
      </c>
      <c r="R50" s="204">
        <v>0</v>
      </c>
      <c r="S50" s="204">
        <v>0</v>
      </c>
      <c r="T50" s="204">
        <v>0</v>
      </c>
      <c r="U50" s="204">
        <v>0</v>
      </c>
      <c r="V50" s="204">
        <v>0</v>
      </c>
      <c r="W50" s="204">
        <v>0</v>
      </c>
      <c r="X50" s="204">
        <v>0</v>
      </c>
      <c r="Y50" s="204">
        <v>0</v>
      </c>
      <c r="Z50" s="204">
        <v>0</v>
      </c>
      <c r="AA50" s="204">
        <v>0</v>
      </c>
      <c r="AB50" s="204">
        <v>20138.300279999999</v>
      </c>
      <c r="AC50" s="63">
        <v>1.105315158407171E-2</v>
      </c>
    </row>
    <row r="51" spans="1:82">
      <c r="A51" s="204" t="s">
        <v>840</v>
      </c>
      <c r="B51" s="204">
        <v>7870.1710700000003</v>
      </c>
      <c r="C51" s="204">
        <v>8406.1816500000004</v>
      </c>
      <c r="D51" s="204">
        <v>694.32844999999998</v>
      </c>
      <c r="E51" s="204">
        <v>0</v>
      </c>
      <c r="F51" s="204">
        <v>686.69554000000005</v>
      </c>
      <c r="G51" s="204">
        <v>0</v>
      </c>
      <c r="H51" s="204">
        <v>0</v>
      </c>
      <c r="I51" s="204">
        <v>0</v>
      </c>
      <c r="J51" s="204">
        <v>0</v>
      </c>
      <c r="K51" s="204">
        <v>0</v>
      </c>
      <c r="L51" s="204">
        <v>0</v>
      </c>
      <c r="M51" s="204">
        <v>0</v>
      </c>
      <c r="N51" s="204">
        <v>0</v>
      </c>
      <c r="O51" s="204">
        <v>1838.1908799999999</v>
      </c>
      <c r="P51" s="204">
        <v>806.47229000000004</v>
      </c>
      <c r="Q51" s="204">
        <v>0</v>
      </c>
      <c r="R51" s="204">
        <v>0</v>
      </c>
      <c r="S51" s="204">
        <v>0</v>
      </c>
      <c r="T51" s="204">
        <v>0</v>
      </c>
      <c r="U51" s="204">
        <v>716.83389</v>
      </c>
      <c r="V51" s="204">
        <v>1574.9705900000001</v>
      </c>
      <c r="W51" s="204">
        <v>765.85272999999995</v>
      </c>
      <c r="X51" s="204">
        <v>0</v>
      </c>
      <c r="Y51" s="204">
        <v>0</v>
      </c>
      <c r="Z51" s="204">
        <v>2888.4842899999999</v>
      </c>
      <c r="AA51" s="204">
        <v>0</v>
      </c>
      <c r="AB51" s="204">
        <v>26248.181379999998</v>
      </c>
      <c r="AC51" s="63">
        <v>1.4406634302075692E-2</v>
      </c>
    </row>
    <row r="52" spans="1:82">
      <c r="A52" s="204" t="s">
        <v>841</v>
      </c>
      <c r="B52" s="204">
        <v>29103.57432</v>
      </c>
      <c r="C52" s="204">
        <v>11849.885420000001</v>
      </c>
      <c r="D52" s="204">
        <v>8944.5210399999996</v>
      </c>
      <c r="E52" s="204">
        <v>990.53318000000002</v>
      </c>
      <c r="F52" s="204">
        <v>1263.69893</v>
      </c>
      <c r="G52" s="204">
        <v>3432.9418500000002</v>
      </c>
      <c r="H52" s="204">
        <v>833.40758999999991</v>
      </c>
      <c r="I52" s="204">
        <v>378.03315000000003</v>
      </c>
      <c r="J52" s="204">
        <v>0</v>
      </c>
      <c r="K52" s="204">
        <v>0</v>
      </c>
      <c r="L52" s="204">
        <v>0</v>
      </c>
      <c r="M52" s="204">
        <v>0</v>
      </c>
      <c r="N52" s="204">
        <v>738.09180000000003</v>
      </c>
      <c r="O52" s="204">
        <v>2533.2678999999998</v>
      </c>
      <c r="P52" s="204">
        <v>412.83</v>
      </c>
      <c r="Q52" s="204">
        <v>536.73745999999994</v>
      </c>
      <c r="R52" s="204">
        <v>431.21915999999999</v>
      </c>
      <c r="S52" s="204">
        <v>401.01959000000005</v>
      </c>
      <c r="T52" s="204">
        <v>0</v>
      </c>
      <c r="U52" s="204">
        <v>390.94666999999998</v>
      </c>
      <c r="V52" s="204">
        <v>1025.3156999999999</v>
      </c>
      <c r="W52" s="204">
        <v>1338.57572</v>
      </c>
      <c r="X52" s="204">
        <v>393.23196999999999</v>
      </c>
      <c r="Y52" s="204">
        <v>752.36437000000001</v>
      </c>
      <c r="Z52" s="204">
        <v>5514.7554500000006</v>
      </c>
      <c r="AA52" s="204">
        <v>780.97186999999997</v>
      </c>
      <c r="AB52" s="204">
        <v>72045.923139999999</v>
      </c>
      <c r="AC52" s="63">
        <v>3.9543283117675292E-2</v>
      </c>
    </row>
    <row r="53" spans="1:82">
      <c r="A53" s="204" t="s">
        <v>842</v>
      </c>
      <c r="B53" s="204">
        <v>38224.549020000006</v>
      </c>
      <c r="C53" s="204">
        <v>16097.652300000002</v>
      </c>
      <c r="D53" s="204">
        <v>8308.3309000000008</v>
      </c>
      <c r="E53" s="204">
        <v>3137.0101199999999</v>
      </c>
      <c r="F53" s="204">
        <v>3986.2622900000001</v>
      </c>
      <c r="G53" s="204">
        <v>6407.6845700000003</v>
      </c>
      <c r="H53" s="204">
        <v>2075.3265799999999</v>
      </c>
      <c r="I53" s="204">
        <v>1842.56088</v>
      </c>
      <c r="J53" s="204">
        <v>989.27945999999997</v>
      </c>
      <c r="K53" s="204">
        <v>668.77075000000002</v>
      </c>
      <c r="L53" s="204">
        <v>916.24301000000003</v>
      </c>
      <c r="M53" s="204">
        <v>1219.9538500000001</v>
      </c>
      <c r="N53" s="204">
        <v>1840.65778</v>
      </c>
      <c r="O53" s="204">
        <v>2355.1718999999998</v>
      </c>
      <c r="P53" s="204">
        <v>2203.9323599999998</v>
      </c>
      <c r="Q53" s="204">
        <v>900.50918000000001</v>
      </c>
      <c r="R53" s="204">
        <v>1412.1012700000001</v>
      </c>
      <c r="S53" s="204">
        <v>593.30029000000002</v>
      </c>
      <c r="T53" s="204">
        <v>0</v>
      </c>
      <c r="U53" s="204">
        <v>4149.78694</v>
      </c>
      <c r="V53" s="204">
        <v>3101.19965</v>
      </c>
      <c r="W53" s="204">
        <v>1993.5552499999999</v>
      </c>
      <c r="X53" s="204">
        <v>283.72809000000001</v>
      </c>
      <c r="Y53" s="204">
        <v>1722.8989999999999</v>
      </c>
      <c r="Z53" s="204">
        <v>4329.7573400000001</v>
      </c>
      <c r="AA53" s="204">
        <v>1207.0304199999998</v>
      </c>
      <c r="AB53" s="204">
        <v>109967.25320000001</v>
      </c>
      <c r="AC53" s="63">
        <v>6.0356867362372793E-2</v>
      </c>
    </row>
    <row r="54" spans="1:82">
      <c r="A54" s="204" t="s">
        <v>843</v>
      </c>
      <c r="B54" s="204">
        <v>30480.28875</v>
      </c>
      <c r="C54" s="204">
        <v>13446.857970000001</v>
      </c>
      <c r="D54" s="204">
        <v>9513.3336500000005</v>
      </c>
      <c r="E54" s="204">
        <v>4330.9996300000003</v>
      </c>
      <c r="F54" s="204">
        <v>3110.92434</v>
      </c>
      <c r="G54" s="204">
        <v>5295.8439200000003</v>
      </c>
      <c r="H54" s="204">
        <v>1142.4368999999999</v>
      </c>
      <c r="I54" s="204">
        <v>1942.6733000000002</v>
      </c>
      <c r="J54" s="204">
        <v>673.60649999999998</v>
      </c>
      <c r="K54" s="204">
        <v>1772.7039199999999</v>
      </c>
      <c r="L54" s="204">
        <v>720.58960999999999</v>
      </c>
      <c r="M54" s="204">
        <v>1909.07628</v>
      </c>
      <c r="N54" s="204">
        <v>1980.2144699999999</v>
      </c>
      <c r="O54" s="204">
        <v>1934.16545</v>
      </c>
      <c r="P54" s="204">
        <v>2440.90951</v>
      </c>
      <c r="Q54" s="204">
        <v>920.06826999999998</v>
      </c>
      <c r="R54" s="204">
        <v>831.83709999999996</v>
      </c>
      <c r="S54" s="204">
        <v>2292.7172799999998</v>
      </c>
      <c r="T54" s="204">
        <v>155.93904999999998</v>
      </c>
      <c r="U54" s="204">
        <v>7659.8301600000004</v>
      </c>
      <c r="V54" s="204">
        <v>6921.5019400000001</v>
      </c>
      <c r="W54" s="204">
        <v>3925.0490800000002</v>
      </c>
      <c r="X54" s="204">
        <v>576.60424</v>
      </c>
      <c r="Y54" s="204">
        <v>1302.44767</v>
      </c>
      <c r="Z54" s="204">
        <v>4799.4837800000005</v>
      </c>
      <c r="AA54" s="204">
        <v>2195.0250699999997</v>
      </c>
      <c r="AB54" s="204">
        <v>112275.12784</v>
      </c>
      <c r="AC54" s="63">
        <v>6.1623572490326857E-2</v>
      </c>
    </row>
    <row r="55" spans="1:82">
      <c r="A55" s="204" t="s">
        <v>844</v>
      </c>
      <c r="B55" s="204">
        <v>23387.839059999998</v>
      </c>
      <c r="C55" s="204">
        <v>7869.5067900000004</v>
      </c>
      <c r="D55" s="204">
        <v>8266.2582000000002</v>
      </c>
      <c r="E55" s="204">
        <v>3866.71893</v>
      </c>
      <c r="F55" s="204">
        <v>3040.2292699999998</v>
      </c>
      <c r="G55" s="204">
        <v>5300.9651399999993</v>
      </c>
      <c r="H55" s="204">
        <v>1343.0323700000001</v>
      </c>
      <c r="I55" s="204">
        <v>1934.16561</v>
      </c>
      <c r="J55" s="204">
        <v>2323.2766799999999</v>
      </c>
      <c r="K55" s="204">
        <v>1172.3173700000002</v>
      </c>
      <c r="L55" s="204">
        <v>810.42471999999998</v>
      </c>
      <c r="M55" s="204">
        <v>1632.9712</v>
      </c>
      <c r="N55" s="204">
        <v>2338.8724300000003</v>
      </c>
      <c r="O55" s="204">
        <v>3297.13546</v>
      </c>
      <c r="P55" s="204">
        <v>2094.3246300000001</v>
      </c>
      <c r="Q55" s="204">
        <v>686.38204000000007</v>
      </c>
      <c r="R55" s="204">
        <v>1325.4639099999999</v>
      </c>
      <c r="S55" s="204">
        <v>1528.9928200000002</v>
      </c>
      <c r="T55" s="204">
        <v>1001.35273</v>
      </c>
      <c r="U55" s="204">
        <v>7809.6070300000001</v>
      </c>
      <c r="V55" s="204">
        <v>6910.8571700000002</v>
      </c>
      <c r="W55" s="204">
        <v>3054.9754600000001</v>
      </c>
      <c r="X55" s="204">
        <v>1044.3438200000001</v>
      </c>
      <c r="Y55" s="204">
        <v>1661.9147</v>
      </c>
      <c r="Z55" s="204">
        <v>4948.77315</v>
      </c>
      <c r="AA55" s="204">
        <v>1425.1034199999999</v>
      </c>
      <c r="AB55" s="204">
        <v>100075.80411</v>
      </c>
      <c r="AC55" s="63">
        <v>5.4927824957712694E-2</v>
      </c>
    </row>
    <row r="56" spans="1:82">
      <c r="A56" s="204" t="s">
        <v>845</v>
      </c>
      <c r="B56" s="204">
        <v>39924.781649999997</v>
      </c>
      <c r="C56" s="204">
        <v>12534.279980000001</v>
      </c>
      <c r="D56" s="204">
        <v>14748.759330000001</v>
      </c>
      <c r="E56" s="204">
        <v>9546.9666500000003</v>
      </c>
      <c r="F56" s="204">
        <v>4187.6080899999997</v>
      </c>
      <c r="G56" s="204">
        <v>8812.6633899999997</v>
      </c>
      <c r="H56" s="204">
        <v>3114.3302100000001</v>
      </c>
      <c r="I56" s="204">
        <v>3928.4759800000002</v>
      </c>
      <c r="J56" s="204">
        <v>4997.1602699999994</v>
      </c>
      <c r="K56" s="204">
        <v>4330.99208</v>
      </c>
      <c r="L56" s="204">
        <v>1879.71525</v>
      </c>
      <c r="M56" s="204">
        <v>1684.4862599999999</v>
      </c>
      <c r="N56" s="204">
        <v>5568.6423600000007</v>
      </c>
      <c r="O56" s="204">
        <v>4907.8638600000004</v>
      </c>
      <c r="P56" s="204">
        <v>4435.5342000000001</v>
      </c>
      <c r="Q56" s="204">
        <v>1657.29567</v>
      </c>
      <c r="R56" s="204">
        <v>2462.2667999999999</v>
      </c>
      <c r="S56" s="204">
        <v>4825.5306200000005</v>
      </c>
      <c r="T56" s="204">
        <v>2993.0895800000003</v>
      </c>
      <c r="U56" s="204">
        <v>12831.22215</v>
      </c>
      <c r="V56" s="204">
        <v>14017.268249999999</v>
      </c>
      <c r="W56" s="204">
        <v>5208.8893799999996</v>
      </c>
      <c r="X56" s="204">
        <v>2029.0807500000001</v>
      </c>
      <c r="Y56" s="204">
        <v>3838.6325000000002</v>
      </c>
      <c r="Z56" s="204">
        <v>6814.0670899999996</v>
      </c>
      <c r="AA56" s="204">
        <v>2674.0150199999998</v>
      </c>
      <c r="AB56" s="204">
        <v>183953.61736999999</v>
      </c>
      <c r="AC56" s="63">
        <v>0.10096518519232928</v>
      </c>
    </row>
    <row r="57" spans="1:82">
      <c r="A57" s="204" t="s">
        <v>846</v>
      </c>
      <c r="B57" s="204">
        <v>65960.892970000001</v>
      </c>
      <c r="C57" s="204">
        <v>21837.870329999998</v>
      </c>
      <c r="D57" s="204">
        <v>24404.60613</v>
      </c>
      <c r="E57" s="204">
        <v>13927.05665</v>
      </c>
      <c r="F57" s="204">
        <v>7899.6662800000004</v>
      </c>
      <c r="G57" s="204">
        <v>16991.65238</v>
      </c>
      <c r="H57" s="204">
        <v>5520.5850799999998</v>
      </c>
      <c r="I57" s="204">
        <v>9336.4386699999995</v>
      </c>
      <c r="J57" s="204">
        <v>8667.5201699999998</v>
      </c>
      <c r="K57" s="204">
        <v>6164.4219199999998</v>
      </c>
      <c r="L57" s="204">
        <v>3881.7434600000001</v>
      </c>
      <c r="M57" s="204">
        <v>5288.7144400000006</v>
      </c>
      <c r="N57" s="204">
        <v>10289.00441</v>
      </c>
      <c r="O57" s="204">
        <v>7393.0411299999996</v>
      </c>
      <c r="P57" s="204">
        <v>6851.95154</v>
      </c>
      <c r="Q57" s="204">
        <v>2393.8965499999999</v>
      </c>
      <c r="R57" s="204">
        <v>4354.1188499999998</v>
      </c>
      <c r="S57" s="204">
        <v>9778.8241099999996</v>
      </c>
      <c r="T57" s="204">
        <v>4528.70064</v>
      </c>
      <c r="U57" s="204">
        <v>22236.512589999998</v>
      </c>
      <c r="V57" s="204">
        <v>25439.34563</v>
      </c>
      <c r="W57" s="204">
        <v>10967.922570000001</v>
      </c>
      <c r="X57" s="204">
        <v>4055.6342599999998</v>
      </c>
      <c r="Y57" s="204">
        <v>6289.8158300000005</v>
      </c>
      <c r="Z57" s="204">
        <v>9957.8629299999993</v>
      </c>
      <c r="AA57" s="204">
        <v>5003.9734000000008</v>
      </c>
      <c r="AB57" s="204">
        <v>319421.77292000002</v>
      </c>
      <c r="AC57" s="63">
        <v>0.17531853365222003</v>
      </c>
    </row>
    <row r="58" spans="1:82">
      <c r="A58" s="204" t="s">
        <v>847</v>
      </c>
      <c r="B58" s="204">
        <v>97169.657370000001</v>
      </c>
      <c r="C58" s="204">
        <v>32125.037270000001</v>
      </c>
      <c r="D58" s="204">
        <v>34834.970479999996</v>
      </c>
      <c r="E58" s="204">
        <v>22193.249449999999</v>
      </c>
      <c r="F58" s="204">
        <v>12055.607769999999</v>
      </c>
      <c r="G58" s="204">
        <v>28532.941149999999</v>
      </c>
      <c r="H58" s="204">
        <v>10574.17735</v>
      </c>
      <c r="I58" s="204">
        <v>16152.279789999999</v>
      </c>
      <c r="J58" s="204">
        <v>16721.585310000002</v>
      </c>
      <c r="K58" s="204">
        <v>11019.765210000001</v>
      </c>
      <c r="L58" s="204">
        <v>8631.3486699999994</v>
      </c>
      <c r="M58" s="204">
        <v>7036.09746</v>
      </c>
      <c r="N58" s="204">
        <v>19567.842219999999</v>
      </c>
      <c r="O58" s="204">
        <v>11392.27958</v>
      </c>
      <c r="P58" s="204">
        <v>11474.908130000002</v>
      </c>
      <c r="Q58" s="204">
        <v>5323.4440500000001</v>
      </c>
      <c r="R58" s="204">
        <v>8524.4341000000004</v>
      </c>
      <c r="S58" s="204">
        <v>16590.94687</v>
      </c>
      <c r="T58" s="204">
        <v>10786.67498</v>
      </c>
      <c r="U58" s="204">
        <v>37491.321899999995</v>
      </c>
      <c r="V58" s="204">
        <v>44626.373380000005</v>
      </c>
      <c r="W58" s="204">
        <v>16757.10025</v>
      </c>
      <c r="X58" s="204">
        <v>8315.4897099999998</v>
      </c>
      <c r="Y58" s="204">
        <v>13101.300009999999</v>
      </c>
      <c r="Z58" s="204">
        <v>14531.06925</v>
      </c>
      <c r="AA58" s="204">
        <v>7442.3307400000003</v>
      </c>
      <c r="AB58" s="204">
        <v>522972.23245000001</v>
      </c>
      <c r="AC58" s="63">
        <v>0.28703968453936651</v>
      </c>
    </row>
    <row r="59" spans="1:82">
      <c r="A59" s="204" t="s">
        <v>848</v>
      </c>
      <c r="B59" s="204">
        <v>31959.971149999998</v>
      </c>
      <c r="C59" s="204">
        <v>7180.1555699999999</v>
      </c>
      <c r="D59" s="204">
        <v>7064.5641900000001</v>
      </c>
      <c r="E59" s="204">
        <v>4375.6039299999993</v>
      </c>
      <c r="F59" s="204">
        <v>2601.5257099999999</v>
      </c>
      <c r="G59" s="204">
        <v>7013.49712</v>
      </c>
      <c r="H59" s="204">
        <v>2466.3520099999996</v>
      </c>
      <c r="I59" s="204">
        <v>3495.6952200000001</v>
      </c>
      <c r="J59" s="204">
        <v>4396.0214100000003</v>
      </c>
      <c r="K59" s="204">
        <v>1954.4468300000001</v>
      </c>
      <c r="L59" s="204">
        <v>2700.0417400000001</v>
      </c>
      <c r="M59" s="204">
        <v>1459.5478400000002</v>
      </c>
      <c r="N59" s="204">
        <v>4060.4380000000001</v>
      </c>
      <c r="O59" s="204">
        <v>1937.5613000000001</v>
      </c>
      <c r="P59" s="204">
        <v>1928.3816299999999</v>
      </c>
      <c r="Q59" s="204">
        <v>1634.0296799999999</v>
      </c>
      <c r="R59" s="204">
        <v>2254.6398300000001</v>
      </c>
      <c r="S59" s="204">
        <v>2906.4395099999997</v>
      </c>
      <c r="T59" s="204">
        <v>2695.5082400000001</v>
      </c>
      <c r="U59" s="204">
        <v>7232.2145300000002</v>
      </c>
      <c r="V59" s="204">
        <v>10051.409079999999</v>
      </c>
      <c r="W59" s="204">
        <v>3060.8794800000001</v>
      </c>
      <c r="X59" s="204">
        <v>1966.6337100000001</v>
      </c>
      <c r="Y59" s="204">
        <v>2722.2589400000002</v>
      </c>
      <c r="Z59" s="204">
        <v>2897.3795499999997</v>
      </c>
      <c r="AA59" s="204">
        <v>1424.4691399999999</v>
      </c>
      <c r="AB59" s="204">
        <v>123439.66534000001</v>
      </c>
      <c r="AC59" s="63">
        <v>6.7751364987100229E-2</v>
      </c>
    </row>
    <row r="60" spans="1:82">
      <c r="A60" s="204" t="s">
        <v>849</v>
      </c>
      <c r="B60" s="204">
        <v>30947.424709999999</v>
      </c>
      <c r="C60" s="204">
        <v>11502.423510000001</v>
      </c>
      <c r="D60" s="204">
        <v>9929.8188499999997</v>
      </c>
      <c r="E60" s="204">
        <v>7582.1011100000005</v>
      </c>
      <c r="F60" s="204">
        <v>3557.1705899999997</v>
      </c>
      <c r="G60" s="204">
        <v>17625.30991</v>
      </c>
      <c r="H60" s="204">
        <v>4474.7348600000005</v>
      </c>
      <c r="I60" s="204">
        <v>4765.5242699999999</v>
      </c>
      <c r="J60" s="204">
        <v>6982.21137</v>
      </c>
      <c r="K60" s="204">
        <v>3086.6032</v>
      </c>
      <c r="L60" s="204">
        <v>5436.4289600000002</v>
      </c>
      <c r="M60" s="204">
        <v>2162.6796199999999</v>
      </c>
      <c r="N60" s="204">
        <v>6891.1895700000005</v>
      </c>
      <c r="O60" s="204">
        <v>3354.9799400000002</v>
      </c>
      <c r="P60" s="204">
        <v>2624.9658799999997</v>
      </c>
      <c r="Q60" s="204">
        <v>4865.1131399999995</v>
      </c>
      <c r="R60" s="204">
        <v>4375.05735</v>
      </c>
      <c r="S60" s="204">
        <v>3755.5237499999998</v>
      </c>
      <c r="T60" s="204">
        <v>4762.6445300000005</v>
      </c>
      <c r="U60" s="204">
        <v>10451.31316</v>
      </c>
      <c r="V60" s="204">
        <v>14653.20544</v>
      </c>
      <c r="W60" s="204">
        <v>4749.2520599999998</v>
      </c>
      <c r="X60" s="204">
        <v>3120.7970399999999</v>
      </c>
      <c r="Y60" s="204">
        <v>4257.3064899999999</v>
      </c>
      <c r="Z60" s="204">
        <v>4301.8103499999997</v>
      </c>
      <c r="AA60" s="204">
        <v>2399.3153500000003</v>
      </c>
      <c r="AB60" s="204">
        <v>182614.90500999999</v>
      </c>
      <c r="AC60" s="63">
        <v>0.10023041659533673</v>
      </c>
    </row>
    <row r="61" spans="1:82">
      <c r="A61" s="204" t="s">
        <v>7</v>
      </c>
      <c r="B61" s="204">
        <v>437933.42427000002</v>
      </c>
      <c r="C61" s="204">
        <v>163514.72771000001</v>
      </c>
      <c r="D61" s="204">
        <v>126709.49122000001</v>
      </c>
      <c r="E61" s="204">
        <v>72578.603019999995</v>
      </c>
      <c r="F61" s="204">
        <v>42389.388809999997</v>
      </c>
      <c r="G61" s="204">
        <v>102152.47487999999</v>
      </c>
      <c r="H61" s="204">
        <v>31544.382949999999</v>
      </c>
      <c r="I61" s="204">
        <v>43775.846870000001</v>
      </c>
      <c r="J61" s="204">
        <v>45750.661169999999</v>
      </c>
      <c r="K61" s="204">
        <v>30170.021280000004</v>
      </c>
      <c r="L61" s="204">
        <v>24976.535420000004</v>
      </c>
      <c r="M61" s="204">
        <v>22393.526949999999</v>
      </c>
      <c r="N61" s="204">
        <v>53274.95304</v>
      </c>
      <c r="O61" s="204">
        <v>40943.657400000004</v>
      </c>
      <c r="P61" s="204">
        <v>35274.210170000006</v>
      </c>
      <c r="Q61" s="204">
        <v>18917.476040000001</v>
      </c>
      <c r="R61" s="204">
        <v>25971.138369999997</v>
      </c>
      <c r="S61" s="204">
        <v>42673.294839999995</v>
      </c>
      <c r="T61" s="204">
        <v>26923.909749999999</v>
      </c>
      <c r="U61" s="204">
        <v>110969.58902</v>
      </c>
      <c r="V61" s="204">
        <v>128321.44683</v>
      </c>
      <c r="W61" s="204">
        <v>51822.051980000004</v>
      </c>
      <c r="X61" s="204">
        <v>21785.543590000005</v>
      </c>
      <c r="Y61" s="204">
        <v>35648.939509999997</v>
      </c>
      <c r="Z61" s="204">
        <v>60983.443180000002</v>
      </c>
      <c r="AA61" s="204">
        <v>24552.23443</v>
      </c>
      <c r="AB61" s="204">
        <v>1821950.9727000003</v>
      </c>
      <c r="AC61" s="63">
        <v>1</v>
      </c>
    </row>
    <row r="62" spans="1:82" s="63" customFormat="1" ht="15.75" thickBot="1">
      <c r="A62" s="63" t="s">
        <v>850</v>
      </c>
      <c r="B62" s="63">
        <v>0.24036509809098441</v>
      </c>
      <c r="C62" s="63">
        <v>8.9747051463016564E-2</v>
      </c>
      <c r="D62" s="63">
        <v>6.9546048778812999E-2</v>
      </c>
      <c r="E62" s="63">
        <v>3.9835650962903646E-2</v>
      </c>
      <c r="F62" s="63">
        <v>2.3265932752944484E-2</v>
      </c>
      <c r="G62" s="63">
        <v>5.6067631023362485E-2</v>
      </c>
      <c r="H62" s="63">
        <v>1.7313519091709417E-2</v>
      </c>
      <c r="I62" s="63">
        <v>2.4026907159377262E-2</v>
      </c>
      <c r="J62" s="63">
        <v>2.5110808059890223E-2</v>
      </c>
      <c r="K62" s="63">
        <v>1.6559183936376842E-2</v>
      </c>
      <c r="L62" s="63">
        <v>1.3708675916227634E-2</v>
      </c>
      <c r="M62" s="63">
        <v>1.2290960231939943E-2</v>
      </c>
      <c r="N62" s="63">
        <v>2.9240607369939463E-2</v>
      </c>
      <c r="O62" s="63">
        <v>2.2472425445852942E-2</v>
      </c>
      <c r="P62" s="63">
        <v>1.9360680226057983E-2</v>
      </c>
      <c r="Q62" s="63">
        <v>1.038308731873595E-2</v>
      </c>
      <c r="R62" s="63">
        <v>1.4254575869027166E-2</v>
      </c>
      <c r="S62" s="63">
        <v>2.342175803817665E-2</v>
      </c>
      <c r="T62" s="63">
        <v>1.4777516054727149E-2</v>
      </c>
      <c r="U62" s="63">
        <v>6.0907011595131483E-2</v>
      </c>
      <c r="V62" s="63">
        <v>7.0430790264260981E-2</v>
      </c>
      <c r="W62" s="63">
        <v>2.8443164913051117E-2</v>
      </c>
      <c r="X62" s="63">
        <v>1.1957261153803385E-2</v>
      </c>
      <c r="Y62" s="63">
        <v>1.9566354992072498E-2</v>
      </c>
      <c r="Z62" s="63">
        <v>3.3471506145759194E-2</v>
      </c>
      <c r="AA62" s="63">
        <v>1.3475793145858011E-2</v>
      </c>
      <c r="AB62" s="63">
        <v>1</v>
      </c>
    </row>
    <row r="63" spans="1:82" s="1009" customFormat="1" ht="43.5" customHeight="1" thickTop="1" thickBot="1">
      <c r="A63" s="520" t="s">
        <v>854</v>
      </c>
      <c r="B63" s="518" t="s">
        <v>902</v>
      </c>
      <c r="C63" s="518" t="s">
        <v>903</v>
      </c>
      <c r="D63" s="518" t="s">
        <v>904</v>
      </c>
      <c r="E63" s="518" t="s">
        <v>905</v>
      </c>
      <c r="F63" s="518" t="s">
        <v>906</v>
      </c>
      <c r="G63" s="518" t="s">
        <v>907</v>
      </c>
      <c r="H63" s="518" t="s">
        <v>908</v>
      </c>
      <c r="I63" s="518" t="s">
        <v>909</v>
      </c>
      <c r="J63" s="518" t="s">
        <v>910</v>
      </c>
      <c r="K63" s="518" t="s">
        <v>911</v>
      </c>
      <c r="L63" s="518" t="s">
        <v>912</v>
      </c>
      <c r="M63" s="518" t="s">
        <v>913</v>
      </c>
      <c r="N63" s="518" t="s">
        <v>914</v>
      </c>
      <c r="O63" s="518" t="s">
        <v>915</v>
      </c>
      <c r="P63" s="518" t="s">
        <v>916</v>
      </c>
      <c r="Q63" s="518" t="s">
        <v>917</v>
      </c>
      <c r="R63" s="518" t="s">
        <v>918</v>
      </c>
      <c r="S63" s="518" t="s">
        <v>919</v>
      </c>
      <c r="T63" s="518" t="s">
        <v>920</v>
      </c>
      <c r="U63" s="518" t="s">
        <v>921</v>
      </c>
      <c r="V63" s="518" t="s">
        <v>922</v>
      </c>
      <c r="W63" s="518" t="s">
        <v>923</v>
      </c>
      <c r="X63" s="518" t="s">
        <v>924</v>
      </c>
      <c r="Y63" s="518" t="s">
        <v>925</v>
      </c>
      <c r="Z63" s="518" t="s">
        <v>926</v>
      </c>
      <c r="AA63" s="518" t="s">
        <v>927</v>
      </c>
      <c r="AB63" s="518" t="s">
        <v>7</v>
      </c>
      <c r="AC63" s="518" t="s">
        <v>728</v>
      </c>
      <c r="AD63" s="1008"/>
      <c r="AE63" s="1008"/>
      <c r="AF63" s="1008"/>
      <c r="AG63" s="1008"/>
      <c r="AH63" s="1008"/>
      <c r="AI63" s="1008"/>
      <c r="AJ63" s="1008"/>
      <c r="AK63" s="1008"/>
      <c r="AL63" s="1008"/>
      <c r="AM63" s="1008"/>
      <c r="AN63" s="1008"/>
      <c r="AO63" s="1008"/>
      <c r="AP63" s="1008"/>
      <c r="AQ63" s="1008"/>
      <c r="AR63" s="1008"/>
      <c r="AS63" s="1008"/>
      <c r="AT63" s="1008"/>
      <c r="AU63" s="1008"/>
      <c r="AV63" s="1008"/>
      <c r="AW63" s="1008"/>
      <c r="AX63" s="1008"/>
      <c r="AY63" s="1008"/>
      <c r="AZ63" s="1008"/>
      <c r="BA63" s="1008"/>
      <c r="BB63" s="1008"/>
      <c r="BC63" s="1008"/>
      <c r="BD63" s="1008"/>
      <c r="BE63" s="1008"/>
      <c r="BF63" s="1008"/>
      <c r="BG63" s="1008"/>
      <c r="BH63" s="1008"/>
      <c r="BI63" s="1008"/>
      <c r="BJ63" s="1008"/>
      <c r="BK63" s="1008"/>
      <c r="BL63" s="1008"/>
      <c r="BM63" s="1008"/>
      <c r="BN63" s="1008"/>
      <c r="BO63" s="1008"/>
      <c r="BP63" s="1008"/>
      <c r="BQ63" s="1008"/>
      <c r="BR63" s="1008"/>
      <c r="BS63" s="1008"/>
      <c r="BT63" s="1008"/>
      <c r="BU63" s="1008"/>
      <c r="BV63" s="1008"/>
      <c r="BW63" s="1008"/>
      <c r="BX63" s="1008"/>
      <c r="BY63" s="1008"/>
      <c r="BZ63" s="1008"/>
      <c r="CA63" s="1008"/>
      <c r="CB63" s="1008"/>
      <c r="CC63" s="1008"/>
      <c r="CD63" s="1008"/>
    </row>
    <row r="64" spans="1:82" ht="15.75" thickTop="1">
      <c r="A64" s="204" t="s">
        <v>836</v>
      </c>
      <c r="B64" s="204">
        <v>1</v>
      </c>
      <c r="C64" s="204">
        <v>0</v>
      </c>
      <c r="D64" s="204">
        <v>0</v>
      </c>
      <c r="E64" s="204">
        <v>0</v>
      </c>
      <c r="F64" s="204">
        <v>0</v>
      </c>
      <c r="G64" s="204">
        <v>0</v>
      </c>
      <c r="H64" s="204">
        <v>0</v>
      </c>
      <c r="I64" s="204">
        <v>0</v>
      </c>
      <c r="J64" s="204">
        <v>0</v>
      </c>
      <c r="K64" s="204">
        <v>0</v>
      </c>
      <c r="L64" s="204">
        <v>0</v>
      </c>
      <c r="M64" s="204">
        <v>0</v>
      </c>
      <c r="N64" s="204">
        <v>0</v>
      </c>
      <c r="O64" s="204">
        <v>0</v>
      </c>
      <c r="P64" s="204">
        <v>0</v>
      </c>
      <c r="Q64" s="204">
        <v>0</v>
      </c>
      <c r="R64" s="204">
        <v>0</v>
      </c>
      <c r="S64" s="204">
        <v>0</v>
      </c>
      <c r="T64" s="204">
        <v>0</v>
      </c>
      <c r="U64" s="204">
        <v>0</v>
      </c>
      <c r="V64" s="204">
        <v>0</v>
      </c>
      <c r="W64" s="204">
        <v>0</v>
      </c>
      <c r="X64" s="204">
        <v>0</v>
      </c>
      <c r="Y64" s="204">
        <v>0</v>
      </c>
      <c r="Z64" s="204">
        <v>0</v>
      </c>
      <c r="AA64" s="204">
        <v>0</v>
      </c>
      <c r="AB64" s="204">
        <v>1</v>
      </c>
      <c r="AC64" s="63">
        <v>1.227394462487143E-6</v>
      </c>
    </row>
    <row r="65" spans="1:29">
      <c r="A65" s="204" t="s">
        <v>837</v>
      </c>
      <c r="B65" s="204">
        <v>1</v>
      </c>
      <c r="C65" s="204">
        <v>0</v>
      </c>
      <c r="D65" s="204">
        <v>0</v>
      </c>
      <c r="E65" s="204">
        <v>0</v>
      </c>
      <c r="F65" s="204">
        <v>0</v>
      </c>
      <c r="G65" s="204">
        <v>0</v>
      </c>
      <c r="H65" s="204">
        <v>0</v>
      </c>
      <c r="I65" s="204">
        <v>0</v>
      </c>
      <c r="J65" s="204">
        <v>0</v>
      </c>
      <c r="K65" s="204">
        <v>0</v>
      </c>
      <c r="L65" s="204">
        <v>0</v>
      </c>
      <c r="M65" s="204">
        <v>0</v>
      </c>
      <c r="N65" s="204">
        <v>0</v>
      </c>
      <c r="O65" s="204">
        <v>0</v>
      </c>
      <c r="P65" s="204">
        <v>0</v>
      </c>
      <c r="Q65" s="204">
        <v>0</v>
      </c>
      <c r="R65" s="204">
        <v>0</v>
      </c>
      <c r="S65" s="204">
        <v>0</v>
      </c>
      <c r="T65" s="204">
        <v>0</v>
      </c>
      <c r="U65" s="204">
        <v>0</v>
      </c>
      <c r="V65" s="204">
        <v>0</v>
      </c>
      <c r="W65" s="204">
        <v>0</v>
      </c>
      <c r="X65" s="204">
        <v>0</v>
      </c>
      <c r="Y65" s="204">
        <v>0</v>
      </c>
      <c r="Z65" s="204">
        <v>0</v>
      </c>
      <c r="AA65" s="204">
        <v>0</v>
      </c>
      <c r="AB65" s="204">
        <v>1</v>
      </c>
      <c r="AC65" s="63">
        <v>1.227394462487143E-6</v>
      </c>
    </row>
    <row r="66" spans="1:29">
      <c r="A66" s="204" t="s">
        <v>838</v>
      </c>
      <c r="B66" s="204">
        <v>2</v>
      </c>
      <c r="C66" s="204">
        <v>2</v>
      </c>
      <c r="D66" s="204">
        <v>0</v>
      </c>
      <c r="E66" s="204">
        <v>0</v>
      </c>
      <c r="F66" s="204">
        <v>0</v>
      </c>
      <c r="G66" s="204">
        <v>0</v>
      </c>
      <c r="H66" s="204">
        <v>0</v>
      </c>
      <c r="I66" s="204">
        <v>0</v>
      </c>
      <c r="J66" s="204">
        <v>0</v>
      </c>
      <c r="K66" s="204">
        <v>0</v>
      </c>
      <c r="L66" s="204">
        <v>0</v>
      </c>
      <c r="M66" s="204">
        <v>0</v>
      </c>
      <c r="N66" s="204">
        <v>0</v>
      </c>
      <c r="O66" s="204">
        <v>0</v>
      </c>
      <c r="P66" s="204">
        <v>0</v>
      </c>
      <c r="Q66" s="204">
        <v>0</v>
      </c>
      <c r="R66" s="204">
        <v>0</v>
      </c>
      <c r="S66" s="204">
        <v>0</v>
      </c>
      <c r="T66" s="204">
        <v>0</v>
      </c>
      <c r="U66" s="204">
        <v>0</v>
      </c>
      <c r="V66" s="204">
        <v>0</v>
      </c>
      <c r="W66" s="204">
        <v>0</v>
      </c>
      <c r="X66" s="204">
        <v>0</v>
      </c>
      <c r="Y66" s="204">
        <v>0</v>
      </c>
      <c r="Z66" s="204">
        <v>0</v>
      </c>
      <c r="AA66" s="204">
        <v>0</v>
      </c>
      <c r="AB66" s="204">
        <v>4</v>
      </c>
      <c r="AC66" s="63">
        <v>4.9095778499485718E-6</v>
      </c>
    </row>
    <row r="67" spans="1:29">
      <c r="A67" s="204" t="s">
        <v>839</v>
      </c>
      <c r="B67" s="204">
        <v>1</v>
      </c>
      <c r="C67" s="204">
        <v>7</v>
      </c>
      <c r="D67" s="204">
        <v>0</v>
      </c>
      <c r="E67" s="204">
        <v>1</v>
      </c>
      <c r="F67" s="204">
        <v>0</v>
      </c>
      <c r="G67" s="204">
        <v>1</v>
      </c>
      <c r="H67" s="204">
        <v>0</v>
      </c>
      <c r="I67" s="204">
        <v>0</v>
      </c>
      <c r="J67" s="204">
        <v>0</v>
      </c>
      <c r="K67" s="204">
        <v>0</v>
      </c>
      <c r="L67" s="204">
        <v>0</v>
      </c>
      <c r="M67" s="204">
        <v>0</v>
      </c>
      <c r="N67" s="204">
        <v>0</v>
      </c>
      <c r="O67" s="204">
        <v>0</v>
      </c>
      <c r="P67" s="204">
        <v>0</v>
      </c>
      <c r="Q67" s="204">
        <v>0</v>
      </c>
      <c r="R67" s="204">
        <v>0</v>
      </c>
      <c r="S67" s="204">
        <v>0</v>
      </c>
      <c r="T67" s="204">
        <v>0</v>
      </c>
      <c r="U67" s="204">
        <v>0</v>
      </c>
      <c r="V67" s="204">
        <v>0</v>
      </c>
      <c r="W67" s="204">
        <v>0</v>
      </c>
      <c r="X67" s="204">
        <v>0</v>
      </c>
      <c r="Y67" s="204">
        <v>0</v>
      </c>
      <c r="Z67" s="204">
        <v>0</v>
      </c>
      <c r="AA67" s="204">
        <v>0</v>
      </c>
      <c r="AB67" s="204">
        <v>10</v>
      </c>
      <c r="AC67" s="63">
        <v>1.227394462487143E-5</v>
      </c>
    </row>
    <row r="68" spans="1:29">
      <c r="A68" s="204" t="s">
        <v>840</v>
      </c>
      <c r="B68" s="204">
        <v>9</v>
      </c>
      <c r="C68" s="204">
        <v>8</v>
      </c>
      <c r="D68" s="204">
        <v>1</v>
      </c>
      <c r="E68" s="204">
        <v>0</v>
      </c>
      <c r="F68" s="204">
        <v>1</v>
      </c>
      <c r="G68" s="204">
        <v>0</v>
      </c>
      <c r="H68" s="204">
        <v>0</v>
      </c>
      <c r="I68" s="204">
        <v>0</v>
      </c>
      <c r="J68" s="204">
        <v>0</v>
      </c>
      <c r="K68" s="204">
        <v>0</v>
      </c>
      <c r="L68" s="204">
        <v>0</v>
      </c>
      <c r="M68" s="204">
        <v>0</v>
      </c>
      <c r="N68" s="204">
        <v>0</v>
      </c>
      <c r="O68" s="204">
        <v>2</v>
      </c>
      <c r="P68" s="204">
        <v>1</v>
      </c>
      <c r="Q68" s="204">
        <v>0</v>
      </c>
      <c r="R68" s="204">
        <v>0</v>
      </c>
      <c r="S68" s="204">
        <v>0</v>
      </c>
      <c r="T68" s="204">
        <v>0</v>
      </c>
      <c r="U68" s="204">
        <v>1</v>
      </c>
      <c r="V68" s="204">
        <v>2</v>
      </c>
      <c r="W68" s="204">
        <v>1</v>
      </c>
      <c r="X68" s="204">
        <v>0</v>
      </c>
      <c r="Y68" s="204">
        <v>0</v>
      </c>
      <c r="Z68" s="204">
        <v>3</v>
      </c>
      <c r="AA68" s="204">
        <v>0</v>
      </c>
      <c r="AB68" s="204">
        <v>29</v>
      </c>
      <c r="AC68" s="63">
        <v>3.5594439412127146E-5</v>
      </c>
    </row>
    <row r="69" spans="1:29">
      <c r="A69" s="204" t="s">
        <v>841</v>
      </c>
      <c r="B69" s="204">
        <v>66</v>
      </c>
      <c r="C69" s="204">
        <v>28</v>
      </c>
      <c r="D69" s="204">
        <v>19</v>
      </c>
      <c r="E69" s="204">
        <v>2</v>
      </c>
      <c r="F69" s="204">
        <v>3</v>
      </c>
      <c r="G69" s="204">
        <v>7</v>
      </c>
      <c r="H69" s="204">
        <v>2</v>
      </c>
      <c r="I69" s="204">
        <v>1</v>
      </c>
      <c r="J69" s="204">
        <v>0</v>
      </c>
      <c r="K69" s="204">
        <v>0</v>
      </c>
      <c r="L69" s="204">
        <v>0</v>
      </c>
      <c r="M69" s="204">
        <v>0</v>
      </c>
      <c r="N69" s="204">
        <v>2</v>
      </c>
      <c r="O69" s="204">
        <v>5</v>
      </c>
      <c r="P69" s="204">
        <v>1</v>
      </c>
      <c r="Q69" s="204">
        <v>1</v>
      </c>
      <c r="R69" s="204">
        <v>1</v>
      </c>
      <c r="S69" s="204">
        <v>1</v>
      </c>
      <c r="T69" s="204">
        <v>0</v>
      </c>
      <c r="U69" s="204">
        <v>1</v>
      </c>
      <c r="V69" s="204">
        <v>2</v>
      </c>
      <c r="W69" s="204">
        <v>3</v>
      </c>
      <c r="X69" s="204">
        <v>1</v>
      </c>
      <c r="Y69" s="204">
        <v>2</v>
      </c>
      <c r="Z69" s="204">
        <v>13</v>
      </c>
      <c r="AA69" s="204">
        <v>2</v>
      </c>
      <c r="AB69" s="204">
        <v>163</v>
      </c>
      <c r="AC69" s="63">
        <v>2.0006529738540431E-4</v>
      </c>
    </row>
    <row r="70" spans="1:29">
      <c r="A70" s="204" t="s">
        <v>842</v>
      </c>
      <c r="B70" s="204">
        <v>147</v>
      </c>
      <c r="C70" s="204">
        <v>61</v>
      </c>
      <c r="D70" s="204">
        <v>33</v>
      </c>
      <c r="E70" s="204">
        <v>12</v>
      </c>
      <c r="F70" s="204">
        <v>15</v>
      </c>
      <c r="G70" s="204">
        <v>25</v>
      </c>
      <c r="H70" s="204">
        <v>8</v>
      </c>
      <c r="I70" s="204">
        <v>7</v>
      </c>
      <c r="J70" s="204">
        <v>4</v>
      </c>
      <c r="K70" s="204">
        <v>3</v>
      </c>
      <c r="L70" s="204">
        <v>4</v>
      </c>
      <c r="M70" s="204">
        <v>5</v>
      </c>
      <c r="N70" s="204">
        <v>7</v>
      </c>
      <c r="O70" s="204">
        <v>9</v>
      </c>
      <c r="P70" s="204">
        <v>9</v>
      </c>
      <c r="Q70" s="204">
        <v>4</v>
      </c>
      <c r="R70" s="204">
        <v>6</v>
      </c>
      <c r="S70" s="204">
        <v>2</v>
      </c>
      <c r="T70" s="204">
        <v>0</v>
      </c>
      <c r="U70" s="204">
        <v>17</v>
      </c>
      <c r="V70" s="204">
        <v>12</v>
      </c>
      <c r="W70" s="204">
        <v>8</v>
      </c>
      <c r="X70" s="204">
        <v>1</v>
      </c>
      <c r="Y70" s="204">
        <v>7</v>
      </c>
      <c r="Z70" s="204">
        <v>16</v>
      </c>
      <c r="AA70" s="204">
        <v>5</v>
      </c>
      <c r="AB70" s="204">
        <v>427</v>
      </c>
      <c r="AC70" s="63">
        <v>5.2409743548201011E-4</v>
      </c>
    </row>
    <row r="71" spans="1:29">
      <c r="A71" s="204" t="s">
        <v>843</v>
      </c>
      <c r="B71" s="204">
        <v>185</v>
      </c>
      <c r="C71" s="204">
        <v>80</v>
      </c>
      <c r="D71" s="204">
        <v>59</v>
      </c>
      <c r="E71" s="204">
        <v>26</v>
      </c>
      <c r="F71" s="204">
        <v>19</v>
      </c>
      <c r="G71" s="204">
        <v>32</v>
      </c>
      <c r="H71" s="204">
        <v>7</v>
      </c>
      <c r="I71" s="204">
        <v>12</v>
      </c>
      <c r="J71" s="204">
        <v>4</v>
      </c>
      <c r="K71" s="204">
        <v>10</v>
      </c>
      <c r="L71" s="204">
        <v>4</v>
      </c>
      <c r="M71" s="204">
        <v>11</v>
      </c>
      <c r="N71" s="204">
        <v>12</v>
      </c>
      <c r="O71" s="204">
        <v>12</v>
      </c>
      <c r="P71" s="204">
        <v>15</v>
      </c>
      <c r="Q71" s="204">
        <v>6</v>
      </c>
      <c r="R71" s="204">
        <v>5</v>
      </c>
      <c r="S71" s="204">
        <v>14</v>
      </c>
      <c r="T71" s="204">
        <v>1</v>
      </c>
      <c r="U71" s="204">
        <v>46</v>
      </c>
      <c r="V71" s="204">
        <v>42</v>
      </c>
      <c r="W71" s="204">
        <v>24</v>
      </c>
      <c r="X71" s="204">
        <v>3</v>
      </c>
      <c r="Y71" s="204">
        <v>8</v>
      </c>
      <c r="Z71" s="204">
        <v>29</v>
      </c>
      <c r="AA71" s="204">
        <v>13</v>
      </c>
      <c r="AB71" s="204">
        <v>679</v>
      </c>
      <c r="AC71" s="63">
        <v>8.3340084002877016E-4</v>
      </c>
    </row>
    <row r="72" spans="1:29">
      <c r="A72" s="204" t="s">
        <v>844</v>
      </c>
      <c r="B72" s="204">
        <v>199</v>
      </c>
      <c r="C72" s="204">
        <v>67</v>
      </c>
      <c r="D72" s="204">
        <v>70</v>
      </c>
      <c r="E72" s="204">
        <v>33</v>
      </c>
      <c r="F72" s="204">
        <v>25</v>
      </c>
      <c r="G72" s="204">
        <v>45</v>
      </c>
      <c r="H72" s="204">
        <v>11</v>
      </c>
      <c r="I72" s="204">
        <v>16</v>
      </c>
      <c r="J72" s="204">
        <v>19</v>
      </c>
      <c r="K72" s="204">
        <v>10</v>
      </c>
      <c r="L72" s="204">
        <v>7</v>
      </c>
      <c r="M72" s="204">
        <v>14</v>
      </c>
      <c r="N72" s="204">
        <v>20</v>
      </c>
      <c r="O72" s="204">
        <v>28</v>
      </c>
      <c r="P72" s="204">
        <v>18</v>
      </c>
      <c r="Q72" s="204">
        <v>6</v>
      </c>
      <c r="R72" s="204">
        <v>11</v>
      </c>
      <c r="S72" s="204">
        <v>13</v>
      </c>
      <c r="T72" s="204">
        <v>9</v>
      </c>
      <c r="U72" s="204">
        <v>66</v>
      </c>
      <c r="V72" s="204">
        <v>59</v>
      </c>
      <c r="W72" s="204">
        <v>26</v>
      </c>
      <c r="X72" s="204">
        <v>9</v>
      </c>
      <c r="Y72" s="204">
        <v>14</v>
      </c>
      <c r="Z72" s="204">
        <v>42</v>
      </c>
      <c r="AA72" s="204">
        <v>12</v>
      </c>
      <c r="AB72" s="204">
        <v>849</v>
      </c>
      <c r="AC72" s="63">
        <v>1.0420578986515844E-3</v>
      </c>
    </row>
    <row r="73" spans="1:29">
      <c r="A73" s="204" t="s">
        <v>845</v>
      </c>
      <c r="B73" s="204">
        <v>478</v>
      </c>
      <c r="C73" s="204">
        <v>152</v>
      </c>
      <c r="D73" s="204">
        <v>181</v>
      </c>
      <c r="E73" s="204">
        <v>118</v>
      </c>
      <c r="F73" s="204">
        <v>51</v>
      </c>
      <c r="G73" s="204">
        <v>106</v>
      </c>
      <c r="H73" s="204">
        <v>37</v>
      </c>
      <c r="I73" s="204">
        <v>49</v>
      </c>
      <c r="J73" s="204">
        <v>62</v>
      </c>
      <c r="K73" s="204">
        <v>53</v>
      </c>
      <c r="L73" s="204">
        <v>23</v>
      </c>
      <c r="M73" s="204">
        <v>21</v>
      </c>
      <c r="N73" s="204">
        <v>68</v>
      </c>
      <c r="O73" s="204">
        <v>58</v>
      </c>
      <c r="P73" s="204">
        <v>54</v>
      </c>
      <c r="Q73" s="204">
        <v>20</v>
      </c>
      <c r="R73" s="204">
        <v>31</v>
      </c>
      <c r="S73" s="204">
        <v>57</v>
      </c>
      <c r="T73" s="204">
        <v>37</v>
      </c>
      <c r="U73" s="204">
        <v>154</v>
      </c>
      <c r="V73" s="204">
        <v>170</v>
      </c>
      <c r="W73" s="204">
        <v>64</v>
      </c>
      <c r="X73" s="204">
        <v>26</v>
      </c>
      <c r="Y73" s="204">
        <v>48</v>
      </c>
      <c r="Z73" s="204">
        <v>83</v>
      </c>
      <c r="AA73" s="204">
        <v>33</v>
      </c>
      <c r="AB73" s="204">
        <v>2234</v>
      </c>
      <c r="AC73" s="63">
        <v>2.7419992291962776E-3</v>
      </c>
    </row>
    <row r="74" spans="1:29">
      <c r="A74" s="204" t="s">
        <v>846</v>
      </c>
      <c r="B74" s="204">
        <v>1367</v>
      </c>
      <c r="C74" s="204">
        <v>463</v>
      </c>
      <c r="D74" s="204">
        <v>520</v>
      </c>
      <c r="E74" s="204">
        <v>302</v>
      </c>
      <c r="F74" s="204">
        <v>168</v>
      </c>
      <c r="G74" s="204">
        <v>357</v>
      </c>
      <c r="H74" s="204">
        <v>115</v>
      </c>
      <c r="I74" s="204">
        <v>196</v>
      </c>
      <c r="J74" s="204">
        <v>182</v>
      </c>
      <c r="K74" s="204">
        <v>135</v>
      </c>
      <c r="L74" s="204">
        <v>81</v>
      </c>
      <c r="M74" s="204">
        <v>112</v>
      </c>
      <c r="N74" s="204">
        <v>216</v>
      </c>
      <c r="O74" s="204">
        <v>156</v>
      </c>
      <c r="P74" s="204">
        <v>145</v>
      </c>
      <c r="Q74" s="204">
        <v>52</v>
      </c>
      <c r="R74" s="204">
        <v>94</v>
      </c>
      <c r="S74" s="204">
        <v>206</v>
      </c>
      <c r="T74" s="204">
        <v>98</v>
      </c>
      <c r="U74" s="204">
        <v>471</v>
      </c>
      <c r="V74" s="204">
        <v>527</v>
      </c>
      <c r="W74" s="204">
        <v>226</v>
      </c>
      <c r="X74" s="204">
        <v>86</v>
      </c>
      <c r="Y74" s="204">
        <v>134</v>
      </c>
      <c r="Z74" s="204">
        <v>209</v>
      </c>
      <c r="AA74" s="204">
        <v>109</v>
      </c>
      <c r="AB74" s="204">
        <v>6727</v>
      </c>
      <c r="AC74" s="63">
        <v>8.2566825491510107E-3</v>
      </c>
    </row>
    <row r="75" spans="1:29">
      <c r="A75" s="204" t="s">
        <v>847</v>
      </c>
      <c r="B75" s="204">
        <v>6385</v>
      </c>
      <c r="C75" s="204">
        <v>2152</v>
      </c>
      <c r="D75" s="204">
        <v>2253</v>
      </c>
      <c r="E75" s="204">
        <v>1450</v>
      </c>
      <c r="F75" s="204">
        <v>813</v>
      </c>
      <c r="G75" s="204">
        <v>1948</v>
      </c>
      <c r="H75" s="204">
        <v>735</v>
      </c>
      <c r="I75" s="204">
        <v>1070</v>
      </c>
      <c r="J75" s="204">
        <v>1180</v>
      </c>
      <c r="K75" s="204">
        <v>737</v>
      </c>
      <c r="L75" s="204">
        <v>610</v>
      </c>
      <c r="M75" s="204">
        <v>472</v>
      </c>
      <c r="N75" s="204">
        <v>1302</v>
      </c>
      <c r="O75" s="204">
        <v>733</v>
      </c>
      <c r="P75" s="204">
        <v>741</v>
      </c>
      <c r="Q75" s="204">
        <v>378</v>
      </c>
      <c r="R75" s="204">
        <v>576</v>
      </c>
      <c r="S75" s="204">
        <v>1040</v>
      </c>
      <c r="T75" s="204">
        <v>726</v>
      </c>
      <c r="U75" s="204">
        <v>2426</v>
      </c>
      <c r="V75" s="204">
        <v>2955</v>
      </c>
      <c r="W75" s="204">
        <v>1113</v>
      </c>
      <c r="X75" s="204">
        <v>557</v>
      </c>
      <c r="Y75" s="204">
        <v>887</v>
      </c>
      <c r="Z75" s="204">
        <v>950</v>
      </c>
      <c r="AA75" s="204">
        <v>493</v>
      </c>
      <c r="AB75" s="204">
        <v>34682</v>
      </c>
      <c r="AC75" s="63">
        <v>4.2568494747979094E-2</v>
      </c>
    </row>
    <row r="76" spans="1:29">
      <c r="A76" s="204" t="s">
        <v>848</v>
      </c>
      <c r="B76" s="204">
        <v>6687</v>
      </c>
      <c r="C76" s="204">
        <v>1478</v>
      </c>
      <c r="D76" s="204">
        <v>1487</v>
      </c>
      <c r="E76" s="204">
        <v>901</v>
      </c>
      <c r="F76" s="204">
        <v>531</v>
      </c>
      <c r="G76" s="204">
        <v>1442</v>
      </c>
      <c r="H76" s="204">
        <v>515</v>
      </c>
      <c r="I76" s="204">
        <v>713</v>
      </c>
      <c r="J76" s="204">
        <v>903</v>
      </c>
      <c r="K76" s="204">
        <v>394</v>
      </c>
      <c r="L76" s="204">
        <v>563</v>
      </c>
      <c r="M76" s="204">
        <v>295</v>
      </c>
      <c r="N76" s="204">
        <v>831</v>
      </c>
      <c r="O76" s="204">
        <v>397</v>
      </c>
      <c r="P76" s="204">
        <v>392</v>
      </c>
      <c r="Q76" s="204">
        <v>348</v>
      </c>
      <c r="R76" s="204">
        <v>477</v>
      </c>
      <c r="S76" s="204">
        <v>589</v>
      </c>
      <c r="T76" s="204">
        <v>551</v>
      </c>
      <c r="U76" s="204">
        <v>1471</v>
      </c>
      <c r="V76" s="204">
        <v>2071</v>
      </c>
      <c r="W76" s="204">
        <v>626</v>
      </c>
      <c r="X76" s="204">
        <v>402</v>
      </c>
      <c r="Y76" s="204">
        <v>556</v>
      </c>
      <c r="Z76" s="204">
        <v>597</v>
      </c>
      <c r="AA76" s="204">
        <v>296</v>
      </c>
      <c r="AB76" s="204">
        <v>25513</v>
      </c>
      <c r="AC76" s="63">
        <v>3.1314514921434479E-2</v>
      </c>
    </row>
    <row r="77" spans="1:29">
      <c r="A77" s="204" t="s">
        <v>849</v>
      </c>
      <c r="B77" s="204">
        <v>113772</v>
      </c>
      <c r="C77" s="204">
        <v>98956</v>
      </c>
      <c r="D77" s="204">
        <v>37543</v>
      </c>
      <c r="E77" s="204">
        <v>54909</v>
      </c>
      <c r="F77" s="204">
        <v>12897</v>
      </c>
      <c r="G77" s="204">
        <v>35170</v>
      </c>
      <c r="H77" s="204">
        <v>18902</v>
      </c>
      <c r="I77" s="204">
        <v>20382</v>
      </c>
      <c r="J77" s="204">
        <v>30665</v>
      </c>
      <c r="K77" s="204">
        <v>14096</v>
      </c>
      <c r="L77" s="204">
        <v>17259</v>
      </c>
      <c r="M77" s="204">
        <v>11154</v>
      </c>
      <c r="N77" s="204">
        <v>31119</v>
      </c>
      <c r="O77" s="204">
        <v>15362</v>
      </c>
      <c r="P77" s="204">
        <v>11008</v>
      </c>
      <c r="Q77" s="204">
        <v>33988</v>
      </c>
      <c r="R77" s="204">
        <v>14204</v>
      </c>
      <c r="S77" s="204">
        <v>16562</v>
      </c>
      <c r="T77" s="204">
        <v>14086</v>
      </c>
      <c r="U77" s="204">
        <v>24743</v>
      </c>
      <c r="V77" s="204">
        <v>26759</v>
      </c>
      <c r="W77" s="204">
        <v>19984</v>
      </c>
      <c r="X77" s="204">
        <v>19824</v>
      </c>
      <c r="Y77" s="204">
        <v>19069</v>
      </c>
      <c r="Z77" s="204">
        <v>23194</v>
      </c>
      <c r="AA77" s="204">
        <v>7808</v>
      </c>
      <c r="AB77" s="204">
        <v>743415</v>
      </c>
      <c r="AC77" s="63">
        <v>0.91246345432987941</v>
      </c>
    </row>
    <row r="78" spans="1:29">
      <c r="A78" s="204" t="s">
        <v>7</v>
      </c>
      <c r="B78" s="204">
        <v>129300</v>
      </c>
      <c r="C78" s="204">
        <v>103454</v>
      </c>
      <c r="D78" s="204">
        <v>42166</v>
      </c>
      <c r="E78" s="204">
        <v>57754</v>
      </c>
      <c r="F78" s="204">
        <v>14523</v>
      </c>
      <c r="G78" s="204">
        <v>39133</v>
      </c>
      <c r="H78" s="204">
        <v>20332</v>
      </c>
      <c r="I78" s="204">
        <v>22446</v>
      </c>
      <c r="J78" s="204">
        <v>33019</v>
      </c>
      <c r="K78" s="204">
        <v>15438</v>
      </c>
      <c r="L78" s="204">
        <v>18551</v>
      </c>
      <c r="M78" s="204">
        <v>12084</v>
      </c>
      <c r="N78" s="204">
        <v>33577</v>
      </c>
      <c r="O78" s="204">
        <v>16762</v>
      </c>
      <c r="P78" s="204">
        <v>12384</v>
      </c>
      <c r="Q78" s="204">
        <v>34803</v>
      </c>
      <c r="R78" s="204">
        <v>15405</v>
      </c>
      <c r="S78" s="204">
        <v>18484</v>
      </c>
      <c r="T78" s="204">
        <v>15508</v>
      </c>
      <c r="U78" s="204">
        <v>29396</v>
      </c>
      <c r="V78" s="204">
        <v>32599</v>
      </c>
      <c r="W78" s="204">
        <v>22075</v>
      </c>
      <c r="X78" s="204">
        <v>20909</v>
      </c>
      <c r="Y78" s="204">
        <v>20725</v>
      </c>
      <c r="Z78" s="204">
        <v>25136</v>
      </c>
      <c r="AA78" s="204">
        <v>8771</v>
      </c>
      <c r="AB78" s="204">
        <v>814734</v>
      </c>
      <c r="AC78" s="63">
        <v>1</v>
      </c>
    </row>
    <row r="79" spans="1:29" s="63" customFormat="1">
      <c r="A79" s="63" t="s">
        <v>850</v>
      </c>
      <c r="B79" s="63">
        <v>0.15870210399958759</v>
      </c>
      <c r="C79" s="63">
        <v>0.1269788667221449</v>
      </c>
      <c r="D79" s="63">
        <v>5.175431490523287E-2</v>
      </c>
      <c r="E79" s="63">
        <v>7.0886939786482459E-2</v>
      </c>
      <c r="F79" s="63">
        <v>1.7825449778700778E-2</v>
      </c>
      <c r="G79" s="63">
        <v>4.803162750050937E-2</v>
      </c>
      <c r="H79" s="63">
        <v>2.4955384211288591E-2</v>
      </c>
      <c r="I79" s="63">
        <v>2.7550096104986412E-2</v>
      </c>
      <c r="J79" s="63">
        <v>4.0527337756862979E-2</v>
      </c>
      <c r="K79" s="63">
        <v>1.8948515711876515E-2</v>
      </c>
      <c r="L79" s="63">
        <v>2.2769394673598991E-2</v>
      </c>
      <c r="M79" s="63">
        <v>1.4831834684694636E-2</v>
      </c>
      <c r="N79" s="63">
        <v>4.1212223866930804E-2</v>
      </c>
      <c r="O79" s="63">
        <v>2.0573585980209492E-2</v>
      </c>
      <c r="P79" s="63">
        <v>1.5200053023440779E-2</v>
      </c>
      <c r="Q79" s="63">
        <v>4.2717009477940042E-2</v>
      </c>
      <c r="R79" s="63">
        <v>1.8908011694614438E-2</v>
      </c>
      <c r="S79" s="63">
        <v>2.2687159244612353E-2</v>
      </c>
      <c r="T79" s="63">
        <v>1.9034433324250616E-2</v>
      </c>
      <c r="U79" s="63">
        <v>3.6080487619272059E-2</v>
      </c>
      <c r="V79" s="63">
        <v>4.0011832082618375E-2</v>
      </c>
      <c r="W79" s="63">
        <v>2.7094732759403682E-2</v>
      </c>
      <c r="X79" s="63">
        <v>2.5663590816143673E-2</v>
      </c>
      <c r="Y79" s="63">
        <v>2.543775023504604E-2</v>
      </c>
      <c r="Z79" s="63">
        <v>3.0851787209076827E-2</v>
      </c>
      <c r="AA79" s="63">
        <v>1.0765476830474732E-2</v>
      </c>
      <c r="AB79" s="63">
        <v>1</v>
      </c>
    </row>
    <row r="80" spans="1:29" ht="12.75" customHeight="1"/>
    <row r="81" spans="1:82">
      <c r="A81" s="1021" t="s">
        <v>857</v>
      </c>
      <c r="B81" s="277"/>
      <c r="C81" s="277"/>
      <c r="D81" s="277"/>
      <c r="E81" s="277"/>
      <c r="F81" s="277"/>
      <c r="G81" s="277"/>
      <c r="H81" s="277"/>
      <c r="I81" s="277"/>
      <c r="J81" s="277"/>
      <c r="K81" s="277"/>
      <c r="L81" s="277"/>
      <c r="M81" s="277"/>
      <c r="N81" s="277"/>
      <c r="O81" s="277"/>
    </row>
    <row r="82" spans="1:82" ht="12.75" customHeight="1"/>
    <row r="83" spans="1:82" ht="36" customHeight="1">
      <c r="A83" s="405" t="s">
        <v>932</v>
      </c>
      <c r="B83" s="405"/>
      <c r="C83" s="405"/>
      <c r="D83" s="405"/>
      <c r="E83" s="405"/>
      <c r="F83" s="405"/>
      <c r="G83" s="405"/>
      <c r="H83" s="405"/>
      <c r="I83" s="405"/>
      <c r="J83" s="405"/>
      <c r="K83" s="405"/>
      <c r="L83" s="405"/>
      <c r="M83" s="405"/>
      <c r="N83" s="405"/>
      <c r="O83" s="405"/>
      <c r="P83" s="405"/>
      <c r="Q83" s="405"/>
      <c r="R83" s="405"/>
      <c r="S83" s="405"/>
      <c r="T83" s="405"/>
      <c r="U83" s="405"/>
      <c r="V83" s="405"/>
      <c r="W83" s="405"/>
      <c r="X83" s="405"/>
      <c r="Y83" s="405"/>
      <c r="Z83" s="405"/>
      <c r="AA83" s="405"/>
      <c r="AB83" s="405"/>
      <c r="AC83" s="405"/>
      <c r="AD83" s="406"/>
      <c r="AE83" s="406"/>
      <c r="AF83" s="406"/>
      <c r="AG83" s="406"/>
      <c r="AH83" s="406"/>
      <c r="AI83" s="406"/>
      <c r="AJ83" s="406"/>
      <c r="AK83" s="406"/>
      <c r="AL83" s="406"/>
      <c r="AM83" s="406"/>
      <c r="AN83" s="406"/>
      <c r="AO83" s="406"/>
      <c r="AP83" s="406"/>
      <c r="AQ83" s="406"/>
      <c r="AR83" s="406"/>
      <c r="AS83" s="406"/>
      <c r="AT83" s="406"/>
      <c r="AU83" s="406"/>
      <c r="AV83" s="406"/>
      <c r="AW83" s="406"/>
      <c r="AX83" s="406"/>
      <c r="AY83" s="406"/>
      <c r="AZ83" s="406"/>
      <c r="BA83" s="406"/>
      <c r="BB83" s="406"/>
      <c r="BC83" s="406"/>
      <c r="BD83" s="406"/>
      <c r="BE83" s="406"/>
      <c r="BF83" s="406"/>
      <c r="BG83" s="406"/>
      <c r="BH83" s="406"/>
      <c r="BI83" s="406"/>
      <c r="BJ83" s="406"/>
      <c r="BK83" s="406"/>
      <c r="BL83" s="406"/>
      <c r="BM83" s="406"/>
      <c r="BN83" s="406"/>
      <c r="BO83" s="406"/>
      <c r="BP83" s="406"/>
      <c r="BQ83" s="406"/>
      <c r="BR83" s="406"/>
      <c r="BS83" s="406"/>
      <c r="BT83" s="406"/>
      <c r="BU83" s="406"/>
      <c r="BV83" s="406"/>
      <c r="BW83" s="406"/>
      <c r="BX83" s="406"/>
      <c r="BY83" s="406"/>
      <c r="BZ83" s="406"/>
      <c r="CA83" s="406"/>
      <c r="CB83" s="406"/>
      <c r="CC83" s="406"/>
      <c r="CD83" s="406"/>
    </row>
    <row r="84" spans="1:82" ht="20.25">
      <c r="A84" s="405" t="s">
        <v>946</v>
      </c>
      <c r="B84" s="405"/>
      <c r="C84" s="405"/>
      <c r="D84" s="405"/>
      <c r="E84" s="405"/>
      <c r="F84" s="405"/>
      <c r="G84" s="405"/>
      <c r="H84" s="405"/>
      <c r="I84" s="405"/>
      <c r="J84" s="405"/>
      <c r="K84" s="405"/>
      <c r="L84" s="405"/>
      <c r="M84" s="405"/>
      <c r="N84" s="405"/>
      <c r="O84" s="405"/>
      <c r="P84" s="405"/>
      <c r="Q84" s="405"/>
      <c r="R84" s="405"/>
      <c r="S84" s="405"/>
      <c r="T84" s="405"/>
      <c r="U84" s="405"/>
      <c r="V84" s="405"/>
      <c r="W84" s="405"/>
      <c r="X84" s="405"/>
      <c r="Y84" s="405"/>
      <c r="Z84" s="405"/>
      <c r="AA84" s="405"/>
      <c r="AB84" s="405"/>
      <c r="AC84" s="405"/>
      <c r="AD84" s="406"/>
      <c r="AE84" s="406"/>
      <c r="AF84" s="406"/>
      <c r="AG84" s="406"/>
      <c r="AH84" s="406"/>
      <c r="AI84" s="406"/>
      <c r="AJ84" s="406"/>
      <c r="AK84" s="406"/>
      <c r="AL84" s="406"/>
      <c r="AM84" s="406"/>
      <c r="AN84" s="406"/>
      <c r="AO84" s="406"/>
      <c r="AP84" s="406"/>
      <c r="AQ84" s="406"/>
      <c r="AR84" s="406"/>
      <c r="AS84" s="406"/>
      <c r="AT84" s="406"/>
      <c r="AU84" s="406"/>
      <c r="AV84" s="406"/>
      <c r="AW84" s="406"/>
      <c r="AX84" s="406"/>
      <c r="AY84" s="406"/>
      <c r="AZ84" s="406"/>
      <c r="BA84" s="406"/>
      <c r="BB84" s="406"/>
      <c r="BC84" s="406"/>
      <c r="BD84" s="406"/>
      <c r="BE84" s="406"/>
      <c r="BF84" s="406"/>
      <c r="BG84" s="406"/>
      <c r="BH84" s="406"/>
      <c r="BI84" s="406"/>
      <c r="BJ84" s="406"/>
      <c r="BK84" s="406"/>
      <c r="BL84" s="406"/>
      <c r="BM84" s="406"/>
      <c r="BN84" s="406"/>
      <c r="BO84" s="406"/>
      <c r="BP84" s="406"/>
      <c r="BQ84" s="406"/>
      <c r="BR84" s="406"/>
      <c r="BS84" s="406"/>
      <c r="BT84" s="406"/>
      <c r="BU84" s="406"/>
      <c r="BV84" s="406"/>
      <c r="BW84" s="406"/>
      <c r="BX84" s="406"/>
      <c r="BY84" s="406"/>
      <c r="BZ84" s="406"/>
      <c r="CA84" s="406"/>
      <c r="CB84" s="406"/>
      <c r="CC84" s="406"/>
      <c r="CD84" s="406"/>
    </row>
    <row r="85" spans="1:82" ht="20.25">
      <c r="A85" s="405" t="s">
        <v>1495</v>
      </c>
      <c r="B85" s="405"/>
      <c r="C85" s="405"/>
      <c r="D85" s="405"/>
      <c r="E85" s="405"/>
      <c r="F85" s="405"/>
      <c r="G85" s="405"/>
      <c r="H85" s="405"/>
      <c r="I85" s="405"/>
      <c r="J85" s="405"/>
      <c r="K85" s="405"/>
      <c r="L85" s="405"/>
      <c r="M85" s="405"/>
      <c r="N85" s="405"/>
      <c r="O85" s="405"/>
      <c r="P85" s="405"/>
      <c r="Q85" s="405"/>
      <c r="R85" s="405"/>
      <c r="S85" s="405"/>
      <c r="T85" s="405"/>
      <c r="U85" s="405"/>
      <c r="V85" s="405"/>
      <c r="W85" s="405"/>
      <c r="X85" s="405"/>
      <c r="Y85" s="405"/>
      <c r="Z85" s="405"/>
      <c r="AA85" s="405"/>
      <c r="AB85" s="405"/>
      <c r="AC85" s="405"/>
      <c r="AD85" s="406"/>
      <c r="AE85" s="406"/>
      <c r="AF85" s="406"/>
      <c r="AG85" s="406"/>
      <c r="AH85" s="406"/>
      <c r="AI85" s="406"/>
      <c r="AJ85" s="406"/>
      <c r="AK85" s="406"/>
      <c r="AL85" s="406"/>
      <c r="AM85" s="406"/>
      <c r="AN85" s="406"/>
      <c r="AO85" s="406"/>
      <c r="AP85" s="406"/>
      <c r="AQ85" s="406"/>
      <c r="AR85" s="406"/>
      <c r="AS85" s="406"/>
      <c r="AT85" s="406"/>
      <c r="AU85" s="406"/>
      <c r="AV85" s="406"/>
      <c r="AW85" s="406"/>
      <c r="AX85" s="406"/>
      <c r="AY85" s="406"/>
      <c r="AZ85" s="406"/>
      <c r="BA85" s="406"/>
      <c r="BB85" s="406"/>
      <c r="BC85" s="406"/>
      <c r="BD85" s="406"/>
      <c r="BE85" s="406"/>
      <c r="BF85" s="406"/>
      <c r="BG85" s="406"/>
      <c r="BH85" s="406"/>
      <c r="BI85" s="406"/>
      <c r="BJ85" s="406"/>
      <c r="BK85" s="406"/>
      <c r="BL85" s="406"/>
      <c r="BM85" s="406"/>
      <c r="BN85" s="406"/>
      <c r="BO85" s="406"/>
      <c r="BP85" s="406"/>
      <c r="BQ85" s="406"/>
      <c r="BR85" s="406"/>
      <c r="BS85" s="406"/>
      <c r="BT85" s="406"/>
      <c r="BU85" s="406"/>
      <c r="BV85" s="406"/>
      <c r="BW85" s="406"/>
      <c r="BX85" s="406"/>
      <c r="BY85" s="406"/>
      <c r="BZ85" s="406"/>
      <c r="CA85" s="406"/>
      <c r="CB85" s="406"/>
      <c r="CC85" s="406"/>
      <c r="CD85" s="406"/>
    </row>
    <row r="86" spans="1:82" ht="21" thickBot="1">
      <c r="A86" s="405" t="s">
        <v>2</v>
      </c>
      <c r="B86" s="405"/>
      <c r="C86" s="405"/>
      <c r="D86" s="405"/>
      <c r="E86" s="405"/>
      <c r="F86" s="405"/>
      <c r="G86" s="405"/>
      <c r="H86" s="405"/>
      <c r="I86" s="405"/>
      <c r="J86" s="405"/>
      <c r="K86" s="405"/>
      <c r="L86" s="405"/>
      <c r="M86" s="405"/>
      <c r="N86" s="405"/>
      <c r="O86" s="405"/>
      <c r="P86" s="405"/>
      <c r="Q86" s="405"/>
      <c r="R86" s="405"/>
      <c r="S86" s="405"/>
      <c r="T86" s="405"/>
      <c r="U86" s="405"/>
      <c r="V86" s="405"/>
      <c r="W86" s="405"/>
      <c r="X86" s="405"/>
      <c r="Y86" s="405"/>
      <c r="Z86" s="405"/>
      <c r="AA86" s="405"/>
      <c r="AB86" s="405"/>
      <c r="AC86" s="405"/>
      <c r="AD86" s="406"/>
      <c r="AE86" s="406"/>
      <c r="AF86" s="406"/>
      <c r="AG86" s="406"/>
      <c r="AH86" s="406"/>
      <c r="AI86" s="406"/>
      <c r="AJ86" s="406"/>
      <c r="AK86" s="406"/>
      <c r="AL86" s="406"/>
      <c r="AM86" s="406"/>
      <c r="AN86" s="406"/>
      <c r="AO86" s="406"/>
      <c r="AP86" s="406"/>
      <c r="AQ86" s="406"/>
      <c r="AR86" s="406"/>
      <c r="AS86" s="406"/>
      <c r="AT86" s="406"/>
      <c r="AU86" s="406"/>
      <c r="AV86" s="406"/>
      <c r="AW86" s="406"/>
      <c r="AX86" s="406"/>
      <c r="AY86" s="406"/>
      <c r="AZ86" s="406"/>
      <c r="BA86" s="406"/>
      <c r="BB86" s="406"/>
      <c r="BC86" s="406"/>
      <c r="BD86" s="406"/>
      <c r="BE86" s="406"/>
      <c r="BF86" s="406"/>
      <c r="BG86" s="406"/>
      <c r="BH86" s="406"/>
      <c r="BI86" s="406"/>
      <c r="BJ86" s="406"/>
      <c r="BK86" s="406"/>
      <c r="BL86" s="406"/>
      <c r="BM86" s="406"/>
      <c r="BN86" s="406"/>
      <c r="BO86" s="406"/>
      <c r="BP86" s="406"/>
      <c r="BQ86" s="406"/>
      <c r="BR86" s="406"/>
      <c r="BS86" s="406"/>
      <c r="BT86" s="406"/>
      <c r="BU86" s="406"/>
      <c r="BV86" s="406"/>
      <c r="BW86" s="406"/>
      <c r="BX86" s="406"/>
      <c r="BY86" s="406"/>
      <c r="BZ86" s="406"/>
      <c r="CA86" s="406"/>
      <c r="CB86" s="406"/>
      <c r="CC86" s="406"/>
      <c r="CD86" s="406"/>
    </row>
    <row r="87" spans="1:82" s="1009" customFormat="1" ht="43.5" customHeight="1" thickTop="1" thickBot="1">
      <c r="A87" s="518" t="s">
        <v>834</v>
      </c>
      <c r="B87" s="518" t="s">
        <v>902</v>
      </c>
      <c r="C87" s="518" t="s">
        <v>903</v>
      </c>
      <c r="D87" s="518" t="s">
        <v>904</v>
      </c>
      <c r="E87" s="518" t="s">
        <v>905</v>
      </c>
      <c r="F87" s="518" t="s">
        <v>906</v>
      </c>
      <c r="G87" s="518" t="s">
        <v>907</v>
      </c>
      <c r="H87" s="518" t="s">
        <v>908</v>
      </c>
      <c r="I87" s="518" t="s">
        <v>909</v>
      </c>
      <c r="J87" s="518" t="s">
        <v>910</v>
      </c>
      <c r="K87" s="518" t="s">
        <v>911</v>
      </c>
      <c r="L87" s="518" t="s">
        <v>912</v>
      </c>
      <c r="M87" s="518" t="s">
        <v>913</v>
      </c>
      <c r="N87" s="518" t="s">
        <v>914</v>
      </c>
      <c r="O87" s="518" t="s">
        <v>915</v>
      </c>
      <c r="P87" s="518" t="s">
        <v>916</v>
      </c>
      <c r="Q87" s="518" t="s">
        <v>917</v>
      </c>
      <c r="R87" s="518" t="s">
        <v>918</v>
      </c>
      <c r="S87" s="518" t="s">
        <v>919</v>
      </c>
      <c r="T87" s="518" t="s">
        <v>920</v>
      </c>
      <c r="U87" s="518" t="s">
        <v>921</v>
      </c>
      <c r="V87" s="518" t="s">
        <v>922</v>
      </c>
      <c r="W87" s="518" t="s">
        <v>923</v>
      </c>
      <c r="X87" s="518" t="s">
        <v>924</v>
      </c>
      <c r="Y87" s="518" t="s">
        <v>925</v>
      </c>
      <c r="Z87" s="518" t="s">
        <v>926</v>
      </c>
      <c r="AA87" s="518" t="s">
        <v>927</v>
      </c>
      <c r="AB87" s="518" t="s">
        <v>7</v>
      </c>
      <c r="AC87" s="518" t="s">
        <v>728</v>
      </c>
      <c r="AD87" s="1008"/>
      <c r="AE87" s="1008"/>
      <c r="AF87" s="1008"/>
      <c r="AG87" s="1008"/>
      <c r="AH87" s="1008"/>
      <c r="AI87" s="1008"/>
      <c r="AJ87" s="1008"/>
      <c r="AK87" s="1008"/>
      <c r="AL87" s="1008"/>
      <c r="AM87" s="1008"/>
      <c r="AN87" s="1008"/>
      <c r="AO87" s="1008"/>
      <c r="AP87" s="1008"/>
      <c r="AQ87" s="1008"/>
      <c r="AR87" s="1008"/>
      <c r="AS87" s="1008"/>
      <c r="AT87" s="1008"/>
      <c r="AU87" s="1008"/>
      <c r="AV87" s="1008"/>
      <c r="AW87" s="1008"/>
      <c r="AX87" s="1008"/>
      <c r="AY87" s="1008"/>
      <c r="AZ87" s="1008"/>
      <c r="BA87" s="1008"/>
      <c r="BB87" s="1008"/>
      <c r="BC87" s="1008"/>
      <c r="BD87" s="1008"/>
      <c r="BE87" s="1008"/>
      <c r="BF87" s="1008"/>
      <c r="BG87" s="1008"/>
      <c r="BH87" s="1008"/>
      <c r="BI87" s="1008"/>
      <c r="BJ87" s="1008"/>
      <c r="BK87" s="1008"/>
      <c r="BL87" s="1008"/>
      <c r="BM87" s="1008"/>
      <c r="BN87" s="1008"/>
      <c r="BO87" s="1008"/>
      <c r="BP87" s="1008"/>
      <c r="BQ87" s="1008"/>
      <c r="BR87" s="1008"/>
      <c r="BS87" s="1008"/>
      <c r="BT87" s="1008"/>
      <c r="BU87" s="1008"/>
      <c r="BV87" s="1008"/>
      <c r="BW87" s="1008"/>
      <c r="BX87" s="1008"/>
      <c r="BY87" s="1008"/>
      <c r="BZ87" s="1008"/>
      <c r="CA87" s="1008"/>
      <c r="CB87" s="1008"/>
      <c r="CC87" s="1008"/>
      <c r="CD87" s="1008"/>
    </row>
    <row r="88" spans="1:82" ht="15.75" thickTop="1">
      <c r="A88" s="204" t="s">
        <v>836</v>
      </c>
      <c r="B88" s="204">
        <v>14000</v>
      </c>
      <c r="C88" s="204">
        <v>0</v>
      </c>
      <c r="D88" s="204">
        <v>0</v>
      </c>
      <c r="E88" s="204">
        <v>0</v>
      </c>
      <c r="F88" s="204">
        <v>0</v>
      </c>
      <c r="G88" s="204">
        <v>0</v>
      </c>
      <c r="H88" s="204">
        <v>0</v>
      </c>
      <c r="I88" s="204">
        <v>0</v>
      </c>
      <c r="J88" s="204">
        <v>0</v>
      </c>
      <c r="K88" s="204">
        <v>0</v>
      </c>
      <c r="L88" s="204">
        <v>0</v>
      </c>
      <c r="M88" s="204">
        <v>0</v>
      </c>
      <c r="N88" s="204">
        <v>0</v>
      </c>
      <c r="O88" s="204">
        <v>0</v>
      </c>
      <c r="P88" s="204">
        <v>0</v>
      </c>
      <c r="Q88" s="204">
        <v>0</v>
      </c>
      <c r="R88" s="204">
        <v>0</v>
      </c>
      <c r="S88" s="204">
        <v>0</v>
      </c>
      <c r="T88" s="204">
        <v>0</v>
      </c>
      <c r="U88" s="204">
        <v>0</v>
      </c>
      <c r="V88" s="204">
        <v>0</v>
      </c>
      <c r="W88" s="204">
        <v>0</v>
      </c>
      <c r="X88" s="204">
        <v>0</v>
      </c>
      <c r="Y88" s="204">
        <v>0</v>
      </c>
      <c r="Z88" s="204">
        <v>0</v>
      </c>
      <c r="AA88" s="204">
        <v>0</v>
      </c>
      <c r="AB88" s="204">
        <v>14000</v>
      </c>
      <c r="AC88" s="63">
        <v>5.0910791764406564E-3</v>
      </c>
    </row>
    <row r="89" spans="1:82">
      <c r="A89" s="204" t="s">
        <v>837</v>
      </c>
      <c r="B89" s="204">
        <v>35726.828509999999</v>
      </c>
      <c r="C89" s="204">
        <v>0</v>
      </c>
      <c r="D89" s="204">
        <v>0</v>
      </c>
      <c r="E89" s="204">
        <v>0</v>
      </c>
      <c r="F89" s="204">
        <v>0</v>
      </c>
      <c r="G89" s="204">
        <v>0</v>
      </c>
      <c r="H89" s="204">
        <v>0</v>
      </c>
      <c r="I89" s="204">
        <v>0</v>
      </c>
      <c r="J89" s="204">
        <v>0</v>
      </c>
      <c r="K89" s="204">
        <v>0</v>
      </c>
      <c r="L89" s="204">
        <v>0</v>
      </c>
      <c r="M89" s="204">
        <v>0</v>
      </c>
      <c r="N89" s="204">
        <v>0</v>
      </c>
      <c r="O89" s="204">
        <v>0</v>
      </c>
      <c r="P89" s="204">
        <v>0</v>
      </c>
      <c r="Q89" s="204">
        <v>0</v>
      </c>
      <c r="R89" s="204">
        <v>0</v>
      </c>
      <c r="S89" s="204">
        <v>0</v>
      </c>
      <c r="T89" s="204">
        <v>0</v>
      </c>
      <c r="U89" s="204">
        <v>0</v>
      </c>
      <c r="V89" s="204">
        <v>0</v>
      </c>
      <c r="W89" s="204">
        <v>0</v>
      </c>
      <c r="X89" s="204">
        <v>0</v>
      </c>
      <c r="Y89" s="204">
        <v>0</v>
      </c>
      <c r="Z89" s="204">
        <v>7000</v>
      </c>
      <c r="AA89" s="204">
        <v>0</v>
      </c>
      <c r="AB89" s="204">
        <v>42726.828509999999</v>
      </c>
      <c r="AC89" s="63">
        <v>1.5537547635900853E-2</v>
      </c>
    </row>
    <row r="90" spans="1:82">
      <c r="A90" s="204" t="s">
        <v>838</v>
      </c>
      <c r="B90" s="204">
        <v>39286.477509999997</v>
      </c>
      <c r="C90" s="204">
        <v>44679.45</v>
      </c>
      <c r="D90" s="204">
        <v>21816.63984</v>
      </c>
      <c r="E90" s="204">
        <v>0</v>
      </c>
      <c r="F90" s="204">
        <v>0</v>
      </c>
      <c r="G90" s="204">
        <v>0</v>
      </c>
      <c r="H90" s="204">
        <v>0</v>
      </c>
      <c r="I90" s="204">
        <v>0</v>
      </c>
      <c r="J90" s="204">
        <v>0</v>
      </c>
      <c r="K90" s="204">
        <v>0</v>
      </c>
      <c r="L90" s="204">
        <v>0</v>
      </c>
      <c r="M90" s="204">
        <v>0</v>
      </c>
      <c r="N90" s="204">
        <v>0</v>
      </c>
      <c r="O90" s="204">
        <v>0</v>
      </c>
      <c r="P90" s="204">
        <v>0</v>
      </c>
      <c r="Q90" s="204">
        <v>0</v>
      </c>
      <c r="R90" s="204">
        <v>0</v>
      </c>
      <c r="S90" s="204">
        <v>0</v>
      </c>
      <c r="T90" s="204">
        <v>0</v>
      </c>
      <c r="U90" s="204">
        <v>0</v>
      </c>
      <c r="V90" s="204">
        <v>3500</v>
      </c>
      <c r="W90" s="204">
        <v>0</v>
      </c>
      <c r="X90" s="204">
        <v>0</v>
      </c>
      <c r="Y90" s="204">
        <v>0</v>
      </c>
      <c r="Z90" s="204">
        <v>12472.21918</v>
      </c>
      <c r="AA90" s="204">
        <v>0</v>
      </c>
      <c r="AB90" s="204">
        <v>121754.78653</v>
      </c>
      <c r="AC90" s="63">
        <v>4.4275947023918592E-2</v>
      </c>
    </row>
    <row r="91" spans="1:82">
      <c r="A91" s="204" t="s">
        <v>839</v>
      </c>
      <c r="B91" s="204">
        <v>120060.51665000001</v>
      </c>
      <c r="C91" s="204">
        <v>67871.122400000007</v>
      </c>
      <c r="D91" s="204">
        <v>35769.300790000001</v>
      </c>
      <c r="E91" s="204">
        <v>1477.9610700000001</v>
      </c>
      <c r="F91" s="204">
        <v>2744</v>
      </c>
      <c r="G91" s="204">
        <v>2130.3333299999999</v>
      </c>
      <c r="H91" s="204">
        <v>14090.339800000002</v>
      </c>
      <c r="I91" s="204">
        <v>7057</v>
      </c>
      <c r="J91" s="204">
        <v>15458.646980000001</v>
      </c>
      <c r="K91" s="204">
        <v>0</v>
      </c>
      <c r="L91" s="204">
        <v>0</v>
      </c>
      <c r="M91" s="204">
        <v>0</v>
      </c>
      <c r="N91" s="204">
        <v>3500</v>
      </c>
      <c r="O91" s="204">
        <v>4500</v>
      </c>
      <c r="P91" s="204">
        <v>0</v>
      </c>
      <c r="Q91" s="204">
        <v>1500</v>
      </c>
      <c r="R91" s="204">
        <v>1401.0963300000001</v>
      </c>
      <c r="S91" s="204">
        <v>0</v>
      </c>
      <c r="T91" s="204">
        <v>0</v>
      </c>
      <c r="U91" s="204">
        <v>0</v>
      </c>
      <c r="V91" s="204">
        <v>0</v>
      </c>
      <c r="W91" s="204">
        <v>0</v>
      </c>
      <c r="X91" s="204">
        <v>4116.0762199999999</v>
      </c>
      <c r="Y91" s="204">
        <v>0</v>
      </c>
      <c r="Z91" s="204">
        <v>23253.021370000002</v>
      </c>
      <c r="AA91" s="204">
        <v>2088</v>
      </c>
      <c r="AB91" s="204">
        <v>307017.41493999999</v>
      </c>
      <c r="AC91" s="63">
        <v>0.11164642628611959</v>
      </c>
    </row>
    <row r="92" spans="1:82">
      <c r="A92" s="204" t="s">
        <v>840</v>
      </c>
      <c r="B92" s="204">
        <v>101144.89415000001</v>
      </c>
      <c r="C92" s="204">
        <v>68293.260090000011</v>
      </c>
      <c r="D92" s="204">
        <v>18590.56465</v>
      </c>
      <c r="E92" s="204">
        <v>3472.9370800000002</v>
      </c>
      <c r="F92" s="204">
        <v>7157.68822</v>
      </c>
      <c r="G92" s="204">
        <v>1753.8475000000001</v>
      </c>
      <c r="H92" s="204">
        <v>19894.45</v>
      </c>
      <c r="I92" s="204">
        <v>3122.92911</v>
      </c>
      <c r="J92" s="204">
        <v>7906.9881599999999</v>
      </c>
      <c r="K92" s="204">
        <v>0</v>
      </c>
      <c r="L92" s="204">
        <v>0</v>
      </c>
      <c r="M92" s="204">
        <v>0</v>
      </c>
      <c r="N92" s="204">
        <v>3321.6983</v>
      </c>
      <c r="O92" s="204">
        <v>4462.4880000000003</v>
      </c>
      <c r="P92" s="204">
        <v>0</v>
      </c>
      <c r="Q92" s="204">
        <v>3492</v>
      </c>
      <c r="R92" s="204">
        <v>764</v>
      </c>
      <c r="S92" s="204">
        <v>800</v>
      </c>
      <c r="T92" s="204">
        <v>0</v>
      </c>
      <c r="U92" s="204">
        <v>0</v>
      </c>
      <c r="V92" s="204">
        <v>0</v>
      </c>
      <c r="W92" s="204">
        <v>5455.2464300000001</v>
      </c>
      <c r="X92" s="204">
        <v>11610.263859999999</v>
      </c>
      <c r="Y92" s="204">
        <v>0</v>
      </c>
      <c r="Z92" s="204">
        <v>18119.779850000003</v>
      </c>
      <c r="AA92" s="204">
        <v>11098.1849</v>
      </c>
      <c r="AB92" s="204">
        <v>290461.22029999999</v>
      </c>
      <c r="AC92" s="63">
        <v>0.10562579073091942</v>
      </c>
    </row>
    <row r="93" spans="1:82">
      <c r="A93" s="204" t="s">
        <v>841</v>
      </c>
      <c r="B93" s="204">
        <v>112097.49335999999</v>
      </c>
      <c r="C93" s="204">
        <v>93830.897120000009</v>
      </c>
      <c r="D93" s="204">
        <v>52513.767180000003</v>
      </c>
      <c r="E93" s="204">
        <v>6499.2428899999995</v>
      </c>
      <c r="F93" s="204">
        <v>14083.623539999999</v>
      </c>
      <c r="G93" s="204">
        <v>6407.0394299999998</v>
      </c>
      <c r="H93" s="204">
        <v>7230.3486800000001</v>
      </c>
      <c r="I93" s="204">
        <v>8685.8289399999994</v>
      </c>
      <c r="J93" s="204">
        <v>6201.7134400000004</v>
      </c>
      <c r="K93" s="204">
        <v>861</v>
      </c>
      <c r="L93" s="204">
        <v>416.64114000000001</v>
      </c>
      <c r="M93" s="204">
        <v>4188.2107299999998</v>
      </c>
      <c r="N93" s="204">
        <v>2641.0260600000001</v>
      </c>
      <c r="O93" s="204">
        <v>8401.0708200000008</v>
      </c>
      <c r="P93" s="204">
        <v>1437</v>
      </c>
      <c r="Q93" s="204">
        <v>5817.3</v>
      </c>
      <c r="R93" s="204">
        <v>6821.6759499999998</v>
      </c>
      <c r="S93" s="204">
        <v>5092.3383099999992</v>
      </c>
      <c r="T93" s="204">
        <v>1347.21074</v>
      </c>
      <c r="U93" s="204">
        <v>2109.7292599999996</v>
      </c>
      <c r="V93" s="204">
        <v>2211.93543</v>
      </c>
      <c r="W93" s="204">
        <v>9220.9877400000005</v>
      </c>
      <c r="X93" s="204">
        <v>18032.55618</v>
      </c>
      <c r="Y93" s="204">
        <v>2613.4754800000001</v>
      </c>
      <c r="Z93" s="204">
        <v>30425.398840000002</v>
      </c>
      <c r="AA93" s="204">
        <v>5269.2206699999997</v>
      </c>
      <c r="AB93" s="204">
        <v>414456.73193000001</v>
      </c>
      <c r="AC93" s="63">
        <v>0.15071657410460501</v>
      </c>
    </row>
    <row r="94" spans="1:82">
      <c r="A94" s="204" t="s">
        <v>842</v>
      </c>
      <c r="B94" s="204">
        <v>59866.8223</v>
      </c>
      <c r="C94" s="204">
        <v>63004.110930000003</v>
      </c>
      <c r="D94" s="204">
        <v>33690.545760000001</v>
      </c>
      <c r="E94" s="204">
        <v>2499.9244900000003</v>
      </c>
      <c r="F94" s="204">
        <v>7359.6113700000005</v>
      </c>
      <c r="G94" s="204">
        <v>9489.6377799999991</v>
      </c>
      <c r="H94" s="204">
        <v>4683.2103299999999</v>
      </c>
      <c r="I94" s="204">
        <v>7939.1534199999996</v>
      </c>
      <c r="J94" s="204">
        <v>5128.0094200000003</v>
      </c>
      <c r="K94" s="204">
        <v>4590.6125899999997</v>
      </c>
      <c r="L94" s="204">
        <v>2728.9546399999999</v>
      </c>
      <c r="M94" s="204">
        <v>2377.2216899999999</v>
      </c>
      <c r="N94" s="204">
        <v>4973.98488</v>
      </c>
      <c r="O94" s="204">
        <v>7589.9105300000001</v>
      </c>
      <c r="P94" s="204">
        <v>2747.7210399999999</v>
      </c>
      <c r="Q94" s="204">
        <v>4238.9427000000005</v>
      </c>
      <c r="R94" s="204">
        <v>3547.0742500000001</v>
      </c>
      <c r="S94" s="204">
        <v>5369.9721300000001</v>
      </c>
      <c r="T94" s="204">
        <v>2933.3710099999998</v>
      </c>
      <c r="U94" s="204">
        <v>3889.5977799999996</v>
      </c>
      <c r="V94" s="204">
        <v>3694.7069200000001</v>
      </c>
      <c r="W94" s="204">
        <v>4105.6911600000003</v>
      </c>
      <c r="X94" s="204">
        <v>8599.6619100000007</v>
      </c>
      <c r="Y94" s="204">
        <v>3224.8065299999998</v>
      </c>
      <c r="Z94" s="204">
        <v>22534.779569999999</v>
      </c>
      <c r="AA94" s="204">
        <v>3512.9533799999999</v>
      </c>
      <c r="AB94" s="204">
        <v>284320.98851</v>
      </c>
      <c r="AC94" s="63">
        <v>0.10339290457344887</v>
      </c>
    </row>
    <row r="95" spans="1:82">
      <c r="A95" s="204" t="s">
        <v>843</v>
      </c>
      <c r="B95" s="204">
        <v>34536.927659999994</v>
      </c>
      <c r="C95" s="204">
        <v>52602.854310000002</v>
      </c>
      <c r="D95" s="204">
        <v>29160.262050000001</v>
      </c>
      <c r="E95" s="204">
        <v>3152.5894500000004</v>
      </c>
      <c r="F95" s="204">
        <v>6554.1572200000001</v>
      </c>
      <c r="G95" s="204">
        <v>7526.1959100000004</v>
      </c>
      <c r="H95" s="204">
        <v>7555.0279199999995</v>
      </c>
      <c r="I95" s="204">
        <v>10521.253000000001</v>
      </c>
      <c r="J95" s="204">
        <v>5939.3910099999994</v>
      </c>
      <c r="K95" s="204">
        <v>4625.8205499999995</v>
      </c>
      <c r="L95" s="204">
        <v>2689.8523599999999</v>
      </c>
      <c r="M95" s="204">
        <v>3809.1216400000003</v>
      </c>
      <c r="N95" s="204">
        <v>7500.5873200000005</v>
      </c>
      <c r="O95" s="204">
        <v>8594.8974899999994</v>
      </c>
      <c r="P95" s="204">
        <v>5269.9679999999998</v>
      </c>
      <c r="Q95" s="204">
        <v>2517.2399999999998</v>
      </c>
      <c r="R95" s="204">
        <v>5582.2192000000005</v>
      </c>
      <c r="S95" s="204">
        <v>6663.9818499999992</v>
      </c>
      <c r="T95" s="204">
        <v>2488.8772799999997</v>
      </c>
      <c r="U95" s="204">
        <v>4065.7310899999998</v>
      </c>
      <c r="V95" s="204">
        <v>4907.8549800000001</v>
      </c>
      <c r="W95" s="204">
        <v>4308.6639100000002</v>
      </c>
      <c r="X95" s="204">
        <v>11038.25814</v>
      </c>
      <c r="Y95" s="204">
        <v>6558.9490599999999</v>
      </c>
      <c r="Z95" s="204">
        <v>21534.939190000001</v>
      </c>
      <c r="AA95" s="204">
        <v>3266.5337999999997</v>
      </c>
      <c r="AB95" s="204">
        <v>262972.15438999998</v>
      </c>
      <c r="AC95" s="63">
        <v>9.5629432799904726E-2</v>
      </c>
    </row>
    <row r="96" spans="1:82">
      <c r="A96" s="204" t="s">
        <v>844</v>
      </c>
      <c r="B96" s="204">
        <v>24703.363379999999</v>
      </c>
      <c r="C96" s="204">
        <v>26855.382829999999</v>
      </c>
      <c r="D96" s="204">
        <v>21692.3164</v>
      </c>
      <c r="E96" s="204">
        <v>2550.60536</v>
      </c>
      <c r="F96" s="204">
        <v>3418.7538</v>
      </c>
      <c r="G96" s="204">
        <v>6120.0812100000003</v>
      </c>
      <c r="H96" s="204">
        <v>3623.9865099999997</v>
      </c>
      <c r="I96" s="204">
        <v>5445.1292400000002</v>
      </c>
      <c r="J96" s="204">
        <v>4310.3466200000003</v>
      </c>
      <c r="K96" s="204">
        <v>4232.4600999999993</v>
      </c>
      <c r="L96" s="204">
        <v>1734.6025900000002</v>
      </c>
      <c r="M96" s="204">
        <v>2093.3646599999997</v>
      </c>
      <c r="N96" s="204">
        <v>4218.88832</v>
      </c>
      <c r="O96" s="204">
        <v>3477.7326699999999</v>
      </c>
      <c r="P96" s="204">
        <v>3190.27108</v>
      </c>
      <c r="Q96" s="204">
        <v>1243.62049</v>
      </c>
      <c r="R96" s="204">
        <v>3015.24361</v>
      </c>
      <c r="S96" s="204">
        <v>4167.2633299999998</v>
      </c>
      <c r="T96" s="204">
        <v>2012.4612099999999</v>
      </c>
      <c r="U96" s="204">
        <v>2114.8809500000002</v>
      </c>
      <c r="V96" s="204">
        <v>2949.5958700000001</v>
      </c>
      <c r="W96" s="204">
        <v>3690.4407700000002</v>
      </c>
      <c r="X96" s="204">
        <v>5670.7384299999994</v>
      </c>
      <c r="Y96" s="204">
        <v>2629.2587999999996</v>
      </c>
      <c r="Z96" s="204">
        <v>13367.61966</v>
      </c>
      <c r="AA96" s="204">
        <v>3120.8013500000002</v>
      </c>
      <c r="AB96" s="204">
        <v>161649.20924</v>
      </c>
      <c r="AC96" s="63">
        <v>5.8783494503561608E-2</v>
      </c>
    </row>
    <row r="97" spans="1:82">
      <c r="A97" s="204" t="s">
        <v>845</v>
      </c>
      <c r="B97" s="204">
        <v>29536.145239999998</v>
      </c>
      <c r="C97" s="204">
        <v>40790.875639999998</v>
      </c>
      <c r="D97" s="204">
        <v>22405.08699</v>
      </c>
      <c r="E97" s="204">
        <v>2787.7938599999998</v>
      </c>
      <c r="F97" s="204">
        <v>5666.5059000000001</v>
      </c>
      <c r="G97" s="204">
        <v>10825.446609999999</v>
      </c>
      <c r="H97" s="204">
        <v>8443.5219399999987</v>
      </c>
      <c r="I97" s="204">
        <v>10475.92728</v>
      </c>
      <c r="J97" s="204">
        <v>9125.94607</v>
      </c>
      <c r="K97" s="204">
        <v>9853.00425</v>
      </c>
      <c r="L97" s="204">
        <v>6266.4142699999993</v>
      </c>
      <c r="M97" s="204">
        <v>4052.2265200000002</v>
      </c>
      <c r="N97" s="204">
        <v>10586.84203</v>
      </c>
      <c r="O97" s="204">
        <v>6115.3858099999998</v>
      </c>
      <c r="P97" s="204">
        <v>6278.7977000000001</v>
      </c>
      <c r="Q97" s="204">
        <v>966.27089000000001</v>
      </c>
      <c r="R97" s="204">
        <v>7409.2658300000003</v>
      </c>
      <c r="S97" s="204">
        <v>9061.3798900000002</v>
      </c>
      <c r="T97" s="204">
        <v>4159.0943200000002</v>
      </c>
      <c r="U97" s="204">
        <v>7075.1163699999997</v>
      </c>
      <c r="V97" s="204">
        <v>9392.3835199999994</v>
      </c>
      <c r="W97" s="204">
        <v>5611.8239999999996</v>
      </c>
      <c r="X97" s="204">
        <v>10637.618560000001</v>
      </c>
      <c r="Y97" s="204">
        <v>7248.8603300000004</v>
      </c>
      <c r="Z97" s="204">
        <v>13104.132230000001</v>
      </c>
      <c r="AA97" s="204">
        <v>5089.9835700000003</v>
      </c>
      <c r="AB97" s="204">
        <v>262965.84961999999</v>
      </c>
      <c r="AC97" s="63">
        <v>9.5627140079671921E-2</v>
      </c>
    </row>
    <row r="98" spans="1:82">
      <c r="A98" s="204" t="s">
        <v>846</v>
      </c>
      <c r="B98" s="204">
        <v>49777.520490000003</v>
      </c>
      <c r="C98" s="204">
        <v>36259.843200000003</v>
      </c>
      <c r="D98" s="204">
        <v>24828.619899999998</v>
      </c>
      <c r="E98" s="204">
        <v>3962.5873199999996</v>
      </c>
      <c r="F98" s="204">
        <v>7473.4841699999997</v>
      </c>
      <c r="G98" s="204">
        <v>16138.7214</v>
      </c>
      <c r="H98" s="204">
        <v>9568.0327600000001</v>
      </c>
      <c r="I98" s="204">
        <v>17493.180359999998</v>
      </c>
      <c r="J98" s="204">
        <v>13390.148029999998</v>
      </c>
      <c r="K98" s="204">
        <v>12066.03693</v>
      </c>
      <c r="L98" s="204">
        <v>6762.8839600000001</v>
      </c>
      <c r="M98" s="204">
        <v>3381.1544399999998</v>
      </c>
      <c r="N98" s="204">
        <v>12741.10773</v>
      </c>
      <c r="O98" s="204">
        <v>8351.4358300000004</v>
      </c>
      <c r="P98" s="204">
        <v>6939.5489299999999</v>
      </c>
      <c r="Q98" s="204">
        <v>1951.18461</v>
      </c>
      <c r="R98" s="204">
        <v>8565.7709800000011</v>
      </c>
      <c r="S98" s="204">
        <v>10561.148789999999</v>
      </c>
      <c r="T98" s="204">
        <v>5526.4135999999999</v>
      </c>
      <c r="U98" s="204">
        <v>8761.3141599999999</v>
      </c>
      <c r="V98" s="204">
        <v>10774.49151</v>
      </c>
      <c r="W98" s="204">
        <v>5872.0445399999999</v>
      </c>
      <c r="X98" s="204">
        <v>12886.175579999999</v>
      </c>
      <c r="Y98" s="204">
        <v>8064.9403499999999</v>
      </c>
      <c r="Z98" s="204">
        <v>15619.031300000001</v>
      </c>
      <c r="AA98" s="204">
        <v>5336.4113299999999</v>
      </c>
      <c r="AB98" s="204">
        <v>323053.23219999997</v>
      </c>
      <c r="AC98" s="63">
        <v>0.11747782738109057</v>
      </c>
    </row>
    <row r="99" spans="1:82">
      <c r="A99" s="204" t="s">
        <v>847</v>
      </c>
      <c r="B99" s="204">
        <v>22467.971850000002</v>
      </c>
      <c r="C99" s="204">
        <v>24556.538329999999</v>
      </c>
      <c r="D99" s="204">
        <v>21036.68766</v>
      </c>
      <c r="E99" s="204">
        <v>2929.5407200000004</v>
      </c>
      <c r="F99" s="204">
        <v>6125.6078499999994</v>
      </c>
      <c r="G99" s="204">
        <v>13090.460050000002</v>
      </c>
      <c r="H99" s="204">
        <v>8605.3335399999996</v>
      </c>
      <c r="I99" s="204">
        <v>13361.672070000001</v>
      </c>
      <c r="J99" s="204">
        <v>12450.310210000001</v>
      </c>
      <c r="K99" s="204">
        <v>9363.1499299999996</v>
      </c>
      <c r="L99" s="204">
        <v>7012.8446800000002</v>
      </c>
      <c r="M99" s="204">
        <v>3578.4752999999996</v>
      </c>
      <c r="N99" s="204">
        <v>12045.212869999999</v>
      </c>
      <c r="O99" s="204">
        <v>8124.5117399999999</v>
      </c>
      <c r="P99" s="204">
        <v>5242.91014</v>
      </c>
      <c r="Q99" s="204">
        <v>1404.9963799999998</v>
      </c>
      <c r="R99" s="204">
        <v>5947.1569800000007</v>
      </c>
      <c r="S99" s="204">
        <v>8989.1488599999993</v>
      </c>
      <c r="T99" s="204">
        <v>5681.0670999999993</v>
      </c>
      <c r="U99" s="204">
        <v>7953.4661399999995</v>
      </c>
      <c r="V99" s="204">
        <v>10973.80486</v>
      </c>
      <c r="W99" s="204">
        <v>5269.0882699999993</v>
      </c>
      <c r="X99" s="204">
        <v>10821.018050000001</v>
      </c>
      <c r="Y99" s="204">
        <v>7653.2689500000006</v>
      </c>
      <c r="Z99" s="204">
        <v>8861.78665</v>
      </c>
      <c r="AA99" s="204">
        <v>5230.5711799999999</v>
      </c>
      <c r="AB99" s="204">
        <v>248776.60036000001</v>
      </c>
      <c r="AC99" s="63">
        <v>9.0467240691321074E-2</v>
      </c>
    </row>
    <row r="100" spans="1:82">
      <c r="A100" s="204" t="s">
        <v>848</v>
      </c>
      <c r="B100" s="204">
        <v>1062.6389099999999</v>
      </c>
      <c r="C100" s="204">
        <v>1498.90075</v>
      </c>
      <c r="D100" s="204">
        <v>633.76053000000002</v>
      </c>
      <c r="E100" s="204">
        <v>166.74214999999998</v>
      </c>
      <c r="F100" s="204">
        <v>189.11829</v>
      </c>
      <c r="G100" s="204">
        <v>611.41307999999992</v>
      </c>
      <c r="H100" s="204">
        <v>422.51873999999998</v>
      </c>
      <c r="I100" s="204">
        <v>645.72552000000007</v>
      </c>
      <c r="J100" s="204">
        <v>558.28251999999998</v>
      </c>
      <c r="K100" s="204">
        <v>300.71537000000001</v>
      </c>
      <c r="L100" s="204">
        <v>539.48066000000006</v>
      </c>
      <c r="M100" s="204">
        <v>172.48625000000001</v>
      </c>
      <c r="N100" s="204">
        <v>863.72136999999998</v>
      </c>
      <c r="O100" s="204">
        <v>372.22149999999999</v>
      </c>
      <c r="P100" s="204">
        <v>273.92290000000003</v>
      </c>
      <c r="Q100" s="204">
        <v>22.823630000000001</v>
      </c>
      <c r="R100" s="204">
        <v>252.62804</v>
      </c>
      <c r="S100" s="204">
        <v>469.85381999999998</v>
      </c>
      <c r="T100" s="204">
        <v>359.70600000000002</v>
      </c>
      <c r="U100" s="204">
        <v>562.72630000000004</v>
      </c>
      <c r="V100" s="204">
        <v>1071.67651</v>
      </c>
      <c r="W100" s="204">
        <v>265.42010999999997</v>
      </c>
      <c r="X100" s="204">
        <v>566.94120999999996</v>
      </c>
      <c r="Y100" s="204">
        <v>296.78140999999999</v>
      </c>
      <c r="Z100" s="204">
        <v>377.45509000000004</v>
      </c>
      <c r="AA100" s="204">
        <v>228.04427999999999</v>
      </c>
      <c r="AB100" s="204">
        <v>12785.70494</v>
      </c>
      <c r="AC100" s="63">
        <v>4.6495025840106018E-3</v>
      </c>
    </row>
    <row r="101" spans="1:82">
      <c r="A101" s="204" t="s">
        <v>849</v>
      </c>
      <c r="B101" s="204">
        <v>264.29596000000004</v>
      </c>
      <c r="C101" s="204">
        <v>282.25749999999999</v>
      </c>
      <c r="D101" s="204">
        <v>147.42477</v>
      </c>
      <c r="E101" s="204">
        <v>0</v>
      </c>
      <c r="F101" s="204">
        <v>48.430790000000002</v>
      </c>
      <c r="G101" s="204">
        <v>141.0712</v>
      </c>
      <c r="H101" s="204">
        <v>110.02007</v>
      </c>
      <c r="I101" s="204">
        <v>203.97047000000001</v>
      </c>
      <c r="J101" s="204">
        <v>157.70143999999999</v>
      </c>
      <c r="K101" s="204">
        <v>62.712540000000004</v>
      </c>
      <c r="L101" s="204">
        <v>154.54873000000001</v>
      </c>
      <c r="M101" s="204">
        <v>9.3000000000000007</v>
      </c>
      <c r="N101" s="204">
        <v>312.62164000000001</v>
      </c>
      <c r="O101" s="204">
        <v>134.90271999999999</v>
      </c>
      <c r="P101" s="204">
        <v>107.07155</v>
      </c>
      <c r="Q101" s="204">
        <v>36.333190000000002</v>
      </c>
      <c r="R101" s="204">
        <v>98.375749999999996</v>
      </c>
      <c r="S101" s="204">
        <v>128.64797999999999</v>
      </c>
      <c r="T101" s="204">
        <v>116.36273</v>
      </c>
      <c r="U101" s="204">
        <v>209.79843</v>
      </c>
      <c r="V101" s="204">
        <v>0</v>
      </c>
      <c r="W101" s="204">
        <v>6.86</v>
      </c>
      <c r="X101" s="204">
        <v>107.11242999999999</v>
      </c>
      <c r="Y101" s="204">
        <v>13.703790000000001</v>
      </c>
      <c r="Z101" s="204">
        <v>51.323529999999998</v>
      </c>
      <c r="AA101" s="204">
        <v>62.557830000000003</v>
      </c>
      <c r="AB101" s="204">
        <v>2967.4050400000001</v>
      </c>
      <c r="AC101" s="63">
        <v>1.0790924290863609E-3</v>
      </c>
    </row>
    <row r="102" spans="1:82">
      <c r="A102" s="204" t="s">
        <v>7</v>
      </c>
      <c r="B102" s="204">
        <v>644531.89596999995</v>
      </c>
      <c r="C102" s="204">
        <v>520525.49310000008</v>
      </c>
      <c r="D102" s="204">
        <v>282284.97652000003</v>
      </c>
      <c r="E102" s="204">
        <v>29499.924389999996</v>
      </c>
      <c r="F102" s="204">
        <v>60820.981149999992</v>
      </c>
      <c r="G102" s="204">
        <v>74234.247500000012</v>
      </c>
      <c r="H102" s="204">
        <v>84226.790290000004</v>
      </c>
      <c r="I102" s="204">
        <v>84951.769410000008</v>
      </c>
      <c r="J102" s="204">
        <v>80627.483899999992</v>
      </c>
      <c r="K102" s="204">
        <v>45955.512259999996</v>
      </c>
      <c r="L102" s="204">
        <v>28306.223029999997</v>
      </c>
      <c r="M102" s="204">
        <v>23661.561229999996</v>
      </c>
      <c r="N102" s="204">
        <v>62705.690520000004</v>
      </c>
      <c r="O102" s="204">
        <v>60124.557110000002</v>
      </c>
      <c r="P102" s="204">
        <v>31487.211340000005</v>
      </c>
      <c r="Q102" s="204">
        <v>23190.711890000002</v>
      </c>
      <c r="R102" s="204">
        <v>43404.506920000007</v>
      </c>
      <c r="S102" s="204">
        <v>51303.734960000002</v>
      </c>
      <c r="T102" s="204">
        <v>24624.563989999999</v>
      </c>
      <c r="U102" s="204">
        <v>36742.360480000003</v>
      </c>
      <c r="V102" s="204">
        <v>49476.4496</v>
      </c>
      <c r="W102" s="204">
        <v>43806.266929999998</v>
      </c>
      <c r="X102" s="204">
        <v>94086.420569999987</v>
      </c>
      <c r="Y102" s="204">
        <v>38304.044700000006</v>
      </c>
      <c r="Z102" s="204">
        <v>186721.48645999999</v>
      </c>
      <c r="AA102" s="204">
        <v>44303.262290000006</v>
      </c>
      <c r="AB102" s="204">
        <v>2749908.1265100003</v>
      </c>
      <c r="AC102" s="63">
        <v>1</v>
      </c>
    </row>
    <row r="103" spans="1:82" s="63" customFormat="1" ht="15.75" thickBot="1">
      <c r="A103" s="63" t="s">
        <v>850</v>
      </c>
      <c r="B103" s="63">
        <v>0.23438306529462014</v>
      </c>
      <c r="C103" s="63">
        <v>0.1892883213377082</v>
      </c>
      <c r="D103" s="63">
        <v>0.10265251184164369</v>
      </c>
      <c r="E103" s="63">
        <v>1.0727603626321629E-2</v>
      </c>
      <c r="F103" s="63">
        <v>2.211745933024676E-2</v>
      </c>
      <c r="G103" s="63">
        <v>2.6995173687570848E-2</v>
      </c>
      <c r="H103" s="63">
        <v>3.0628947010275218E-2</v>
      </c>
      <c r="I103" s="63">
        <v>3.0892584588931384E-2</v>
      </c>
      <c r="J103" s="63">
        <v>2.9320064595149586E-2</v>
      </c>
      <c r="K103" s="63">
        <v>1.6711653679253518E-2</v>
      </c>
      <c r="L103" s="63">
        <v>1.0293515902265566E-2</v>
      </c>
      <c r="M103" s="63">
        <v>8.6044915471520378E-3</v>
      </c>
      <c r="N103" s="63">
        <v>2.280283108933602E-2</v>
      </c>
      <c r="O103" s="63">
        <v>2.1864205763959858E-2</v>
      </c>
      <c r="P103" s="63">
        <v>1.1450277569804294E-2</v>
      </c>
      <c r="Q103" s="63">
        <v>8.4332678850009817E-3</v>
      </c>
      <c r="R103" s="63">
        <v>1.5783984381720458E-2</v>
      </c>
      <c r="S103" s="63">
        <v>1.8656526909177608E-2</v>
      </c>
      <c r="T103" s="63">
        <v>8.9546860684585304E-3</v>
      </c>
      <c r="U103" s="63">
        <v>1.3361304738071723E-2</v>
      </c>
      <c r="V103" s="63">
        <v>1.7992037305912544E-2</v>
      </c>
      <c r="W103" s="63">
        <v>1.5930083811780283E-2</v>
      </c>
      <c r="X103" s="63">
        <v>3.4214386896411771E-2</v>
      </c>
      <c r="Y103" s="63">
        <v>1.3929208881830151E-2</v>
      </c>
      <c r="Z103" s="63">
        <v>6.7900990822182275E-2</v>
      </c>
      <c r="AA103" s="63">
        <v>1.611081543521483E-2</v>
      </c>
      <c r="AB103" s="63">
        <v>1</v>
      </c>
    </row>
    <row r="104" spans="1:82" s="1009" customFormat="1" ht="43.5" customHeight="1" thickTop="1" thickBot="1">
      <c r="A104" s="520" t="s">
        <v>859</v>
      </c>
      <c r="B104" s="518" t="s">
        <v>902</v>
      </c>
      <c r="C104" s="518" t="s">
        <v>903</v>
      </c>
      <c r="D104" s="518" t="s">
        <v>904</v>
      </c>
      <c r="E104" s="518" t="s">
        <v>905</v>
      </c>
      <c r="F104" s="518" t="s">
        <v>906</v>
      </c>
      <c r="G104" s="518" t="s">
        <v>907</v>
      </c>
      <c r="H104" s="518" t="s">
        <v>908</v>
      </c>
      <c r="I104" s="518" t="s">
        <v>909</v>
      </c>
      <c r="J104" s="518" t="s">
        <v>910</v>
      </c>
      <c r="K104" s="518" t="s">
        <v>911</v>
      </c>
      <c r="L104" s="518" t="s">
        <v>912</v>
      </c>
      <c r="M104" s="518" t="s">
        <v>913</v>
      </c>
      <c r="N104" s="518" t="s">
        <v>914</v>
      </c>
      <c r="O104" s="518" t="s">
        <v>915</v>
      </c>
      <c r="P104" s="518" t="s">
        <v>916</v>
      </c>
      <c r="Q104" s="518" t="s">
        <v>917</v>
      </c>
      <c r="R104" s="518" t="s">
        <v>918</v>
      </c>
      <c r="S104" s="518" t="s">
        <v>919</v>
      </c>
      <c r="T104" s="518" t="s">
        <v>920</v>
      </c>
      <c r="U104" s="518" t="s">
        <v>921</v>
      </c>
      <c r="V104" s="518" t="s">
        <v>922</v>
      </c>
      <c r="W104" s="518" t="s">
        <v>923</v>
      </c>
      <c r="X104" s="518" t="s">
        <v>924</v>
      </c>
      <c r="Y104" s="518" t="s">
        <v>925</v>
      </c>
      <c r="Z104" s="518" t="s">
        <v>926</v>
      </c>
      <c r="AA104" s="518" t="s">
        <v>927</v>
      </c>
      <c r="AB104" s="518" t="s">
        <v>7</v>
      </c>
      <c r="AC104" s="518" t="s">
        <v>728</v>
      </c>
      <c r="AD104" s="1008"/>
      <c r="AE104" s="1008"/>
      <c r="AF104" s="1008"/>
      <c r="AG104" s="1008"/>
      <c r="AH104" s="1008"/>
      <c r="AI104" s="1008"/>
      <c r="AJ104" s="1008"/>
      <c r="AK104" s="1008"/>
      <c r="AL104" s="1008"/>
      <c r="AM104" s="1008"/>
      <c r="AN104" s="1008"/>
      <c r="AO104" s="1008"/>
      <c r="AP104" s="1008"/>
      <c r="AQ104" s="1008"/>
      <c r="AR104" s="1008"/>
      <c r="AS104" s="1008"/>
      <c r="AT104" s="1008"/>
      <c r="AU104" s="1008"/>
      <c r="AV104" s="1008"/>
      <c r="AW104" s="1008"/>
      <c r="AX104" s="1008"/>
      <c r="AY104" s="1008"/>
      <c r="AZ104" s="1008"/>
      <c r="BA104" s="1008"/>
      <c r="BB104" s="1008"/>
      <c r="BC104" s="1008"/>
      <c r="BD104" s="1008"/>
      <c r="BE104" s="1008"/>
      <c r="BF104" s="1008"/>
      <c r="BG104" s="1008"/>
      <c r="BH104" s="1008"/>
      <c r="BI104" s="1008"/>
      <c r="BJ104" s="1008"/>
      <c r="BK104" s="1008"/>
      <c r="BL104" s="1008"/>
      <c r="BM104" s="1008"/>
      <c r="BN104" s="1008"/>
      <c r="BO104" s="1008"/>
      <c r="BP104" s="1008"/>
      <c r="BQ104" s="1008"/>
      <c r="BR104" s="1008"/>
      <c r="BS104" s="1008"/>
      <c r="BT104" s="1008"/>
      <c r="BU104" s="1008"/>
      <c r="BV104" s="1008"/>
      <c r="BW104" s="1008"/>
      <c r="BX104" s="1008"/>
      <c r="BY104" s="1008"/>
      <c r="BZ104" s="1008"/>
      <c r="CA104" s="1008"/>
      <c r="CB104" s="1008"/>
      <c r="CC104" s="1008"/>
      <c r="CD104" s="1008"/>
    </row>
    <row r="105" spans="1:82" ht="15.75" thickTop="1">
      <c r="A105" s="204" t="s">
        <v>836</v>
      </c>
      <c r="B105" s="204">
        <v>1</v>
      </c>
      <c r="C105" s="204">
        <v>0</v>
      </c>
      <c r="D105" s="204">
        <v>0</v>
      </c>
      <c r="E105" s="204">
        <v>0</v>
      </c>
      <c r="F105" s="204">
        <v>0</v>
      </c>
      <c r="G105" s="204">
        <v>0</v>
      </c>
      <c r="H105" s="204">
        <v>0</v>
      </c>
      <c r="I105" s="204">
        <v>0</v>
      </c>
      <c r="J105" s="204">
        <v>0</v>
      </c>
      <c r="K105" s="204">
        <v>0</v>
      </c>
      <c r="L105" s="204">
        <v>0</v>
      </c>
      <c r="M105" s="204">
        <v>0</v>
      </c>
      <c r="N105" s="204">
        <v>0</v>
      </c>
      <c r="O105" s="204">
        <v>0</v>
      </c>
      <c r="P105" s="204">
        <v>0</v>
      </c>
      <c r="Q105" s="204">
        <v>0</v>
      </c>
      <c r="R105" s="204">
        <v>0</v>
      </c>
      <c r="S105" s="204">
        <v>0</v>
      </c>
      <c r="T105" s="204">
        <v>0</v>
      </c>
      <c r="U105" s="204">
        <v>0</v>
      </c>
      <c r="V105" s="204">
        <v>0</v>
      </c>
      <c r="W105" s="204">
        <v>0</v>
      </c>
      <c r="X105" s="204">
        <v>0</v>
      </c>
      <c r="Y105" s="204">
        <v>0</v>
      </c>
      <c r="Z105" s="204">
        <v>0</v>
      </c>
      <c r="AA105" s="204">
        <v>0</v>
      </c>
      <c r="AB105" s="204">
        <v>1</v>
      </c>
      <c r="AC105" s="63">
        <v>3.0967422271770099E-5</v>
      </c>
    </row>
    <row r="106" spans="1:82">
      <c r="A106" s="204" t="s">
        <v>837</v>
      </c>
      <c r="B106" s="204">
        <v>4</v>
      </c>
      <c r="C106" s="204">
        <v>0</v>
      </c>
      <c r="D106" s="204">
        <v>0</v>
      </c>
      <c r="E106" s="204">
        <v>0</v>
      </c>
      <c r="F106" s="204">
        <v>0</v>
      </c>
      <c r="G106" s="204">
        <v>0</v>
      </c>
      <c r="H106" s="204">
        <v>0</v>
      </c>
      <c r="I106" s="204">
        <v>0</v>
      </c>
      <c r="J106" s="204">
        <v>0</v>
      </c>
      <c r="K106" s="204">
        <v>0</v>
      </c>
      <c r="L106" s="204">
        <v>0</v>
      </c>
      <c r="M106" s="204">
        <v>0</v>
      </c>
      <c r="N106" s="204">
        <v>0</v>
      </c>
      <c r="O106" s="204">
        <v>0</v>
      </c>
      <c r="P106" s="204">
        <v>0</v>
      </c>
      <c r="Q106" s="204">
        <v>0</v>
      </c>
      <c r="R106" s="204">
        <v>0</v>
      </c>
      <c r="S106" s="204">
        <v>0</v>
      </c>
      <c r="T106" s="204">
        <v>0</v>
      </c>
      <c r="U106" s="204">
        <v>0</v>
      </c>
      <c r="V106" s="204">
        <v>0</v>
      </c>
      <c r="W106" s="204">
        <v>0</v>
      </c>
      <c r="X106" s="204">
        <v>0</v>
      </c>
      <c r="Y106" s="204">
        <v>0</v>
      </c>
      <c r="Z106" s="204">
        <v>1</v>
      </c>
      <c r="AA106" s="204">
        <v>0</v>
      </c>
      <c r="AB106" s="204">
        <v>5</v>
      </c>
      <c r="AC106" s="63">
        <v>1.5483711135885048E-4</v>
      </c>
    </row>
    <row r="107" spans="1:82">
      <c r="A107" s="204" t="s">
        <v>838</v>
      </c>
      <c r="B107" s="204">
        <v>8</v>
      </c>
      <c r="C107" s="204">
        <v>10</v>
      </c>
      <c r="D107" s="204">
        <v>4</v>
      </c>
      <c r="E107" s="204">
        <v>0</v>
      </c>
      <c r="F107" s="204">
        <v>0</v>
      </c>
      <c r="G107" s="204">
        <v>0</v>
      </c>
      <c r="H107" s="204">
        <v>0</v>
      </c>
      <c r="I107" s="204">
        <v>0</v>
      </c>
      <c r="J107" s="204">
        <v>0</v>
      </c>
      <c r="K107" s="204">
        <v>0</v>
      </c>
      <c r="L107" s="204">
        <v>0</v>
      </c>
      <c r="M107" s="204">
        <v>0</v>
      </c>
      <c r="N107" s="204">
        <v>0</v>
      </c>
      <c r="O107" s="204">
        <v>0</v>
      </c>
      <c r="P107" s="204">
        <v>0</v>
      </c>
      <c r="Q107" s="204">
        <v>0</v>
      </c>
      <c r="R107" s="204">
        <v>0</v>
      </c>
      <c r="S107" s="204">
        <v>0</v>
      </c>
      <c r="T107" s="204">
        <v>0</v>
      </c>
      <c r="U107" s="204">
        <v>0</v>
      </c>
      <c r="V107" s="204">
        <v>1</v>
      </c>
      <c r="W107" s="204">
        <v>0</v>
      </c>
      <c r="X107" s="204">
        <v>0</v>
      </c>
      <c r="Y107" s="204">
        <v>0</v>
      </c>
      <c r="Z107" s="204">
        <v>3</v>
      </c>
      <c r="AA107" s="204">
        <v>0</v>
      </c>
      <c r="AB107" s="204">
        <v>26</v>
      </c>
      <c r="AC107" s="63">
        <v>8.0515297906602254E-4</v>
      </c>
    </row>
    <row r="108" spans="1:82">
      <c r="A108" s="204" t="s">
        <v>839</v>
      </c>
      <c r="B108" s="204">
        <v>61</v>
      </c>
      <c r="C108" s="204">
        <v>33</v>
      </c>
      <c r="D108" s="204">
        <v>17</v>
      </c>
      <c r="E108" s="204">
        <v>1</v>
      </c>
      <c r="F108" s="204">
        <v>1</v>
      </c>
      <c r="G108" s="204">
        <v>1</v>
      </c>
      <c r="H108" s="204">
        <v>6</v>
      </c>
      <c r="I108" s="204">
        <v>4</v>
      </c>
      <c r="J108" s="204">
        <v>8</v>
      </c>
      <c r="K108" s="204">
        <v>0</v>
      </c>
      <c r="L108" s="204">
        <v>0</v>
      </c>
      <c r="M108" s="204">
        <v>0</v>
      </c>
      <c r="N108" s="204">
        <v>2</v>
      </c>
      <c r="O108" s="204">
        <v>3</v>
      </c>
      <c r="P108" s="204">
        <v>0</v>
      </c>
      <c r="Q108" s="204">
        <v>1</v>
      </c>
      <c r="R108" s="204">
        <v>1</v>
      </c>
      <c r="S108" s="204">
        <v>0</v>
      </c>
      <c r="T108" s="204">
        <v>0</v>
      </c>
      <c r="U108" s="204">
        <v>0</v>
      </c>
      <c r="V108" s="204">
        <v>0</v>
      </c>
      <c r="W108" s="204">
        <v>0</v>
      </c>
      <c r="X108" s="204">
        <v>2</v>
      </c>
      <c r="Y108" s="204">
        <v>0</v>
      </c>
      <c r="Z108" s="204">
        <v>13</v>
      </c>
      <c r="AA108" s="204">
        <v>1</v>
      </c>
      <c r="AB108" s="204">
        <v>155</v>
      </c>
      <c r="AC108" s="63">
        <v>4.7999504521243656E-3</v>
      </c>
    </row>
    <row r="109" spans="1:82">
      <c r="A109" s="204" t="s">
        <v>840</v>
      </c>
      <c r="B109" s="204">
        <v>104</v>
      </c>
      <c r="C109" s="204">
        <v>76</v>
      </c>
      <c r="D109" s="204">
        <v>21</v>
      </c>
      <c r="E109" s="204">
        <v>4</v>
      </c>
      <c r="F109" s="204">
        <v>8</v>
      </c>
      <c r="G109" s="204">
        <v>2</v>
      </c>
      <c r="H109" s="204">
        <v>19</v>
      </c>
      <c r="I109" s="204">
        <v>3</v>
      </c>
      <c r="J109" s="204">
        <v>9</v>
      </c>
      <c r="K109" s="204">
        <v>0</v>
      </c>
      <c r="L109" s="204">
        <v>0</v>
      </c>
      <c r="M109" s="204">
        <v>0</v>
      </c>
      <c r="N109" s="204">
        <v>4</v>
      </c>
      <c r="O109" s="204">
        <v>5</v>
      </c>
      <c r="P109" s="204">
        <v>0</v>
      </c>
      <c r="Q109" s="204">
        <v>4</v>
      </c>
      <c r="R109" s="204">
        <v>1</v>
      </c>
      <c r="S109" s="204">
        <v>1</v>
      </c>
      <c r="T109" s="204">
        <v>0</v>
      </c>
      <c r="U109" s="204">
        <v>0</v>
      </c>
      <c r="V109" s="204">
        <v>0</v>
      </c>
      <c r="W109" s="204">
        <v>5</v>
      </c>
      <c r="X109" s="204">
        <v>12</v>
      </c>
      <c r="Y109" s="204">
        <v>0</v>
      </c>
      <c r="Z109" s="204">
        <v>17</v>
      </c>
      <c r="AA109" s="204">
        <v>12</v>
      </c>
      <c r="AB109" s="204">
        <v>307</v>
      </c>
      <c r="AC109" s="63">
        <v>9.5069986374334194E-3</v>
      </c>
    </row>
    <row r="110" spans="1:82">
      <c r="A110" s="204" t="s">
        <v>841</v>
      </c>
      <c r="B110" s="204">
        <v>210</v>
      </c>
      <c r="C110" s="204">
        <v>193</v>
      </c>
      <c r="D110" s="204">
        <v>108</v>
      </c>
      <c r="E110" s="204">
        <v>11</v>
      </c>
      <c r="F110" s="204">
        <v>28</v>
      </c>
      <c r="G110" s="204">
        <v>13</v>
      </c>
      <c r="H110" s="204">
        <v>15</v>
      </c>
      <c r="I110" s="204">
        <v>16</v>
      </c>
      <c r="J110" s="204">
        <v>13</v>
      </c>
      <c r="K110" s="204">
        <v>2</v>
      </c>
      <c r="L110" s="204">
        <v>1</v>
      </c>
      <c r="M110" s="204">
        <v>9</v>
      </c>
      <c r="N110" s="204">
        <v>6</v>
      </c>
      <c r="O110" s="204">
        <v>18</v>
      </c>
      <c r="P110" s="204">
        <v>3</v>
      </c>
      <c r="Q110" s="204">
        <v>12</v>
      </c>
      <c r="R110" s="204">
        <v>15</v>
      </c>
      <c r="S110" s="204">
        <v>12</v>
      </c>
      <c r="T110" s="204">
        <v>3</v>
      </c>
      <c r="U110" s="204">
        <v>5</v>
      </c>
      <c r="V110" s="204">
        <v>5</v>
      </c>
      <c r="W110" s="204">
        <v>18</v>
      </c>
      <c r="X110" s="204">
        <v>34</v>
      </c>
      <c r="Y110" s="204">
        <v>6</v>
      </c>
      <c r="Z110" s="204">
        <v>62</v>
      </c>
      <c r="AA110" s="204">
        <v>12</v>
      </c>
      <c r="AB110" s="204">
        <v>830</v>
      </c>
      <c r="AC110" s="63">
        <v>2.5702960485569182E-2</v>
      </c>
    </row>
    <row r="111" spans="1:82">
      <c r="A111" s="204" t="s">
        <v>842</v>
      </c>
      <c r="B111" s="204">
        <v>212</v>
      </c>
      <c r="C111" s="204">
        <v>235</v>
      </c>
      <c r="D111" s="204">
        <v>123</v>
      </c>
      <c r="E111" s="204">
        <v>9</v>
      </c>
      <c r="F111" s="204">
        <v>27</v>
      </c>
      <c r="G111" s="204">
        <v>37</v>
      </c>
      <c r="H111" s="204">
        <v>19</v>
      </c>
      <c r="I111" s="204">
        <v>30</v>
      </c>
      <c r="J111" s="204">
        <v>19</v>
      </c>
      <c r="K111" s="204">
        <v>17</v>
      </c>
      <c r="L111" s="204">
        <v>11</v>
      </c>
      <c r="M111" s="204">
        <v>9</v>
      </c>
      <c r="N111" s="204">
        <v>18</v>
      </c>
      <c r="O111" s="204">
        <v>27</v>
      </c>
      <c r="P111" s="204">
        <v>11</v>
      </c>
      <c r="Q111" s="204">
        <v>17</v>
      </c>
      <c r="R111" s="204">
        <v>13</v>
      </c>
      <c r="S111" s="204">
        <v>19</v>
      </c>
      <c r="T111" s="204">
        <v>12</v>
      </c>
      <c r="U111" s="204">
        <v>16</v>
      </c>
      <c r="V111" s="204">
        <v>14</v>
      </c>
      <c r="W111" s="204">
        <v>15</v>
      </c>
      <c r="X111" s="204">
        <v>32</v>
      </c>
      <c r="Y111" s="204">
        <v>12</v>
      </c>
      <c r="Z111" s="204">
        <v>84</v>
      </c>
      <c r="AA111" s="204">
        <v>13</v>
      </c>
      <c r="AB111" s="204">
        <v>1051</v>
      </c>
      <c r="AC111" s="63">
        <v>3.2546760807630373E-2</v>
      </c>
    </row>
    <row r="112" spans="1:82">
      <c r="A112" s="204" t="s">
        <v>843</v>
      </c>
      <c r="B112" s="204">
        <v>199</v>
      </c>
      <c r="C112" s="204">
        <v>303</v>
      </c>
      <c r="D112" s="204">
        <v>170</v>
      </c>
      <c r="E112" s="204">
        <v>19</v>
      </c>
      <c r="F112" s="204">
        <v>39</v>
      </c>
      <c r="G112" s="204">
        <v>45</v>
      </c>
      <c r="H112" s="204">
        <v>44</v>
      </c>
      <c r="I112" s="204">
        <v>63</v>
      </c>
      <c r="J112" s="204">
        <v>37</v>
      </c>
      <c r="K112" s="204">
        <v>27</v>
      </c>
      <c r="L112" s="204">
        <v>16</v>
      </c>
      <c r="M112" s="204">
        <v>22</v>
      </c>
      <c r="N112" s="204">
        <v>44</v>
      </c>
      <c r="O112" s="204">
        <v>53</v>
      </c>
      <c r="P112" s="204">
        <v>31</v>
      </c>
      <c r="Q112" s="204">
        <v>17</v>
      </c>
      <c r="R112" s="204">
        <v>33</v>
      </c>
      <c r="S112" s="204">
        <v>39</v>
      </c>
      <c r="T112" s="204">
        <v>14</v>
      </c>
      <c r="U112" s="204">
        <v>25</v>
      </c>
      <c r="V112" s="204">
        <v>28</v>
      </c>
      <c r="W112" s="204">
        <v>25</v>
      </c>
      <c r="X112" s="204">
        <v>66</v>
      </c>
      <c r="Y112" s="204">
        <v>39</v>
      </c>
      <c r="Z112" s="204">
        <v>126</v>
      </c>
      <c r="AA112" s="204">
        <v>20</v>
      </c>
      <c r="AB112" s="204">
        <v>1544</v>
      </c>
      <c r="AC112" s="63">
        <v>4.7813699987613034E-2</v>
      </c>
    </row>
    <row r="113" spans="1:82">
      <c r="A113" s="204" t="s">
        <v>844</v>
      </c>
      <c r="B113" s="204">
        <v>201</v>
      </c>
      <c r="C113" s="204">
        <v>221</v>
      </c>
      <c r="D113" s="204">
        <v>175</v>
      </c>
      <c r="E113" s="204">
        <v>21</v>
      </c>
      <c r="F113" s="204">
        <v>28</v>
      </c>
      <c r="G113" s="204">
        <v>51</v>
      </c>
      <c r="H113" s="204">
        <v>31</v>
      </c>
      <c r="I113" s="204">
        <v>46</v>
      </c>
      <c r="J113" s="204">
        <v>37</v>
      </c>
      <c r="K113" s="204">
        <v>37</v>
      </c>
      <c r="L113" s="204">
        <v>15</v>
      </c>
      <c r="M113" s="204">
        <v>18</v>
      </c>
      <c r="N113" s="204">
        <v>36</v>
      </c>
      <c r="O113" s="204">
        <v>29</v>
      </c>
      <c r="P113" s="204">
        <v>28</v>
      </c>
      <c r="Q113" s="204">
        <v>10</v>
      </c>
      <c r="R113" s="204">
        <v>25</v>
      </c>
      <c r="S113" s="204">
        <v>35</v>
      </c>
      <c r="T113" s="204">
        <v>17</v>
      </c>
      <c r="U113" s="204">
        <v>18</v>
      </c>
      <c r="V113" s="204">
        <v>25</v>
      </c>
      <c r="W113" s="204">
        <v>31</v>
      </c>
      <c r="X113" s="204">
        <v>47</v>
      </c>
      <c r="Y113" s="204">
        <v>22</v>
      </c>
      <c r="Z113" s="204">
        <v>110</v>
      </c>
      <c r="AA113" s="204">
        <v>27</v>
      </c>
      <c r="AB113" s="204">
        <v>1341</v>
      </c>
      <c r="AC113" s="63">
        <v>4.1527313266443704E-2</v>
      </c>
    </row>
    <row r="114" spans="1:82">
      <c r="A114" s="204" t="s">
        <v>845</v>
      </c>
      <c r="B114" s="204">
        <v>349</v>
      </c>
      <c r="C114" s="204">
        <v>474</v>
      </c>
      <c r="D114" s="204">
        <v>265</v>
      </c>
      <c r="E114" s="204">
        <v>33</v>
      </c>
      <c r="F114" s="204">
        <v>69</v>
      </c>
      <c r="G114" s="204">
        <v>131</v>
      </c>
      <c r="H114" s="204">
        <v>101</v>
      </c>
      <c r="I114" s="204">
        <v>124</v>
      </c>
      <c r="J114" s="204">
        <v>111</v>
      </c>
      <c r="K114" s="204">
        <v>118</v>
      </c>
      <c r="L114" s="204">
        <v>73</v>
      </c>
      <c r="M114" s="204">
        <v>47</v>
      </c>
      <c r="N114" s="204">
        <v>123</v>
      </c>
      <c r="O114" s="204">
        <v>74</v>
      </c>
      <c r="P114" s="204">
        <v>74</v>
      </c>
      <c r="Q114" s="204">
        <v>11</v>
      </c>
      <c r="R114" s="204">
        <v>90</v>
      </c>
      <c r="S114" s="204">
        <v>106</v>
      </c>
      <c r="T114" s="204">
        <v>49</v>
      </c>
      <c r="U114" s="204">
        <v>84</v>
      </c>
      <c r="V114" s="204">
        <v>110</v>
      </c>
      <c r="W114" s="204">
        <v>66</v>
      </c>
      <c r="X114" s="204">
        <v>125</v>
      </c>
      <c r="Y114" s="204">
        <v>85</v>
      </c>
      <c r="Z114" s="204">
        <v>161</v>
      </c>
      <c r="AA114" s="204">
        <v>60</v>
      </c>
      <c r="AB114" s="204">
        <v>3113</v>
      </c>
      <c r="AC114" s="63">
        <v>9.6401585532020315E-2</v>
      </c>
    </row>
    <row r="115" spans="1:82">
      <c r="A115" s="204" t="s">
        <v>846</v>
      </c>
      <c r="B115" s="204">
        <v>965</v>
      </c>
      <c r="C115" s="204">
        <v>721</v>
      </c>
      <c r="D115" s="204">
        <v>479</v>
      </c>
      <c r="E115" s="204">
        <v>77</v>
      </c>
      <c r="F115" s="204">
        <v>150</v>
      </c>
      <c r="G115" s="204">
        <v>333</v>
      </c>
      <c r="H115" s="204">
        <v>190</v>
      </c>
      <c r="I115" s="204">
        <v>348</v>
      </c>
      <c r="J115" s="204">
        <v>275</v>
      </c>
      <c r="K115" s="204">
        <v>259</v>
      </c>
      <c r="L115" s="204">
        <v>141</v>
      </c>
      <c r="M115" s="204">
        <v>73</v>
      </c>
      <c r="N115" s="204">
        <v>262</v>
      </c>
      <c r="O115" s="204">
        <v>174</v>
      </c>
      <c r="P115" s="204">
        <v>145</v>
      </c>
      <c r="Q115" s="204">
        <v>37</v>
      </c>
      <c r="R115" s="204">
        <v>168</v>
      </c>
      <c r="S115" s="204">
        <v>212</v>
      </c>
      <c r="T115" s="204">
        <v>110</v>
      </c>
      <c r="U115" s="204">
        <v>180</v>
      </c>
      <c r="V115" s="204">
        <v>224</v>
      </c>
      <c r="W115" s="204">
        <v>119</v>
      </c>
      <c r="X115" s="204">
        <v>261</v>
      </c>
      <c r="Y115" s="204">
        <v>162</v>
      </c>
      <c r="Z115" s="204">
        <v>310</v>
      </c>
      <c r="AA115" s="204">
        <v>112</v>
      </c>
      <c r="AB115" s="204">
        <v>6487</v>
      </c>
      <c r="AC115" s="63">
        <v>0.20088566827697263</v>
      </c>
    </row>
    <row r="116" spans="1:82">
      <c r="A116" s="204" t="s">
        <v>847</v>
      </c>
      <c r="B116" s="204">
        <v>1161</v>
      </c>
      <c r="C116" s="204">
        <v>1274</v>
      </c>
      <c r="D116" s="204">
        <v>970</v>
      </c>
      <c r="E116" s="204">
        <v>155</v>
      </c>
      <c r="F116" s="204">
        <v>338</v>
      </c>
      <c r="G116" s="204">
        <v>739</v>
      </c>
      <c r="H116" s="204">
        <v>489</v>
      </c>
      <c r="I116" s="204">
        <v>733</v>
      </c>
      <c r="J116" s="204">
        <v>703</v>
      </c>
      <c r="K116" s="204">
        <v>513</v>
      </c>
      <c r="L116" s="204">
        <v>395</v>
      </c>
      <c r="M116" s="204">
        <v>203</v>
      </c>
      <c r="N116" s="204">
        <v>708</v>
      </c>
      <c r="O116" s="204">
        <v>500</v>
      </c>
      <c r="P116" s="204">
        <v>292</v>
      </c>
      <c r="Q116" s="204">
        <v>60</v>
      </c>
      <c r="R116" s="204">
        <v>319</v>
      </c>
      <c r="S116" s="204">
        <v>506</v>
      </c>
      <c r="T116" s="204">
        <v>325</v>
      </c>
      <c r="U116" s="204">
        <v>452</v>
      </c>
      <c r="V116" s="204">
        <v>642</v>
      </c>
      <c r="W116" s="204">
        <v>289</v>
      </c>
      <c r="X116" s="204">
        <v>593</v>
      </c>
      <c r="Y116" s="204">
        <v>429</v>
      </c>
      <c r="Z116" s="204">
        <v>469</v>
      </c>
      <c r="AA116" s="204">
        <v>289</v>
      </c>
      <c r="AB116" s="204">
        <v>13546</v>
      </c>
      <c r="AC116" s="63">
        <v>0.41948470209339772</v>
      </c>
    </row>
    <row r="117" spans="1:82">
      <c r="A117" s="204" t="s">
        <v>848</v>
      </c>
      <c r="B117" s="204">
        <v>206</v>
      </c>
      <c r="C117" s="204">
        <v>297</v>
      </c>
      <c r="D117" s="204">
        <v>123</v>
      </c>
      <c r="E117" s="204">
        <v>33</v>
      </c>
      <c r="F117" s="204">
        <v>36</v>
      </c>
      <c r="G117" s="204">
        <v>120</v>
      </c>
      <c r="H117" s="204">
        <v>85</v>
      </c>
      <c r="I117" s="204">
        <v>129</v>
      </c>
      <c r="J117" s="204">
        <v>112</v>
      </c>
      <c r="K117" s="204">
        <v>61</v>
      </c>
      <c r="L117" s="204">
        <v>107</v>
      </c>
      <c r="M117" s="204">
        <v>34</v>
      </c>
      <c r="N117" s="204">
        <v>173</v>
      </c>
      <c r="O117" s="204">
        <v>74</v>
      </c>
      <c r="P117" s="204">
        <v>53</v>
      </c>
      <c r="Q117" s="204">
        <v>5</v>
      </c>
      <c r="R117" s="204">
        <v>48</v>
      </c>
      <c r="S117" s="204">
        <v>90</v>
      </c>
      <c r="T117" s="204">
        <v>69</v>
      </c>
      <c r="U117" s="204">
        <v>113</v>
      </c>
      <c r="V117" s="204">
        <v>231</v>
      </c>
      <c r="W117" s="204">
        <v>55</v>
      </c>
      <c r="X117" s="204">
        <v>110</v>
      </c>
      <c r="Y117" s="204">
        <v>58</v>
      </c>
      <c r="Z117" s="204">
        <v>71</v>
      </c>
      <c r="AA117" s="204">
        <v>46</v>
      </c>
      <c r="AB117" s="204">
        <v>2539</v>
      </c>
      <c r="AC117" s="63">
        <v>7.8626285148024277E-2</v>
      </c>
    </row>
    <row r="118" spans="1:82">
      <c r="A118" s="204" t="s">
        <v>849</v>
      </c>
      <c r="B118" s="204">
        <v>115</v>
      </c>
      <c r="C118" s="204">
        <v>110</v>
      </c>
      <c r="D118" s="204">
        <v>55</v>
      </c>
      <c r="E118" s="204">
        <v>0</v>
      </c>
      <c r="F118" s="204">
        <v>22</v>
      </c>
      <c r="G118" s="204">
        <v>68</v>
      </c>
      <c r="H118" s="204">
        <v>44</v>
      </c>
      <c r="I118" s="204">
        <v>96</v>
      </c>
      <c r="J118" s="204">
        <v>59</v>
      </c>
      <c r="K118" s="204">
        <v>30</v>
      </c>
      <c r="L118" s="204">
        <v>85</v>
      </c>
      <c r="M118" s="204">
        <v>4</v>
      </c>
      <c r="N118" s="204">
        <v>165</v>
      </c>
      <c r="O118" s="204">
        <v>64</v>
      </c>
      <c r="P118" s="204">
        <v>50</v>
      </c>
      <c r="Q118" s="204">
        <v>18</v>
      </c>
      <c r="R118" s="204">
        <v>41</v>
      </c>
      <c r="S118" s="204">
        <v>59</v>
      </c>
      <c r="T118" s="204">
        <v>54</v>
      </c>
      <c r="U118" s="204">
        <v>118</v>
      </c>
      <c r="V118" s="204">
        <v>0</v>
      </c>
      <c r="W118" s="204">
        <v>2</v>
      </c>
      <c r="X118" s="204">
        <v>42</v>
      </c>
      <c r="Y118" s="204">
        <v>5</v>
      </c>
      <c r="Z118" s="204">
        <v>18</v>
      </c>
      <c r="AA118" s="204">
        <v>23</v>
      </c>
      <c r="AB118" s="204">
        <v>1347</v>
      </c>
      <c r="AC118" s="63">
        <v>4.171311780007432E-2</v>
      </c>
    </row>
    <row r="119" spans="1:82">
      <c r="A119" s="204" t="s">
        <v>7</v>
      </c>
      <c r="B119" s="204">
        <v>3796</v>
      </c>
      <c r="C119" s="204">
        <v>3947</v>
      </c>
      <c r="D119" s="204">
        <v>2510</v>
      </c>
      <c r="E119" s="204">
        <v>363</v>
      </c>
      <c r="F119" s="204">
        <v>746</v>
      </c>
      <c r="G119" s="204">
        <v>1540</v>
      </c>
      <c r="H119" s="204">
        <v>1043</v>
      </c>
      <c r="I119" s="204">
        <v>1592</v>
      </c>
      <c r="J119" s="204">
        <v>1383</v>
      </c>
      <c r="K119" s="204">
        <v>1064</v>
      </c>
      <c r="L119" s="204">
        <v>844</v>
      </c>
      <c r="M119" s="204">
        <v>419</v>
      </c>
      <c r="N119" s="204">
        <v>1541</v>
      </c>
      <c r="O119" s="204">
        <v>1021</v>
      </c>
      <c r="P119" s="204">
        <v>687</v>
      </c>
      <c r="Q119" s="204">
        <v>192</v>
      </c>
      <c r="R119" s="204">
        <v>754</v>
      </c>
      <c r="S119" s="204">
        <v>1079</v>
      </c>
      <c r="T119" s="204">
        <v>653</v>
      </c>
      <c r="U119" s="204">
        <v>1011</v>
      </c>
      <c r="V119" s="204">
        <v>1280</v>
      </c>
      <c r="W119" s="204">
        <v>625</v>
      </c>
      <c r="X119" s="204">
        <v>1324</v>
      </c>
      <c r="Y119" s="204">
        <v>818</v>
      </c>
      <c r="Z119" s="204">
        <v>1445</v>
      </c>
      <c r="AA119" s="204">
        <v>615</v>
      </c>
      <c r="AB119" s="204">
        <v>32292</v>
      </c>
      <c r="AC119" s="63">
        <v>1</v>
      </c>
    </row>
    <row r="120" spans="1:82" s="63" customFormat="1">
      <c r="A120" s="63" t="s">
        <v>850</v>
      </c>
      <c r="B120" s="63">
        <v>0.11755233494363929</v>
      </c>
      <c r="C120" s="63">
        <v>0.12222841570667657</v>
      </c>
      <c r="D120" s="63">
        <v>7.772822990214294E-2</v>
      </c>
      <c r="E120" s="63">
        <v>1.1241174284652546E-2</v>
      </c>
      <c r="F120" s="63">
        <v>2.3101697014740494E-2</v>
      </c>
      <c r="G120" s="63">
        <v>4.768983029852595E-2</v>
      </c>
      <c r="H120" s="63">
        <v>3.2299021429456211E-2</v>
      </c>
      <c r="I120" s="63">
        <v>4.9300136256657995E-2</v>
      </c>
      <c r="J120" s="63">
        <v>4.2827945001858048E-2</v>
      </c>
      <c r="K120" s="63">
        <v>3.2949337297163386E-2</v>
      </c>
      <c r="L120" s="63">
        <v>2.6136504397373962E-2</v>
      </c>
      <c r="M120" s="63">
        <v>1.2975349931871671E-2</v>
      </c>
      <c r="N120" s="63">
        <v>4.7720797720797722E-2</v>
      </c>
      <c r="O120" s="63">
        <v>3.1617738139477269E-2</v>
      </c>
      <c r="P120" s="63">
        <v>2.1274619100706056E-2</v>
      </c>
      <c r="Q120" s="63">
        <v>5.945745076179859E-3</v>
      </c>
      <c r="R120" s="63">
        <v>2.3349436392914653E-2</v>
      </c>
      <c r="S120" s="63">
        <v>3.3413848631239938E-2</v>
      </c>
      <c r="T120" s="63">
        <v>2.0221726743465875E-2</v>
      </c>
      <c r="U120" s="63">
        <v>3.1308063916759568E-2</v>
      </c>
      <c r="V120" s="63">
        <v>3.9638300507865723E-2</v>
      </c>
      <c r="W120" s="63">
        <v>1.935463891985631E-2</v>
      </c>
      <c r="X120" s="63">
        <v>4.1000867087823613E-2</v>
      </c>
      <c r="Y120" s="63">
        <v>2.5331351418307939E-2</v>
      </c>
      <c r="Z120" s="63">
        <v>4.4747925182707794E-2</v>
      </c>
      <c r="AA120" s="63">
        <v>1.9044964697138612E-2</v>
      </c>
      <c r="AB120" s="63">
        <v>1</v>
      </c>
    </row>
    <row r="121" spans="1:82" ht="12.75" customHeight="1"/>
    <row r="122" spans="1:82">
      <c r="A122" s="204" t="s">
        <v>860</v>
      </c>
    </row>
    <row r="123" spans="1:82" ht="12.75" customHeight="1"/>
    <row r="124" spans="1:82" ht="31.5" customHeight="1">
      <c r="A124" s="405" t="s">
        <v>932</v>
      </c>
      <c r="B124" s="405"/>
      <c r="C124" s="405"/>
      <c r="D124" s="405"/>
      <c r="E124" s="405"/>
      <c r="F124" s="405"/>
      <c r="G124" s="405"/>
      <c r="H124" s="405"/>
      <c r="I124" s="405"/>
      <c r="J124" s="405"/>
      <c r="K124" s="405"/>
      <c r="L124" s="405"/>
      <c r="M124" s="405"/>
      <c r="N124" s="405"/>
      <c r="O124" s="405"/>
      <c r="P124" s="405"/>
      <c r="Q124" s="405"/>
      <c r="R124" s="405"/>
      <c r="S124" s="405"/>
      <c r="T124" s="405"/>
      <c r="U124" s="405"/>
      <c r="V124" s="405"/>
      <c r="W124" s="405"/>
      <c r="X124" s="405"/>
      <c r="Y124" s="405"/>
      <c r="Z124" s="405"/>
      <c r="AA124" s="405"/>
      <c r="AB124" s="405"/>
      <c r="AC124" s="405"/>
      <c r="AD124" s="406"/>
      <c r="AE124" s="406"/>
      <c r="AF124" s="406"/>
      <c r="AG124" s="406"/>
      <c r="AH124" s="406"/>
      <c r="AI124" s="406"/>
      <c r="AJ124" s="406"/>
      <c r="AK124" s="406"/>
      <c r="AL124" s="406"/>
      <c r="AM124" s="406"/>
      <c r="AN124" s="406"/>
      <c r="AO124" s="406"/>
      <c r="AP124" s="406"/>
      <c r="AQ124" s="406"/>
      <c r="AR124" s="406"/>
      <c r="AS124" s="406"/>
      <c r="AT124" s="406"/>
      <c r="AU124" s="406"/>
      <c r="AV124" s="406"/>
      <c r="AW124" s="406"/>
      <c r="AX124" s="406"/>
      <c r="AY124" s="406"/>
      <c r="AZ124" s="406"/>
      <c r="BA124" s="406"/>
      <c r="BB124" s="406"/>
      <c r="BC124" s="406"/>
      <c r="BD124" s="406"/>
      <c r="BE124" s="406"/>
      <c r="BF124" s="406"/>
      <c r="BG124" s="406"/>
      <c r="BH124" s="406"/>
      <c r="BI124" s="406"/>
      <c r="BJ124" s="406"/>
      <c r="BK124" s="406"/>
      <c r="BL124" s="406"/>
      <c r="BM124" s="406"/>
      <c r="BN124" s="406"/>
      <c r="BO124" s="406"/>
      <c r="BP124" s="406"/>
      <c r="BQ124" s="406"/>
      <c r="BR124" s="406"/>
      <c r="BS124" s="406"/>
      <c r="BT124" s="406"/>
      <c r="BU124" s="406"/>
      <c r="BV124" s="406"/>
      <c r="BW124" s="406"/>
      <c r="BX124" s="406"/>
      <c r="BY124" s="406"/>
      <c r="BZ124" s="406"/>
      <c r="CA124" s="406"/>
      <c r="CB124" s="406"/>
      <c r="CC124" s="406"/>
      <c r="CD124" s="406"/>
    </row>
    <row r="125" spans="1:82" ht="20.25">
      <c r="A125" s="405" t="s">
        <v>861</v>
      </c>
      <c r="B125" s="405"/>
      <c r="C125" s="405"/>
      <c r="D125" s="405"/>
      <c r="E125" s="405"/>
      <c r="F125" s="405"/>
      <c r="G125" s="405"/>
      <c r="H125" s="405"/>
      <c r="I125" s="405"/>
      <c r="J125" s="405"/>
      <c r="K125" s="405"/>
      <c r="L125" s="405"/>
      <c r="M125" s="405"/>
      <c r="N125" s="405"/>
      <c r="O125" s="405"/>
      <c r="P125" s="405"/>
      <c r="Q125" s="405"/>
      <c r="R125" s="405"/>
      <c r="S125" s="405"/>
      <c r="T125" s="405"/>
      <c r="U125" s="405"/>
      <c r="V125" s="405"/>
      <c r="W125" s="405"/>
      <c r="X125" s="405"/>
      <c r="Y125" s="405"/>
      <c r="Z125" s="405"/>
      <c r="AA125" s="405"/>
      <c r="AB125" s="405"/>
      <c r="AC125" s="405"/>
      <c r="AD125" s="406"/>
      <c r="AE125" s="406"/>
      <c r="AF125" s="406"/>
      <c r="AG125" s="406"/>
      <c r="AH125" s="406"/>
      <c r="AI125" s="406"/>
      <c r="AJ125" s="406"/>
      <c r="AK125" s="406"/>
      <c r="AL125" s="406"/>
      <c r="AM125" s="406"/>
      <c r="AN125" s="406"/>
      <c r="AO125" s="406"/>
      <c r="AP125" s="406"/>
      <c r="AQ125" s="406"/>
      <c r="AR125" s="406"/>
      <c r="AS125" s="406"/>
      <c r="AT125" s="406"/>
      <c r="AU125" s="406"/>
      <c r="AV125" s="406"/>
      <c r="AW125" s="406"/>
      <c r="AX125" s="406"/>
      <c r="AY125" s="406"/>
      <c r="AZ125" s="406"/>
      <c r="BA125" s="406"/>
      <c r="BB125" s="406"/>
      <c r="BC125" s="406"/>
      <c r="BD125" s="406"/>
      <c r="BE125" s="406"/>
      <c r="BF125" s="406"/>
      <c r="BG125" s="406"/>
      <c r="BH125" s="406"/>
      <c r="BI125" s="406"/>
      <c r="BJ125" s="406"/>
      <c r="BK125" s="406"/>
      <c r="BL125" s="406"/>
      <c r="BM125" s="406"/>
      <c r="BN125" s="406"/>
      <c r="BO125" s="406"/>
      <c r="BP125" s="406"/>
      <c r="BQ125" s="406"/>
      <c r="BR125" s="406"/>
      <c r="BS125" s="406"/>
      <c r="BT125" s="406"/>
      <c r="BU125" s="406"/>
      <c r="BV125" s="406"/>
      <c r="BW125" s="406"/>
      <c r="BX125" s="406"/>
      <c r="BY125" s="406"/>
      <c r="BZ125" s="406"/>
      <c r="CA125" s="406"/>
      <c r="CB125" s="406"/>
      <c r="CC125" s="406"/>
      <c r="CD125" s="406"/>
    </row>
    <row r="126" spans="1:82" ht="20.25">
      <c r="A126" s="405" t="s">
        <v>1495</v>
      </c>
      <c r="B126" s="405"/>
      <c r="C126" s="405"/>
      <c r="D126" s="405"/>
      <c r="E126" s="405"/>
      <c r="F126" s="405"/>
      <c r="G126" s="405"/>
      <c r="H126" s="405"/>
      <c r="I126" s="405"/>
      <c r="J126" s="405"/>
      <c r="K126" s="405"/>
      <c r="L126" s="405"/>
      <c r="M126" s="405"/>
      <c r="N126" s="405"/>
      <c r="O126" s="405"/>
      <c r="P126" s="405"/>
      <c r="Q126" s="405"/>
      <c r="R126" s="405"/>
      <c r="S126" s="405"/>
      <c r="T126" s="405"/>
      <c r="U126" s="405"/>
      <c r="V126" s="405"/>
      <c r="W126" s="405"/>
      <c r="X126" s="405"/>
      <c r="Y126" s="405"/>
      <c r="Z126" s="405"/>
      <c r="AA126" s="405"/>
      <c r="AB126" s="405"/>
      <c r="AC126" s="405"/>
      <c r="AD126" s="406"/>
      <c r="AE126" s="406"/>
      <c r="AF126" s="406"/>
      <c r="AG126" s="406"/>
      <c r="AH126" s="406"/>
      <c r="AI126" s="406"/>
      <c r="AJ126" s="406"/>
      <c r="AK126" s="406"/>
      <c r="AL126" s="406"/>
      <c r="AM126" s="406"/>
      <c r="AN126" s="406"/>
      <c r="AO126" s="406"/>
      <c r="AP126" s="406"/>
      <c r="AQ126" s="406"/>
      <c r="AR126" s="406"/>
      <c r="AS126" s="406"/>
      <c r="AT126" s="406"/>
      <c r="AU126" s="406"/>
      <c r="AV126" s="406"/>
      <c r="AW126" s="406"/>
      <c r="AX126" s="406"/>
      <c r="AY126" s="406"/>
      <c r="AZ126" s="406"/>
      <c r="BA126" s="406"/>
      <c r="BB126" s="406"/>
      <c r="BC126" s="406"/>
      <c r="BD126" s="406"/>
      <c r="BE126" s="406"/>
      <c r="BF126" s="406"/>
      <c r="BG126" s="406"/>
      <c r="BH126" s="406"/>
      <c r="BI126" s="406"/>
      <c r="BJ126" s="406"/>
      <c r="BK126" s="406"/>
      <c r="BL126" s="406"/>
      <c r="BM126" s="406"/>
      <c r="BN126" s="406"/>
      <c r="BO126" s="406"/>
      <c r="BP126" s="406"/>
      <c r="BQ126" s="406"/>
      <c r="BR126" s="406"/>
      <c r="BS126" s="406"/>
      <c r="BT126" s="406"/>
      <c r="BU126" s="406"/>
      <c r="BV126" s="406"/>
      <c r="BW126" s="406"/>
      <c r="BX126" s="406"/>
      <c r="BY126" s="406"/>
      <c r="BZ126" s="406"/>
      <c r="CA126" s="406"/>
      <c r="CB126" s="406"/>
      <c r="CC126" s="406"/>
      <c r="CD126" s="406"/>
    </row>
    <row r="127" spans="1:82" ht="21" thickBot="1">
      <c r="A127" s="405" t="s">
        <v>2</v>
      </c>
      <c r="B127" s="405"/>
      <c r="C127" s="405"/>
      <c r="D127" s="405"/>
      <c r="E127" s="405"/>
      <c r="F127" s="405"/>
      <c r="G127" s="405"/>
      <c r="H127" s="405"/>
      <c r="I127" s="405"/>
      <c r="J127" s="405"/>
      <c r="K127" s="405"/>
      <c r="L127" s="405"/>
      <c r="M127" s="405"/>
      <c r="N127" s="405"/>
      <c r="O127" s="405"/>
      <c r="P127" s="405"/>
      <c r="Q127" s="405"/>
      <c r="R127" s="405"/>
      <c r="S127" s="405"/>
      <c r="T127" s="405"/>
      <c r="U127" s="405"/>
      <c r="V127" s="405"/>
      <c r="W127" s="405"/>
      <c r="X127" s="405"/>
      <c r="Y127" s="405"/>
      <c r="Z127" s="405"/>
      <c r="AA127" s="405"/>
      <c r="AB127" s="405"/>
      <c r="AC127" s="405"/>
      <c r="AD127" s="406"/>
      <c r="AE127" s="406"/>
      <c r="AF127" s="406"/>
      <c r="AG127" s="406"/>
      <c r="AH127" s="406"/>
      <c r="AI127" s="406"/>
      <c r="AJ127" s="406"/>
      <c r="AK127" s="406"/>
      <c r="AL127" s="406"/>
      <c r="AM127" s="406"/>
      <c r="AN127" s="406"/>
      <c r="AO127" s="406"/>
      <c r="AP127" s="406"/>
      <c r="AQ127" s="406"/>
      <c r="AR127" s="406"/>
      <c r="AS127" s="406"/>
      <c r="AT127" s="406"/>
      <c r="AU127" s="406"/>
      <c r="AV127" s="406"/>
      <c r="AW127" s="406"/>
      <c r="AX127" s="406"/>
      <c r="AY127" s="406"/>
      <c r="AZ127" s="406"/>
      <c r="BA127" s="406"/>
      <c r="BB127" s="406"/>
      <c r="BC127" s="406"/>
      <c r="BD127" s="406"/>
      <c r="BE127" s="406"/>
      <c r="BF127" s="406"/>
      <c r="BG127" s="406"/>
      <c r="BH127" s="406"/>
      <c r="BI127" s="406"/>
      <c r="BJ127" s="406"/>
      <c r="BK127" s="406"/>
      <c r="BL127" s="406"/>
      <c r="BM127" s="406"/>
      <c r="BN127" s="406"/>
      <c r="BO127" s="406"/>
      <c r="BP127" s="406"/>
      <c r="BQ127" s="406"/>
      <c r="BR127" s="406"/>
      <c r="BS127" s="406"/>
      <c r="BT127" s="406"/>
      <c r="BU127" s="406"/>
      <c r="BV127" s="406"/>
      <c r="BW127" s="406"/>
      <c r="BX127" s="406"/>
      <c r="BY127" s="406"/>
      <c r="BZ127" s="406"/>
      <c r="CA127" s="406"/>
      <c r="CB127" s="406"/>
      <c r="CC127" s="406"/>
      <c r="CD127" s="406"/>
    </row>
    <row r="128" spans="1:82" s="1009" customFormat="1" ht="43.5" customHeight="1" thickTop="1" thickBot="1">
      <c r="A128" s="518" t="s">
        <v>834</v>
      </c>
      <c r="B128" s="518" t="s">
        <v>902</v>
      </c>
      <c r="C128" s="518" t="s">
        <v>903</v>
      </c>
      <c r="D128" s="518" t="s">
        <v>904</v>
      </c>
      <c r="E128" s="518" t="s">
        <v>905</v>
      </c>
      <c r="F128" s="518" t="s">
        <v>906</v>
      </c>
      <c r="G128" s="518" t="s">
        <v>907</v>
      </c>
      <c r="H128" s="518" t="s">
        <v>908</v>
      </c>
      <c r="I128" s="518" t="s">
        <v>909</v>
      </c>
      <c r="J128" s="518" t="s">
        <v>910</v>
      </c>
      <c r="K128" s="518" t="s">
        <v>911</v>
      </c>
      <c r="L128" s="518" t="s">
        <v>912</v>
      </c>
      <c r="M128" s="518" t="s">
        <v>913</v>
      </c>
      <c r="N128" s="518" t="s">
        <v>914</v>
      </c>
      <c r="O128" s="518" t="s">
        <v>915</v>
      </c>
      <c r="P128" s="518" t="s">
        <v>916</v>
      </c>
      <c r="Q128" s="518" t="s">
        <v>917</v>
      </c>
      <c r="R128" s="518" t="s">
        <v>918</v>
      </c>
      <c r="S128" s="518" t="s">
        <v>919</v>
      </c>
      <c r="T128" s="518" t="s">
        <v>920</v>
      </c>
      <c r="U128" s="518" t="s">
        <v>921</v>
      </c>
      <c r="V128" s="518" t="s">
        <v>922</v>
      </c>
      <c r="W128" s="518" t="s">
        <v>923</v>
      </c>
      <c r="X128" s="518" t="s">
        <v>924</v>
      </c>
      <c r="Y128" s="518" t="s">
        <v>925</v>
      </c>
      <c r="Z128" s="518" t="s">
        <v>926</v>
      </c>
      <c r="AA128" s="518" t="s">
        <v>927</v>
      </c>
      <c r="AB128" s="518" t="s">
        <v>7</v>
      </c>
      <c r="AC128" s="518" t="s">
        <v>728</v>
      </c>
      <c r="AD128" s="1008"/>
      <c r="AE128" s="1008"/>
      <c r="AF128" s="1008"/>
      <c r="AG128" s="1008"/>
      <c r="AH128" s="1008"/>
      <c r="AI128" s="1008"/>
      <c r="AJ128" s="1008"/>
      <c r="AK128" s="1008"/>
      <c r="AL128" s="1008"/>
      <c r="AM128" s="1008"/>
      <c r="AN128" s="1008"/>
      <c r="AO128" s="1008"/>
      <c r="AP128" s="1008"/>
      <c r="AQ128" s="1008"/>
      <c r="AR128" s="1008"/>
      <c r="AS128" s="1008"/>
      <c r="AT128" s="1008"/>
      <c r="AU128" s="1008"/>
      <c r="AV128" s="1008"/>
      <c r="AW128" s="1008"/>
      <c r="AX128" s="1008"/>
      <c r="AY128" s="1008"/>
      <c r="AZ128" s="1008"/>
      <c r="BA128" s="1008"/>
      <c r="BB128" s="1008"/>
      <c r="BC128" s="1008"/>
      <c r="BD128" s="1008"/>
      <c r="BE128" s="1008"/>
      <c r="BF128" s="1008"/>
      <c r="BG128" s="1008"/>
      <c r="BH128" s="1008"/>
      <c r="BI128" s="1008"/>
      <c r="BJ128" s="1008"/>
      <c r="BK128" s="1008"/>
      <c r="BL128" s="1008"/>
      <c r="BM128" s="1008"/>
      <c r="BN128" s="1008"/>
      <c r="BO128" s="1008"/>
      <c r="BP128" s="1008"/>
      <c r="BQ128" s="1008"/>
      <c r="BR128" s="1008"/>
      <c r="BS128" s="1008"/>
      <c r="BT128" s="1008"/>
      <c r="BU128" s="1008"/>
      <c r="BV128" s="1008"/>
      <c r="BW128" s="1008"/>
      <c r="BX128" s="1008"/>
      <c r="BY128" s="1008"/>
      <c r="BZ128" s="1008"/>
      <c r="CA128" s="1008"/>
      <c r="CB128" s="1008"/>
      <c r="CC128" s="1008"/>
      <c r="CD128" s="1008"/>
    </row>
    <row r="129" spans="1:29" ht="15.75" thickTop="1">
      <c r="A129" s="204" t="s">
        <v>836</v>
      </c>
      <c r="B129" s="204">
        <v>0</v>
      </c>
      <c r="C129" s="204">
        <v>0</v>
      </c>
      <c r="D129" s="204">
        <v>0</v>
      </c>
      <c r="E129" s="204">
        <v>0</v>
      </c>
      <c r="F129" s="204">
        <v>0</v>
      </c>
      <c r="G129" s="204">
        <v>0</v>
      </c>
      <c r="H129" s="204">
        <v>0</v>
      </c>
      <c r="I129" s="204">
        <v>0</v>
      </c>
      <c r="J129" s="204">
        <v>0</v>
      </c>
      <c r="K129" s="204">
        <v>0</v>
      </c>
      <c r="L129" s="204">
        <v>0</v>
      </c>
      <c r="M129" s="204">
        <v>0</v>
      </c>
      <c r="N129" s="204">
        <v>0</v>
      </c>
      <c r="O129" s="204">
        <v>0</v>
      </c>
      <c r="P129" s="204">
        <v>0</v>
      </c>
      <c r="Q129" s="204">
        <v>0</v>
      </c>
      <c r="R129" s="204">
        <v>0</v>
      </c>
      <c r="S129" s="204">
        <v>0</v>
      </c>
      <c r="T129" s="204">
        <v>0</v>
      </c>
      <c r="U129" s="204">
        <v>0</v>
      </c>
      <c r="V129" s="204">
        <v>0</v>
      </c>
      <c r="W129" s="204">
        <v>0</v>
      </c>
      <c r="X129" s="204">
        <v>0</v>
      </c>
      <c r="Y129" s="204">
        <v>0</v>
      </c>
      <c r="Z129" s="204">
        <v>0</v>
      </c>
      <c r="AA129" s="204">
        <v>0</v>
      </c>
      <c r="AB129" s="204">
        <v>0</v>
      </c>
      <c r="AC129" s="63">
        <v>0</v>
      </c>
    </row>
    <row r="130" spans="1:29">
      <c r="A130" s="204" t="s">
        <v>837</v>
      </c>
      <c r="B130" s="204">
        <v>0</v>
      </c>
      <c r="C130" s="204">
        <v>0</v>
      </c>
      <c r="D130" s="204">
        <v>0</v>
      </c>
      <c r="E130" s="204">
        <v>0</v>
      </c>
      <c r="F130" s="204">
        <v>0</v>
      </c>
      <c r="G130" s="204">
        <v>0</v>
      </c>
      <c r="H130" s="204">
        <v>0</v>
      </c>
      <c r="I130" s="204">
        <v>0</v>
      </c>
      <c r="J130" s="204">
        <v>0</v>
      </c>
      <c r="K130" s="204">
        <v>0</v>
      </c>
      <c r="L130" s="204">
        <v>0</v>
      </c>
      <c r="M130" s="204">
        <v>0</v>
      </c>
      <c r="N130" s="204">
        <v>0</v>
      </c>
      <c r="O130" s="204">
        <v>0</v>
      </c>
      <c r="P130" s="204">
        <v>0</v>
      </c>
      <c r="Q130" s="204">
        <v>0</v>
      </c>
      <c r="R130" s="204">
        <v>0</v>
      </c>
      <c r="S130" s="204">
        <v>0</v>
      </c>
      <c r="T130" s="204">
        <v>0</v>
      </c>
      <c r="U130" s="204">
        <v>0</v>
      </c>
      <c r="V130" s="204">
        <v>0</v>
      </c>
      <c r="W130" s="204">
        <v>0</v>
      </c>
      <c r="X130" s="204">
        <v>0</v>
      </c>
      <c r="Y130" s="204">
        <v>0</v>
      </c>
      <c r="Z130" s="204">
        <v>0</v>
      </c>
      <c r="AA130" s="204">
        <v>0</v>
      </c>
      <c r="AB130" s="204">
        <v>0</v>
      </c>
      <c r="AC130" s="63">
        <v>0</v>
      </c>
    </row>
    <row r="131" spans="1:29">
      <c r="A131" s="204" t="s">
        <v>838</v>
      </c>
      <c r="B131" s="204">
        <v>0</v>
      </c>
      <c r="C131" s="204">
        <v>0</v>
      </c>
      <c r="D131" s="204">
        <v>0</v>
      </c>
      <c r="E131" s="204">
        <v>0</v>
      </c>
      <c r="F131" s="204">
        <v>0</v>
      </c>
      <c r="G131" s="204">
        <v>0</v>
      </c>
      <c r="H131" s="204">
        <v>0</v>
      </c>
      <c r="I131" s="204">
        <v>0</v>
      </c>
      <c r="J131" s="204">
        <v>0</v>
      </c>
      <c r="K131" s="204">
        <v>0</v>
      </c>
      <c r="L131" s="204">
        <v>0</v>
      </c>
      <c r="M131" s="204">
        <v>0</v>
      </c>
      <c r="N131" s="204">
        <v>0</v>
      </c>
      <c r="O131" s="204">
        <v>0</v>
      </c>
      <c r="P131" s="204">
        <v>0</v>
      </c>
      <c r="Q131" s="204">
        <v>0</v>
      </c>
      <c r="R131" s="204">
        <v>0</v>
      </c>
      <c r="S131" s="204">
        <v>0</v>
      </c>
      <c r="T131" s="204">
        <v>0</v>
      </c>
      <c r="U131" s="204">
        <v>0</v>
      </c>
      <c r="V131" s="204">
        <v>0</v>
      </c>
      <c r="W131" s="204">
        <v>0</v>
      </c>
      <c r="X131" s="204">
        <v>0</v>
      </c>
      <c r="Y131" s="204">
        <v>0</v>
      </c>
      <c r="Z131" s="204">
        <v>0</v>
      </c>
      <c r="AA131" s="204">
        <v>0</v>
      </c>
      <c r="AB131" s="204">
        <v>0</v>
      </c>
      <c r="AC131" s="63">
        <v>0</v>
      </c>
    </row>
    <row r="132" spans="1:29">
      <c r="A132" s="204" t="s">
        <v>839</v>
      </c>
      <c r="B132" s="204">
        <v>3776.50155</v>
      </c>
      <c r="C132" s="204">
        <v>0</v>
      </c>
      <c r="D132" s="204">
        <v>0</v>
      </c>
      <c r="E132" s="204">
        <v>0</v>
      </c>
      <c r="F132" s="204">
        <v>0</v>
      </c>
      <c r="G132" s="204">
        <v>0</v>
      </c>
      <c r="H132" s="204">
        <v>0</v>
      </c>
      <c r="I132" s="204">
        <v>0</v>
      </c>
      <c r="J132" s="204">
        <v>0</v>
      </c>
      <c r="K132" s="204">
        <v>0</v>
      </c>
      <c r="L132" s="204">
        <v>0</v>
      </c>
      <c r="M132" s="204">
        <v>0</v>
      </c>
      <c r="N132" s="204">
        <v>2947.73038</v>
      </c>
      <c r="O132" s="204">
        <v>0</v>
      </c>
      <c r="P132" s="204">
        <v>0</v>
      </c>
      <c r="Q132" s="204">
        <v>0</v>
      </c>
      <c r="R132" s="204">
        <v>0</v>
      </c>
      <c r="S132" s="204">
        <v>0</v>
      </c>
      <c r="T132" s="204">
        <v>0</v>
      </c>
      <c r="U132" s="204">
        <v>0</v>
      </c>
      <c r="V132" s="204">
        <v>0</v>
      </c>
      <c r="W132" s="204">
        <v>0</v>
      </c>
      <c r="X132" s="204">
        <v>0</v>
      </c>
      <c r="Y132" s="204">
        <v>0</v>
      </c>
      <c r="Z132" s="204">
        <v>0</v>
      </c>
      <c r="AA132" s="204">
        <v>0</v>
      </c>
      <c r="AB132" s="204">
        <v>6724.2319299999999</v>
      </c>
      <c r="AC132" s="63">
        <v>4.130446103086409E-2</v>
      </c>
    </row>
    <row r="133" spans="1:29">
      <c r="A133" s="204" t="s">
        <v>840</v>
      </c>
      <c r="B133" s="204">
        <v>1372</v>
      </c>
      <c r="C133" s="204">
        <v>898.66</v>
      </c>
      <c r="D133" s="204">
        <v>2790.1363799999999</v>
      </c>
      <c r="E133" s="204">
        <v>0</v>
      </c>
      <c r="F133" s="204">
        <v>0</v>
      </c>
      <c r="G133" s="204">
        <v>0</v>
      </c>
      <c r="H133" s="204">
        <v>0</v>
      </c>
      <c r="I133" s="204">
        <v>0</v>
      </c>
      <c r="J133" s="204">
        <v>0</v>
      </c>
      <c r="K133" s="204">
        <v>0</v>
      </c>
      <c r="L133" s="204">
        <v>0</v>
      </c>
      <c r="M133" s="204">
        <v>0</v>
      </c>
      <c r="N133" s="204">
        <v>0</v>
      </c>
      <c r="O133" s="204">
        <v>0</v>
      </c>
      <c r="P133" s="204">
        <v>0</v>
      </c>
      <c r="Q133" s="204">
        <v>0</v>
      </c>
      <c r="R133" s="204">
        <v>0</v>
      </c>
      <c r="S133" s="204">
        <v>700</v>
      </c>
      <c r="T133" s="204">
        <v>0</v>
      </c>
      <c r="U133" s="204">
        <v>0</v>
      </c>
      <c r="V133" s="204">
        <v>0</v>
      </c>
      <c r="W133" s="204">
        <v>0</v>
      </c>
      <c r="X133" s="204">
        <v>0</v>
      </c>
      <c r="Y133" s="204">
        <v>0</v>
      </c>
      <c r="Z133" s="204">
        <v>3066.83</v>
      </c>
      <c r="AA133" s="204">
        <v>0</v>
      </c>
      <c r="AB133" s="204">
        <v>8827.6263800000015</v>
      </c>
      <c r="AC133" s="63">
        <v>5.4224832457219825E-2</v>
      </c>
    </row>
    <row r="134" spans="1:29">
      <c r="A134" s="204" t="s">
        <v>841</v>
      </c>
      <c r="B134" s="204">
        <v>8567.3401999999987</v>
      </c>
      <c r="C134" s="204">
        <v>9812.7568100000008</v>
      </c>
      <c r="D134" s="204">
        <v>3555.3085000000001</v>
      </c>
      <c r="E134" s="204">
        <v>377.3</v>
      </c>
      <c r="F134" s="204">
        <v>0</v>
      </c>
      <c r="G134" s="204">
        <v>835.7355</v>
      </c>
      <c r="H134" s="204">
        <v>0</v>
      </c>
      <c r="I134" s="204">
        <v>411.6</v>
      </c>
      <c r="J134" s="204">
        <v>0</v>
      </c>
      <c r="K134" s="204">
        <v>0</v>
      </c>
      <c r="L134" s="204">
        <v>460</v>
      </c>
      <c r="M134" s="204">
        <v>0</v>
      </c>
      <c r="N134" s="204">
        <v>350</v>
      </c>
      <c r="O134" s="204">
        <v>0</v>
      </c>
      <c r="P134" s="204">
        <v>0</v>
      </c>
      <c r="Q134" s="204">
        <v>0</v>
      </c>
      <c r="R134" s="204">
        <v>0</v>
      </c>
      <c r="S134" s="204">
        <v>0</v>
      </c>
      <c r="T134" s="204">
        <v>0</v>
      </c>
      <c r="U134" s="204">
        <v>0</v>
      </c>
      <c r="V134" s="204">
        <v>0</v>
      </c>
      <c r="W134" s="204">
        <v>0</v>
      </c>
      <c r="X134" s="204">
        <v>0</v>
      </c>
      <c r="Y134" s="204">
        <v>500</v>
      </c>
      <c r="Z134" s="204">
        <v>825.21258999999998</v>
      </c>
      <c r="AA134" s="204">
        <v>0</v>
      </c>
      <c r="AB134" s="204">
        <v>25695.2536</v>
      </c>
      <c r="AC134" s="63">
        <v>0.15783640600858487</v>
      </c>
    </row>
    <row r="135" spans="1:29">
      <c r="A135" s="204" t="s">
        <v>842</v>
      </c>
      <c r="B135" s="204">
        <v>6328.2605300000005</v>
      </c>
      <c r="C135" s="204">
        <v>7622.7470400000002</v>
      </c>
      <c r="D135" s="204">
        <v>3249.28</v>
      </c>
      <c r="E135" s="204">
        <v>0</v>
      </c>
      <c r="F135" s="204">
        <v>0</v>
      </c>
      <c r="G135" s="204">
        <v>208.2</v>
      </c>
      <c r="H135" s="204">
        <v>207</v>
      </c>
      <c r="I135" s="204">
        <v>0</v>
      </c>
      <c r="J135" s="204">
        <v>220.2</v>
      </c>
      <c r="K135" s="204">
        <v>337.51321999999999</v>
      </c>
      <c r="L135" s="204">
        <v>0</v>
      </c>
      <c r="M135" s="204">
        <v>500</v>
      </c>
      <c r="N135" s="204">
        <v>0</v>
      </c>
      <c r="O135" s="204">
        <v>0</v>
      </c>
      <c r="P135" s="204">
        <v>0</v>
      </c>
      <c r="Q135" s="204">
        <v>207.40887000000001</v>
      </c>
      <c r="R135" s="204">
        <v>250</v>
      </c>
      <c r="S135" s="204">
        <v>274</v>
      </c>
      <c r="T135" s="204">
        <v>235</v>
      </c>
      <c r="U135" s="204">
        <v>0</v>
      </c>
      <c r="V135" s="204">
        <v>0</v>
      </c>
      <c r="W135" s="204">
        <v>1075.91095</v>
      </c>
      <c r="X135" s="204">
        <v>240</v>
      </c>
      <c r="Y135" s="204">
        <v>253.67500000000001</v>
      </c>
      <c r="Z135" s="204">
        <v>1653.37301</v>
      </c>
      <c r="AA135" s="204">
        <v>277.60000000000002</v>
      </c>
      <c r="AB135" s="204">
        <v>23140.16862</v>
      </c>
      <c r="AC135" s="63">
        <v>0.14214146730248403</v>
      </c>
    </row>
    <row r="136" spans="1:29">
      <c r="A136" s="204" t="s">
        <v>843</v>
      </c>
      <c r="B136" s="204">
        <v>5446.2322400000003</v>
      </c>
      <c r="C136" s="204">
        <v>7619.9762599999995</v>
      </c>
      <c r="D136" s="204">
        <v>1367.57</v>
      </c>
      <c r="E136" s="204">
        <v>200</v>
      </c>
      <c r="F136" s="204">
        <v>175.74764000000002</v>
      </c>
      <c r="G136" s="204">
        <v>575.22</v>
      </c>
      <c r="H136" s="204">
        <v>205.8</v>
      </c>
      <c r="I136" s="204">
        <v>0</v>
      </c>
      <c r="J136" s="204">
        <v>160</v>
      </c>
      <c r="K136" s="204">
        <v>200</v>
      </c>
      <c r="L136" s="204">
        <v>0</v>
      </c>
      <c r="M136" s="204">
        <v>338.6</v>
      </c>
      <c r="N136" s="204">
        <v>848.35701000000006</v>
      </c>
      <c r="O136" s="204">
        <v>159.53134</v>
      </c>
      <c r="P136" s="204">
        <v>143</v>
      </c>
      <c r="Q136" s="204">
        <v>173</v>
      </c>
      <c r="R136" s="204">
        <v>200</v>
      </c>
      <c r="S136" s="204">
        <v>150</v>
      </c>
      <c r="T136" s="204">
        <v>205.8</v>
      </c>
      <c r="U136" s="204">
        <v>380</v>
      </c>
      <c r="V136" s="204">
        <v>143.86034000000001</v>
      </c>
      <c r="W136" s="204">
        <v>141.97456</v>
      </c>
      <c r="X136" s="204">
        <v>600</v>
      </c>
      <c r="Y136" s="204">
        <v>147.49</v>
      </c>
      <c r="Z136" s="204">
        <v>1332.85322</v>
      </c>
      <c r="AA136" s="204">
        <v>144.88529</v>
      </c>
      <c r="AB136" s="204">
        <v>21059.8979</v>
      </c>
      <c r="AC136" s="63">
        <v>0.12936313636708935</v>
      </c>
    </row>
    <row r="137" spans="1:29">
      <c r="A137" s="204" t="s">
        <v>844</v>
      </c>
      <c r="B137" s="204">
        <v>5167.1228600000004</v>
      </c>
      <c r="C137" s="204">
        <v>2478.7743</v>
      </c>
      <c r="D137" s="204">
        <v>493.69412</v>
      </c>
      <c r="E137" s="204">
        <v>0</v>
      </c>
      <c r="F137" s="204">
        <v>384.16</v>
      </c>
      <c r="G137" s="204">
        <v>123.48</v>
      </c>
      <c r="H137" s="204">
        <v>137.19999999999999</v>
      </c>
      <c r="I137" s="204">
        <v>222.95</v>
      </c>
      <c r="J137" s="204">
        <v>0</v>
      </c>
      <c r="K137" s="204">
        <v>120</v>
      </c>
      <c r="L137" s="204">
        <v>212.90064000000001</v>
      </c>
      <c r="M137" s="204">
        <v>116.62</v>
      </c>
      <c r="N137" s="204">
        <v>314.88900000000001</v>
      </c>
      <c r="O137" s="204">
        <v>608.98199999999997</v>
      </c>
      <c r="P137" s="204">
        <v>0</v>
      </c>
      <c r="Q137" s="204">
        <v>0</v>
      </c>
      <c r="R137" s="204">
        <v>240</v>
      </c>
      <c r="S137" s="204">
        <v>0</v>
      </c>
      <c r="T137" s="204">
        <v>0</v>
      </c>
      <c r="U137" s="204">
        <v>118</v>
      </c>
      <c r="V137" s="204">
        <v>241.00805</v>
      </c>
      <c r="W137" s="204">
        <v>497.35007000000002</v>
      </c>
      <c r="X137" s="204">
        <v>0</v>
      </c>
      <c r="Y137" s="204">
        <v>233.34</v>
      </c>
      <c r="Z137" s="204">
        <v>704.35450000000003</v>
      </c>
      <c r="AA137" s="204">
        <v>120</v>
      </c>
      <c r="AB137" s="204">
        <v>12534.82554</v>
      </c>
      <c r="AC137" s="63">
        <v>7.6996780961065076E-2</v>
      </c>
    </row>
    <row r="138" spans="1:29">
      <c r="A138" s="204" t="s">
        <v>845</v>
      </c>
      <c r="B138" s="204">
        <v>6238.44265</v>
      </c>
      <c r="C138" s="204">
        <v>4973.0445199999995</v>
      </c>
      <c r="D138" s="204">
        <v>1872.2759599999999</v>
      </c>
      <c r="E138" s="204">
        <v>89.547830000000005</v>
      </c>
      <c r="F138" s="204">
        <v>230.01767000000001</v>
      </c>
      <c r="G138" s="204">
        <v>0</v>
      </c>
      <c r="H138" s="204">
        <v>988.66591000000005</v>
      </c>
      <c r="I138" s="204">
        <v>412.82</v>
      </c>
      <c r="J138" s="204">
        <v>78.727050000000006</v>
      </c>
      <c r="K138" s="204">
        <v>311.55200000000002</v>
      </c>
      <c r="L138" s="204">
        <v>102.9</v>
      </c>
      <c r="M138" s="204">
        <v>909.69832999999994</v>
      </c>
      <c r="N138" s="204">
        <v>1319.4324999999999</v>
      </c>
      <c r="O138" s="204">
        <v>703.20299999999997</v>
      </c>
      <c r="P138" s="204">
        <v>412.69236999999998</v>
      </c>
      <c r="Q138" s="204">
        <v>100</v>
      </c>
      <c r="R138" s="204">
        <v>200</v>
      </c>
      <c r="S138" s="204">
        <v>0</v>
      </c>
      <c r="T138" s="204">
        <v>426.12165999999996</v>
      </c>
      <c r="U138" s="204">
        <v>283.01666999999998</v>
      </c>
      <c r="V138" s="204">
        <v>73.36</v>
      </c>
      <c r="W138" s="204">
        <v>542.46650999999997</v>
      </c>
      <c r="X138" s="204">
        <v>520.16425000000004</v>
      </c>
      <c r="Y138" s="204">
        <v>420.12799999999999</v>
      </c>
      <c r="Z138" s="204">
        <v>1115.6034099999999</v>
      </c>
      <c r="AA138" s="204">
        <v>660.28892000000008</v>
      </c>
      <c r="AB138" s="204">
        <v>22984.16921</v>
      </c>
      <c r="AC138" s="63">
        <v>0.14118322082641657</v>
      </c>
    </row>
    <row r="139" spans="1:29">
      <c r="A139" s="204" t="s">
        <v>846</v>
      </c>
      <c r="B139" s="204">
        <v>6558.4703499999996</v>
      </c>
      <c r="C139" s="204">
        <v>4263.8022099999998</v>
      </c>
      <c r="D139" s="204">
        <v>1411.1213400000001</v>
      </c>
      <c r="E139" s="204">
        <v>68.599999999999994</v>
      </c>
      <c r="F139" s="204">
        <v>318.00862999999998</v>
      </c>
      <c r="G139" s="204">
        <v>651.94317000000001</v>
      </c>
      <c r="H139" s="204">
        <v>617.75668000000007</v>
      </c>
      <c r="I139" s="204">
        <v>1365.6803600000001</v>
      </c>
      <c r="J139" s="204">
        <v>207.28479000000002</v>
      </c>
      <c r="K139" s="204">
        <v>260.76</v>
      </c>
      <c r="L139" s="204">
        <v>207.38</v>
      </c>
      <c r="M139" s="204">
        <v>527.03397999999993</v>
      </c>
      <c r="N139" s="204">
        <v>1409.46318</v>
      </c>
      <c r="O139" s="204">
        <v>1298.90707</v>
      </c>
      <c r="P139" s="204">
        <v>537.98026000000004</v>
      </c>
      <c r="Q139" s="204">
        <v>145</v>
      </c>
      <c r="R139" s="204">
        <v>307.04921999999999</v>
      </c>
      <c r="S139" s="204">
        <v>116</v>
      </c>
      <c r="T139" s="204">
        <v>563.72991999999999</v>
      </c>
      <c r="U139" s="204">
        <v>203.73929999999999</v>
      </c>
      <c r="V139" s="204">
        <v>341.84465</v>
      </c>
      <c r="W139" s="204">
        <v>703.21168</v>
      </c>
      <c r="X139" s="204">
        <v>786.17562999999996</v>
      </c>
      <c r="Y139" s="204">
        <v>640.5</v>
      </c>
      <c r="Z139" s="204">
        <v>624.62257</v>
      </c>
      <c r="AA139" s="204">
        <v>223.82857999999999</v>
      </c>
      <c r="AB139" s="204">
        <v>24359.89357</v>
      </c>
      <c r="AC139" s="63">
        <v>0.14963378496643581</v>
      </c>
    </row>
    <row r="140" spans="1:29">
      <c r="A140" s="204" t="s">
        <v>847</v>
      </c>
      <c r="B140" s="204">
        <v>4589.0008699999998</v>
      </c>
      <c r="C140" s="204">
        <v>2707.8685800000003</v>
      </c>
      <c r="D140" s="204">
        <v>1087.9661799999999</v>
      </c>
      <c r="E140" s="204">
        <v>87.729929999999996</v>
      </c>
      <c r="F140" s="204">
        <v>166.14493999999999</v>
      </c>
      <c r="G140" s="204">
        <v>378.88622999999995</v>
      </c>
      <c r="H140" s="204">
        <v>404.46201000000002</v>
      </c>
      <c r="I140" s="204">
        <v>509.19472999999999</v>
      </c>
      <c r="J140" s="204">
        <v>641.63254000000006</v>
      </c>
      <c r="K140" s="204">
        <v>173.39920000000001</v>
      </c>
      <c r="L140" s="204">
        <v>161.22065000000001</v>
      </c>
      <c r="M140" s="204">
        <v>452.93104999999997</v>
      </c>
      <c r="N140" s="204">
        <v>1068.2631100000001</v>
      </c>
      <c r="O140" s="204">
        <v>622.66399999999999</v>
      </c>
      <c r="P140" s="204">
        <v>231.09079</v>
      </c>
      <c r="Q140" s="204">
        <v>104.66088999999999</v>
      </c>
      <c r="R140" s="204">
        <v>287.10014000000001</v>
      </c>
      <c r="S140" s="204">
        <v>229.53749999999999</v>
      </c>
      <c r="T140" s="204">
        <v>486.59890999999999</v>
      </c>
      <c r="U140" s="204">
        <v>55.247459999999997</v>
      </c>
      <c r="V140" s="204">
        <v>144.42770999999999</v>
      </c>
      <c r="W140" s="204">
        <v>621.94884000000002</v>
      </c>
      <c r="X140" s="204">
        <v>298.64499999999998</v>
      </c>
      <c r="Y140" s="204">
        <v>772.88313000000005</v>
      </c>
      <c r="Z140" s="204">
        <v>468.54349999999999</v>
      </c>
      <c r="AA140" s="204">
        <v>134.60679000000002</v>
      </c>
      <c r="AB140" s="204">
        <v>16886.65468</v>
      </c>
      <c r="AC140" s="63">
        <v>0.10372845217605674</v>
      </c>
    </row>
    <row r="141" spans="1:29">
      <c r="A141" s="204" t="s">
        <v>848</v>
      </c>
      <c r="B141" s="204">
        <v>135.72166000000001</v>
      </c>
      <c r="C141" s="204">
        <v>63.951349999999998</v>
      </c>
      <c r="D141" s="204">
        <v>31.41216</v>
      </c>
      <c r="E141" s="204">
        <v>0</v>
      </c>
      <c r="F141" s="204">
        <v>25.388030000000001</v>
      </c>
      <c r="G141" s="204">
        <v>14.970799999999999</v>
      </c>
      <c r="H141" s="204">
        <v>15.795500000000001</v>
      </c>
      <c r="I141" s="204">
        <v>21.538630000000001</v>
      </c>
      <c r="J141" s="204">
        <v>10</v>
      </c>
      <c r="K141" s="204">
        <v>0</v>
      </c>
      <c r="L141" s="204">
        <v>18.241330000000001</v>
      </c>
      <c r="M141" s="204">
        <v>6.8</v>
      </c>
      <c r="N141" s="204">
        <v>42.486319999999999</v>
      </c>
      <c r="O141" s="204">
        <v>16.82131</v>
      </c>
      <c r="P141" s="204">
        <v>5</v>
      </c>
      <c r="Q141" s="204">
        <v>27.44</v>
      </c>
      <c r="R141" s="204">
        <v>0</v>
      </c>
      <c r="S141" s="204">
        <v>0</v>
      </c>
      <c r="T141" s="204">
        <v>26.435509999999997</v>
      </c>
      <c r="U141" s="204">
        <v>3.77399</v>
      </c>
      <c r="V141" s="204">
        <v>0</v>
      </c>
      <c r="W141" s="204">
        <v>31.500240000000002</v>
      </c>
      <c r="X141" s="204">
        <v>11.86</v>
      </c>
      <c r="Y141" s="204">
        <v>11.87444</v>
      </c>
      <c r="Z141" s="204">
        <v>5.6869399999999999</v>
      </c>
      <c r="AA141" s="204">
        <v>6</v>
      </c>
      <c r="AB141" s="204">
        <v>532.69821000000002</v>
      </c>
      <c r="AC141" s="63">
        <v>3.2721673917865675E-3</v>
      </c>
    </row>
    <row r="142" spans="1:29">
      <c r="A142" s="204" t="s">
        <v>849</v>
      </c>
      <c r="B142" s="204">
        <v>12.616340000000001</v>
      </c>
      <c r="C142" s="204">
        <v>9.4000199999999996</v>
      </c>
      <c r="D142" s="204">
        <v>2.0579999999999998</v>
      </c>
      <c r="E142" s="204">
        <v>0</v>
      </c>
      <c r="F142" s="204">
        <v>0</v>
      </c>
      <c r="G142" s="204">
        <v>3.1436999999999999</v>
      </c>
      <c r="H142" s="204">
        <v>2.5</v>
      </c>
      <c r="I142" s="204">
        <v>0</v>
      </c>
      <c r="J142" s="204">
        <v>3</v>
      </c>
      <c r="K142" s="204">
        <v>0</v>
      </c>
      <c r="L142" s="204">
        <v>2</v>
      </c>
      <c r="M142" s="204">
        <v>0</v>
      </c>
      <c r="N142" s="204">
        <v>5.1162399999999995</v>
      </c>
      <c r="O142" s="204">
        <v>3</v>
      </c>
      <c r="P142" s="204">
        <v>0</v>
      </c>
      <c r="Q142" s="204">
        <v>0</v>
      </c>
      <c r="R142" s="204">
        <v>0</v>
      </c>
      <c r="S142" s="204">
        <v>0</v>
      </c>
      <c r="T142" s="204">
        <v>0</v>
      </c>
      <c r="U142" s="204">
        <v>0</v>
      </c>
      <c r="V142" s="204">
        <v>0</v>
      </c>
      <c r="W142" s="204">
        <v>0</v>
      </c>
      <c r="X142" s="204">
        <v>3</v>
      </c>
      <c r="Y142" s="204">
        <v>5.49397</v>
      </c>
      <c r="Z142" s="204">
        <v>0</v>
      </c>
      <c r="AA142" s="204">
        <v>0</v>
      </c>
      <c r="AB142" s="204">
        <v>51.328269999999996</v>
      </c>
      <c r="AC142" s="63">
        <v>3.1529051199705871E-4</v>
      </c>
    </row>
    <row r="143" spans="1:29">
      <c r="A143" s="204" t="s">
        <v>7</v>
      </c>
      <c r="B143" s="204">
        <v>48191.70925</v>
      </c>
      <c r="C143" s="204">
        <v>40450.981090000008</v>
      </c>
      <c r="D143" s="204">
        <v>15860.82264</v>
      </c>
      <c r="E143" s="204">
        <v>823.17775999999992</v>
      </c>
      <c r="F143" s="204">
        <v>1299.4669100000001</v>
      </c>
      <c r="G143" s="204">
        <v>2791.5794000000001</v>
      </c>
      <c r="H143" s="204">
        <v>2579.1801000000005</v>
      </c>
      <c r="I143" s="204">
        <v>2943.7837200000004</v>
      </c>
      <c r="J143" s="204">
        <v>1320.84438</v>
      </c>
      <c r="K143" s="204">
        <v>1403.2244200000002</v>
      </c>
      <c r="L143" s="204">
        <v>1164.6426200000001</v>
      </c>
      <c r="M143" s="204">
        <v>2851.68336</v>
      </c>
      <c r="N143" s="204">
        <v>8305.7377399999987</v>
      </c>
      <c r="O143" s="204">
        <v>3413.1087199999997</v>
      </c>
      <c r="P143" s="204">
        <v>1329.76342</v>
      </c>
      <c r="Q143" s="204">
        <v>757.50976000000003</v>
      </c>
      <c r="R143" s="204">
        <v>1484.1493599999999</v>
      </c>
      <c r="S143" s="204">
        <v>1469.5374999999999</v>
      </c>
      <c r="T143" s="204">
        <v>1943.6859999999999</v>
      </c>
      <c r="U143" s="204">
        <v>1043.7774199999999</v>
      </c>
      <c r="V143" s="204">
        <v>944.50074999999993</v>
      </c>
      <c r="W143" s="204">
        <v>3614.3628499999995</v>
      </c>
      <c r="X143" s="204">
        <v>2459.8448800000001</v>
      </c>
      <c r="Y143" s="204">
        <v>2985.38454</v>
      </c>
      <c r="Z143" s="204">
        <v>9797.0797399999992</v>
      </c>
      <c r="AA143" s="204">
        <v>1567.20958</v>
      </c>
      <c r="AB143" s="204">
        <v>162796.74791000001</v>
      </c>
      <c r="AC143" s="63">
        <v>1</v>
      </c>
    </row>
    <row r="144" spans="1:29" s="63" customFormat="1" ht="15.75" thickBot="1">
      <c r="A144" s="63" t="s">
        <v>850</v>
      </c>
      <c r="B144" s="63">
        <v>0.29602378345200198</v>
      </c>
      <c r="C144" s="63">
        <v>0.2484753633553097</v>
      </c>
      <c r="D144" s="63">
        <v>9.7427146694407205E-2</v>
      </c>
      <c r="E144" s="63">
        <v>5.0564754552411741E-3</v>
      </c>
      <c r="F144" s="63">
        <v>7.9821429278083174E-3</v>
      </c>
      <c r="G144" s="63">
        <v>1.7147636152678475E-2</v>
      </c>
      <c r="H144" s="63">
        <v>1.5842946085298126E-2</v>
      </c>
      <c r="I144" s="63">
        <v>1.808257079943287E-2</v>
      </c>
      <c r="J144" s="63">
        <v>8.1134567917180451E-3</v>
      </c>
      <c r="K144" s="63">
        <v>8.6194868018847279E-3</v>
      </c>
      <c r="L144" s="63">
        <v>7.1539673547032839E-3</v>
      </c>
      <c r="M144" s="63">
        <v>1.7516832471226727E-2</v>
      </c>
      <c r="N144" s="63">
        <v>5.1019064241944898E-2</v>
      </c>
      <c r="O144" s="63">
        <v>2.0965460083311314E-2</v>
      </c>
      <c r="P144" s="63">
        <v>8.1682431441145367E-3</v>
      </c>
      <c r="Q144" s="63">
        <v>4.6531013040799754E-3</v>
      </c>
      <c r="R144" s="63">
        <v>9.1165786728153314E-3</v>
      </c>
      <c r="S144" s="63">
        <v>9.026823440062906E-3</v>
      </c>
      <c r="T144" s="63">
        <v>1.1939341694187531E-2</v>
      </c>
      <c r="U144" s="63">
        <v>6.4115372905178564E-3</v>
      </c>
      <c r="V144" s="63">
        <v>5.8017175534867222E-3</v>
      </c>
      <c r="W144" s="63">
        <v>2.2201689507938768E-2</v>
      </c>
      <c r="X144" s="63">
        <v>1.5109914120396879E-2</v>
      </c>
      <c r="Y144" s="63">
        <v>1.8338109196446784E-2</v>
      </c>
      <c r="Z144" s="63">
        <v>6.0179824632714304E-2</v>
      </c>
      <c r="AA144" s="63">
        <v>9.6267867762715419E-3</v>
      </c>
      <c r="AB144" s="63">
        <v>1</v>
      </c>
    </row>
    <row r="145" spans="1:82" s="1009" customFormat="1" ht="43.5" customHeight="1" thickTop="1" thickBot="1">
      <c r="A145" s="520" t="s">
        <v>859</v>
      </c>
      <c r="B145" s="518" t="s">
        <v>902</v>
      </c>
      <c r="C145" s="518" t="s">
        <v>903</v>
      </c>
      <c r="D145" s="518" t="s">
        <v>904</v>
      </c>
      <c r="E145" s="518" t="s">
        <v>905</v>
      </c>
      <c r="F145" s="518" t="s">
        <v>906</v>
      </c>
      <c r="G145" s="518" t="s">
        <v>907</v>
      </c>
      <c r="H145" s="518" t="s">
        <v>908</v>
      </c>
      <c r="I145" s="518" t="s">
        <v>909</v>
      </c>
      <c r="J145" s="518" t="s">
        <v>910</v>
      </c>
      <c r="K145" s="518" t="s">
        <v>911</v>
      </c>
      <c r="L145" s="518" t="s">
        <v>912</v>
      </c>
      <c r="M145" s="518" t="s">
        <v>913</v>
      </c>
      <c r="N145" s="518" t="s">
        <v>914</v>
      </c>
      <c r="O145" s="518" t="s">
        <v>915</v>
      </c>
      <c r="P145" s="518" t="s">
        <v>916</v>
      </c>
      <c r="Q145" s="518" t="s">
        <v>917</v>
      </c>
      <c r="R145" s="518" t="s">
        <v>918</v>
      </c>
      <c r="S145" s="518" t="s">
        <v>919</v>
      </c>
      <c r="T145" s="518" t="s">
        <v>920</v>
      </c>
      <c r="U145" s="518" t="s">
        <v>921</v>
      </c>
      <c r="V145" s="518" t="s">
        <v>922</v>
      </c>
      <c r="W145" s="518" t="s">
        <v>923</v>
      </c>
      <c r="X145" s="518" t="s">
        <v>924</v>
      </c>
      <c r="Y145" s="518" t="s">
        <v>925</v>
      </c>
      <c r="Z145" s="518" t="s">
        <v>926</v>
      </c>
      <c r="AA145" s="518" t="s">
        <v>927</v>
      </c>
      <c r="AB145" s="518" t="s">
        <v>7</v>
      </c>
      <c r="AC145" s="518" t="s">
        <v>728</v>
      </c>
      <c r="AD145" s="1008"/>
      <c r="AE145" s="1008"/>
      <c r="AF145" s="1008"/>
      <c r="AG145" s="1008"/>
      <c r="AH145" s="1008"/>
      <c r="AI145" s="1008"/>
      <c r="AJ145" s="1008"/>
      <c r="AK145" s="1008"/>
      <c r="AL145" s="1008"/>
      <c r="AM145" s="1008"/>
      <c r="AN145" s="1008"/>
      <c r="AO145" s="1008"/>
      <c r="AP145" s="1008"/>
      <c r="AQ145" s="1008"/>
      <c r="AR145" s="1008"/>
      <c r="AS145" s="1008"/>
      <c r="AT145" s="1008"/>
      <c r="AU145" s="1008"/>
      <c r="AV145" s="1008"/>
      <c r="AW145" s="1008"/>
      <c r="AX145" s="1008"/>
      <c r="AY145" s="1008"/>
      <c r="AZ145" s="1008"/>
      <c r="BA145" s="1008"/>
      <c r="BB145" s="1008"/>
      <c r="BC145" s="1008"/>
      <c r="BD145" s="1008"/>
      <c r="BE145" s="1008"/>
      <c r="BF145" s="1008"/>
      <c r="BG145" s="1008"/>
      <c r="BH145" s="1008"/>
      <c r="BI145" s="1008"/>
      <c r="BJ145" s="1008"/>
      <c r="BK145" s="1008"/>
      <c r="BL145" s="1008"/>
      <c r="BM145" s="1008"/>
      <c r="BN145" s="1008"/>
      <c r="BO145" s="1008"/>
      <c r="BP145" s="1008"/>
      <c r="BQ145" s="1008"/>
      <c r="BR145" s="1008"/>
      <c r="BS145" s="1008"/>
      <c r="BT145" s="1008"/>
      <c r="BU145" s="1008"/>
      <c r="BV145" s="1008"/>
      <c r="BW145" s="1008"/>
      <c r="BX145" s="1008"/>
      <c r="BY145" s="1008"/>
      <c r="BZ145" s="1008"/>
      <c r="CA145" s="1008"/>
      <c r="CB145" s="1008"/>
      <c r="CC145" s="1008"/>
      <c r="CD145" s="1008"/>
    </row>
    <row r="146" spans="1:82" ht="15.75" thickTop="1">
      <c r="A146" s="204" t="s">
        <v>836</v>
      </c>
      <c r="B146" s="204">
        <v>0</v>
      </c>
      <c r="C146" s="204">
        <v>0</v>
      </c>
      <c r="D146" s="204">
        <v>0</v>
      </c>
      <c r="E146" s="204">
        <v>0</v>
      </c>
      <c r="F146" s="204">
        <v>0</v>
      </c>
      <c r="G146" s="204">
        <v>0</v>
      </c>
      <c r="H146" s="204">
        <v>0</v>
      </c>
      <c r="I146" s="204">
        <v>0</v>
      </c>
      <c r="J146" s="204">
        <v>0</v>
      </c>
      <c r="K146" s="204">
        <v>0</v>
      </c>
      <c r="L146" s="204">
        <v>0</v>
      </c>
      <c r="M146" s="204">
        <v>0</v>
      </c>
      <c r="N146" s="204">
        <v>0</v>
      </c>
      <c r="O146" s="204">
        <v>0</v>
      </c>
      <c r="P146" s="204">
        <v>0</v>
      </c>
      <c r="Q146" s="204">
        <v>0</v>
      </c>
      <c r="R146" s="204">
        <v>0</v>
      </c>
      <c r="S146" s="204">
        <v>0</v>
      </c>
      <c r="T146" s="204">
        <v>0</v>
      </c>
      <c r="U146" s="204">
        <v>0</v>
      </c>
      <c r="V146" s="204">
        <v>0</v>
      </c>
      <c r="W146" s="204">
        <v>0</v>
      </c>
      <c r="X146" s="204">
        <v>0</v>
      </c>
      <c r="Y146" s="204">
        <v>0</v>
      </c>
      <c r="Z146" s="204">
        <v>0</v>
      </c>
      <c r="AA146" s="204">
        <v>0</v>
      </c>
      <c r="AB146" s="204">
        <v>0</v>
      </c>
      <c r="AC146" s="63">
        <v>0</v>
      </c>
    </row>
    <row r="147" spans="1:82">
      <c r="A147" s="204" t="s">
        <v>837</v>
      </c>
      <c r="B147" s="204">
        <v>0</v>
      </c>
      <c r="C147" s="204">
        <v>0</v>
      </c>
      <c r="D147" s="204">
        <v>0</v>
      </c>
      <c r="E147" s="204">
        <v>0</v>
      </c>
      <c r="F147" s="204">
        <v>0</v>
      </c>
      <c r="G147" s="204">
        <v>0</v>
      </c>
      <c r="H147" s="204">
        <v>0</v>
      </c>
      <c r="I147" s="204">
        <v>0</v>
      </c>
      <c r="J147" s="204">
        <v>0</v>
      </c>
      <c r="K147" s="204">
        <v>0</v>
      </c>
      <c r="L147" s="204">
        <v>0</v>
      </c>
      <c r="M147" s="204">
        <v>0</v>
      </c>
      <c r="N147" s="204">
        <v>0</v>
      </c>
      <c r="O147" s="204">
        <v>0</v>
      </c>
      <c r="P147" s="204">
        <v>0</v>
      </c>
      <c r="Q147" s="204">
        <v>0</v>
      </c>
      <c r="R147" s="204">
        <v>0</v>
      </c>
      <c r="S147" s="204">
        <v>0</v>
      </c>
      <c r="T147" s="204">
        <v>0</v>
      </c>
      <c r="U147" s="204">
        <v>0</v>
      </c>
      <c r="V147" s="204">
        <v>0</v>
      </c>
      <c r="W147" s="204">
        <v>0</v>
      </c>
      <c r="X147" s="204">
        <v>0</v>
      </c>
      <c r="Y147" s="204">
        <v>0</v>
      </c>
      <c r="Z147" s="204">
        <v>0</v>
      </c>
      <c r="AA147" s="204">
        <v>0</v>
      </c>
      <c r="AB147" s="204">
        <v>0</v>
      </c>
      <c r="AC147" s="63">
        <v>0</v>
      </c>
    </row>
    <row r="148" spans="1:82">
      <c r="A148" s="204" t="s">
        <v>838</v>
      </c>
      <c r="B148" s="204">
        <v>0</v>
      </c>
      <c r="C148" s="204">
        <v>0</v>
      </c>
      <c r="D148" s="204">
        <v>0</v>
      </c>
      <c r="E148" s="204">
        <v>0</v>
      </c>
      <c r="F148" s="204">
        <v>0</v>
      </c>
      <c r="G148" s="204">
        <v>0</v>
      </c>
      <c r="H148" s="204">
        <v>0</v>
      </c>
      <c r="I148" s="204">
        <v>0</v>
      </c>
      <c r="J148" s="204">
        <v>0</v>
      </c>
      <c r="K148" s="204">
        <v>0</v>
      </c>
      <c r="L148" s="204">
        <v>0</v>
      </c>
      <c r="M148" s="204">
        <v>0</v>
      </c>
      <c r="N148" s="204">
        <v>0</v>
      </c>
      <c r="O148" s="204">
        <v>0</v>
      </c>
      <c r="P148" s="204">
        <v>0</v>
      </c>
      <c r="Q148" s="204">
        <v>0</v>
      </c>
      <c r="R148" s="204">
        <v>0</v>
      </c>
      <c r="S148" s="204">
        <v>0</v>
      </c>
      <c r="T148" s="204">
        <v>0</v>
      </c>
      <c r="U148" s="204">
        <v>0</v>
      </c>
      <c r="V148" s="204">
        <v>0</v>
      </c>
      <c r="W148" s="204">
        <v>0</v>
      </c>
      <c r="X148" s="204">
        <v>0</v>
      </c>
      <c r="Y148" s="204">
        <v>0</v>
      </c>
      <c r="Z148" s="204">
        <v>0</v>
      </c>
      <c r="AA148" s="204">
        <v>0</v>
      </c>
      <c r="AB148" s="204">
        <v>0</v>
      </c>
      <c r="AC148" s="63">
        <v>0</v>
      </c>
    </row>
    <row r="149" spans="1:82">
      <c r="A149" s="204" t="s">
        <v>839</v>
      </c>
      <c r="B149" s="204">
        <v>2</v>
      </c>
      <c r="C149" s="204">
        <v>0</v>
      </c>
      <c r="D149" s="204">
        <v>0</v>
      </c>
      <c r="E149" s="204">
        <v>0</v>
      </c>
      <c r="F149" s="204">
        <v>0</v>
      </c>
      <c r="G149" s="204">
        <v>0</v>
      </c>
      <c r="H149" s="204">
        <v>0</v>
      </c>
      <c r="I149" s="204">
        <v>0</v>
      </c>
      <c r="J149" s="204">
        <v>0</v>
      </c>
      <c r="K149" s="204">
        <v>0</v>
      </c>
      <c r="L149" s="204">
        <v>0</v>
      </c>
      <c r="M149" s="204">
        <v>0</v>
      </c>
      <c r="N149" s="204">
        <v>2</v>
      </c>
      <c r="O149" s="204">
        <v>0</v>
      </c>
      <c r="P149" s="204">
        <v>0</v>
      </c>
      <c r="Q149" s="204">
        <v>0</v>
      </c>
      <c r="R149" s="204">
        <v>0</v>
      </c>
      <c r="S149" s="204">
        <v>0</v>
      </c>
      <c r="T149" s="204">
        <v>0</v>
      </c>
      <c r="U149" s="204">
        <v>0</v>
      </c>
      <c r="V149" s="204">
        <v>0</v>
      </c>
      <c r="W149" s="204">
        <v>0</v>
      </c>
      <c r="X149" s="204">
        <v>0</v>
      </c>
      <c r="Y149" s="204">
        <v>0</v>
      </c>
      <c r="Z149" s="204">
        <v>0</v>
      </c>
      <c r="AA149" s="204">
        <v>0</v>
      </c>
      <c r="AB149" s="204">
        <v>4</v>
      </c>
      <c r="AC149" s="63">
        <v>1.873536299765808E-3</v>
      </c>
    </row>
    <row r="150" spans="1:82">
      <c r="A150" s="204" t="s">
        <v>840</v>
      </c>
      <c r="B150" s="204">
        <v>1</v>
      </c>
      <c r="C150" s="204">
        <v>1</v>
      </c>
      <c r="D150" s="204">
        <v>3</v>
      </c>
      <c r="E150" s="204">
        <v>0</v>
      </c>
      <c r="F150" s="204">
        <v>0</v>
      </c>
      <c r="G150" s="204">
        <v>0</v>
      </c>
      <c r="H150" s="204">
        <v>0</v>
      </c>
      <c r="I150" s="204">
        <v>0</v>
      </c>
      <c r="J150" s="204">
        <v>0</v>
      </c>
      <c r="K150" s="204">
        <v>0</v>
      </c>
      <c r="L150" s="204">
        <v>0</v>
      </c>
      <c r="M150" s="204">
        <v>0</v>
      </c>
      <c r="N150" s="204">
        <v>0</v>
      </c>
      <c r="O150" s="204">
        <v>0</v>
      </c>
      <c r="P150" s="204">
        <v>0</v>
      </c>
      <c r="Q150" s="204">
        <v>0</v>
      </c>
      <c r="R150" s="204">
        <v>0</v>
      </c>
      <c r="S150" s="204">
        <v>1</v>
      </c>
      <c r="T150" s="204">
        <v>0</v>
      </c>
      <c r="U150" s="204">
        <v>0</v>
      </c>
      <c r="V150" s="204">
        <v>0</v>
      </c>
      <c r="W150" s="204">
        <v>0</v>
      </c>
      <c r="X150" s="204">
        <v>0</v>
      </c>
      <c r="Y150" s="204">
        <v>0</v>
      </c>
      <c r="Z150" s="204">
        <v>3</v>
      </c>
      <c r="AA150" s="204">
        <v>0</v>
      </c>
      <c r="AB150" s="204">
        <v>9</v>
      </c>
      <c r="AC150" s="63">
        <v>4.2154566744730679E-3</v>
      </c>
    </row>
    <row r="151" spans="1:82">
      <c r="A151" s="204" t="s">
        <v>841</v>
      </c>
      <c r="B151" s="204">
        <v>18</v>
      </c>
      <c r="C151" s="204">
        <v>20</v>
      </c>
      <c r="D151" s="204">
        <v>7</v>
      </c>
      <c r="E151" s="204">
        <v>1</v>
      </c>
      <c r="F151" s="204">
        <v>0</v>
      </c>
      <c r="G151" s="204">
        <v>2</v>
      </c>
      <c r="H151" s="204">
        <v>0</v>
      </c>
      <c r="I151" s="204">
        <v>1</v>
      </c>
      <c r="J151" s="204">
        <v>0</v>
      </c>
      <c r="K151" s="204">
        <v>0</v>
      </c>
      <c r="L151" s="204">
        <v>1</v>
      </c>
      <c r="M151" s="204">
        <v>0</v>
      </c>
      <c r="N151" s="204">
        <v>1</v>
      </c>
      <c r="O151" s="204">
        <v>0</v>
      </c>
      <c r="P151" s="204">
        <v>0</v>
      </c>
      <c r="Q151" s="204">
        <v>0</v>
      </c>
      <c r="R151" s="204">
        <v>0</v>
      </c>
      <c r="S151" s="204">
        <v>0</v>
      </c>
      <c r="T151" s="204">
        <v>0</v>
      </c>
      <c r="U151" s="204">
        <v>0</v>
      </c>
      <c r="V151" s="204">
        <v>0</v>
      </c>
      <c r="W151" s="204">
        <v>0</v>
      </c>
      <c r="X151" s="204">
        <v>0</v>
      </c>
      <c r="Y151" s="204">
        <v>1</v>
      </c>
      <c r="Z151" s="204">
        <v>2</v>
      </c>
      <c r="AA151" s="204">
        <v>0</v>
      </c>
      <c r="AB151" s="204">
        <v>54</v>
      </c>
      <c r="AC151" s="63">
        <v>2.5292740046838409E-2</v>
      </c>
    </row>
    <row r="152" spans="1:82">
      <c r="A152" s="204" t="s">
        <v>842</v>
      </c>
      <c r="B152" s="204">
        <v>24</v>
      </c>
      <c r="C152" s="204">
        <v>29</v>
      </c>
      <c r="D152" s="204">
        <v>11</v>
      </c>
      <c r="E152" s="204">
        <v>0</v>
      </c>
      <c r="F152" s="204">
        <v>0</v>
      </c>
      <c r="G152" s="204">
        <v>1</v>
      </c>
      <c r="H152" s="204">
        <v>1</v>
      </c>
      <c r="I152" s="204">
        <v>0</v>
      </c>
      <c r="J152" s="204">
        <v>1</v>
      </c>
      <c r="K152" s="204">
        <v>1</v>
      </c>
      <c r="L152" s="204">
        <v>0</v>
      </c>
      <c r="M152" s="204">
        <v>2</v>
      </c>
      <c r="N152" s="204">
        <v>0</v>
      </c>
      <c r="O152" s="204">
        <v>0</v>
      </c>
      <c r="P152" s="204">
        <v>0</v>
      </c>
      <c r="Q152" s="204">
        <v>1</v>
      </c>
      <c r="R152" s="204">
        <v>1</v>
      </c>
      <c r="S152" s="204">
        <v>1</v>
      </c>
      <c r="T152" s="204">
        <v>1</v>
      </c>
      <c r="U152" s="204">
        <v>0</v>
      </c>
      <c r="V152" s="204">
        <v>0</v>
      </c>
      <c r="W152" s="204">
        <v>4</v>
      </c>
      <c r="X152" s="204">
        <v>1</v>
      </c>
      <c r="Y152" s="204">
        <v>1</v>
      </c>
      <c r="Z152" s="204">
        <v>6</v>
      </c>
      <c r="AA152" s="204">
        <v>1</v>
      </c>
      <c r="AB152" s="204">
        <v>87</v>
      </c>
      <c r="AC152" s="63">
        <v>4.0749414519906324E-2</v>
      </c>
    </row>
    <row r="153" spans="1:82">
      <c r="A153" s="204" t="s">
        <v>843</v>
      </c>
      <c r="B153" s="204">
        <v>32</v>
      </c>
      <c r="C153" s="204">
        <v>44</v>
      </c>
      <c r="D153" s="204">
        <v>8</v>
      </c>
      <c r="E153" s="204">
        <v>1</v>
      </c>
      <c r="F153" s="204">
        <v>1</v>
      </c>
      <c r="G153" s="204">
        <v>3</v>
      </c>
      <c r="H153" s="204">
        <v>1</v>
      </c>
      <c r="I153" s="204">
        <v>0</v>
      </c>
      <c r="J153" s="204">
        <v>1</v>
      </c>
      <c r="K153" s="204">
        <v>1</v>
      </c>
      <c r="L153" s="204">
        <v>0</v>
      </c>
      <c r="M153" s="204">
        <v>2</v>
      </c>
      <c r="N153" s="204">
        <v>5</v>
      </c>
      <c r="O153" s="204">
        <v>1</v>
      </c>
      <c r="P153" s="204">
        <v>1</v>
      </c>
      <c r="Q153" s="204">
        <v>1</v>
      </c>
      <c r="R153" s="204">
        <v>1</v>
      </c>
      <c r="S153" s="204">
        <v>1</v>
      </c>
      <c r="T153" s="204">
        <v>1</v>
      </c>
      <c r="U153" s="204">
        <v>2</v>
      </c>
      <c r="V153" s="204">
        <v>1</v>
      </c>
      <c r="W153" s="204">
        <v>1</v>
      </c>
      <c r="X153" s="204">
        <v>3</v>
      </c>
      <c r="Y153" s="204">
        <v>1</v>
      </c>
      <c r="Z153" s="204">
        <v>8</v>
      </c>
      <c r="AA153" s="204">
        <v>1</v>
      </c>
      <c r="AB153" s="204">
        <v>122</v>
      </c>
      <c r="AC153" s="63">
        <v>5.7142857142857141E-2</v>
      </c>
    </row>
    <row r="154" spans="1:82">
      <c r="A154" s="204" t="s">
        <v>844</v>
      </c>
      <c r="B154" s="204">
        <v>42</v>
      </c>
      <c r="C154" s="204">
        <v>21</v>
      </c>
      <c r="D154" s="204">
        <v>4</v>
      </c>
      <c r="E154" s="204">
        <v>0</v>
      </c>
      <c r="F154" s="204">
        <v>3</v>
      </c>
      <c r="G154" s="204">
        <v>1</v>
      </c>
      <c r="H154" s="204">
        <v>1</v>
      </c>
      <c r="I154" s="204">
        <v>2</v>
      </c>
      <c r="J154" s="204">
        <v>0</v>
      </c>
      <c r="K154" s="204">
        <v>1</v>
      </c>
      <c r="L154" s="204">
        <v>2</v>
      </c>
      <c r="M154" s="204">
        <v>1</v>
      </c>
      <c r="N154" s="204">
        <v>3</v>
      </c>
      <c r="O154" s="204">
        <v>5</v>
      </c>
      <c r="P154" s="204">
        <v>0</v>
      </c>
      <c r="Q154" s="204">
        <v>0</v>
      </c>
      <c r="R154" s="204">
        <v>2</v>
      </c>
      <c r="S154" s="204">
        <v>0</v>
      </c>
      <c r="T154" s="204">
        <v>0</v>
      </c>
      <c r="U154" s="204">
        <v>1</v>
      </c>
      <c r="V154" s="204">
        <v>2</v>
      </c>
      <c r="W154" s="204">
        <v>4</v>
      </c>
      <c r="X154" s="204">
        <v>0</v>
      </c>
      <c r="Y154" s="204">
        <v>2</v>
      </c>
      <c r="Z154" s="204">
        <v>6</v>
      </c>
      <c r="AA154" s="204">
        <v>1</v>
      </c>
      <c r="AB154" s="204">
        <v>104</v>
      </c>
      <c r="AC154" s="63">
        <v>4.8711943793911007E-2</v>
      </c>
    </row>
    <row r="155" spans="1:82">
      <c r="A155" s="204" t="s">
        <v>845</v>
      </c>
      <c r="B155" s="204">
        <v>75</v>
      </c>
      <c r="C155" s="204">
        <v>58</v>
      </c>
      <c r="D155" s="204">
        <v>23</v>
      </c>
      <c r="E155" s="204">
        <v>1</v>
      </c>
      <c r="F155" s="204">
        <v>3</v>
      </c>
      <c r="G155" s="204">
        <v>0</v>
      </c>
      <c r="H155" s="204">
        <v>12</v>
      </c>
      <c r="I155" s="204">
        <v>5</v>
      </c>
      <c r="J155" s="204">
        <v>1</v>
      </c>
      <c r="K155" s="204">
        <v>4</v>
      </c>
      <c r="L155" s="204">
        <v>1</v>
      </c>
      <c r="M155" s="204">
        <v>10</v>
      </c>
      <c r="N155" s="204">
        <v>16</v>
      </c>
      <c r="O155" s="204">
        <v>8</v>
      </c>
      <c r="P155" s="204">
        <v>5</v>
      </c>
      <c r="Q155" s="204">
        <v>1</v>
      </c>
      <c r="R155" s="204">
        <v>2</v>
      </c>
      <c r="S155" s="204">
        <v>0</v>
      </c>
      <c r="T155" s="204">
        <v>5</v>
      </c>
      <c r="U155" s="204">
        <v>3</v>
      </c>
      <c r="V155" s="204">
        <v>1</v>
      </c>
      <c r="W155" s="204">
        <v>7</v>
      </c>
      <c r="X155" s="204">
        <v>6</v>
      </c>
      <c r="Y155" s="204">
        <v>5</v>
      </c>
      <c r="Z155" s="204">
        <v>14</v>
      </c>
      <c r="AA155" s="204">
        <v>8</v>
      </c>
      <c r="AB155" s="204">
        <v>274</v>
      </c>
      <c r="AC155" s="63">
        <v>0.12833723653395784</v>
      </c>
    </row>
    <row r="156" spans="1:82">
      <c r="A156" s="204" t="s">
        <v>846</v>
      </c>
      <c r="B156" s="204">
        <v>135</v>
      </c>
      <c r="C156" s="204">
        <v>85</v>
      </c>
      <c r="D156" s="204">
        <v>27</v>
      </c>
      <c r="E156" s="204">
        <v>1</v>
      </c>
      <c r="F156" s="204">
        <v>6</v>
      </c>
      <c r="G156" s="204">
        <v>14</v>
      </c>
      <c r="H156" s="204">
        <v>12</v>
      </c>
      <c r="I156" s="204">
        <v>27</v>
      </c>
      <c r="J156" s="204">
        <v>4</v>
      </c>
      <c r="K156" s="204">
        <v>5</v>
      </c>
      <c r="L156" s="204">
        <v>4</v>
      </c>
      <c r="M156" s="204">
        <v>11</v>
      </c>
      <c r="N156" s="204">
        <v>29</v>
      </c>
      <c r="O156" s="204">
        <v>27</v>
      </c>
      <c r="P156" s="204">
        <v>11</v>
      </c>
      <c r="Q156" s="204">
        <v>3</v>
      </c>
      <c r="R156" s="204">
        <v>6</v>
      </c>
      <c r="S156" s="204">
        <v>2</v>
      </c>
      <c r="T156" s="204">
        <v>12</v>
      </c>
      <c r="U156" s="204">
        <v>4</v>
      </c>
      <c r="V156" s="204">
        <v>7</v>
      </c>
      <c r="W156" s="204">
        <v>15</v>
      </c>
      <c r="X156" s="204">
        <v>17</v>
      </c>
      <c r="Y156" s="204">
        <v>14</v>
      </c>
      <c r="Z156" s="204">
        <v>12</v>
      </c>
      <c r="AA156" s="204">
        <v>5</v>
      </c>
      <c r="AB156" s="204">
        <v>495</v>
      </c>
      <c r="AC156" s="63">
        <v>0.23185011709601874</v>
      </c>
    </row>
    <row r="157" spans="1:82">
      <c r="A157" s="204" t="s">
        <v>847</v>
      </c>
      <c r="B157" s="204">
        <v>226</v>
      </c>
      <c r="C157" s="204">
        <v>139</v>
      </c>
      <c r="D157" s="204">
        <v>50</v>
      </c>
      <c r="E157" s="204">
        <v>3</v>
      </c>
      <c r="F157" s="204">
        <v>8</v>
      </c>
      <c r="G157" s="204">
        <v>21</v>
      </c>
      <c r="H157" s="204">
        <v>22</v>
      </c>
      <c r="I157" s="204">
        <v>26</v>
      </c>
      <c r="J157" s="204">
        <v>35</v>
      </c>
      <c r="K157" s="204">
        <v>9</v>
      </c>
      <c r="L157" s="204">
        <v>10</v>
      </c>
      <c r="M157" s="204">
        <v>24</v>
      </c>
      <c r="N157" s="204">
        <v>58</v>
      </c>
      <c r="O157" s="204">
        <v>36</v>
      </c>
      <c r="P157" s="204">
        <v>11</v>
      </c>
      <c r="Q157" s="204">
        <v>6</v>
      </c>
      <c r="R157" s="204">
        <v>13</v>
      </c>
      <c r="S157" s="204">
        <v>9</v>
      </c>
      <c r="T157" s="204">
        <v>27</v>
      </c>
      <c r="U157" s="204">
        <v>4</v>
      </c>
      <c r="V157" s="204">
        <v>7</v>
      </c>
      <c r="W157" s="204">
        <v>33</v>
      </c>
      <c r="X157" s="204">
        <v>14</v>
      </c>
      <c r="Y157" s="204">
        <v>42</v>
      </c>
      <c r="Z157" s="204">
        <v>22</v>
      </c>
      <c r="AA157" s="204">
        <v>9</v>
      </c>
      <c r="AB157" s="204">
        <v>864</v>
      </c>
      <c r="AC157" s="63">
        <v>0.40468384074941455</v>
      </c>
    </row>
    <row r="158" spans="1:82">
      <c r="A158" s="204" t="s">
        <v>848</v>
      </c>
      <c r="B158" s="204">
        <v>27</v>
      </c>
      <c r="C158" s="204">
        <v>12</v>
      </c>
      <c r="D158" s="204">
        <v>6</v>
      </c>
      <c r="E158" s="204">
        <v>0</v>
      </c>
      <c r="F158" s="204">
        <v>5</v>
      </c>
      <c r="G158" s="204">
        <v>3</v>
      </c>
      <c r="H158" s="204">
        <v>3</v>
      </c>
      <c r="I158" s="204">
        <v>4</v>
      </c>
      <c r="J158" s="204">
        <v>2</v>
      </c>
      <c r="K158" s="204">
        <v>0</v>
      </c>
      <c r="L158" s="204">
        <v>3</v>
      </c>
      <c r="M158" s="204">
        <v>1</v>
      </c>
      <c r="N158" s="204">
        <v>8</v>
      </c>
      <c r="O158" s="204">
        <v>3</v>
      </c>
      <c r="P158" s="204">
        <v>1</v>
      </c>
      <c r="Q158" s="204">
        <v>4</v>
      </c>
      <c r="R158" s="204">
        <v>0</v>
      </c>
      <c r="S158" s="204">
        <v>0</v>
      </c>
      <c r="T158" s="204">
        <v>5</v>
      </c>
      <c r="U158" s="204">
        <v>1</v>
      </c>
      <c r="V158" s="204">
        <v>0</v>
      </c>
      <c r="W158" s="204">
        <v>6</v>
      </c>
      <c r="X158" s="204">
        <v>2</v>
      </c>
      <c r="Y158" s="204">
        <v>2</v>
      </c>
      <c r="Z158" s="204">
        <v>1</v>
      </c>
      <c r="AA158" s="204">
        <v>1</v>
      </c>
      <c r="AB158" s="204">
        <v>100</v>
      </c>
      <c r="AC158" s="63">
        <v>4.6838407494145202E-2</v>
      </c>
    </row>
    <row r="159" spans="1:82">
      <c r="A159" s="204" t="s">
        <v>849</v>
      </c>
      <c r="B159" s="204">
        <v>6</v>
      </c>
      <c r="C159" s="204">
        <v>4</v>
      </c>
      <c r="D159" s="204">
        <v>1</v>
      </c>
      <c r="E159" s="204">
        <v>0</v>
      </c>
      <c r="F159" s="204">
        <v>0</v>
      </c>
      <c r="G159" s="204">
        <v>1</v>
      </c>
      <c r="H159" s="204">
        <v>1</v>
      </c>
      <c r="I159" s="204">
        <v>0</v>
      </c>
      <c r="J159" s="204">
        <v>1</v>
      </c>
      <c r="K159" s="204">
        <v>0</v>
      </c>
      <c r="L159" s="204">
        <v>2</v>
      </c>
      <c r="M159" s="204">
        <v>0</v>
      </c>
      <c r="N159" s="204">
        <v>2</v>
      </c>
      <c r="O159" s="204">
        <v>1</v>
      </c>
      <c r="P159" s="204">
        <v>0</v>
      </c>
      <c r="Q159" s="204">
        <v>0</v>
      </c>
      <c r="R159" s="204">
        <v>0</v>
      </c>
      <c r="S159" s="204">
        <v>0</v>
      </c>
      <c r="T159" s="204">
        <v>0</v>
      </c>
      <c r="U159" s="204">
        <v>0</v>
      </c>
      <c r="V159" s="204">
        <v>0</v>
      </c>
      <c r="W159" s="204">
        <v>0</v>
      </c>
      <c r="X159" s="204">
        <v>1</v>
      </c>
      <c r="Y159" s="204">
        <v>2</v>
      </c>
      <c r="Z159" s="204">
        <v>0</v>
      </c>
      <c r="AA159" s="204">
        <v>0</v>
      </c>
      <c r="AB159" s="204">
        <v>22</v>
      </c>
      <c r="AC159" s="63">
        <v>1.0304449648711944E-2</v>
      </c>
    </row>
    <row r="160" spans="1:82">
      <c r="A160" s="204" t="s">
        <v>7</v>
      </c>
      <c r="B160" s="204">
        <v>588</v>
      </c>
      <c r="C160" s="204">
        <v>413</v>
      </c>
      <c r="D160" s="204">
        <v>140</v>
      </c>
      <c r="E160" s="204">
        <v>7</v>
      </c>
      <c r="F160" s="204">
        <v>26</v>
      </c>
      <c r="G160" s="204">
        <v>46</v>
      </c>
      <c r="H160" s="204">
        <v>53</v>
      </c>
      <c r="I160" s="204">
        <v>65</v>
      </c>
      <c r="J160" s="204">
        <v>45</v>
      </c>
      <c r="K160" s="204">
        <v>21</v>
      </c>
      <c r="L160" s="204">
        <v>23</v>
      </c>
      <c r="M160" s="204">
        <v>51</v>
      </c>
      <c r="N160" s="204">
        <v>124</v>
      </c>
      <c r="O160" s="204">
        <v>81</v>
      </c>
      <c r="P160" s="204">
        <v>29</v>
      </c>
      <c r="Q160" s="204">
        <v>16</v>
      </c>
      <c r="R160" s="204">
        <v>25</v>
      </c>
      <c r="S160" s="204">
        <v>14</v>
      </c>
      <c r="T160" s="204">
        <v>51</v>
      </c>
      <c r="U160" s="204">
        <v>15</v>
      </c>
      <c r="V160" s="204">
        <v>18</v>
      </c>
      <c r="W160" s="204">
        <v>70</v>
      </c>
      <c r="X160" s="204">
        <v>44</v>
      </c>
      <c r="Y160" s="204">
        <v>70</v>
      </c>
      <c r="Z160" s="204">
        <v>74</v>
      </c>
      <c r="AA160" s="204">
        <v>26</v>
      </c>
      <c r="AB160" s="204">
        <v>2135</v>
      </c>
      <c r="AC160" s="63">
        <v>1</v>
      </c>
    </row>
    <row r="161" spans="1:28" s="63" customFormat="1">
      <c r="A161" s="63" t="s">
        <v>850</v>
      </c>
      <c r="B161" s="63">
        <v>0.27540983606557379</v>
      </c>
      <c r="C161" s="63">
        <v>0.19344262295081968</v>
      </c>
      <c r="D161" s="63">
        <v>6.5573770491803282E-2</v>
      </c>
      <c r="E161" s="63">
        <v>3.2786885245901639E-3</v>
      </c>
      <c r="F161" s="63">
        <v>1.2177985948477752E-2</v>
      </c>
      <c r="G161" s="63">
        <v>2.1545667447306793E-2</v>
      </c>
      <c r="H161" s="63">
        <v>2.4824355971896955E-2</v>
      </c>
      <c r="I161" s="63">
        <v>3.0444964871194378E-2</v>
      </c>
      <c r="J161" s="63">
        <v>2.1077283372365339E-2</v>
      </c>
      <c r="K161" s="63">
        <v>9.8360655737704927E-3</v>
      </c>
      <c r="L161" s="63">
        <v>1.0772833723653397E-2</v>
      </c>
      <c r="M161" s="63">
        <v>2.3887587822014052E-2</v>
      </c>
      <c r="N161" s="63">
        <v>5.807962529274005E-2</v>
      </c>
      <c r="O161" s="63">
        <v>3.793911007025761E-2</v>
      </c>
      <c r="P161" s="63">
        <v>1.3583138173302109E-2</v>
      </c>
      <c r="Q161" s="63">
        <v>7.4941451990632318E-3</v>
      </c>
      <c r="R161" s="63">
        <v>1.1709601873536301E-2</v>
      </c>
      <c r="S161" s="63">
        <v>6.5573770491803279E-3</v>
      </c>
      <c r="T161" s="63">
        <v>2.3887587822014052E-2</v>
      </c>
      <c r="U161" s="63">
        <v>7.0257611241217799E-3</v>
      </c>
      <c r="V161" s="63">
        <v>8.4309133489461358E-3</v>
      </c>
      <c r="W161" s="63">
        <v>3.2786885245901641E-2</v>
      </c>
      <c r="X161" s="63">
        <v>2.0608899297423888E-2</v>
      </c>
      <c r="Y161" s="63">
        <v>3.2786885245901641E-2</v>
      </c>
      <c r="Z161" s="63">
        <v>3.4660421545667446E-2</v>
      </c>
      <c r="AA161" s="63">
        <v>1.2177985948477752E-2</v>
      </c>
      <c r="AB161" s="63">
        <v>1</v>
      </c>
    </row>
    <row r="162" spans="1:28" ht="12.75" customHeight="1"/>
    <row r="163" spans="1:28">
      <c r="A163" s="204" t="s">
        <v>862</v>
      </c>
    </row>
    <row r="164" spans="1:28" ht="12.75" customHeight="1"/>
    <row r="165" spans="1:28" ht="12.75" customHeight="1"/>
    <row r="166" spans="1:28" ht="12.75" customHeight="1"/>
    <row r="167" spans="1:28" ht="12.75" customHeight="1"/>
    <row r="168" spans="1:28" ht="12.75" customHeight="1"/>
    <row r="169" spans="1:28" ht="12.75" customHeight="1"/>
    <row r="170" spans="1:28" ht="12.75" customHeight="1"/>
    <row r="171" spans="1:28" ht="12.75" customHeight="1"/>
    <row r="172" spans="1:28" ht="12.75" customHeight="1"/>
    <row r="173" spans="1:28" ht="12.75" customHeight="1"/>
    <row r="174" spans="1:28" ht="12.75" customHeight="1"/>
    <row r="175" spans="1:28" ht="12.75" customHeight="1"/>
    <row r="176" spans="1:28" ht="12.75" customHeight="1"/>
    <row r="177" ht="12.75" customHeight="1"/>
    <row r="178" ht="12.75" customHeight="1"/>
    <row r="179" ht="12.75" customHeight="1"/>
    <row r="180" ht="12.75" customHeight="1"/>
    <row r="181" ht="12.75" customHeight="1"/>
    <row r="182" ht="12.75" customHeight="1"/>
    <row r="183" ht="12.75" customHeight="1"/>
    <row r="184" ht="12.75" customHeight="1"/>
  </sheetData>
  <pageMargins left="0.75" right="0.75" top="1" bottom="1" header="0.5" footer="0.5"/>
  <pageSetup orientation="portrait" r:id="rId1"/>
  <headerFooter alignWithMargins="0"/>
</worksheet>
</file>

<file path=xl/worksheets/sheet58.xml><?xml version="1.0" encoding="utf-8"?>
<worksheet xmlns="http://schemas.openxmlformats.org/spreadsheetml/2006/main" xmlns:r="http://schemas.openxmlformats.org/officeDocument/2006/relationships">
  <sheetPr codeName="Sheet14">
    <pageSetUpPr fitToPage="1"/>
  </sheetPr>
  <dimension ref="A1:G86"/>
  <sheetViews>
    <sheetView zoomScale="50" workbookViewId="0">
      <selection activeCell="K9" sqref="K9"/>
    </sheetView>
  </sheetViews>
  <sheetFormatPr defaultRowHeight="15"/>
  <cols>
    <col min="1" max="1" width="129.7109375" style="192" customWidth="1"/>
    <col min="2" max="5" width="29.28515625" style="203" customWidth="1"/>
    <col min="6" max="6" width="3.7109375" style="325" customWidth="1"/>
    <col min="7" max="7" width="9.140625" style="325"/>
    <col min="8" max="8" width="9.140625" style="884"/>
    <col min="9" max="10" width="18.42578125" style="884" bestFit="1" customWidth="1"/>
    <col min="11" max="11" width="18.5703125" style="884" customWidth="1"/>
    <col min="12" max="256" width="9.140625" style="884"/>
    <col min="257" max="257" width="103.42578125" style="884" customWidth="1"/>
    <col min="258" max="261" width="29.28515625" style="884" customWidth="1"/>
    <col min="262" max="262" width="3.7109375" style="884" customWidth="1"/>
    <col min="263" max="264" width="9.140625" style="884"/>
    <col min="265" max="266" width="18.42578125" style="884" bestFit="1" customWidth="1"/>
    <col min="267" max="267" width="18.5703125" style="884" customWidth="1"/>
    <col min="268" max="512" width="9.140625" style="884"/>
    <col min="513" max="513" width="103.42578125" style="884" customWidth="1"/>
    <col min="514" max="517" width="29.28515625" style="884" customWidth="1"/>
    <col min="518" max="518" width="3.7109375" style="884" customWidth="1"/>
    <col min="519" max="520" width="9.140625" style="884"/>
    <col min="521" max="522" width="18.42578125" style="884" bestFit="1" customWidth="1"/>
    <col min="523" max="523" width="18.5703125" style="884" customWidth="1"/>
    <col min="524" max="768" width="9.140625" style="884"/>
    <col min="769" max="769" width="103.42578125" style="884" customWidth="1"/>
    <col min="770" max="773" width="29.28515625" style="884" customWidth="1"/>
    <col min="774" max="774" width="3.7109375" style="884" customWidth="1"/>
    <col min="775" max="776" width="9.140625" style="884"/>
    <col min="777" max="778" width="18.42578125" style="884" bestFit="1" customWidth="1"/>
    <col min="779" max="779" width="18.5703125" style="884" customWidth="1"/>
    <col min="780" max="1024" width="9.140625" style="884"/>
    <col min="1025" max="1025" width="103.42578125" style="884" customWidth="1"/>
    <col min="1026" max="1029" width="29.28515625" style="884" customWidth="1"/>
    <col min="1030" max="1030" width="3.7109375" style="884" customWidth="1"/>
    <col min="1031" max="1032" width="9.140625" style="884"/>
    <col min="1033" max="1034" width="18.42578125" style="884" bestFit="1" customWidth="1"/>
    <col min="1035" max="1035" width="18.5703125" style="884" customWidth="1"/>
    <col min="1036" max="1280" width="9.140625" style="884"/>
    <col min="1281" max="1281" width="103.42578125" style="884" customWidth="1"/>
    <col min="1282" max="1285" width="29.28515625" style="884" customWidth="1"/>
    <col min="1286" max="1286" width="3.7109375" style="884" customWidth="1"/>
    <col min="1287" max="1288" width="9.140625" style="884"/>
    <col min="1289" max="1290" width="18.42578125" style="884" bestFit="1" customWidth="1"/>
    <col min="1291" max="1291" width="18.5703125" style="884" customWidth="1"/>
    <col min="1292" max="1536" width="9.140625" style="884"/>
    <col min="1537" max="1537" width="103.42578125" style="884" customWidth="1"/>
    <col min="1538" max="1541" width="29.28515625" style="884" customWidth="1"/>
    <col min="1542" max="1542" width="3.7109375" style="884" customWidth="1"/>
    <col min="1543" max="1544" width="9.140625" style="884"/>
    <col min="1545" max="1546" width="18.42578125" style="884" bestFit="1" customWidth="1"/>
    <col min="1547" max="1547" width="18.5703125" style="884" customWidth="1"/>
    <col min="1548" max="1792" width="9.140625" style="884"/>
    <col min="1793" max="1793" width="103.42578125" style="884" customWidth="1"/>
    <col min="1794" max="1797" width="29.28515625" style="884" customWidth="1"/>
    <col min="1798" max="1798" width="3.7109375" style="884" customWidth="1"/>
    <col min="1799" max="1800" width="9.140625" style="884"/>
    <col min="1801" max="1802" width="18.42578125" style="884" bestFit="1" customWidth="1"/>
    <col min="1803" max="1803" width="18.5703125" style="884" customWidth="1"/>
    <col min="1804" max="2048" width="9.140625" style="884"/>
    <col min="2049" max="2049" width="103.42578125" style="884" customWidth="1"/>
    <col min="2050" max="2053" width="29.28515625" style="884" customWidth="1"/>
    <col min="2054" max="2054" width="3.7109375" style="884" customWidth="1"/>
    <col min="2055" max="2056" width="9.140625" style="884"/>
    <col min="2057" max="2058" width="18.42578125" style="884" bestFit="1" customWidth="1"/>
    <col min="2059" max="2059" width="18.5703125" style="884" customWidth="1"/>
    <col min="2060" max="2304" width="9.140625" style="884"/>
    <col min="2305" max="2305" width="103.42578125" style="884" customWidth="1"/>
    <col min="2306" max="2309" width="29.28515625" style="884" customWidth="1"/>
    <col min="2310" max="2310" width="3.7109375" style="884" customWidth="1"/>
    <col min="2311" max="2312" width="9.140625" style="884"/>
    <col min="2313" max="2314" width="18.42578125" style="884" bestFit="1" customWidth="1"/>
    <col min="2315" max="2315" width="18.5703125" style="884" customWidth="1"/>
    <col min="2316" max="2560" width="9.140625" style="884"/>
    <col min="2561" max="2561" width="103.42578125" style="884" customWidth="1"/>
    <col min="2562" max="2565" width="29.28515625" style="884" customWidth="1"/>
    <col min="2566" max="2566" width="3.7109375" style="884" customWidth="1"/>
    <col min="2567" max="2568" width="9.140625" style="884"/>
    <col min="2569" max="2570" width="18.42578125" style="884" bestFit="1" customWidth="1"/>
    <col min="2571" max="2571" width="18.5703125" style="884" customWidth="1"/>
    <col min="2572" max="2816" width="9.140625" style="884"/>
    <col min="2817" max="2817" width="103.42578125" style="884" customWidth="1"/>
    <col min="2818" max="2821" width="29.28515625" style="884" customWidth="1"/>
    <col min="2822" max="2822" width="3.7109375" style="884" customWidth="1"/>
    <col min="2823" max="2824" width="9.140625" style="884"/>
    <col min="2825" max="2826" width="18.42578125" style="884" bestFit="1" customWidth="1"/>
    <col min="2827" max="2827" width="18.5703125" style="884" customWidth="1"/>
    <col min="2828" max="3072" width="9.140625" style="884"/>
    <col min="3073" max="3073" width="103.42578125" style="884" customWidth="1"/>
    <col min="3074" max="3077" width="29.28515625" style="884" customWidth="1"/>
    <col min="3078" max="3078" width="3.7109375" style="884" customWidth="1"/>
    <col min="3079" max="3080" width="9.140625" style="884"/>
    <col min="3081" max="3082" width="18.42578125" style="884" bestFit="1" customWidth="1"/>
    <col min="3083" max="3083" width="18.5703125" style="884" customWidth="1"/>
    <col min="3084" max="3328" width="9.140625" style="884"/>
    <col min="3329" max="3329" width="103.42578125" style="884" customWidth="1"/>
    <col min="3330" max="3333" width="29.28515625" style="884" customWidth="1"/>
    <col min="3334" max="3334" width="3.7109375" style="884" customWidth="1"/>
    <col min="3335" max="3336" width="9.140625" style="884"/>
    <col min="3337" max="3338" width="18.42578125" style="884" bestFit="1" customWidth="1"/>
    <col min="3339" max="3339" width="18.5703125" style="884" customWidth="1"/>
    <col min="3340" max="3584" width="9.140625" style="884"/>
    <col min="3585" max="3585" width="103.42578125" style="884" customWidth="1"/>
    <col min="3586" max="3589" width="29.28515625" style="884" customWidth="1"/>
    <col min="3590" max="3590" width="3.7109375" style="884" customWidth="1"/>
    <col min="3591" max="3592" width="9.140625" style="884"/>
    <col min="3593" max="3594" width="18.42578125" style="884" bestFit="1" customWidth="1"/>
    <col min="3595" max="3595" width="18.5703125" style="884" customWidth="1"/>
    <col min="3596" max="3840" width="9.140625" style="884"/>
    <col min="3841" max="3841" width="103.42578125" style="884" customWidth="1"/>
    <col min="3842" max="3845" width="29.28515625" style="884" customWidth="1"/>
    <col min="3846" max="3846" width="3.7109375" style="884" customWidth="1"/>
    <col min="3847" max="3848" width="9.140625" style="884"/>
    <col min="3849" max="3850" width="18.42578125" style="884" bestFit="1" customWidth="1"/>
    <col min="3851" max="3851" width="18.5703125" style="884" customWidth="1"/>
    <col min="3852" max="4096" width="9.140625" style="884"/>
    <col min="4097" max="4097" width="103.42578125" style="884" customWidth="1"/>
    <col min="4098" max="4101" width="29.28515625" style="884" customWidth="1"/>
    <col min="4102" max="4102" width="3.7109375" style="884" customWidth="1"/>
    <col min="4103" max="4104" width="9.140625" style="884"/>
    <col min="4105" max="4106" width="18.42578125" style="884" bestFit="1" customWidth="1"/>
    <col min="4107" max="4107" width="18.5703125" style="884" customWidth="1"/>
    <col min="4108" max="4352" width="9.140625" style="884"/>
    <col min="4353" max="4353" width="103.42578125" style="884" customWidth="1"/>
    <col min="4354" max="4357" width="29.28515625" style="884" customWidth="1"/>
    <col min="4358" max="4358" width="3.7109375" style="884" customWidth="1"/>
    <col min="4359" max="4360" width="9.140625" style="884"/>
    <col min="4361" max="4362" width="18.42578125" style="884" bestFit="1" customWidth="1"/>
    <col min="4363" max="4363" width="18.5703125" style="884" customWidth="1"/>
    <col min="4364" max="4608" width="9.140625" style="884"/>
    <col min="4609" max="4609" width="103.42578125" style="884" customWidth="1"/>
    <col min="4610" max="4613" width="29.28515625" style="884" customWidth="1"/>
    <col min="4614" max="4614" width="3.7109375" style="884" customWidth="1"/>
    <col min="4615" max="4616" width="9.140625" style="884"/>
    <col min="4617" max="4618" width="18.42578125" style="884" bestFit="1" customWidth="1"/>
    <col min="4619" max="4619" width="18.5703125" style="884" customWidth="1"/>
    <col min="4620" max="4864" width="9.140625" style="884"/>
    <col min="4865" max="4865" width="103.42578125" style="884" customWidth="1"/>
    <col min="4866" max="4869" width="29.28515625" style="884" customWidth="1"/>
    <col min="4870" max="4870" width="3.7109375" style="884" customWidth="1"/>
    <col min="4871" max="4872" width="9.140625" style="884"/>
    <col min="4873" max="4874" width="18.42578125" style="884" bestFit="1" customWidth="1"/>
    <col min="4875" max="4875" width="18.5703125" style="884" customWidth="1"/>
    <col min="4876" max="5120" width="9.140625" style="884"/>
    <col min="5121" max="5121" width="103.42578125" style="884" customWidth="1"/>
    <col min="5122" max="5125" width="29.28515625" style="884" customWidth="1"/>
    <col min="5126" max="5126" width="3.7109375" style="884" customWidth="1"/>
    <col min="5127" max="5128" width="9.140625" style="884"/>
    <col min="5129" max="5130" width="18.42578125" style="884" bestFit="1" customWidth="1"/>
    <col min="5131" max="5131" width="18.5703125" style="884" customWidth="1"/>
    <col min="5132" max="5376" width="9.140625" style="884"/>
    <col min="5377" max="5377" width="103.42578125" style="884" customWidth="1"/>
    <col min="5378" max="5381" width="29.28515625" style="884" customWidth="1"/>
    <col min="5382" max="5382" width="3.7109375" style="884" customWidth="1"/>
    <col min="5383" max="5384" width="9.140625" style="884"/>
    <col min="5385" max="5386" width="18.42578125" style="884" bestFit="1" customWidth="1"/>
    <col min="5387" max="5387" width="18.5703125" style="884" customWidth="1"/>
    <col min="5388" max="5632" width="9.140625" style="884"/>
    <col min="5633" max="5633" width="103.42578125" style="884" customWidth="1"/>
    <col min="5634" max="5637" width="29.28515625" style="884" customWidth="1"/>
    <col min="5638" max="5638" width="3.7109375" style="884" customWidth="1"/>
    <col min="5639" max="5640" width="9.140625" style="884"/>
    <col min="5641" max="5642" width="18.42578125" style="884" bestFit="1" customWidth="1"/>
    <col min="5643" max="5643" width="18.5703125" style="884" customWidth="1"/>
    <col min="5644" max="5888" width="9.140625" style="884"/>
    <col min="5889" max="5889" width="103.42578125" style="884" customWidth="1"/>
    <col min="5890" max="5893" width="29.28515625" style="884" customWidth="1"/>
    <col min="5894" max="5894" width="3.7109375" style="884" customWidth="1"/>
    <col min="5895" max="5896" width="9.140625" style="884"/>
    <col min="5897" max="5898" width="18.42578125" style="884" bestFit="1" customWidth="1"/>
    <col min="5899" max="5899" width="18.5703125" style="884" customWidth="1"/>
    <col min="5900" max="6144" width="9.140625" style="884"/>
    <col min="6145" max="6145" width="103.42578125" style="884" customWidth="1"/>
    <col min="6146" max="6149" width="29.28515625" style="884" customWidth="1"/>
    <col min="6150" max="6150" width="3.7109375" style="884" customWidth="1"/>
    <col min="6151" max="6152" width="9.140625" style="884"/>
    <col min="6153" max="6154" width="18.42578125" style="884" bestFit="1" customWidth="1"/>
    <col min="6155" max="6155" width="18.5703125" style="884" customWidth="1"/>
    <col min="6156" max="6400" width="9.140625" style="884"/>
    <col min="6401" max="6401" width="103.42578125" style="884" customWidth="1"/>
    <col min="6402" max="6405" width="29.28515625" style="884" customWidth="1"/>
    <col min="6406" max="6406" width="3.7109375" style="884" customWidth="1"/>
    <col min="6407" max="6408" width="9.140625" style="884"/>
    <col min="6409" max="6410" width="18.42578125" style="884" bestFit="1" customWidth="1"/>
    <col min="6411" max="6411" width="18.5703125" style="884" customWidth="1"/>
    <col min="6412" max="6656" width="9.140625" style="884"/>
    <col min="6657" max="6657" width="103.42578125" style="884" customWidth="1"/>
    <col min="6658" max="6661" width="29.28515625" style="884" customWidth="1"/>
    <col min="6662" max="6662" width="3.7109375" style="884" customWidth="1"/>
    <col min="6663" max="6664" width="9.140625" style="884"/>
    <col min="6665" max="6666" width="18.42578125" style="884" bestFit="1" customWidth="1"/>
    <col min="6667" max="6667" width="18.5703125" style="884" customWidth="1"/>
    <col min="6668" max="6912" width="9.140625" style="884"/>
    <col min="6913" max="6913" width="103.42578125" style="884" customWidth="1"/>
    <col min="6914" max="6917" width="29.28515625" style="884" customWidth="1"/>
    <col min="6918" max="6918" width="3.7109375" style="884" customWidth="1"/>
    <col min="6919" max="6920" width="9.140625" style="884"/>
    <col min="6921" max="6922" width="18.42578125" style="884" bestFit="1" customWidth="1"/>
    <col min="6923" max="6923" width="18.5703125" style="884" customWidth="1"/>
    <col min="6924" max="7168" width="9.140625" style="884"/>
    <col min="7169" max="7169" width="103.42578125" style="884" customWidth="1"/>
    <col min="7170" max="7173" width="29.28515625" style="884" customWidth="1"/>
    <col min="7174" max="7174" width="3.7109375" style="884" customWidth="1"/>
    <col min="7175" max="7176" width="9.140625" style="884"/>
    <col min="7177" max="7178" width="18.42578125" style="884" bestFit="1" customWidth="1"/>
    <col min="7179" max="7179" width="18.5703125" style="884" customWidth="1"/>
    <col min="7180" max="7424" width="9.140625" style="884"/>
    <col min="7425" max="7425" width="103.42578125" style="884" customWidth="1"/>
    <col min="7426" max="7429" width="29.28515625" style="884" customWidth="1"/>
    <col min="7430" max="7430" width="3.7109375" style="884" customWidth="1"/>
    <col min="7431" max="7432" width="9.140625" style="884"/>
    <col min="7433" max="7434" width="18.42578125" style="884" bestFit="1" customWidth="1"/>
    <col min="7435" max="7435" width="18.5703125" style="884" customWidth="1"/>
    <col min="7436" max="7680" width="9.140625" style="884"/>
    <col min="7681" max="7681" width="103.42578125" style="884" customWidth="1"/>
    <col min="7682" max="7685" width="29.28515625" style="884" customWidth="1"/>
    <col min="7686" max="7686" width="3.7109375" style="884" customWidth="1"/>
    <col min="7687" max="7688" width="9.140625" style="884"/>
    <col min="7689" max="7690" width="18.42578125" style="884" bestFit="1" customWidth="1"/>
    <col min="7691" max="7691" width="18.5703125" style="884" customWidth="1"/>
    <col min="7692" max="7936" width="9.140625" style="884"/>
    <col min="7937" max="7937" width="103.42578125" style="884" customWidth="1"/>
    <col min="7938" max="7941" width="29.28515625" style="884" customWidth="1"/>
    <col min="7942" max="7942" width="3.7109375" style="884" customWidth="1"/>
    <col min="7943" max="7944" width="9.140625" style="884"/>
    <col min="7945" max="7946" width="18.42578125" style="884" bestFit="1" customWidth="1"/>
    <col min="7947" max="7947" width="18.5703125" style="884" customWidth="1"/>
    <col min="7948" max="8192" width="9.140625" style="884"/>
    <col min="8193" max="8193" width="103.42578125" style="884" customWidth="1"/>
    <col min="8194" max="8197" width="29.28515625" style="884" customWidth="1"/>
    <col min="8198" max="8198" width="3.7109375" style="884" customWidth="1"/>
    <col min="8199" max="8200" width="9.140625" style="884"/>
    <col min="8201" max="8202" width="18.42578125" style="884" bestFit="1" customWidth="1"/>
    <col min="8203" max="8203" width="18.5703125" style="884" customWidth="1"/>
    <col min="8204" max="8448" width="9.140625" style="884"/>
    <col min="8449" max="8449" width="103.42578125" style="884" customWidth="1"/>
    <col min="8450" max="8453" width="29.28515625" style="884" customWidth="1"/>
    <col min="8454" max="8454" width="3.7109375" style="884" customWidth="1"/>
    <col min="8455" max="8456" width="9.140625" style="884"/>
    <col min="8457" max="8458" width="18.42578125" style="884" bestFit="1" customWidth="1"/>
    <col min="8459" max="8459" width="18.5703125" style="884" customWidth="1"/>
    <col min="8460" max="8704" width="9.140625" style="884"/>
    <col min="8705" max="8705" width="103.42578125" style="884" customWidth="1"/>
    <col min="8706" max="8709" width="29.28515625" style="884" customWidth="1"/>
    <col min="8710" max="8710" width="3.7109375" style="884" customWidth="1"/>
    <col min="8711" max="8712" width="9.140625" style="884"/>
    <col min="8713" max="8714" width="18.42578125" style="884" bestFit="1" customWidth="1"/>
    <col min="8715" max="8715" width="18.5703125" style="884" customWidth="1"/>
    <col min="8716" max="8960" width="9.140625" style="884"/>
    <col min="8961" max="8961" width="103.42578125" style="884" customWidth="1"/>
    <col min="8962" max="8965" width="29.28515625" style="884" customWidth="1"/>
    <col min="8966" max="8966" width="3.7109375" style="884" customWidth="1"/>
    <col min="8967" max="8968" width="9.140625" style="884"/>
    <col min="8969" max="8970" width="18.42578125" style="884" bestFit="1" customWidth="1"/>
    <col min="8971" max="8971" width="18.5703125" style="884" customWidth="1"/>
    <col min="8972" max="9216" width="9.140625" style="884"/>
    <col min="9217" max="9217" width="103.42578125" style="884" customWidth="1"/>
    <col min="9218" max="9221" width="29.28515625" style="884" customWidth="1"/>
    <col min="9222" max="9222" width="3.7109375" style="884" customWidth="1"/>
    <col min="9223" max="9224" width="9.140625" style="884"/>
    <col min="9225" max="9226" width="18.42578125" style="884" bestFit="1" customWidth="1"/>
    <col min="9227" max="9227" width="18.5703125" style="884" customWidth="1"/>
    <col min="9228" max="9472" width="9.140625" style="884"/>
    <col min="9473" max="9473" width="103.42578125" style="884" customWidth="1"/>
    <col min="9474" max="9477" width="29.28515625" style="884" customWidth="1"/>
    <col min="9478" max="9478" width="3.7109375" style="884" customWidth="1"/>
    <col min="9479" max="9480" width="9.140625" style="884"/>
    <col min="9481" max="9482" width="18.42578125" style="884" bestFit="1" customWidth="1"/>
    <col min="9483" max="9483" width="18.5703125" style="884" customWidth="1"/>
    <col min="9484" max="9728" width="9.140625" style="884"/>
    <col min="9729" max="9729" width="103.42578125" style="884" customWidth="1"/>
    <col min="9730" max="9733" width="29.28515625" style="884" customWidth="1"/>
    <col min="9734" max="9734" width="3.7109375" style="884" customWidth="1"/>
    <col min="9735" max="9736" width="9.140625" style="884"/>
    <col min="9737" max="9738" width="18.42578125" style="884" bestFit="1" customWidth="1"/>
    <col min="9739" max="9739" width="18.5703125" style="884" customWidth="1"/>
    <col min="9740" max="9984" width="9.140625" style="884"/>
    <col min="9985" max="9985" width="103.42578125" style="884" customWidth="1"/>
    <col min="9986" max="9989" width="29.28515625" style="884" customWidth="1"/>
    <col min="9990" max="9990" width="3.7109375" style="884" customWidth="1"/>
    <col min="9991" max="9992" width="9.140625" style="884"/>
    <col min="9993" max="9994" width="18.42578125" style="884" bestFit="1" customWidth="1"/>
    <col min="9995" max="9995" width="18.5703125" style="884" customWidth="1"/>
    <col min="9996" max="10240" width="9.140625" style="884"/>
    <col min="10241" max="10241" width="103.42578125" style="884" customWidth="1"/>
    <col min="10242" max="10245" width="29.28515625" style="884" customWidth="1"/>
    <col min="10246" max="10246" width="3.7109375" style="884" customWidth="1"/>
    <col min="10247" max="10248" width="9.140625" style="884"/>
    <col min="10249" max="10250" width="18.42578125" style="884" bestFit="1" customWidth="1"/>
    <col min="10251" max="10251" width="18.5703125" style="884" customWidth="1"/>
    <col min="10252" max="10496" width="9.140625" style="884"/>
    <col min="10497" max="10497" width="103.42578125" style="884" customWidth="1"/>
    <col min="10498" max="10501" width="29.28515625" style="884" customWidth="1"/>
    <col min="10502" max="10502" width="3.7109375" style="884" customWidth="1"/>
    <col min="10503" max="10504" width="9.140625" style="884"/>
    <col min="10505" max="10506" width="18.42578125" style="884" bestFit="1" customWidth="1"/>
    <col min="10507" max="10507" width="18.5703125" style="884" customWidth="1"/>
    <col min="10508" max="10752" width="9.140625" style="884"/>
    <col min="10753" max="10753" width="103.42578125" style="884" customWidth="1"/>
    <col min="10754" max="10757" width="29.28515625" style="884" customWidth="1"/>
    <col min="10758" max="10758" width="3.7109375" style="884" customWidth="1"/>
    <col min="10759" max="10760" width="9.140625" style="884"/>
    <col min="10761" max="10762" width="18.42578125" style="884" bestFit="1" customWidth="1"/>
    <col min="10763" max="10763" width="18.5703125" style="884" customWidth="1"/>
    <col min="10764" max="11008" width="9.140625" style="884"/>
    <col min="11009" max="11009" width="103.42578125" style="884" customWidth="1"/>
    <col min="11010" max="11013" width="29.28515625" style="884" customWidth="1"/>
    <col min="11014" max="11014" width="3.7109375" style="884" customWidth="1"/>
    <col min="11015" max="11016" width="9.140625" style="884"/>
    <col min="11017" max="11018" width="18.42578125" style="884" bestFit="1" customWidth="1"/>
    <col min="11019" max="11019" width="18.5703125" style="884" customWidth="1"/>
    <col min="11020" max="11264" width="9.140625" style="884"/>
    <col min="11265" max="11265" width="103.42578125" style="884" customWidth="1"/>
    <col min="11266" max="11269" width="29.28515625" style="884" customWidth="1"/>
    <col min="11270" max="11270" width="3.7109375" style="884" customWidth="1"/>
    <col min="11271" max="11272" width="9.140625" style="884"/>
    <col min="11273" max="11274" width="18.42578125" style="884" bestFit="1" customWidth="1"/>
    <col min="11275" max="11275" width="18.5703125" style="884" customWidth="1"/>
    <col min="11276" max="11520" width="9.140625" style="884"/>
    <col min="11521" max="11521" width="103.42578125" style="884" customWidth="1"/>
    <col min="11522" max="11525" width="29.28515625" style="884" customWidth="1"/>
    <col min="11526" max="11526" width="3.7109375" style="884" customWidth="1"/>
    <col min="11527" max="11528" width="9.140625" style="884"/>
    <col min="11529" max="11530" width="18.42578125" style="884" bestFit="1" customWidth="1"/>
    <col min="11531" max="11531" width="18.5703125" style="884" customWidth="1"/>
    <col min="11532" max="11776" width="9.140625" style="884"/>
    <col min="11777" max="11777" width="103.42578125" style="884" customWidth="1"/>
    <col min="11778" max="11781" width="29.28515625" style="884" customWidth="1"/>
    <col min="11782" max="11782" width="3.7109375" style="884" customWidth="1"/>
    <col min="11783" max="11784" width="9.140625" style="884"/>
    <col min="11785" max="11786" width="18.42578125" style="884" bestFit="1" customWidth="1"/>
    <col min="11787" max="11787" width="18.5703125" style="884" customWidth="1"/>
    <col min="11788" max="12032" width="9.140625" style="884"/>
    <col min="12033" max="12033" width="103.42578125" style="884" customWidth="1"/>
    <col min="12034" max="12037" width="29.28515625" style="884" customWidth="1"/>
    <col min="12038" max="12038" width="3.7109375" style="884" customWidth="1"/>
    <col min="12039" max="12040" width="9.140625" style="884"/>
    <col min="12041" max="12042" width="18.42578125" style="884" bestFit="1" customWidth="1"/>
    <col min="12043" max="12043" width="18.5703125" style="884" customWidth="1"/>
    <col min="12044" max="12288" width="9.140625" style="884"/>
    <col min="12289" max="12289" width="103.42578125" style="884" customWidth="1"/>
    <col min="12290" max="12293" width="29.28515625" style="884" customWidth="1"/>
    <col min="12294" max="12294" width="3.7109375" style="884" customWidth="1"/>
    <col min="12295" max="12296" width="9.140625" style="884"/>
    <col min="12297" max="12298" width="18.42578125" style="884" bestFit="1" customWidth="1"/>
    <col min="12299" max="12299" width="18.5703125" style="884" customWidth="1"/>
    <col min="12300" max="12544" width="9.140625" style="884"/>
    <col min="12545" max="12545" width="103.42578125" style="884" customWidth="1"/>
    <col min="12546" max="12549" width="29.28515625" style="884" customWidth="1"/>
    <col min="12550" max="12550" width="3.7109375" style="884" customWidth="1"/>
    <col min="12551" max="12552" width="9.140625" style="884"/>
    <col min="12553" max="12554" width="18.42578125" style="884" bestFit="1" customWidth="1"/>
    <col min="12555" max="12555" width="18.5703125" style="884" customWidth="1"/>
    <col min="12556" max="12800" width="9.140625" style="884"/>
    <col min="12801" max="12801" width="103.42578125" style="884" customWidth="1"/>
    <col min="12802" max="12805" width="29.28515625" style="884" customWidth="1"/>
    <col min="12806" max="12806" width="3.7109375" style="884" customWidth="1"/>
    <col min="12807" max="12808" width="9.140625" style="884"/>
    <col min="12809" max="12810" width="18.42578125" style="884" bestFit="1" customWidth="1"/>
    <col min="12811" max="12811" width="18.5703125" style="884" customWidth="1"/>
    <col min="12812" max="13056" width="9.140625" style="884"/>
    <col min="13057" max="13057" width="103.42578125" style="884" customWidth="1"/>
    <col min="13058" max="13061" width="29.28515625" style="884" customWidth="1"/>
    <col min="13062" max="13062" width="3.7109375" style="884" customWidth="1"/>
    <col min="13063" max="13064" width="9.140625" style="884"/>
    <col min="13065" max="13066" width="18.42578125" style="884" bestFit="1" customWidth="1"/>
    <col min="13067" max="13067" width="18.5703125" style="884" customWidth="1"/>
    <col min="13068" max="13312" width="9.140625" style="884"/>
    <col min="13313" max="13313" width="103.42578125" style="884" customWidth="1"/>
    <col min="13314" max="13317" width="29.28515625" style="884" customWidth="1"/>
    <col min="13318" max="13318" width="3.7109375" style="884" customWidth="1"/>
    <col min="13319" max="13320" width="9.140625" style="884"/>
    <col min="13321" max="13322" width="18.42578125" style="884" bestFit="1" customWidth="1"/>
    <col min="13323" max="13323" width="18.5703125" style="884" customWidth="1"/>
    <col min="13324" max="13568" width="9.140625" style="884"/>
    <col min="13569" max="13569" width="103.42578125" style="884" customWidth="1"/>
    <col min="13570" max="13573" width="29.28515625" style="884" customWidth="1"/>
    <col min="13574" max="13574" width="3.7109375" style="884" customWidth="1"/>
    <col min="13575" max="13576" width="9.140625" style="884"/>
    <col min="13577" max="13578" width="18.42578125" style="884" bestFit="1" customWidth="1"/>
    <col min="13579" max="13579" width="18.5703125" style="884" customWidth="1"/>
    <col min="13580" max="13824" width="9.140625" style="884"/>
    <col min="13825" max="13825" width="103.42578125" style="884" customWidth="1"/>
    <col min="13826" max="13829" width="29.28515625" style="884" customWidth="1"/>
    <col min="13830" max="13830" width="3.7109375" style="884" customWidth="1"/>
    <col min="13831" max="13832" width="9.140625" style="884"/>
    <col min="13833" max="13834" width="18.42578125" style="884" bestFit="1" customWidth="1"/>
    <col min="13835" max="13835" width="18.5703125" style="884" customWidth="1"/>
    <col min="13836" max="14080" width="9.140625" style="884"/>
    <col min="14081" max="14081" width="103.42578125" style="884" customWidth="1"/>
    <col min="14082" max="14085" width="29.28515625" style="884" customWidth="1"/>
    <col min="14086" max="14086" width="3.7109375" style="884" customWidth="1"/>
    <col min="14087" max="14088" width="9.140625" style="884"/>
    <col min="14089" max="14090" width="18.42578125" style="884" bestFit="1" customWidth="1"/>
    <col min="14091" max="14091" width="18.5703125" style="884" customWidth="1"/>
    <col min="14092" max="14336" width="9.140625" style="884"/>
    <col min="14337" max="14337" width="103.42578125" style="884" customWidth="1"/>
    <col min="14338" max="14341" width="29.28515625" style="884" customWidth="1"/>
    <col min="14342" max="14342" width="3.7109375" style="884" customWidth="1"/>
    <col min="14343" max="14344" width="9.140625" style="884"/>
    <col min="14345" max="14346" width="18.42578125" style="884" bestFit="1" customWidth="1"/>
    <col min="14347" max="14347" width="18.5703125" style="884" customWidth="1"/>
    <col min="14348" max="14592" width="9.140625" style="884"/>
    <col min="14593" max="14593" width="103.42578125" style="884" customWidth="1"/>
    <col min="14594" max="14597" width="29.28515625" style="884" customWidth="1"/>
    <col min="14598" max="14598" width="3.7109375" style="884" customWidth="1"/>
    <col min="14599" max="14600" width="9.140625" style="884"/>
    <col min="14601" max="14602" width="18.42578125" style="884" bestFit="1" customWidth="1"/>
    <col min="14603" max="14603" width="18.5703125" style="884" customWidth="1"/>
    <col min="14604" max="14848" width="9.140625" style="884"/>
    <col min="14849" max="14849" width="103.42578125" style="884" customWidth="1"/>
    <col min="14850" max="14853" width="29.28515625" style="884" customWidth="1"/>
    <col min="14854" max="14854" width="3.7109375" style="884" customWidth="1"/>
    <col min="14855" max="14856" width="9.140625" style="884"/>
    <col min="14857" max="14858" width="18.42578125" style="884" bestFit="1" customWidth="1"/>
    <col min="14859" max="14859" width="18.5703125" style="884" customWidth="1"/>
    <col min="14860" max="15104" width="9.140625" style="884"/>
    <col min="15105" max="15105" width="103.42578125" style="884" customWidth="1"/>
    <col min="15106" max="15109" width="29.28515625" style="884" customWidth="1"/>
    <col min="15110" max="15110" width="3.7109375" style="884" customWidth="1"/>
    <col min="15111" max="15112" width="9.140625" style="884"/>
    <col min="15113" max="15114" width="18.42578125" style="884" bestFit="1" customWidth="1"/>
    <col min="15115" max="15115" width="18.5703125" style="884" customWidth="1"/>
    <col min="15116" max="15360" width="9.140625" style="884"/>
    <col min="15361" max="15361" width="103.42578125" style="884" customWidth="1"/>
    <col min="15362" max="15365" width="29.28515625" style="884" customWidth="1"/>
    <col min="15366" max="15366" width="3.7109375" style="884" customWidth="1"/>
    <col min="15367" max="15368" width="9.140625" style="884"/>
    <col min="15369" max="15370" width="18.42578125" style="884" bestFit="1" customWidth="1"/>
    <col min="15371" max="15371" width="18.5703125" style="884" customWidth="1"/>
    <col min="15372" max="15616" width="9.140625" style="884"/>
    <col min="15617" max="15617" width="103.42578125" style="884" customWidth="1"/>
    <col min="15618" max="15621" width="29.28515625" style="884" customWidth="1"/>
    <col min="15622" max="15622" width="3.7109375" style="884" customWidth="1"/>
    <col min="15623" max="15624" width="9.140625" style="884"/>
    <col min="15625" max="15626" width="18.42578125" style="884" bestFit="1" customWidth="1"/>
    <col min="15627" max="15627" width="18.5703125" style="884" customWidth="1"/>
    <col min="15628" max="15872" width="9.140625" style="884"/>
    <col min="15873" max="15873" width="103.42578125" style="884" customWidth="1"/>
    <col min="15874" max="15877" width="29.28515625" style="884" customWidth="1"/>
    <col min="15878" max="15878" width="3.7109375" style="884" customWidth="1"/>
    <col min="15879" max="15880" width="9.140625" style="884"/>
    <col min="15881" max="15882" width="18.42578125" style="884" bestFit="1" customWidth="1"/>
    <col min="15883" max="15883" width="18.5703125" style="884" customWidth="1"/>
    <col min="15884" max="16128" width="9.140625" style="884"/>
    <col min="16129" max="16129" width="103.42578125" style="884" customWidth="1"/>
    <col min="16130" max="16133" width="29.28515625" style="884" customWidth="1"/>
    <col min="16134" max="16134" width="3.7109375" style="884" customWidth="1"/>
    <col min="16135" max="16136" width="9.140625" style="884"/>
    <col min="16137" max="16138" width="18.42578125" style="884" bestFit="1" customWidth="1"/>
    <col min="16139" max="16139" width="18.5703125" style="884" customWidth="1"/>
    <col min="16140" max="16384" width="9.140625" style="884"/>
  </cols>
  <sheetData>
    <row r="1" spans="1:5" s="195" customFormat="1" ht="2.25" customHeight="1">
      <c r="A1" s="326"/>
      <c r="B1" s="850"/>
      <c r="C1" s="850"/>
      <c r="D1" s="850"/>
      <c r="E1" s="850"/>
    </row>
    <row r="2" spans="1:5" s="184" customFormat="1" ht="50.25" customHeight="1">
      <c r="A2" s="1169" t="s">
        <v>948</v>
      </c>
      <c r="B2" s="1169"/>
      <c r="C2" s="1169"/>
      <c r="D2" s="1169"/>
      <c r="E2" s="1169"/>
    </row>
    <row r="3" spans="1:5" s="184" customFormat="1" ht="34.5" customHeight="1">
      <c r="A3" s="1169" t="s">
        <v>933</v>
      </c>
      <c r="B3" s="1169"/>
      <c r="C3" s="1169"/>
      <c r="D3" s="1169"/>
      <c r="E3" s="1192"/>
    </row>
    <row r="4" spans="1:5" s="184" customFormat="1" ht="34.5" customHeight="1">
      <c r="A4" s="1169" t="s">
        <v>1495</v>
      </c>
      <c r="B4" s="1169"/>
      <c r="C4" s="1169"/>
      <c r="D4" s="1169"/>
      <c r="E4" s="1169"/>
    </row>
    <row r="5" spans="1:5" s="185" customFormat="1" ht="54.75" customHeight="1">
      <c r="A5" s="1170" t="s">
        <v>697</v>
      </c>
      <c r="B5" s="1170"/>
      <c r="C5" s="1170"/>
      <c r="D5" s="1170"/>
      <c r="E5" s="1170"/>
    </row>
    <row r="6" spans="1:5" s="884" customFormat="1" ht="6" customHeight="1">
      <c r="A6" s="192"/>
      <c r="B6" s="203"/>
      <c r="C6" s="203"/>
      <c r="D6" s="203"/>
      <c r="E6" s="203"/>
    </row>
    <row r="7" spans="1:5" s="884" customFormat="1" ht="4.5" customHeight="1" thickBot="1">
      <c r="A7" s="851"/>
      <c r="B7" s="852"/>
      <c r="C7" s="852"/>
      <c r="D7" s="852"/>
      <c r="E7" s="852"/>
    </row>
    <row r="8" spans="1:5" s="291" customFormat="1" ht="45" customHeight="1" thickTop="1" thickBot="1">
      <c r="A8" s="521"/>
      <c r="B8" s="522" t="s">
        <v>949</v>
      </c>
      <c r="C8" s="522" t="s">
        <v>950</v>
      </c>
      <c r="D8" s="522" t="s">
        <v>951</v>
      </c>
      <c r="E8" s="523" t="s">
        <v>952</v>
      </c>
    </row>
    <row r="9" spans="1:5" s="291" customFormat="1" ht="45" customHeight="1" thickTop="1" thickBot="1">
      <c r="A9" s="524" t="s">
        <v>306</v>
      </c>
      <c r="B9" s="522"/>
      <c r="C9" s="522"/>
      <c r="D9" s="522"/>
      <c r="E9" s="523"/>
    </row>
    <row r="10" spans="1:5" s="253" customFormat="1" ht="23.25" customHeight="1" thickTop="1" thickBot="1">
      <c r="A10" s="525" t="s">
        <v>8</v>
      </c>
      <c r="B10" s="526">
        <v>351171781.07999998</v>
      </c>
      <c r="C10" s="526">
        <v>137028876.81999999</v>
      </c>
      <c r="D10" s="526">
        <v>140300483.94999999</v>
      </c>
      <c r="E10" s="526">
        <f>SUM(B10:D10)</f>
        <v>628501141.8499999</v>
      </c>
    </row>
    <row r="11" spans="1:5" s="253" customFormat="1" ht="21.75" customHeight="1" thickTop="1">
      <c r="A11" s="262" t="s">
        <v>9</v>
      </c>
      <c r="B11" s="527">
        <v>27461174.800000001</v>
      </c>
      <c r="C11" s="527">
        <v>11990835.779999999</v>
      </c>
      <c r="D11" s="527">
        <v>4102226.21</v>
      </c>
      <c r="E11" s="527">
        <f t="shared" ref="E11:E77" si="0">SUM(B11:D11)</f>
        <v>43554236.789999999</v>
      </c>
    </row>
    <row r="12" spans="1:5" s="222" customFormat="1" ht="20.25" customHeight="1">
      <c r="A12" s="528" t="s">
        <v>18</v>
      </c>
      <c r="B12" s="529">
        <v>1021049.52</v>
      </c>
      <c r="C12" s="529">
        <v>3499384.12</v>
      </c>
      <c r="D12" s="529">
        <v>1122.24</v>
      </c>
      <c r="E12" s="527">
        <f t="shared" si="0"/>
        <v>4521555.8800000008</v>
      </c>
    </row>
    <row r="13" spans="1:5" s="222" customFormat="1" ht="20.25" customHeight="1">
      <c r="A13" s="528" t="s">
        <v>27</v>
      </c>
      <c r="B13" s="529">
        <v>280755982.80000001</v>
      </c>
      <c r="C13" s="529">
        <v>112206207.09</v>
      </c>
      <c r="D13" s="529">
        <v>132570195.62000002</v>
      </c>
      <c r="E13" s="527">
        <f t="shared" si="0"/>
        <v>525532385.50999999</v>
      </c>
    </row>
    <row r="14" spans="1:5" s="222" customFormat="1" ht="20.25" customHeight="1">
      <c r="A14" s="528" t="s">
        <v>29</v>
      </c>
      <c r="B14" s="529">
        <v>271317387.44999999</v>
      </c>
      <c r="C14" s="529">
        <v>107370147.39</v>
      </c>
      <c r="D14" s="529">
        <v>129554534.03</v>
      </c>
      <c r="E14" s="527">
        <f t="shared" si="0"/>
        <v>508242068.87</v>
      </c>
    </row>
    <row r="15" spans="1:5" s="222" customFormat="1" ht="20.25" customHeight="1">
      <c r="A15" s="528" t="s">
        <v>934</v>
      </c>
      <c r="B15" s="529">
        <v>9351867.1899999995</v>
      </c>
      <c r="C15" s="529">
        <v>2024025.68</v>
      </c>
      <c r="D15" s="529">
        <v>457661.99</v>
      </c>
      <c r="E15" s="527">
        <f t="shared" si="0"/>
        <v>11833554.859999999</v>
      </c>
    </row>
    <row r="16" spans="1:5" s="222" customFormat="1" ht="20.25" customHeight="1">
      <c r="A16" s="528" t="s">
        <v>33</v>
      </c>
      <c r="B16" s="529">
        <v>1391784.53</v>
      </c>
      <c r="C16" s="529">
        <v>483951.27</v>
      </c>
      <c r="D16" s="529">
        <v>2048783.41</v>
      </c>
      <c r="E16" s="527">
        <f t="shared" si="0"/>
        <v>3924519.21</v>
      </c>
    </row>
    <row r="17" spans="1:5" s="222" customFormat="1" ht="20.25" customHeight="1">
      <c r="A17" s="528" t="s">
        <v>935</v>
      </c>
      <c r="B17" s="529">
        <v>20606.47</v>
      </c>
      <c r="C17" s="529">
        <v>-0.01</v>
      </c>
      <c r="D17" s="529">
        <v>0</v>
      </c>
      <c r="E17" s="527">
        <f t="shared" si="0"/>
        <v>20606.460000000003</v>
      </c>
    </row>
    <row r="18" spans="1:5" s="222" customFormat="1" ht="20.25" customHeight="1">
      <c r="A18" s="528" t="s">
        <v>37</v>
      </c>
      <c r="B18" s="529">
        <v>106712.53</v>
      </c>
      <c r="C18" s="529">
        <v>1703482.57</v>
      </c>
      <c r="D18" s="529">
        <v>0</v>
      </c>
      <c r="E18" s="527">
        <f t="shared" si="0"/>
        <v>1810195.1</v>
      </c>
    </row>
    <row r="19" spans="1:5" s="222" customFormat="1" ht="20.25" customHeight="1">
      <c r="A19" s="528" t="s">
        <v>936</v>
      </c>
      <c r="B19" s="529">
        <v>0</v>
      </c>
      <c r="C19" s="529">
        <v>0</v>
      </c>
      <c r="D19" s="529">
        <v>0</v>
      </c>
      <c r="E19" s="527">
        <f t="shared" si="0"/>
        <v>0</v>
      </c>
    </row>
    <row r="20" spans="1:5" s="222" customFormat="1" ht="20.25" customHeight="1">
      <c r="A20" s="528" t="s">
        <v>40</v>
      </c>
      <c r="B20" s="529">
        <v>3401685.65</v>
      </c>
      <c r="C20" s="529">
        <v>2816570.17</v>
      </c>
      <c r="D20" s="529">
        <v>1562805.16</v>
      </c>
      <c r="E20" s="527">
        <f t="shared" si="0"/>
        <v>7781060.9800000004</v>
      </c>
    </row>
    <row r="21" spans="1:5" s="222" customFormat="1" ht="20.25" customHeight="1">
      <c r="A21" s="528" t="s">
        <v>47</v>
      </c>
      <c r="B21" s="529">
        <v>-4834061.0199999996</v>
      </c>
      <c r="C21" s="529">
        <v>-2191969.98</v>
      </c>
      <c r="D21" s="529">
        <v>-1053588.97</v>
      </c>
      <c r="E21" s="527">
        <f t="shared" si="0"/>
        <v>-8079619.9699999997</v>
      </c>
    </row>
    <row r="22" spans="1:5" s="222" customFormat="1" ht="20.25" customHeight="1">
      <c r="A22" s="528" t="s">
        <v>58</v>
      </c>
      <c r="B22" s="529">
        <v>36609309.390000001</v>
      </c>
      <c r="C22" s="529">
        <v>8375263.5499999998</v>
      </c>
      <c r="D22" s="529">
        <v>2396133.88</v>
      </c>
      <c r="E22" s="527">
        <f t="shared" si="0"/>
        <v>47380706.82</v>
      </c>
    </row>
    <row r="23" spans="1:5" s="222" customFormat="1" ht="20.25" customHeight="1">
      <c r="A23" s="528" t="s">
        <v>64</v>
      </c>
      <c r="B23" s="529">
        <v>0</v>
      </c>
      <c r="C23" s="529">
        <v>474773.15</v>
      </c>
      <c r="D23" s="529">
        <v>929391.63</v>
      </c>
      <c r="E23" s="527">
        <f t="shared" si="0"/>
        <v>1404164.78</v>
      </c>
    </row>
    <row r="24" spans="1:5" s="222" customFormat="1" ht="20.25" customHeight="1">
      <c r="A24" s="528" t="s">
        <v>70</v>
      </c>
      <c r="B24" s="529">
        <v>30991.61</v>
      </c>
      <c r="C24" s="529">
        <v>0</v>
      </c>
      <c r="D24" s="529">
        <v>0</v>
      </c>
      <c r="E24" s="527">
        <f t="shared" si="0"/>
        <v>30991.61</v>
      </c>
    </row>
    <row r="25" spans="1:5" s="222" customFormat="1" ht="20.25" customHeight="1">
      <c r="A25" s="528" t="s">
        <v>75</v>
      </c>
      <c r="B25" s="529">
        <v>5286434.59</v>
      </c>
      <c r="C25" s="529">
        <v>435555.04</v>
      </c>
      <c r="D25" s="529">
        <v>158707.74</v>
      </c>
      <c r="E25" s="527">
        <f t="shared" si="0"/>
        <v>5880697.3700000001</v>
      </c>
    </row>
    <row r="26" spans="1:5" s="222" customFormat="1" ht="27.75" customHeight="1" thickBot="1">
      <c r="A26" s="528" t="s">
        <v>85</v>
      </c>
      <c r="B26" s="529">
        <v>6838.37</v>
      </c>
      <c r="C26" s="529">
        <v>46858.09</v>
      </c>
      <c r="D26" s="529">
        <v>142706.63</v>
      </c>
      <c r="E26" s="527">
        <f t="shared" si="0"/>
        <v>196403.09</v>
      </c>
    </row>
    <row r="27" spans="1:5" s="253" customFormat="1" ht="23.25" customHeight="1" thickTop="1" thickBot="1">
      <c r="A27" s="530" t="s">
        <v>91</v>
      </c>
      <c r="B27" s="526">
        <v>299413663.51999998</v>
      </c>
      <c r="C27" s="526">
        <v>122284975.06999999</v>
      </c>
      <c r="D27" s="526">
        <v>118087476.36</v>
      </c>
      <c r="E27" s="526">
        <f t="shared" si="0"/>
        <v>539786114.94999993</v>
      </c>
    </row>
    <row r="28" spans="1:5" s="884" customFormat="1" ht="20.25" customHeight="1" thickTop="1">
      <c r="A28" s="265" t="s">
        <v>92</v>
      </c>
      <c r="B28" s="531">
        <v>0</v>
      </c>
      <c r="C28" s="531">
        <v>0</v>
      </c>
      <c r="D28" s="531">
        <v>0</v>
      </c>
      <c r="E28" s="527">
        <f t="shared" si="0"/>
        <v>0</v>
      </c>
    </row>
    <row r="29" spans="1:5" s="884" customFormat="1" ht="20.25" customHeight="1">
      <c r="A29" s="120" t="s">
        <v>93</v>
      </c>
      <c r="B29" s="531">
        <v>0</v>
      </c>
      <c r="C29" s="531">
        <v>0</v>
      </c>
      <c r="D29" s="531">
        <v>0</v>
      </c>
      <c r="E29" s="527">
        <f t="shared" si="0"/>
        <v>0</v>
      </c>
    </row>
    <row r="30" spans="1:5" s="884" customFormat="1" ht="20.25" customHeight="1">
      <c r="A30" s="120" t="s">
        <v>96</v>
      </c>
      <c r="B30" s="531">
        <v>0</v>
      </c>
      <c r="C30" s="531">
        <v>0</v>
      </c>
      <c r="D30" s="531">
        <v>0</v>
      </c>
      <c r="E30" s="527">
        <f t="shared" si="0"/>
        <v>0</v>
      </c>
    </row>
    <row r="31" spans="1:5" s="884" customFormat="1" ht="20.25" customHeight="1">
      <c r="A31" s="120" t="s">
        <v>97</v>
      </c>
      <c r="B31" s="531">
        <v>0</v>
      </c>
      <c r="C31" s="531">
        <v>0</v>
      </c>
      <c r="D31" s="531">
        <v>0</v>
      </c>
      <c r="E31" s="527">
        <f t="shared" si="0"/>
        <v>0</v>
      </c>
    </row>
    <row r="32" spans="1:5" s="884" customFormat="1" ht="20.25" customHeight="1">
      <c r="A32" s="120" t="s">
        <v>106</v>
      </c>
      <c r="B32" s="531">
        <v>0</v>
      </c>
      <c r="C32" s="531">
        <v>0</v>
      </c>
      <c r="D32" s="531">
        <v>0</v>
      </c>
      <c r="E32" s="527">
        <f t="shared" si="0"/>
        <v>0</v>
      </c>
    </row>
    <row r="33" spans="1:5" s="884" customFormat="1" ht="20.25" customHeight="1">
      <c r="A33" s="120" t="s">
        <v>107</v>
      </c>
      <c r="B33" s="531">
        <v>0</v>
      </c>
      <c r="C33" s="531">
        <v>0</v>
      </c>
      <c r="D33" s="531">
        <v>0</v>
      </c>
      <c r="E33" s="527">
        <f t="shared" si="0"/>
        <v>0</v>
      </c>
    </row>
    <row r="34" spans="1:5" s="884" customFormat="1" ht="20.25" customHeight="1">
      <c r="A34" s="120" t="s">
        <v>108</v>
      </c>
      <c r="B34" s="531">
        <v>0</v>
      </c>
      <c r="C34" s="531">
        <v>0</v>
      </c>
      <c r="D34" s="531">
        <v>0</v>
      </c>
      <c r="E34" s="527">
        <f t="shared" si="0"/>
        <v>0</v>
      </c>
    </row>
    <row r="35" spans="1:5" s="884" customFormat="1" ht="20.25" customHeight="1">
      <c r="A35" s="265" t="s">
        <v>109</v>
      </c>
      <c r="B35" s="531">
        <v>0</v>
      </c>
      <c r="C35" s="531">
        <v>0</v>
      </c>
      <c r="D35" s="531">
        <v>0</v>
      </c>
      <c r="E35" s="527">
        <f t="shared" si="0"/>
        <v>0</v>
      </c>
    </row>
    <row r="36" spans="1:5" s="884" customFormat="1" ht="20.25" customHeight="1">
      <c r="A36" s="265" t="s">
        <v>117</v>
      </c>
      <c r="B36" s="531">
        <v>105876898.81999999</v>
      </c>
      <c r="C36" s="531">
        <v>82123935.430000007</v>
      </c>
      <c r="D36" s="531">
        <v>56446755.450000003</v>
      </c>
      <c r="E36" s="527">
        <f t="shared" si="0"/>
        <v>244447589.69999999</v>
      </c>
    </row>
    <row r="37" spans="1:5" s="884" customFormat="1" ht="20.25" customHeight="1">
      <c r="A37" s="265" t="s">
        <v>126</v>
      </c>
      <c r="B37" s="531">
        <v>28199953.870000001</v>
      </c>
      <c r="C37" s="531">
        <v>9496478.7599999998</v>
      </c>
      <c r="D37" s="531">
        <v>4726361.57</v>
      </c>
      <c r="E37" s="527">
        <f t="shared" si="0"/>
        <v>42422794.200000003</v>
      </c>
    </row>
    <row r="38" spans="1:5" s="884" customFormat="1" ht="20.25" customHeight="1">
      <c r="A38" s="265" t="s">
        <v>129</v>
      </c>
      <c r="B38" s="531">
        <v>6933397.4199999999</v>
      </c>
      <c r="C38" s="531">
        <v>1971258.73</v>
      </c>
      <c r="D38" s="531">
        <v>1937566.01</v>
      </c>
      <c r="E38" s="527">
        <f t="shared" si="0"/>
        <v>10842222.16</v>
      </c>
    </row>
    <row r="39" spans="1:5" s="884" customFormat="1" ht="20.25" customHeight="1">
      <c r="A39" s="265" t="s">
        <v>135</v>
      </c>
      <c r="B39" s="531">
        <v>157313983.66999999</v>
      </c>
      <c r="C39" s="531">
        <v>28693302.149999999</v>
      </c>
      <c r="D39" s="531">
        <v>54976793.329999998</v>
      </c>
      <c r="E39" s="527">
        <f t="shared" si="0"/>
        <v>240984079.14999998</v>
      </c>
    </row>
    <row r="40" spans="1:5" s="884" customFormat="1" ht="20.25" customHeight="1">
      <c r="A40" s="265" t="s">
        <v>140</v>
      </c>
      <c r="B40" s="531">
        <v>1089429.74</v>
      </c>
      <c r="C40" s="531">
        <v>0</v>
      </c>
      <c r="D40" s="531">
        <v>0</v>
      </c>
      <c r="E40" s="527">
        <f t="shared" si="0"/>
        <v>1089429.74</v>
      </c>
    </row>
    <row r="41" spans="1:5" s="253" customFormat="1" ht="26.25" customHeight="1" thickBot="1">
      <c r="A41" s="262" t="s">
        <v>110</v>
      </c>
      <c r="B41" s="527">
        <v>0</v>
      </c>
      <c r="C41" s="527">
        <v>0</v>
      </c>
      <c r="D41" s="527">
        <v>0</v>
      </c>
      <c r="E41" s="527">
        <f t="shared" si="0"/>
        <v>0</v>
      </c>
    </row>
    <row r="42" spans="1:5" s="253" customFormat="1" ht="23.25" customHeight="1" thickTop="1" thickBot="1">
      <c r="A42" s="530" t="s">
        <v>149</v>
      </c>
      <c r="B42" s="526">
        <v>51758117.560000002</v>
      </c>
      <c r="C42" s="526">
        <v>14743901.73</v>
      </c>
      <c r="D42" s="526">
        <v>22213007.600000001</v>
      </c>
      <c r="E42" s="526">
        <f t="shared" si="0"/>
        <v>88715026.890000015</v>
      </c>
    </row>
    <row r="43" spans="1:5" s="884" customFormat="1" ht="20.25" customHeight="1" thickTop="1">
      <c r="A43" s="265" t="s">
        <v>150</v>
      </c>
      <c r="B43" s="531">
        <v>17000000</v>
      </c>
      <c r="C43" s="531">
        <v>10837400</v>
      </c>
      <c r="D43" s="531">
        <v>13470000</v>
      </c>
      <c r="E43" s="527">
        <f t="shared" si="0"/>
        <v>41307400</v>
      </c>
    </row>
    <row r="44" spans="1:5" s="884" customFormat="1" ht="20.25" customHeight="1">
      <c r="A44" s="265" t="s">
        <v>154</v>
      </c>
      <c r="B44" s="531">
        <v>0</v>
      </c>
      <c r="C44" s="531">
        <v>0</v>
      </c>
      <c r="D44" s="531">
        <v>0</v>
      </c>
      <c r="E44" s="527">
        <f t="shared" si="0"/>
        <v>0</v>
      </c>
    </row>
    <row r="45" spans="1:5" s="884" customFormat="1" ht="20.25" customHeight="1">
      <c r="A45" s="265" t="s">
        <v>158</v>
      </c>
      <c r="B45" s="531">
        <v>0</v>
      </c>
      <c r="C45" s="531">
        <v>0</v>
      </c>
      <c r="D45" s="531">
        <v>0</v>
      </c>
      <c r="E45" s="527">
        <f t="shared" si="0"/>
        <v>0</v>
      </c>
    </row>
    <row r="46" spans="1:5" s="884" customFormat="1" ht="20.25" customHeight="1">
      <c r="A46" s="265" t="s">
        <v>162</v>
      </c>
      <c r="B46" s="531">
        <v>23417963.800000001</v>
      </c>
      <c r="C46" s="531">
        <v>2253917.86</v>
      </c>
      <c r="D46" s="531">
        <v>3562885.83</v>
      </c>
      <c r="E46" s="527">
        <f t="shared" si="0"/>
        <v>29234767.490000002</v>
      </c>
    </row>
    <row r="47" spans="1:5" s="884" customFormat="1" ht="20.25" customHeight="1">
      <c r="A47" s="265" t="s">
        <v>166</v>
      </c>
      <c r="B47" s="531">
        <v>11340153.76</v>
      </c>
      <c r="C47" s="531">
        <v>1652583.87</v>
      </c>
      <c r="D47" s="531">
        <v>5180121.7699999996</v>
      </c>
      <c r="E47" s="527">
        <f t="shared" si="0"/>
        <v>18172859.399999999</v>
      </c>
    </row>
    <row r="48" spans="1:5" s="884" customFormat="1" ht="20.25" customHeight="1">
      <c r="A48" s="120" t="s">
        <v>167</v>
      </c>
      <c r="B48" s="531">
        <v>632.42999999999995</v>
      </c>
      <c r="C48" s="531">
        <v>0.37</v>
      </c>
      <c r="D48" s="531">
        <v>0</v>
      </c>
      <c r="E48" s="527">
        <f t="shared" si="0"/>
        <v>632.79999999999995</v>
      </c>
    </row>
    <row r="49" spans="1:5" s="884" customFormat="1" ht="20.25" customHeight="1" thickBot="1">
      <c r="A49" s="120" t="s">
        <v>168</v>
      </c>
      <c r="B49" s="531">
        <v>11339521.33</v>
      </c>
      <c r="C49" s="531">
        <v>1652583.5</v>
      </c>
      <c r="D49" s="531">
        <v>5180121.7699999996</v>
      </c>
      <c r="E49" s="527">
        <f t="shared" si="0"/>
        <v>18172226.600000001</v>
      </c>
    </row>
    <row r="50" spans="1:5" s="253" customFormat="1" ht="23.25" customHeight="1" thickTop="1" thickBot="1">
      <c r="A50" s="530" t="s">
        <v>169</v>
      </c>
      <c r="B50" s="526">
        <v>351171781.07999998</v>
      </c>
      <c r="C50" s="526">
        <v>137028876.80000001</v>
      </c>
      <c r="D50" s="526">
        <v>140300483.96000001</v>
      </c>
      <c r="E50" s="526">
        <f t="shared" si="0"/>
        <v>628501141.84000003</v>
      </c>
    </row>
    <row r="51" spans="1:5" s="884" customFormat="1" ht="20.25" customHeight="1" thickTop="1">
      <c r="A51" s="265" t="s">
        <v>170</v>
      </c>
      <c r="B51" s="531">
        <v>0</v>
      </c>
      <c r="C51" s="531">
        <v>0</v>
      </c>
      <c r="D51" s="531">
        <v>0</v>
      </c>
      <c r="E51" s="527">
        <f t="shared" si="0"/>
        <v>0</v>
      </c>
    </row>
    <row r="52" spans="1:5" s="884" customFormat="1" ht="20.25" customHeight="1">
      <c r="A52" s="265" t="s">
        <v>190</v>
      </c>
      <c r="B52" s="531">
        <v>378222979.81</v>
      </c>
      <c r="C52" s="531">
        <v>374854969.5</v>
      </c>
      <c r="D52" s="531">
        <v>478208630.26999998</v>
      </c>
      <c r="E52" s="527">
        <f t="shared" si="0"/>
        <v>1231286579.5799999</v>
      </c>
    </row>
    <row r="53" spans="1:5" s="884" customFormat="1" ht="20.25" customHeight="1">
      <c r="A53" s="265"/>
      <c r="B53" s="531"/>
      <c r="C53" s="531"/>
      <c r="D53" s="531"/>
      <c r="E53" s="527"/>
    </row>
    <row r="54" spans="1:5" s="884" customFormat="1" ht="20.25" customHeight="1" thickBot="1">
      <c r="A54" s="265"/>
      <c r="B54" s="531"/>
      <c r="C54" s="531"/>
      <c r="D54" s="531"/>
      <c r="E54" s="527"/>
    </row>
    <row r="55" spans="1:5" s="253" customFormat="1" ht="24" customHeight="1" thickTop="1" thickBot="1">
      <c r="A55" s="530" t="s">
        <v>479</v>
      </c>
      <c r="B55" s="526"/>
      <c r="C55" s="526"/>
      <c r="D55" s="526"/>
      <c r="E55" s="526"/>
    </row>
    <row r="56" spans="1:5" s="884" customFormat="1" ht="20.25" customHeight="1" thickTop="1">
      <c r="A56" s="120" t="s">
        <v>232</v>
      </c>
      <c r="B56" s="531">
        <v>26568339.530000001</v>
      </c>
      <c r="C56" s="531">
        <v>11552218.85</v>
      </c>
      <c r="D56" s="531">
        <v>11674520.470000001</v>
      </c>
      <c r="E56" s="527">
        <f t="shared" si="0"/>
        <v>49795078.850000001</v>
      </c>
    </row>
    <row r="57" spans="1:5" s="884" customFormat="1" ht="20.25" customHeight="1">
      <c r="A57" s="120" t="s">
        <v>244</v>
      </c>
      <c r="B57" s="531">
        <v>-8400881.3399999999</v>
      </c>
      <c r="C57" s="531">
        <v>-3740401.5</v>
      </c>
      <c r="D57" s="531">
        <v>-3945483.75</v>
      </c>
      <c r="E57" s="527">
        <f t="shared" si="0"/>
        <v>-16086766.59</v>
      </c>
    </row>
    <row r="58" spans="1:5" s="884" customFormat="1" ht="20.25" customHeight="1">
      <c r="A58" s="265" t="s">
        <v>252</v>
      </c>
      <c r="B58" s="531">
        <v>18167458.190000001</v>
      </c>
      <c r="C58" s="531">
        <v>7811817.3499999996</v>
      </c>
      <c r="D58" s="531">
        <v>7729036.7199999997</v>
      </c>
      <c r="E58" s="527">
        <f t="shared" si="0"/>
        <v>33708312.259999998</v>
      </c>
    </row>
    <row r="59" spans="1:5" s="884" customFormat="1" ht="20.25" customHeight="1">
      <c r="A59" s="120" t="s">
        <v>253</v>
      </c>
      <c r="B59" s="531">
        <v>677506.64</v>
      </c>
      <c r="C59" s="531">
        <v>717037.4</v>
      </c>
      <c r="D59" s="531">
        <v>376932.82</v>
      </c>
      <c r="E59" s="527">
        <f t="shared" si="0"/>
        <v>1771476.86</v>
      </c>
    </row>
    <row r="60" spans="1:5" s="884" customFormat="1" ht="20.25" customHeight="1">
      <c r="A60" s="120" t="s">
        <v>259</v>
      </c>
      <c r="B60" s="531">
        <v>-162082.89000000001</v>
      </c>
      <c r="C60" s="531">
        <v>-319741.23</v>
      </c>
      <c r="D60" s="531">
        <v>-317311.96000000002</v>
      </c>
      <c r="E60" s="527">
        <f t="shared" si="0"/>
        <v>-799136.08000000007</v>
      </c>
    </row>
    <row r="61" spans="1:5" s="884" customFormat="1" ht="20.25" customHeight="1">
      <c r="A61" s="265" t="s">
        <v>264</v>
      </c>
      <c r="B61" s="531">
        <v>18682881.940000001</v>
      </c>
      <c r="C61" s="531">
        <v>8209113.5199999986</v>
      </c>
      <c r="D61" s="531">
        <v>7788657.5800000001</v>
      </c>
      <c r="E61" s="527">
        <f t="shared" si="0"/>
        <v>34680653.039999999</v>
      </c>
    </row>
    <row r="62" spans="1:5" s="884" customFormat="1" ht="20.25" customHeight="1">
      <c r="A62" s="120" t="s">
        <v>265</v>
      </c>
      <c r="B62" s="531">
        <v>6145163.2000000002</v>
      </c>
      <c r="C62" s="531">
        <v>2393879.7200000002</v>
      </c>
      <c r="D62" s="531">
        <v>1766677.86</v>
      </c>
      <c r="E62" s="527">
        <f t="shared" si="0"/>
        <v>10305720.779999999</v>
      </c>
    </row>
    <row r="63" spans="1:5" s="884" customFormat="1" ht="20.25" customHeight="1">
      <c r="A63" s="120" t="s">
        <v>272</v>
      </c>
      <c r="B63" s="531">
        <v>-6001997.7800000003</v>
      </c>
      <c r="C63" s="531">
        <v>-3700987.22</v>
      </c>
      <c r="D63" s="531">
        <v>-2937755.51</v>
      </c>
      <c r="E63" s="527">
        <f t="shared" si="0"/>
        <v>-12640740.51</v>
      </c>
    </row>
    <row r="64" spans="1:5" s="884" customFormat="1" ht="20.25" customHeight="1">
      <c r="A64" s="265" t="s">
        <v>279</v>
      </c>
      <c r="B64" s="531">
        <v>18826047.359999999</v>
      </c>
      <c r="C64" s="531">
        <v>6902006.0199999996</v>
      </c>
      <c r="D64" s="531">
        <v>6617579.9299999997</v>
      </c>
      <c r="E64" s="527">
        <f t="shared" si="0"/>
        <v>32345633.309999999</v>
      </c>
    </row>
    <row r="65" spans="1:5" s="884" customFormat="1" ht="20.25" customHeight="1">
      <c r="A65" s="120" t="s">
        <v>280</v>
      </c>
      <c r="B65" s="531">
        <v>-8412542.2300000004</v>
      </c>
      <c r="C65" s="531">
        <v>-5216792.96</v>
      </c>
      <c r="D65" s="531">
        <v>-2813239.2</v>
      </c>
      <c r="E65" s="527">
        <f t="shared" si="0"/>
        <v>-16442574.390000001</v>
      </c>
    </row>
    <row r="66" spans="1:5" s="884" customFormat="1" ht="20.25" customHeight="1">
      <c r="A66" s="265" t="s">
        <v>290</v>
      </c>
      <c r="B66" s="531">
        <v>10413505.130000001</v>
      </c>
      <c r="C66" s="531">
        <v>1685213.06</v>
      </c>
      <c r="D66" s="531">
        <v>3804340.73</v>
      </c>
      <c r="E66" s="527">
        <f t="shared" si="0"/>
        <v>15903058.920000002</v>
      </c>
    </row>
    <row r="67" spans="1:5" s="884" customFormat="1" ht="20.25" customHeight="1">
      <c r="A67" s="265" t="s">
        <v>291</v>
      </c>
      <c r="B67" s="531">
        <v>521030.46000000008</v>
      </c>
      <c r="C67" s="531">
        <v>-0.14000000000000001</v>
      </c>
      <c r="D67" s="531">
        <v>646535.69999999995</v>
      </c>
      <c r="E67" s="527">
        <f t="shared" si="0"/>
        <v>1167566.02</v>
      </c>
    </row>
    <row r="68" spans="1:5" s="884" customFormat="1" ht="20.25" customHeight="1">
      <c r="A68" s="120" t="s">
        <v>292</v>
      </c>
      <c r="B68" s="531">
        <v>521030.46000000008</v>
      </c>
      <c r="C68" s="531">
        <v>-0.14000000000000001</v>
      </c>
      <c r="D68" s="531">
        <v>646535.69999999995</v>
      </c>
      <c r="E68" s="527">
        <f t="shared" si="0"/>
        <v>1167566.02</v>
      </c>
    </row>
    <row r="69" spans="1:5" s="884" customFormat="1" ht="20.25" customHeight="1">
      <c r="A69" s="120" t="s">
        <v>293</v>
      </c>
      <c r="B69" s="531">
        <v>0</v>
      </c>
      <c r="C69" s="531">
        <v>0</v>
      </c>
      <c r="D69" s="531">
        <v>0</v>
      </c>
      <c r="E69" s="527">
        <f t="shared" si="0"/>
        <v>0</v>
      </c>
    </row>
    <row r="70" spans="1:5" s="884" customFormat="1" ht="20.25" customHeight="1">
      <c r="A70" s="265" t="s">
        <v>294</v>
      </c>
      <c r="B70" s="531">
        <v>-152835.56</v>
      </c>
      <c r="C70" s="531">
        <v>0</v>
      </c>
      <c r="D70" s="531">
        <v>0</v>
      </c>
      <c r="E70" s="527">
        <f t="shared" si="0"/>
        <v>-152835.56</v>
      </c>
    </row>
    <row r="71" spans="1:5" s="884" customFormat="1" ht="20.25" customHeight="1">
      <c r="A71" s="120" t="s">
        <v>295</v>
      </c>
      <c r="B71" s="531">
        <v>-152835.56</v>
      </c>
      <c r="C71" s="531">
        <v>0</v>
      </c>
      <c r="D71" s="531">
        <v>0</v>
      </c>
      <c r="E71" s="527">
        <f t="shared" si="0"/>
        <v>-152835.56</v>
      </c>
    </row>
    <row r="72" spans="1:5" s="884" customFormat="1" ht="20.25" customHeight="1">
      <c r="A72" s="120" t="s">
        <v>296</v>
      </c>
      <c r="B72" s="531">
        <v>0</v>
      </c>
      <c r="C72" s="531">
        <v>0</v>
      </c>
      <c r="D72" s="531">
        <v>0</v>
      </c>
      <c r="E72" s="527">
        <f t="shared" si="0"/>
        <v>0</v>
      </c>
    </row>
    <row r="73" spans="1:5" s="884" customFormat="1" ht="20.25" customHeight="1">
      <c r="A73" s="265" t="s">
        <v>297</v>
      </c>
      <c r="B73" s="531">
        <v>10781700.029999999</v>
      </c>
      <c r="C73" s="531">
        <v>1685212.92</v>
      </c>
      <c r="D73" s="531">
        <v>4450876.43</v>
      </c>
      <c r="E73" s="527">
        <f t="shared" si="0"/>
        <v>16917789.379999999</v>
      </c>
    </row>
    <row r="74" spans="1:5" s="884" customFormat="1" ht="20.25" customHeight="1">
      <c r="A74" s="120" t="s">
        <v>937</v>
      </c>
      <c r="B74" s="531">
        <v>557821.30000000005</v>
      </c>
      <c r="C74" s="531">
        <v>0</v>
      </c>
      <c r="D74" s="531">
        <v>729245.34</v>
      </c>
      <c r="E74" s="527">
        <f t="shared" si="0"/>
        <v>1287066.6400000001</v>
      </c>
    </row>
    <row r="75" spans="1:5" s="884" customFormat="1" ht="20.25" customHeight="1">
      <c r="A75" s="120" t="s">
        <v>938</v>
      </c>
      <c r="B75" s="531">
        <v>0</v>
      </c>
      <c r="C75" s="531">
        <v>0</v>
      </c>
      <c r="D75" s="531">
        <v>0</v>
      </c>
      <c r="E75" s="527">
        <f t="shared" si="0"/>
        <v>0</v>
      </c>
    </row>
    <row r="76" spans="1:5" s="884" customFormat="1" ht="20.25" customHeight="1">
      <c r="A76" s="265" t="s">
        <v>299</v>
      </c>
      <c r="B76" s="531">
        <v>11339521.33</v>
      </c>
      <c r="C76" s="531">
        <v>1685212.92</v>
      </c>
      <c r="D76" s="531">
        <v>5180121.7699999996</v>
      </c>
      <c r="E76" s="527">
        <f t="shared" si="0"/>
        <v>18204856.02</v>
      </c>
    </row>
    <row r="77" spans="1:5" s="884" customFormat="1" ht="20.25" customHeight="1">
      <c r="A77" s="120" t="s">
        <v>939</v>
      </c>
      <c r="B77" s="531">
        <v>0</v>
      </c>
      <c r="C77" s="531">
        <v>88626.58</v>
      </c>
      <c r="D77" s="531">
        <v>0</v>
      </c>
      <c r="E77" s="527">
        <f t="shared" si="0"/>
        <v>88626.58</v>
      </c>
    </row>
    <row r="78" spans="1:5" s="884" customFormat="1" ht="20.25" customHeight="1">
      <c r="A78" s="120" t="s">
        <v>940</v>
      </c>
      <c r="B78" s="531">
        <v>0</v>
      </c>
      <c r="C78" s="531">
        <v>-121256</v>
      </c>
      <c r="D78" s="531">
        <v>0</v>
      </c>
      <c r="E78" s="527">
        <f t="shared" ref="E78:E83" si="1">SUM(B78:D78)</f>
        <v>-121256</v>
      </c>
    </row>
    <row r="79" spans="1:5" s="884" customFormat="1" ht="20.25" customHeight="1">
      <c r="A79" s="265" t="s">
        <v>301</v>
      </c>
      <c r="B79" s="531">
        <v>11339521.33</v>
      </c>
      <c r="C79" s="531">
        <v>1652583.5</v>
      </c>
      <c r="D79" s="531">
        <v>5180121.7699999996</v>
      </c>
      <c r="E79" s="527">
        <f t="shared" si="1"/>
        <v>18172226.600000001</v>
      </c>
    </row>
    <row r="80" spans="1:5" s="884" customFormat="1" ht="20.25" customHeight="1">
      <c r="A80" s="120" t="s">
        <v>302</v>
      </c>
      <c r="B80" s="531">
        <v>0</v>
      </c>
      <c r="C80" s="531">
        <v>0</v>
      </c>
      <c r="D80" s="531">
        <v>0</v>
      </c>
      <c r="E80" s="527">
        <f t="shared" si="1"/>
        <v>0</v>
      </c>
    </row>
    <row r="81" spans="1:7" ht="20.25" customHeight="1">
      <c r="A81" s="265" t="s">
        <v>303</v>
      </c>
      <c r="B81" s="235">
        <v>11339521.33</v>
      </c>
      <c r="C81" s="235">
        <v>1652583.5</v>
      </c>
      <c r="D81" s="235">
        <v>5180121.7699999996</v>
      </c>
      <c r="E81" s="527">
        <f t="shared" si="1"/>
        <v>18172226.600000001</v>
      </c>
      <c r="F81" s="884"/>
      <c r="G81" s="884"/>
    </row>
    <row r="82" spans="1:7" ht="20.25" customHeight="1" thickBot="1">
      <c r="A82" s="120" t="s">
        <v>304</v>
      </c>
      <c r="B82" s="235">
        <v>0</v>
      </c>
      <c r="C82" s="235">
        <v>0</v>
      </c>
      <c r="D82" s="235">
        <v>0</v>
      </c>
      <c r="E82" s="527">
        <f t="shared" si="1"/>
        <v>0</v>
      </c>
      <c r="F82" s="884"/>
      <c r="G82" s="884"/>
    </row>
    <row r="83" spans="1:7" s="308" customFormat="1" ht="23.25" customHeight="1" thickTop="1" thickBot="1">
      <c r="A83" s="124" t="s">
        <v>305</v>
      </c>
      <c r="B83" s="526">
        <v>11339521.33</v>
      </c>
      <c r="C83" s="526">
        <v>1652583.5</v>
      </c>
      <c r="D83" s="526">
        <v>5180121.7699999996</v>
      </c>
      <c r="E83" s="526">
        <f t="shared" si="1"/>
        <v>18172226.600000001</v>
      </c>
    </row>
    <row r="84" spans="1:7" ht="4.5" customHeight="1" thickTop="1" thickBot="1">
      <c r="A84" s="532"/>
      <c r="B84" s="533"/>
      <c r="C84" s="533"/>
      <c r="D84" s="533"/>
      <c r="E84" s="533"/>
      <c r="F84" s="884"/>
      <c r="G84" s="884"/>
    </row>
    <row r="85" spans="1:7">
      <c r="A85" s="884"/>
      <c r="B85" s="534"/>
      <c r="C85" s="535"/>
      <c r="D85" s="535"/>
      <c r="E85" s="535"/>
      <c r="F85" s="884"/>
      <c r="G85" s="884"/>
    </row>
    <row r="86" spans="1:7" s="291" customFormat="1" ht="15.75">
      <c r="B86" s="536"/>
      <c r="C86" s="536"/>
      <c r="D86" s="536"/>
      <c r="E86" s="537"/>
      <c r="F86" s="196"/>
      <c r="G86" s="196"/>
    </row>
  </sheetData>
  <mergeCells count="4">
    <mergeCell ref="A2:E2"/>
    <mergeCell ref="A3:E3"/>
    <mergeCell ref="A4:E4"/>
    <mergeCell ref="A5:E5"/>
  </mergeCells>
  <pageMargins left="0.84" right="0.53" top="0.52" bottom="0.21" header="0.5" footer="0.17"/>
  <pageSetup scale="42" orientation="portrait" r:id="rId1"/>
  <headerFooter alignWithMargins="0"/>
</worksheet>
</file>

<file path=xl/worksheets/sheet59.xml><?xml version="1.0" encoding="utf-8"?>
<worksheet xmlns="http://schemas.openxmlformats.org/spreadsheetml/2006/main" xmlns:r="http://schemas.openxmlformats.org/officeDocument/2006/relationships">
  <sheetPr codeName="Sheet15">
    <pageSetUpPr fitToPage="1"/>
  </sheetPr>
  <dimension ref="A1:G634"/>
  <sheetViews>
    <sheetView topLeftCell="C1" zoomScale="50" workbookViewId="0">
      <selection activeCell="J15" sqref="J15"/>
    </sheetView>
  </sheetViews>
  <sheetFormatPr defaultRowHeight="15"/>
  <cols>
    <col min="1" max="1" width="9.42578125" style="884" hidden="1" customWidth="1"/>
    <col min="2" max="2" width="8.5703125" style="884" hidden="1" customWidth="1"/>
    <col min="3" max="3" width="139.5703125" style="192" customWidth="1"/>
    <col min="4" max="4" width="39.42578125" style="884" customWidth="1"/>
    <col min="5" max="5" width="39.140625" style="884" customWidth="1"/>
    <col min="6" max="6" width="40.7109375" style="884" customWidth="1"/>
    <col min="7" max="7" width="3.5703125" style="291" customWidth="1"/>
    <col min="8" max="256" width="9.140625" style="884"/>
    <col min="257" max="258" width="0" style="884" hidden="1" customWidth="1"/>
    <col min="259" max="259" width="139.5703125" style="884" customWidth="1"/>
    <col min="260" max="260" width="39.42578125" style="884" customWidth="1"/>
    <col min="261" max="261" width="39.140625" style="884" customWidth="1"/>
    <col min="262" max="262" width="40.7109375" style="884" customWidth="1"/>
    <col min="263" max="263" width="3.5703125" style="884" customWidth="1"/>
    <col min="264" max="512" width="9.140625" style="884"/>
    <col min="513" max="514" width="0" style="884" hidden="1" customWidth="1"/>
    <col min="515" max="515" width="139.5703125" style="884" customWidth="1"/>
    <col min="516" max="516" width="39.42578125" style="884" customWidth="1"/>
    <col min="517" max="517" width="39.140625" style="884" customWidth="1"/>
    <col min="518" max="518" width="40.7109375" style="884" customWidth="1"/>
    <col min="519" max="519" width="3.5703125" style="884" customWidth="1"/>
    <col min="520" max="768" width="9.140625" style="884"/>
    <col min="769" max="770" width="0" style="884" hidden="1" customWidth="1"/>
    <col min="771" max="771" width="139.5703125" style="884" customWidth="1"/>
    <col min="772" max="772" width="39.42578125" style="884" customWidth="1"/>
    <col min="773" max="773" width="39.140625" style="884" customWidth="1"/>
    <col min="774" max="774" width="40.7109375" style="884" customWidth="1"/>
    <col min="775" max="775" width="3.5703125" style="884" customWidth="1"/>
    <col min="776" max="1024" width="9.140625" style="884"/>
    <col min="1025" max="1026" width="0" style="884" hidden="1" customWidth="1"/>
    <col min="1027" max="1027" width="139.5703125" style="884" customWidth="1"/>
    <col min="1028" max="1028" width="39.42578125" style="884" customWidth="1"/>
    <col min="1029" max="1029" width="39.140625" style="884" customWidth="1"/>
    <col min="1030" max="1030" width="40.7109375" style="884" customWidth="1"/>
    <col min="1031" max="1031" width="3.5703125" style="884" customWidth="1"/>
    <col min="1032" max="1280" width="9.140625" style="884"/>
    <col min="1281" max="1282" width="0" style="884" hidden="1" customWidth="1"/>
    <col min="1283" max="1283" width="139.5703125" style="884" customWidth="1"/>
    <col min="1284" max="1284" width="39.42578125" style="884" customWidth="1"/>
    <col min="1285" max="1285" width="39.140625" style="884" customWidth="1"/>
    <col min="1286" max="1286" width="40.7109375" style="884" customWidth="1"/>
    <col min="1287" max="1287" width="3.5703125" style="884" customWidth="1"/>
    <col min="1288" max="1536" width="9.140625" style="884"/>
    <col min="1537" max="1538" width="0" style="884" hidden="1" customWidth="1"/>
    <col min="1539" max="1539" width="139.5703125" style="884" customWidth="1"/>
    <col min="1540" max="1540" width="39.42578125" style="884" customWidth="1"/>
    <col min="1541" max="1541" width="39.140625" style="884" customWidth="1"/>
    <col min="1542" max="1542" width="40.7109375" style="884" customWidth="1"/>
    <col min="1543" max="1543" width="3.5703125" style="884" customWidth="1"/>
    <col min="1544" max="1792" width="9.140625" style="884"/>
    <col min="1793" max="1794" width="0" style="884" hidden="1" customWidth="1"/>
    <col min="1795" max="1795" width="139.5703125" style="884" customWidth="1"/>
    <col min="1796" max="1796" width="39.42578125" style="884" customWidth="1"/>
    <col min="1797" max="1797" width="39.140625" style="884" customWidth="1"/>
    <col min="1798" max="1798" width="40.7109375" style="884" customWidth="1"/>
    <col min="1799" max="1799" width="3.5703125" style="884" customWidth="1"/>
    <col min="1800" max="2048" width="9.140625" style="884"/>
    <col min="2049" max="2050" width="0" style="884" hidden="1" customWidth="1"/>
    <col min="2051" max="2051" width="139.5703125" style="884" customWidth="1"/>
    <col min="2052" max="2052" width="39.42578125" style="884" customWidth="1"/>
    <col min="2053" max="2053" width="39.140625" style="884" customWidth="1"/>
    <col min="2054" max="2054" width="40.7109375" style="884" customWidth="1"/>
    <col min="2055" max="2055" width="3.5703125" style="884" customWidth="1"/>
    <col min="2056" max="2304" width="9.140625" style="884"/>
    <col min="2305" max="2306" width="0" style="884" hidden="1" customWidth="1"/>
    <col min="2307" max="2307" width="139.5703125" style="884" customWidth="1"/>
    <col min="2308" max="2308" width="39.42578125" style="884" customWidth="1"/>
    <col min="2309" max="2309" width="39.140625" style="884" customWidth="1"/>
    <col min="2310" max="2310" width="40.7109375" style="884" customWidth="1"/>
    <col min="2311" max="2311" width="3.5703125" style="884" customWidth="1"/>
    <col min="2312" max="2560" width="9.140625" style="884"/>
    <col min="2561" max="2562" width="0" style="884" hidden="1" customWidth="1"/>
    <col min="2563" max="2563" width="139.5703125" style="884" customWidth="1"/>
    <col min="2564" max="2564" width="39.42578125" style="884" customWidth="1"/>
    <col min="2565" max="2565" width="39.140625" style="884" customWidth="1"/>
    <col min="2566" max="2566" width="40.7109375" style="884" customWidth="1"/>
    <col min="2567" max="2567" width="3.5703125" style="884" customWidth="1"/>
    <col min="2568" max="2816" width="9.140625" style="884"/>
    <col min="2817" max="2818" width="0" style="884" hidden="1" customWidth="1"/>
    <col min="2819" max="2819" width="139.5703125" style="884" customWidth="1"/>
    <col min="2820" max="2820" width="39.42578125" style="884" customWidth="1"/>
    <col min="2821" max="2821" width="39.140625" style="884" customWidth="1"/>
    <col min="2822" max="2822" width="40.7109375" style="884" customWidth="1"/>
    <col min="2823" max="2823" width="3.5703125" style="884" customWidth="1"/>
    <col min="2824" max="3072" width="9.140625" style="884"/>
    <col min="3073" max="3074" width="0" style="884" hidden="1" customWidth="1"/>
    <col min="3075" max="3075" width="139.5703125" style="884" customWidth="1"/>
    <col min="3076" max="3076" width="39.42578125" style="884" customWidth="1"/>
    <col min="3077" max="3077" width="39.140625" style="884" customWidth="1"/>
    <col min="3078" max="3078" width="40.7109375" style="884" customWidth="1"/>
    <col min="3079" max="3079" width="3.5703125" style="884" customWidth="1"/>
    <col min="3080" max="3328" width="9.140625" style="884"/>
    <col min="3329" max="3330" width="0" style="884" hidden="1" customWidth="1"/>
    <col min="3331" max="3331" width="139.5703125" style="884" customWidth="1"/>
    <col min="3332" max="3332" width="39.42578125" style="884" customWidth="1"/>
    <col min="3333" max="3333" width="39.140625" style="884" customWidth="1"/>
    <col min="3334" max="3334" width="40.7109375" style="884" customWidth="1"/>
    <col min="3335" max="3335" width="3.5703125" style="884" customWidth="1"/>
    <col min="3336" max="3584" width="9.140625" style="884"/>
    <col min="3585" max="3586" width="0" style="884" hidden="1" customWidth="1"/>
    <col min="3587" max="3587" width="139.5703125" style="884" customWidth="1"/>
    <col min="3588" max="3588" width="39.42578125" style="884" customWidth="1"/>
    <col min="3589" max="3589" width="39.140625" style="884" customWidth="1"/>
    <col min="3590" max="3590" width="40.7109375" style="884" customWidth="1"/>
    <col min="3591" max="3591" width="3.5703125" style="884" customWidth="1"/>
    <col min="3592" max="3840" width="9.140625" style="884"/>
    <col min="3841" max="3842" width="0" style="884" hidden="1" customWidth="1"/>
    <col min="3843" max="3843" width="139.5703125" style="884" customWidth="1"/>
    <col min="3844" max="3844" width="39.42578125" style="884" customWidth="1"/>
    <col min="3845" max="3845" width="39.140625" style="884" customWidth="1"/>
    <col min="3846" max="3846" width="40.7109375" style="884" customWidth="1"/>
    <col min="3847" max="3847" width="3.5703125" style="884" customWidth="1"/>
    <col min="3848" max="4096" width="9.140625" style="884"/>
    <col min="4097" max="4098" width="0" style="884" hidden="1" customWidth="1"/>
    <col min="4099" max="4099" width="139.5703125" style="884" customWidth="1"/>
    <col min="4100" max="4100" width="39.42578125" style="884" customWidth="1"/>
    <col min="4101" max="4101" width="39.140625" style="884" customWidth="1"/>
    <col min="4102" max="4102" width="40.7109375" style="884" customWidth="1"/>
    <col min="4103" max="4103" width="3.5703125" style="884" customWidth="1"/>
    <col min="4104" max="4352" width="9.140625" style="884"/>
    <col min="4353" max="4354" width="0" style="884" hidden="1" customWidth="1"/>
    <col min="4355" max="4355" width="139.5703125" style="884" customWidth="1"/>
    <col min="4356" max="4356" width="39.42578125" style="884" customWidth="1"/>
    <col min="4357" max="4357" width="39.140625" style="884" customWidth="1"/>
    <col min="4358" max="4358" width="40.7109375" style="884" customWidth="1"/>
    <col min="4359" max="4359" width="3.5703125" style="884" customWidth="1"/>
    <col min="4360" max="4608" width="9.140625" style="884"/>
    <col min="4609" max="4610" width="0" style="884" hidden="1" customWidth="1"/>
    <col min="4611" max="4611" width="139.5703125" style="884" customWidth="1"/>
    <col min="4612" max="4612" width="39.42578125" style="884" customWidth="1"/>
    <col min="4613" max="4613" width="39.140625" style="884" customWidth="1"/>
    <col min="4614" max="4614" width="40.7109375" style="884" customWidth="1"/>
    <col min="4615" max="4615" width="3.5703125" style="884" customWidth="1"/>
    <col min="4616" max="4864" width="9.140625" style="884"/>
    <col min="4865" max="4866" width="0" style="884" hidden="1" customWidth="1"/>
    <col min="4867" max="4867" width="139.5703125" style="884" customWidth="1"/>
    <col min="4868" max="4868" width="39.42578125" style="884" customWidth="1"/>
    <col min="4869" max="4869" width="39.140625" style="884" customWidth="1"/>
    <col min="4870" max="4870" width="40.7109375" style="884" customWidth="1"/>
    <col min="4871" max="4871" width="3.5703125" style="884" customWidth="1"/>
    <col min="4872" max="5120" width="9.140625" style="884"/>
    <col min="5121" max="5122" width="0" style="884" hidden="1" customWidth="1"/>
    <col min="5123" max="5123" width="139.5703125" style="884" customWidth="1"/>
    <col min="5124" max="5124" width="39.42578125" style="884" customWidth="1"/>
    <col min="5125" max="5125" width="39.140625" style="884" customWidth="1"/>
    <col min="5126" max="5126" width="40.7109375" style="884" customWidth="1"/>
    <col min="5127" max="5127" width="3.5703125" style="884" customWidth="1"/>
    <col min="5128" max="5376" width="9.140625" style="884"/>
    <col min="5377" max="5378" width="0" style="884" hidden="1" customWidth="1"/>
    <col min="5379" max="5379" width="139.5703125" style="884" customWidth="1"/>
    <col min="5380" max="5380" width="39.42578125" style="884" customWidth="1"/>
    <col min="5381" max="5381" width="39.140625" style="884" customWidth="1"/>
    <col min="5382" max="5382" width="40.7109375" style="884" customWidth="1"/>
    <col min="5383" max="5383" width="3.5703125" style="884" customWidth="1"/>
    <col min="5384" max="5632" width="9.140625" style="884"/>
    <col min="5633" max="5634" width="0" style="884" hidden="1" customWidth="1"/>
    <col min="5635" max="5635" width="139.5703125" style="884" customWidth="1"/>
    <col min="5636" max="5636" width="39.42578125" style="884" customWidth="1"/>
    <col min="5637" max="5637" width="39.140625" style="884" customWidth="1"/>
    <col min="5638" max="5638" width="40.7109375" style="884" customWidth="1"/>
    <col min="5639" max="5639" width="3.5703125" style="884" customWidth="1"/>
    <col min="5640" max="5888" width="9.140625" style="884"/>
    <col min="5889" max="5890" width="0" style="884" hidden="1" customWidth="1"/>
    <col min="5891" max="5891" width="139.5703125" style="884" customWidth="1"/>
    <col min="5892" max="5892" width="39.42578125" style="884" customWidth="1"/>
    <col min="5893" max="5893" width="39.140625" style="884" customWidth="1"/>
    <col min="5894" max="5894" width="40.7109375" style="884" customWidth="1"/>
    <col min="5895" max="5895" width="3.5703125" style="884" customWidth="1"/>
    <col min="5896" max="6144" width="9.140625" style="884"/>
    <col min="6145" max="6146" width="0" style="884" hidden="1" customWidth="1"/>
    <col min="6147" max="6147" width="139.5703125" style="884" customWidth="1"/>
    <col min="6148" max="6148" width="39.42578125" style="884" customWidth="1"/>
    <col min="6149" max="6149" width="39.140625" style="884" customWidth="1"/>
    <col min="6150" max="6150" width="40.7109375" style="884" customWidth="1"/>
    <col min="6151" max="6151" width="3.5703125" style="884" customWidth="1"/>
    <col min="6152" max="6400" width="9.140625" style="884"/>
    <col min="6401" max="6402" width="0" style="884" hidden="1" customWidth="1"/>
    <col min="6403" max="6403" width="139.5703125" style="884" customWidth="1"/>
    <col min="6404" max="6404" width="39.42578125" style="884" customWidth="1"/>
    <col min="6405" max="6405" width="39.140625" style="884" customWidth="1"/>
    <col min="6406" max="6406" width="40.7109375" style="884" customWidth="1"/>
    <col min="6407" max="6407" width="3.5703125" style="884" customWidth="1"/>
    <col min="6408" max="6656" width="9.140625" style="884"/>
    <col min="6657" max="6658" width="0" style="884" hidden="1" customWidth="1"/>
    <col min="6659" max="6659" width="139.5703125" style="884" customWidth="1"/>
    <col min="6660" max="6660" width="39.42578125" style="884" customWidth="1"/>
    <col min="6661" max="6661" width="39.140625" style="884" customWidth="1"/>
    <col min="6662" max="6662" width="40.7109375" style="884" customWidth="1"/>
    <col min="6663" max="6663" width="3.5703125" style="884" customWidth="1"/>
    <col min="6664" max="6912" width="9.140625" style="884"/>
    <col min="6913" max="6914" width="0" style="884" hidden="1" customWidth="1"/>
    <col min="6915" max="6915" width="139.5703125" style="884" customWidth="1"/>
    <col min="6916" max="6916" width="39.42578125" style="884" customWidth="1"/>
    <col min="6917" max="6917" width="39.140625" style="884" customWidth="1"/>
    <col min="6918" max="6918" width="40.7109375" style="884" customWidth="1"/>
    <col min="6919" max="6919" width="3.5703125" style="884" customWidth="1"/>
    <col min="6920" max="7168" width="9.140625" style="884"/>
    <col min="7169" max="7170" width="0" style="884" hidden="1" customWidth="1"/>
    <col min="7171" max="7171" width="139.5703125" style="884" customWidth="1"/>
    <col min="7172" max="7172" width="39.42578125" style="884" customWidth="1"/>
    <col min="7173" max="7173" width="39.140625" style="884" customWidth="1"/>
    <col min="7174" max="7174" width="40.7109375" style="884" customWidth="1"/>
    <col min="7175" max="7175" width="3.5703125" style="884" customWidth="1"/>
    <col min="7176" max="7424" width="9.140625" style="884"/>
    <col min="7425" max="7426" width="0" style="884" hidden="1" customWidth="1"/>
    <col min="7427" max="7427" width="139.5703125" style="884" customWidth="1"/>
    <col min="7428" max="7428" width="39.42578125" style="884" customWidth="1"/>
    <col min="7429" max="7429" width="39.140625" style="884" customWidth="1"/>
    <col min="7430" max="7430" width="40.7109375" style="884" customWidth="1"/>
    <col min="7431" max="7431" width="3.5703125" style="884" customWidth="1"/>
    <col min="7432" max="7680" width="9.140625" style="884"/>
    <col min="7681" max="7682" width="0" style="884" hidden="1" customWidth="1"/>
    <col min="7683" max="7683" width="139.5703125" style="884" customWidth="1"/>
    <col min="7684" max="7684" width="39.42578125" style="884" customWidth="1"/>
    <col min="7685" max="7685" width="39.140625" style="884" customWidth="1"/>
    <col min="7686" max="7686" width="40.7109375" style="884" customWidth="1"/>
    <col min="7687" max="7687" width="3.5703125" style="884" customWidth="1"/>
    <col min="7688" max="7936" width="9.140625" style="884"/>
    <col min="7937" max="7938" width="0" style="884" hidden="1" customWidth="1"/>
    <col min="7939" max="7939" width="139.5703125" style="884" customWidth="1"/>
    <col min="7940" max="7940" width="39.42578125" style="884" customWidth="1"/>
    <col min="7941" max="7941" width="39.140625" style="884" customWidth="1"/>
    <col min="7942" max="7942" width="40.7109375" style="884" customWidth="1"/>
    <col min="7943" max="7943" width="3.5703125" style="884" customWidth="1"/>
    <col min="7944" max="8192" width="9.140625" style="884"/>
    <col min="8193" max="8194" width="0" style="884" hidden="1" customWidth="1"/>
    <col min="8195" max="8195" width="139.5703125" style="884" customWidth="1"/>
    <col min="8196" max="8196" width="39.42578125" style="884" customWidth="1"/>
    <col min="8197" max="8197" width="39.140625" style="884" customWidth="1"/>
    <col min="8198" max="8198" width="40.7109375" style="884" customWidth="1"/>
    <col min="8199" max="8199" width="3.5703125" style="884" customWidth="1"/>
    <col min="8200" max="8448" width="9.140625" style="884"/>
    <col min="8449" max="8450" width="0" style="884" hidden="1" customWidth="1"/>
    <col min="8451" max="8451" width="139.5703125" style="884" customWidth="1"/>
    <col min="8452" max="8452" width="39.42578125" style="884" customWidth="1"/>
    <col min="8453" max="8453" width="39.140625" style="884" customWidth="1"/>
    <col min="8454" max="8454" width="40.7109375" style="884" customWidth="1"/>
    <col min="8455" max="8455" width="3.5703125" style="884" customWidth="1"/>
    <col min="8456" max="8704" width="9.140625" style="884"/>
    <col min="8705" max="8706" width="0" style="884" hidden="1" customWidth="1"/>
    <col min="8707" max="8707" width="139.5703125" style="884" customWidth="1"/>
    <col min="8708" max="8708" width="39.42578125" style="884" customWidth="1"/>
    <col min="8709" max="8709" width="39.140625" style="884" customWidth="1"/>
    <col min="8710" max="8710" width="40.7109375" style="884" customWidth="1"/>
    <col min="8711" max="8711" width="3.5703125" style="884" customWidth="1"/>
    <col min="8712" max="8960" width="9.140625" style="884"/>
    <col min="8961" max="8962" width="0" style="884" hidden="1" customWidth="1"/>
    <col min="8963" max="8963" width="139.5703125" style="884" customWidth="1"/>
    <col min="8964" max="8964" width="39.42578125" style="884" customWidth="1"/>
    <col min="8965" max="8965" width="39.140625" style="884" customWidth="1"/>
    <col min="8966" max="8966" width="40.7109375" style="884" customWidth="1"/>
    <col min="8967" max="8967" width="3.5703125" style="884" customWidth="1"/>
    <col min="8968" max="9216" width="9.140625" style="884"/>
    <col min="9217" max="9218" width="0" style="884" hidden="1" customWidth="1"/>
    <col min="9219" max="9219" width="139.5703125" style="884" customWidth="1"/>
    <col min="9220" max="9220" width="39.42578125" style="884" customWidth="1"/>
    <col min="9221" max="9221" width="39.140625" style="884" customWidth="1"/>
    <col min="9222" max="9222" width="40.7109375" style="884" customWidth="1"/>
    <col min="9223" max="9223" width="3.5703125" style="884" customWidth="1"/>
    <col min="9224" max="9472" width="9.140625" style="884"/>
    <col min="9473" max="9474" width="0" style="884" hidden="1" customWidth="1"/>
    <col min="9475" max="9475" width="139.5703125" style="884" customWidth="1"/>
    <col min="9476" max="9476" width="39.42578125" style="884" customWidth="1"/>
    <col min="9477" max="9477" width="39.140625" style="884" customWidth="1"/>
    <col min="9478" max="9478" width="40.7109375" style="884" customWidth="1"/>
    <col min="9479" max="9479" width="3.5703125" style="884" customWidth="1"/>
    <col min="9480" max="9728" width="9.140625" style="884"/>
    <col min="9729" max="9730" width="0" style="884" hidden="1" customWidth="1"/>
    <col min="9731" max="9731" width="139.5703125" style="884" customWidth="1"/>
    <col min="9732" max="9732" width="39.42578125" style="884" customWidth="1"/>
    <col min="9733" max="9733" width="39.140625" style="884" customWidth="1"/>
    <col min="9734" max="9734" width="40.7109375" style="884" customWidth="1"/>
    <col min="9735" max="9735" width="3.5703125" style="884" customWidth="1"/>
    <col min="9736" max="9984" width="9.140625" style="884"/>
    <col min="9985" max="9986" width="0" style="884" hidden="1" customWidth="1"/>
    <col min="9987" max="9987" width="139.5703125" style="884" customWidth="1"/>
    <col min="9988" max="9988" width="39.42578125" style="884" customWidth="1"/>
    <col min="9989" max="9989" width="39.140625" style="884" customWidth="1"/>
    <col min="9990" max="9990" width="40.7109375" style="884" customWidth="1"/>
    <col min="9991" max="9991" width="3.5703125" style="884" customWidth="1"/>
    <col min="9992" max="10240" width="9.140625" style="884"/>
    <col min="10241" max="10242" width="0" style="884" hidden="1" customWidth="1"/>
    <col min="10243" max="10243" width="139.5703125" style="884" customWidth="1"/>
    <col min="10244" max="10244" width="39.42578125" style="884" customWidth="1"/>
    <col min="10245" max="10245" width="39.140625" style="884" customWidth="1"/>
    <col min="10246" max="10246" width="40.7109375" style="884" customWidth="1"/>
    <col min="10247" max="10247" width="3.5703125" style="884" customWidth="1"/>
    <col min="10248" max="10496" width="9.140625" style="884"/>
    <col min="10497" max="10498" width="0" style="884" hidden="1" customWidth="1"/>
    <col min="10499" max="10499" width="139.5703125" style="884" customWidth="1"/>
    <col min="10500" max="10500" width="39.42578125" style="884" customWidth="1"/>
    <col min="10501" max="10501" width="39.140625" style="884" customWidth="1"/>
    <col min="10502" max="10502" width="40.7109375" style="884" customWidth="1"/>
    <col min="10503" max="10503" width="3.5703125" style="884" customWidth="1"/>
    <col min="10504" max="10752" width="9.140625" style="884"/>
    <col min="10753" max="10754" width="0" style="884" hidden="1" customWidth="1"/>
    <col min="10755" max="10755" width="139.5703125" style="884" customWidth="1"/>
    <col min="10756" max="10756" width="39.42578125" style="884" customWidth="1"/>
    <col min="10757" max="10757" width="39.140625" style="884" customWidth="1"/>
    <col min="10758" max="10758" width="40.7109375" style="884" customWidth="1"/>
    <col min="10759" max="10759" width="3.5703125" style="884" customWidth="1"/>
    <col min="10760" max="11008" width="9.140625" style="884"/>
    <col min="11009" max="11010" width="0" style="884" hidden="1" customWidth="1"/>
    <col min="11011" max="11011" width="139.5703125" style="884" customWidth="1"/>
    <col min="11012" max="11012" width="39.42578125" style="884" customWidth="1"/>
    <col min="11013" max="11013" width="39.140625" style="884" customWidth="1"/>
    <col min="11014" max="11014" width="40.7109375" style="884" customWidth="1"/>
    <col min="11015" max="11015" width="3.5703125" style="884" customWidth="1"/>
    <col min="11016" max="11264" width="9.140625" style="884"/>
    <col min="11265" max="11266" width="0" style="884" hidden="1" customWidth="1"/>
    <col min="11267" max="11267" width="139.5703125" style="884" customWidth="1"/>
    <col min="11268" max="11268" width="39.42578125" style="884" customWidth="1"/>
    <col min="11269" max="11269" width="39.140625" style="884" customWidth="1"/>
    <col min="11270" max="11270" width="40.7109375" style="884" customWidth="1"/>
    <col min="11271" max="11271" width="3.5703125" style="884" customWidth="1"/>
    <col min="11272" max="11520" width="9.140625" style="884"/>
    <col min="11521" max="11522" width="0" style="884" hidden="1" customWidth="1"/>
    <col min="11523" max="11523" width="139.5703125" style="884" customWidth="1"/>
    <col min="11524" max="11524" width="39.42578125" style="884" customWidth="1"/>
    <col min="11525" max="11525" width="39.140625" style="884" customWidth="1"/>
    <col min="11526" max="11526" width="40.7109375" style="884" customWidth="1"/>
    <col min="11527" max="11527" width="3.5703125" style="884" customWidth="1"/>
    <col min="11528" max="11776" width="9.140625" style="884"/>
    <col min="11777" max="11778" width="0" style="884" hidden="1" customWidth="1"/>
    <col min="11779" max="11779" width="139.5703125" style="884" customWidth="1"/>
    <col min="11780" max="11780" width="39.42578125" style="884" customWidth="1"/>
    <col min="11781" max="11781" width="39.140625" style="884" customWidth="1"/>
    <col min="11782" max="11782" width="40.7109375" style="884" customWidth="1"/>
    <col min="11783" max="11783" width="3.5703125" style="884" customWidth="1"/>
    <col min="11784" max="12032" width="9.140625" style="884"/>
    <col min="12033" max="12034" width="0" style="884" hidden="1" customWidth="1"/>
    <col min="12035" max="12035" width="139.5703125" style="884" customWidth="1"/>
    <col min="12036" max="12036" width="39.42578125" style="884" customWidth="1"/>
    <col min="12037" max="12037" width="39.140625" style="884" customWidth="1"/>
    <col min="12038" max="12038" width="40.7109375" style="884" customWidth="1"/>
    <col min="12039" max="12039" width="3.5703125" style="884" customWidth="1"/>
    <col min="12040" max="12288" width="9.140625" style="884"/>
    <col min="12289" max="12290" width="0" style="884" hidden="1" customWidth="1"/>
    <col min="12291" max="12291" width="139.5703125" style="884" customWidth="1"/>
    <col min="12292" max="12292" width="39.42578125" style="884" customWidth="1"/>
    <col min="12293" max="12293" width="39.140625" style="884" customWidth="1"/>
    <col min="12294" max="12294" width="40.7109375" style="884" customWidth="1"/>
    <col min="12295" max="12295" width="3.5703125" style="884" customWidth="1"/>
    <col min="12296" max="12544" width="9.140625" style="884"/>
    <col min="12545" max="12546" width="0" style="884" hidden="1" customWidth="1"/>
    <col min="12547" max="12547" width="139.5703125" style="884" customWidth="1"/>
    <col min="12548" max="12548" width="39.42578125" style="884" customWidth="1"/>
    <col min="12549" max="12549" width="39.140625" style="884" customWidth="1"/>
    <col min="12550" max="12550" width="40.7109375" style="884" customWidth="1"/>
    <col min="12551" max="12551" width="3.5703125" style="884" customWidth="1"/>
    <col min="12552" max="12800" width="9.140625" style="884"/>
    <col min="12801" max="12802" width="0" style="884" hidden="1" customWidth="1"/>
    <col min="12803" max="12803" width="139.5703125" style="884" customWidth="1"/>
    <col min="12804" max="12804" width="39.42578125" style="884" customWidth="1"/>
    <col min="12805" max="12805" width="39.140625" style="884" customWidth="1"/>
    <col min="12806" max="12806" width="40.7109375" style="884" customWidth="1"/>
    <col min="12807" max="12807" width="3.5703125" style="884" customWidth="1"/>
    <col min="12808" max="13056" width="9.140625" style="884"/>
    <col min="13057" max="13058" width="0" style="884" hidden="1" customWidth="1"/>
    <col min="13059" max="13059" width="139.5703125" style="884" customWidth="1"/>
    <col min="13060" max="13060" width="39.42578125" style="884" customWidth="1"/>
    <col min="13061" max="13061" width="39.140625" style="884" customWidth="1"/>
    <col min="13062" max="13062" width="40.7109375" style="884" customWidth="1"/>
    <col min="13063" max="13063" width="3.5703125" style="884" customWidth="1"/>
    <col min="13064" max="13312" width="9.140625" style="884"/>
    <col min="13313" max="13314" width="0" style="884" hidden="1" customWidth="1"/>
    <col min="13315" max="13315" width="139.5703125" style="884" customWidth="1"/>
    <col min="13316" max="13316" width="39.42578125" style="884" customWidth="1"/>
    <col min="13317" max="13317" width="39.140625" style="884" customWidth="1"/>
    <col min="13318" max="13318" width="40.7109375" style="884" customWidth="1"/>
    <col min="13319" max="13319" width="3.5703125" style="884" customWidth="1"/>
    <col min="13320" max="13568" width="9.140625" style="884"/>
    <col min="13569" max="13570" width="0" style="884" hidden="1" customWidth="1"/>
    <col min="13571" max="13571" width="139.5703125" style="884" customWidth="1"/>
    <col min="13572" max="13572" width="39.42578125" style="884" customWidth="1"/>
    <col min="13573" max="13573" width="39.140625" style="884" customWidth="1"/>
    <col min="13574" max="13574" width="40.7109375" style="884" customWidth="1"/>
    <col min="13575" max="13575" width="3.5703125" style="884" customWidth="1"/>
    <col min="13576" max="13824" width="9.140625" style="884"/>
    <col min="13825" max="13826" width="0" style="884" hidden="1" customWidth="1"/>
    <col min="13827" max="13827" width="139.5703125" style="884" customWidth="1"/>
    <col min="13828" max="13828" width="39.42578125" style="884" customWidth="1"/>
    <col min="13829" max="13829" width="39.140625" style="884" customWidth="1"/>
    <col min="13830" max="13830" width="40.7109375" style="884" customWidth="1"/>
    <col min="13831" max="13831" width="3.5703125" style="884" customWidth="1"/>
    <col min="13832" max="14080" width="9.140625" style="884"/>
    <col min="14081" max="14082" width="0" style="884" hidden="1" customWidth="1"/>
    <col min="14083" max="14083" width="139.5703125" style="884" customWidth="1"/>
    <col min="14084" max="14084" width="39.42578125" style="884" customWidth="1"/>
    <col min="14085" max="14085" width="39.140625" style="884" customWidth="1"/>
    <col min="14086" max="14086" width="40.7109375" style="884" customWidth="1"/>
    <col min="14087" max="14087" width="3.5703125" style="884" customWidth="1"/>
    <col min="14088" max="14336" width="9.140625" style="884"/>
    <col min="14337" max="14338" width="0" style="884" hidden="1" customWidth="1"/>
    <col min="14339" max="14339" width="139.5703125" style="884" customWidth="1"/>
    <col min="14340" max="14340" width="39.42578125" style="884" customWidth="1"/>
    <col min="14341" max="14341" width="39.140625" style="884" customWidth="1"/>
    <col min="14342" max="14342" width="40.7109375" style="884" customWidth="1"/>
    <col min="14343" max="14343" width="3.5703125" style="884" customWidth="1"/>
    <col min="14344" max="14592" width="9.140625" style="884"/>
    <col min="14593" max="14594" width="0" style="884" hidden="1" customWidth="1"/>
    <col min="14595" max="14595" width="139.5703125" style="884" customWidth="1"/>
    <col min="14596" max="14596" width="39.42578125" style="884" customWidth="1"/>
    <col min="14597" max="14597" width="39.140625" style="884" customWidth="1"/>
    <col min="14598" max="14598" width="40.7109375" style="884" customWidth="1"/>
    <col min="14599" max="14599" width="3.5703125" style="884" customWidth="1"/>
    <col min="14600" max="14848" width="9.140625" style="884"/>
    <col min="14849" max="14850" width="0" style="884" hidden="1" customWidth="1"/>
    <col min="14851" max="14851" width="139.5703125" style="884" customWidth="1"/>
    <col min="14852" max="14852" width="39.42578125" style="884" customWidth="1"/>
    <col min="14853" max="14853" width="39.140625" style="884" customWidth="1"/>
    <col min="14854" max="14854" width="40.7109375" style="884" customWidth="1"/>
    <col min="14855" max="14855" width="3.5703125" style="884" customWidth="1"/>
    <col min="14856" max="15104" width="9.140625" style="884"/>
    <col min="15105" max="15106" width="0" style="884" hidden="1" customWidth="1"/>
    <col min="15107" max="15107" width="139.5703125" style="884" customWidth="1"/>
    <col min="15108" max="15108" width="39.42578125" style="884" customWidth="1"/>
    <col min="15109" max="15109" width="39.140625" style="884" customWidth="1"/>
    <col min="15110" max="15110" width="40.7109375" style="884" customWidth="1"/>
    <col min="15111" max="15111" width="3.5703125" style="884" customWidth="1"/>
    <col min="15112" max="15360" width="9.140625" style="884"/>
    <col min="15361" max="15362" width="0" style="884" hidden="1" customWidth="1"/>
    <col min="15363" max="15363" width="139.5703125" style="884" customWidth="1"/>
    <col min="15364" max="15364" width="39.42578125" style="884" customWidth="1"/>
    <col min="15365" max="15365" width="39.140625" style="884" customWidth="1"/>
    <col min="15366" max="15366" width="40.7109375" style="884" customWidth="1"/>
    <col min="15367" max="15367" width="3.5703125" style="884" customWidth="1"/>
    <col min="15368" max="15616" width="9.140625" style="884"/>
    <col min="15617" max="15618" width="0" style="884" hidden="1" customWidth="1"/>
    <col min="15619" max="15619" width="139.5703125" style="884" customWidth="1"/>
    <col min="15620" max="15620" width="39.42578125" style="884" customWidth="1"/>
    <col min="15621" max="15621" width="39.140625" style="884" customWidth="1"/>
    <col min="15622" max="15622" width="40.7109375" style="884" customWidth="1"/>
    <col min="15623" max="15623" width="3.5703125" style="884" customWidth="1"/>
    <col min="15624" max="15872" width="9.140625" style="884"/>
    <col min="15873" max="15874" width="0" style="884" hidden="1" customWidth="1"/>
    <col min="15875" max="15875" width="139.5703125" style="884" customWidth="1"/>
    <col min="15876" max="15876" width="39.42578125" style="884" customWidth="1"/>
    <col min="15877" max="15877" width="39.140625" style="884" customWidth="1"/>
    <col min="15878" max="15878" width="40.7109375" style="884" customWidth="1"/>
    <col min="15879" max="15879" width="3.5703125" style="884" customWidth="1"/>
    <col min="15880" max="16128" width="9.140625" style="884"/>
    <col min="16129" max="16130" width="0" style="884" hidden="1" customWidth="1"/>
    <col min="16131" max="16131" width="139.5703125" style="884" customWidth="1"/>
    <col min="16132" max="16132" width="39.42578125" style="884" customWidth="1"/>
    <col min="16133" max="16133" width="39.140625" style="884" customWidth="1"/>
    <col min="16134" max="16134" width="40.7109375" style="884" customWidth="1"/>
    <col min="16135" max="16135" width="3.5703125" style="884" customWidth="1"/>
    <col min="16136" max="16384" width="9.140625" style="884"/>
  </cols>
  <sheetData>
    <row r="1" spans="1:6" s="184" customFormat="1" ht="39.75" customHeight="1">
      <c r="C1" s="1139" t="s">
        <v>953</v>
      </c>
      <c r="D1" s="1139"/>
      <c r="E1" s="1139"/>
      <c r="F1" s="1139"/>
    </row>
    <row r="2" spans="1:6" s="184" customFormat="1" ht="39.75" customHeight="1">
      <c r="C2" s="1139" t="s">
        <v>933</v>
      </c>
      <c r="D2" s="1139"/>
      <c r="E2" s="1139"/>
      <c r="F2" s="1139"/>
    </row>
    <row r="3" spans="1:6" s="184" customFormat="1" ht="39.75" customHeight="1">
      <c r="C3" s="1139" t="s">
        <v>1495</v>
      </c>
      <c r="D3" s="1139"/>
      <c r="E3" s="1139"/>
      <c r="F3" s="1139"/>
    </row>
    <row r="4" spans="1:6" s="184" customFormat="1" ht="39.75" customHeight="1">
      <c r="A4" s="184" t="s">
        <v>1495</v>
      </c>
      <c r="C4" s="1189" t="s">
        <v>697</v>
      </c>
      <c r="D4" s="1189"/>
      <c r="E4" s="1189"/>
      <c r="F4" s="1189"/>
    </row>
    <row r="5" spans="1:6" s="884" customFormat="1" ht="6" customHeight="1" thickBot="1">
      <c r="C5" s="192"/>
    </row>
    <row r="6" spans="1:6" s="884" customFormat="1" ht="24.75" thickTop="1" thickBot="1">
      <c r="A6" s="807"/>
      <c r="B6" s="807"/>
      <c r="C6" s="302"/>
      <c r="D6" s="538" t="s">
        <v>954</v>
      </c>
      <c r="E6" s="538" t="s">
        <v>955</v>
      </c>
      <c r="F6" s="538" t="s">
        <v>956</v>
      </c>
    </row>
    <row r="7" spans="1:6" s="884" customFormat="1" ht="25.5" customHeight="1" thickTop="1" thickBot="1">
      <c r="A7" s="808"/>
      <c r="B7" s="808"/>
      <c r="C7" s="539" t="s">
        <v>957</v>
      </c>
      <c r="D7" s="540"/>
      <c r="E7" s="540"/>
      <c r="F7" s="540"/>
    </row>
    <row r="8" spans="1:6" s="884" customFormat="1" ht="15" customHeight="1" thickTop="1" thickBot="1">
      <c r="C8" s="541"/>
      <c r="D8" s="542"/>
      <c r="E8" s="543"/>
      <c r="F8" s="543"/>
    </row>
    <row r="9" spans="1:6" s="253" customFormat="1" ht="24.75" customHeight="1" thickTop="1" thickBot="1">
      <c r="A9" s="853" t="s">
        <v>516</v>
      </c>
      <c r="B9" s="853" t="s">
        <v>1420</v>
      </c>
      <c r="C9" s="544" t="s">
        <v>442</v>
      </c>
      <c r="D9" s="545">
        <v>37821618.530000001</v>
      </c>
      <c r="E9" s="545">
        <v>20004754</v>
      </c>
      <c r="F9" s="545">
        <f>+D9+E9</f>
        <v>57826372.530000001</v>
      </c>
    </row>
    <row r="10" spans="1:6" s="253" customFormat="1" ht="24.75" customHeight="1" thickTop="1">
      <c r="A10" s="253" t="s">
        <v>516</v>
      </c>
      <c r="B10" s="253" t="s">
        <v>1421</v>
      </c>
      <c r="C10" s="546" t="s">
        <v>958</v>
      </c>
      <c r="D10" s="547">
        <v>2553783.19</v>
      </c>
      <c r="E10" s="547">
        <v>699726.46</v>
      </c>
      <c r="F10" s="547">
        <f t="shared" ref="F10:F41" si="0">+D10+E10</f>
        <v>3253509.65</v>
      </c>
    </row>
    <row r="11" spans="1:6" s="222" customFormat="1" ht="23.25" customHeight="1">
      <c r="A11" s="222" t="s">
        <v>516</v>
      </c>
      <c r="B11" s="222" t="s">
        <v>1422</v>
      </c>
      <c r="C11" s="548" t="s">
        <v>959</v>
      </c>
      <c r="D11" s="549">
        <v>3167896.59</v>
      </c>
      <c r="E11" s="549">
        <v>1565603.9</v>
      </c>
      <c r="F11" s="549">
        <f t="shared" si="0"/>
        <v>4733500.49</v>
      </c>
    </row>
    <row r="12" spans="1:6" s="222" customFormat="1" ht="23.25" customHeight="1">
      <c r="A12" s="222" t="s">
        <v>516</v>
      </c>
      <c r="B12" s="222" t="s">
        <v>1423</v>
      </c>
      <c r="C12" s="548" t="s">
        <v>960</v>
      </c>
      <c r="D12" s="549">
        <v>1362782.49</v>
      </c>
      <c r="E12" s="549">
        <v>1141813.25</v>
      </c>
      <c r="F12" s="549">
        <f t="shared" si="0"/>
        <v>2504595.7400000002</v>
      </c>
    </row>
    <row r="13" spans="1:6" s="222" customFormat="1" ht="23.25" customHeight="1">
      <c r="A13" s="222" t="s">
        <v>516</v>
      </c>
      <c r="B13" s="222" t="s">
        <v>1424</v>
      </c>
      <c r="C13" s="548" t="s">
        <v>961</v>
      </c>
      <c r="D13" s="549">
        <v>0</v>
      </c>
      <c r="E13" s="549">
        <v>0</v>
      </c>
      <c r="F13" s="549">
        <f t="shared" si="0"/>
        <v>0</v>
      </c>
    </row>
    <row r="14" spans="1:6" s="222" customFormat="1" ht="23.25" customHeight="1">
      <c r="A14" s="222" t="s">
        <v>516</v>
      </c>
      <c r="B14" s="222" t="s">
        <v>1425</v>
      </c>
      <c r="C14" s="548" t="s">
        <v>962</v>
      </c>
      <c r="D14" s="549">
        <v>10500</v>
      </c>
      <c r="E14" s="549">
        <v>8951864.9700000007</v>
      </c>
      <c r="F14" s="549">
        <f t="shared" si="0"/>
        <v>8962364.9700000007</v>
      </c>
    </row>
    <row r="15" spans="1:6" s="222" customFormat="1" ht="23.25" customHeight="1">
      <c r="A15" s="222" t="s">
        <v>516</v>
      </c>
      <c r="B15" s="222" t="s">
        <v>1426</v>
      </c>
      <c r="C15" s="548" t="s">
        <v>963</v>
      </c>
      <c r="D15" s="549">
        <v>28156654.32</v>
      </c>
      <c r="E15" s="549">
        <v>7625402.8099999996</v>
      </c>
      <c r="F15" s="549">
        <f t="shared" si="0"/>
        <v>35782057.130000003</v>
      </c>
    </row>
    <row r="16" spans="1:6" s="222" customFormat="1" ht="48.75" customHeight="1" thickBot="1">
      <c r="A16" s="222" t="s">
        <v>516</v>
      </c>
      <c r="B16" s="222" t="s">
        <v>1427</v>
      </c>
      <c r="C16" s="548" t="s">
        <v>964</v>
      </c>
      <c r="D16" s="549">
        <v>2570001.94</v>
      </c>
      <c r="E16" s="549">
        <v>20342.61</v>
      </c>
      <c r="F16" s="549">
        <f t="shared" si="0"/>
        <v>2590344.5499999998</v>
      </c>
    </row>
    <row r="17" spans="1:6" s="253" customFormat="1" ht="25.5" customHeight="1" thickTop="1" thickBot="1">
      <c r="A17" s="853" t="s">
        <v>516</v>
      </c>
      <c r="B17" s="853" t="s">
        <v>1428</v>
      </c>
      <c r="C17" s="544" t="s">
        <v>965</v>
      </c>
      <c r="D17" s="545">
        <v>18687564.77</v>
      </c>
      <c r="E17" s="545">
        <v>4168446.01</v>
      </c>
      <c r="F17" s="545">
        <f t="shared" si="0"/>
        <v>22856010.780000001</v>
      </c>
    </row>
    <row r="18" spans="1:6" s="253" customFormat="1" ht="24.75" customHeight="1" thickTop="1">
      <c r="A18" s="253" t="s">
        <v>516</v>
      </c>
      <c r="B18" s="253" t="s">
        <v>1429</v>
      </c>
      <c r="C18" s="546" t="s">
        <v>966</v>
      </c>
      <c r="D18" s="547">
        <v>13276305</v>
      </c>
      <c r="E18" s="547">
        <v>0</v>
      </c>
      <c r="F18" s="547">
        <f t="shared" si="0"/>
        <v>13276305</v>
      </c>
    </row>
    <row r="19" spans="1:6" s="222" customFormat="1" ht="23.25" customHeight="1">
      <c r="A19" s="222" t="s">
        <v>516</v>
      </c>
      <c r="B19" s="222" t="s">
        <v>1430</v>
      </c>
      <c r="C19" s="548" t="s">
        <v>967</v>
      </c>
      <c r="D19" s="549">
        <v>1337198.45</v>
      </c>
      <c r="E19" s="549">
        <v>2255107.4</v>
      </c>
      <c r="F19" s="549">
        <f t="shared" si="0"/>
        <v>3592305.8499999996</v>
      </c>
    </row>
    <row r="20" spans="1:6" s="222" customFormat="1" ht="23.25" customHeight="1">
      <c r="A20" s="222" t="s">
        <v>516</v>
      </c>
      <c r="B20" s="222" t="s">
        <v>1431</v>
      </c>
      <c r="C20" s="548" t="s">
        <v>968</v>
      </c>
      <c r="D20" s="549">
        <v>4074061.32</v>
      </c>
      <c r="E20" s="549">
        <v>1913338.61</v>
      </c>
      <c r="F20" s="549">
        <f t="shared" si="0"/>
        <v>5987399.9299999997</v>
      </c>
    </row>
    <row r="21" spans="1:6" s="222" customFormat="1" ht="23.25" customHeight="1">
      <c r="A21" s="222" t="s">
        <v>516</v>
      </c>
      <c r="B21" s="222" t="s">
        <v>1432</v>
      </c>
      <c r="C21" s="548" t="s">
        <v>969</v>
      </c>
      <c r="D21" s="549">
        <v>0</v>
      </c>
      <c r="E21" s="549">
        <v>0</v>
      </c>
      <c r="F21" s="549">
        <f t="shared" si="0"/>
        <v>0</v>
      </c>
    </row>
    <row r="22" spans="1:6" s="222" customFormat="1" ht="23.25" customHeight="1">
      <c r="A22" s="222" t="s">
        <v>516</v>
      </c>
      <c r="B22" s="222" t="s">
        <v>1433</v>
      </c>
      <c r="C22" s="548" t="s">
        <v>970</v>
      </c>
      <c r="D22" s="549">
        <v>0</v>
      </c>
      <c r="E22" s="549">
        <v>0</v>
      </c>
      <c r="F22" s="549">
        <f t="shared" si="0"/>
        <v>0</v>
      </c>
    </row>
    <row r="23" spans="1:6" s="222" customFormat="1" ht="50.25" customHeight="1" thickBot="1">
      <c r="A23" s="222" t="s">
        <v>516</v>
      </c>
      <c r="B23" s="854" t="s">
        <v>1419</v>
      </c>
      <c r="C23" s="548" t="s">
        <v>971</v>
      </c>
      <c r="D23" s="549">
        <v>0</v>
      </c>
      <c r="E23" s="549">
        <v>0</v>
      </c>
      <c r="F23" s="549">
        <f t="shared" si="0"/>
        <v>0</v>
      </c>
    </row>
    <row r="24" spans="1:6" s="884" customFormat="1" ht="24.75" customHeight="1" thickTop="1" thickBot="1">
      <c r="A24" s="808" t="s">
        <v>516</v>
      </c>
      <c r="B24" s="808" t="s">
        <v>1434</v>
      </c>
      <c r="C24" s="539" t="s">
        <v>467</v>
      </c>
      <c r="D24" s="550">
        <v>19134053.760000002</v>
      </c>
      <c r="E24" s="550">
        <v>15836307.99</v>
      </c>
      <c r="F24" s="550">
        <f t="shared" si="0"/>
        <v>34970361.75</v>
      </c>
    </row>
    <row r="25" spans="1:6" s="253" customFormat="1" ht="24.75" customHeight="1" thickTop="1">
      <c r="A25" s="253" t="s">
        <v>516</v>
      </c>
      <c r="B25" s="253" t="s">
        <v>1435</v>
      </c>
      <c r="C25" s="546" t="s">
        <v>972</v>
      </c>
      <c r="D25" s="547">
        <v>7576000</v>
      </c>
      <c r="E25" s="547">
        <v>11000000</v>
      </c>
      <c r="F25" s="547">
        <f t="shared" si="0"/>
        <v>18576000</v>
      </c>
    </row>
    <row r="26" spans="1:6" s="222" customFormat="1" ht="23.25" customHeight="1">
      <c r="A26" s="222" t="s">
        <v>516</v>
      </c>
      <c r="B26" s="222" t="s">
        <v>1436</v>
      </c>
      <c r="C26" s="548" t="s">
        <v>973</v>
      </c>
      <c r="D26" s="549">
        <v>0</v>
      </c>
      <c r="E26" s="549">
        <v>0</v>
      </c>
      <c r="F26" s="549">
        <f t="shared" si="0"/>
        <v>0</v>
      </c>
    </row>
    <row r="27" spans="1:6" s="222" customFormat="1" ht="23.25" customHeight="1">
      <c r="A27" s="222" t="s">
        <v>516</v>
      </c>
      <c r="B27" s="222" t="s">
        <v>1437</v>
      </c>
      <c r="C27" s="548" t="s">
        <v>974</v>
      </c>
      <c r="D27" s="549">
        <v>0</v>
      </c>
      <c r="E27" s="549">
        <v>0</v>
      </c>
      <c r="F27" s="549">
        <f t="shared" si="0"/>
        <v>0</v>
      </c>
    </row>
    <row r="28" spans="1:6" s="222" customFormat="1" ht="23.25" customHeight="1">
      <c r="A28" s="222" t="s">
        <v>516</v>
      </c>
      <c r="B28" s="222" t="s">
        <v>1438</v>
      </c>
      <c r="C28" s="548" t="s">
        <v>975</v>
      </c>
      <c r="D28" s="549">
        <v>933481.85</v>
      </c>
      <c r="E28" s="549">
        <v>3694580.36</v>
      </c>
      <c r="F28" s="549">
        <f t="shared" si="0"/>
        <v>4628062.21</v>
      </c>
    </row>
    <row r="29" spans="1:6" s="222" customFormat="1" ht="23.25" customHeight="1">
      <c r="A29" s="222" t="s">
        <v>516</v>
      </c>
      <c r="B29" s="222" t="s">
        <v>1439</v>
      </c>
      <c r="C29" s="548" t="s">
        <v>976</v>
      </c>
      <c r="D29" s="549">
        <v>10624571.91</v>
      </c>
      <c r="E29" s="549">
        <v>1141727.6299999999</v>
      </c>
      <c r="F29" s="549">
        <f t="shared" si="0"/>
        <v>11766299.539999999</v>
      </c>
    </row>
    <row r="30" spans="1:6" s="222" customFormat="1" ht="23.25" customHeight="1">
      <c r="A30" s="222" t="s">
        <v>516</v>
      </c>
      <c r="B30" s="222" t="s">
        <v>1440</v>
      </c>
      <c r="C30" s="551" t="s">
        <v>977</v>
      </c>
      <c r="D30" s="549">
        <v>0</v>
      </c>
      <c r="E30" s="549">
        <v>0</v>
      </c>
      <c r="F30" s="549">
        <f t="shared" si="0"/>
        <v>0</v>
      </c>
    </row>
    <row r="31" spans="1:6" s="222" customFormat="1" ht="23.25" customHeight="1">
      <c r="A31" s="222" t="s">
        <v>516</v>
      </c>
      <c r="B31" s="222" t="s">
        <v>1441</v>
      </c>
      <c r="C31" s="551" t="s">
        <v>978</v>
      </c>
      <c r="D31" s="549">
        <v>7579342.5099999998</v>
      </c>
      <c r="E31" s="549">
        <v>1141727.6299999999</v>
      </c>
      <c r="F31" s="549">
        <f t="shared" si="0"/>
        <v>8721070.1400000006</v>
      </c>
    </row>
    <row r="32" spans="1:6" s="222" customFormat="1" ht="23.25" customHeight="1">
      <c r="A32" s="222" t="s">
        <v>516</v>
      </c>
      <c r="B32" s="222" t="s">
        <v>1442</v>
      </c>
      <c r="C32" s="552" t="s">
        <v>471</v>
      </c>
      <c r="D32" s="549">
        <v>37821618.530000001</v>
      </c>
      <c r="E32" s="549">
        <v>20004754</v>
      </c>
      <c r="F32" s="549">
        <f t="shared" si="0"/>
        <v>57826372.530000001</v>
      </c>
    </row>
    <row r="33" spans="1:6" s="222" customFormat="1" ht="23.25" customHeight="1">
      <c r="A33" s="222" t="s">
        <v>516</v>
      </c>
      <c r="B33" s="222" t="s">
        <v>1443</v>
      </c>
      <c r="C33" s="548" t="s">
        <v>979</v>
      </c>
      <c r="D33" s="549">
        <v>0</v>
      </c>
      <c r="E33" s="549">
        <v>0</v>
      </c>
      <c r="F33" s="549">
        <f t="shared" si="0"/>
        <v>0</v>
      </c>
    </row>
    <row r="34" spans="1:6" s="222" customFormat="1" ht="23.25" customHeight="1">
      <c r="A34" s="222" t="s">
        <v>516</v>
      </c>
      <c r="B34" s="222" t="s">
        <v>1444</v>
      </c>
      <c r="C34" s="548" t="s">
        <v>980</v>
      </c>
      <c r="D34" s="549">
        <v>638073355.48000002</v>
      </c>
      <c r="E34" s="549">
        <v>182843372.75999999</v>
      </c>
      <c r="F34" s="549">
        <f t="shared" si="0"/>
        <v>820916728.24000001</v>
      </c>
    </row>
    <row r="35" spans="1:6" s="222" customFormat="1" ht="23.25" customHeight="1">
      <c r="A35" s="222" t="s">
        <v>516</v>
      </c>
      <c r="B35" s="222" t="s">
        <v>1445</v>
      </c>
      <c r="C35" s="553" t="s">
        <v>981</v>
      </c>
      <c r="D35" s="549">
        <v>407406131.11000001</v>
      </c>
      <c r="E35" s="549">
        <v>182758861.47</v>
      </c>
      <c r="F35" s="549">
        <f t="shared" si="0"/>
        <v>590164992.58000004</v>
      </c>
    </row>
    <row r="36" spans="1:6" s="222" customFormat="1" ht="23.25" customHeight="1">
      <c r="A36" s="222" t="s">
        <v>516</v>
      </c>
      <c r="B36" s="222" t="s">
        <v>1446</v>
      </c>
      <c r="C36" s="553" t="s">
        <v>982</v>
      </c>
      <c r="D36" s="549">
        <v>0</v>
      </c>
      <c r="E36" s="549">
        <v>0</v>
      </c>
      <c r="F36" s="549">
        <f t="shared" si="0"/>
        <v>0</v>
      </c>
    </row>
    <row r="37" spans="1:6" s="222" customFormat="1" ht="23.25" customHeight="1">
      <c r="A37" s="222" t="s">
        <v>516</v>
      </c>
      <c r="B37" s="222" t="s">
        <v>1447</v>
      </c>
      <c r="C37" s="553" t="s">
        <v>983</v>
      </c>
      <c r="D37" s="549">
        <v>0</v>
      </c>
      <c r="E37" s="549">
        <v>0</v>
      </c>
      <c r="F37" s="549">
        <f>+E37+D37</f>
        <v>0</v>
      </c>
    </row>
    <row r="38" spans="1:6" s="222" customFormat="1" ht="23.25" customHeight="1">
      <c r="A38" s="222" t="s">
        <v>516</v>
      </c>
      <c r="B38" s="222" t="s">
        <v>1448</v>
      </c>
      <c r="C38" s="553" t="s">
        <v>984</v>
      </c>
      <c r="D38" s="549">
        <v>0</v>
      </c>
      <c r="E38" s="549">
        <v>0</v>
      </c>
      <c r="F38" s="549">
        <f>+E38+D38</f>
        <v>0</v>
      </c>
    </row>
    <row r="39" spans="1:6" s="222" customFormat="1" ht="23.25" customHeight="1">
      <c r="A39" s="222" t="s">
        <v>516</v>
      </c>
      <c r="B39" s="222" t="s">
        <v>1449</v>
      </c>
      <c r="C39" s="553" t="s">
        <v>985</v>
      </c>
      <c r="D39" s="549">
        <v>0</v>
      </c>
      <c r="E39" s="549">
        <v>0</v>
      </c>
      <c r="F39" s="549">
        <f t="shared" si="0"/>
        <v>0</v>
      </c>
    </row>
    <row r="40" spans="1:6" s="222" customFormat="1" ht="23.25" customHeight="1">
      <c r="A40" s="222" t="s">
        <v>516</v>
      </c>
      <c r="B40" s="222" t="s">
        <v>1450</v>
      </c>
      <c r="C40" s="553" t="s">
        <v>986</v>
      </c>
      <c r="D40" s="549">
        <v>230667224.37</v>
      </c>
      <c r="E40" s="549">
        <v>84511.29</v>
      </c>
      <c r="F40" s="549">
        <f>+E40+D40</f>
        <v>230751735.66</v>
      </c>
    </row>
    <row r="41" spans="1:6" s="222" customFormat="1" ht="47.25" customHeight="1" thickBot="1">
      <c r="A41" s="222" t="s">
        <v>516</v>
      </c>
      <c r="B41" s="222" t="s">
        <v>1451</v>
      </c>
      <c r="C41" s="553" t="s">
        <v>987</v>
      </c>
      <c r="D41" s="549">
        <v>0</v>
      </c>
      <c r="E41" s="549">
        <v>0</v>
      </c>
      <c r="F41" s="549">
        <f t="shared" si="0"/>
        <v>0</v>
      </c>
    </row>
    <row r="42" spans="1:6" s="253" customFormat="1" ht="24.75" customHeight="1" thickTop="1" thickBot="1">
      <c r="A42" s="853" t="s">
        <v>516</v>
      </c>
      <c r="B42" s="853"/>
      <c r="C42" s="554" t="s">
        <v>479</v>
      </c>
      <c r="D42" s="555"/>
      <c r="E42" s="555"/>
      <c r="F42" s="545"/>
    </row>
    <row r="43" spans="1:6" s="253" customFormat="1" ht="23.25" customHeight="1" thickTop="1">
      <c r="A43" s="253" t="s">
        <v>516</v>
      </c>
      <c r="B43" s="259" t="s">
        <v>1452</v>
      </c>
      <c r="C43" s="556" t="s">
        <v>988</v>
      </c>
      <c r="D43" s="547">
        <v>136727.22</v>
      </c>
      <c r="E43" s="547">
        <v>267181.59999999998</v>
      </c>
      <c r="F43" s="547">
        <f t="shared" ref="F43:F69" si="1">+E43+D43</f>
        <v>403908.81999999995</v>
      </c>
    </row>
    <row r="44" spans="1:6" s="253" customFormat="1" ht="23.25" customHeight="1">
      <c r="A44" s="253" t="s">
        <v>516</v>
      </c>
      <c r="B44" s="855" t="s">
        <v>1453</v>
      </c>
      <c r="C44" s="557" t="s">
        <v>989</v>
      </c>
      <c r="D44" s="547">
        <v>-322880.65000000002</v>
      </c>
      <c r="E44" s="547">
        <v>-39651.68</v>
      </c>
      <c r="F44" s="547">
        <f t="shared" si="1"/>
        <v>-362532.33</v>
      </c>
    </row>
    <row r="45" spans="1:6" s="253" customFormat="1" ht="23.25" customHeight="1">
      <c r="A45" s="253" t="s">
        <v>516</v>
      </c>
      <c r="B45" s="259" t="s">
        <v>1454</v>
      </c>
      <c r="C45" s="546" t="s">
        <v>482</v>
      </c>
      <c r="D45" s="547">
        <v>-186153.43</v>
      </c>
      <c r="E45" s="547">
        <v>227529.92</v>
      </c>
      <c r="F45" s="547">
        <f t="shared" si="1"/>
        <v>41376.49000000002</v>
      </c>
    </row>
    <row r="46" spans="1:6" s="253" customFormat="1" ht="23.25" customHeight="1">
      <c r="A46" s="253" t="s">
        <v>516</v>
      </c>
      <c r="B46" s="855" t="s">
        <v>1455</v>
      </c>
      <c r="C46" s="556" t="s">
        <v>990</v>
      </c>
      <c r="D46" s="547">
        <v>15727952.52</v>
      </c>
      <c r="E46" s="547">
        <v>4122082.68</v>
      </c>
      <c r="F46" s="547">
        <f t="shared" si="1"/>
        <v>19850035.199999999</v>
      </c>
    </row>
    <row r="47" spans="1:6" s="253" customFormat="1" ht="23.25" customHeight="1">
      <c r="A47" s="253" t="s">
        <v>516</v>
      </c>
      <c r="B47" s="855" t="s">
        <v>1456</v>
      </c>
      <c r="C47" s="557" t="s">
        <v>991</v>
      </c>
      <c r="D47" s="547">
        <v>0</v>
      </c>
      <c r="E47" s="547">
        <v>-33916.589999999997</v>
      </c>
      <c r="F47" s="547">
        <f t="shared" si="1"/>
        <v>-33916.589999999997</v>
      </c>
    </row>
    <row r="48" spans="1:6" s="253" customFormat="1" ht="23.25" customHeight="1">
      <c r="A48" s="253" t="s">
        <v>516</v>
      </c>
      <c r="B48" s="259" t="s">
        <v>1457</v>
      </c>
      <c r="C48" s="546" t="s">
        <v>992</v>
      </c>
      <c r="D48" s="547">
        <v>15541799.09</v>
      </c>
      <c r="E48" s="547">
        <v>4315696.01</v>
      </c>
      <c r="F48" s="547">
        <f t="shared" si="1"/>
        <v>19857495.100000001</v>
      </c>
    </row>
    <row r="49" spans="1:6" s="253" customFormat="1" ht="23.25" customHeight="1">
      <c r="A49" s="253" t="s">
        <v>516</v>
      </c>
      <c r="B49" s="259" t="s">
        <v>1458</v>
      </c>
      <c r="C49" s="556" t="s">
        <v>993</v>
      </c>
      <c r="D49" s="547">
        <v>0</v>
      </c>
      <c r="E49" s="547">
        <v>2667714.17</v>
      </c>
      <c r="F49" s="547">
        <f t="shared" si="1"/>
        <v>2667714.17</v>
      </c>
    </row>
    <row r="50" spans="1:6" s="253" customFormat="1" ht="23.25" customHeight="1">
      <c r="A50" s="253" t="s">
        <v>516</v>
      </c>
      <c r="B50" s="855" t="s">
        <v>1459</v>
      </c>
      <c r="C50" s="557" t="s">
        <v>994</v>
      </c>
      <c r="D50" s="547">
        <v>-1063161.56</v>
      </c>
      <c r="E50" s="547">
        <v>-2354914.37</v>
      </c>
      <c r="F50" s="547">
        <f t="shared" si="1"/>
        <v>-3418075.93</v>
      </c>
    </row>
    <row r="51" spans="1:6" s="253" customFormat="1" ht="23.25" customHeight="1">
      <c r="A51" s="253" t="s">
        <v>516</v>
      </c>
      <c r="B51" s="259" t="s">
        <v>1460</v>
      </c>
      <c r="C51" s="546" t="s">
        <v>995</v>
      </c>
      <c r="D51" s="547">
        <v>14478637.529999999</v>
      </c>
      <c r="E51" s="547">
        <v>4628495.8099999996</v>
      </c>
      <c r="F51" s="547">
        <f t="shared" si="1"/>
        <v>19107133.34</v>
      </c>
    </row>
    <row r="52" spans="1:6" s="253" customFormat="1" ht="23.25" customHeight="1">
      <c r="A52" s="253" t="s">
        <v>516</v>
      </c>
      <c r="B52" s="855" t="s">
        <v>1461</v>
      </c>
      <c r="C52" s="556" t="s">
        <v>996</v>
      </c>
      <c r="D52" s="547">
        <v>-6872097.1299999999</v>
      </c>
      <c r="E52" s="547">
        <v>-3429883.29</v>
      </c>
      <c r="F52" s="547">
        <f t="shared" si="1"/>
        <v>-10301980.42</v>
      </c>
    </row>
    <row r="53" spans="1:6" s="253" customFormat="1" ht="23.25" customHeight="1">
      <c r="A53" s="253" t="s">
        <v>516</v>
      </c>
      <c r="B53" s="259" t="s">
        <v>1462</v>
      </c>
      <c r="C53" s="546" t="s">
        <v>997</v>
      </c>
      <c r="D53" s="547">
        <v>7606540.4000000004</v>
      </c>
      <c r="E53" s="547">
        <v>1198612.52</v>
      </c>
      <c r="F53" s="547">
        <f t="shared" si="1"/>
        <v>8805152.9199999999</v>
      </c>
    </row>
    <row r="54" spans="1:6" s="253" customFormat="1" ht="23.25" customHeight="1">
      <c r="A54" s="253" t="s">
        <v>516</v>
      </c>
      <c r="B54" s="855" t="s">
        <v>1463</v>
      </c>
      <c r="C54" s="558" t="s">
        <v>998</v>
      </c>
      <c r="D54" s="547">
        <v>-25981.81</v>
      </c>
      <c r="E54" s="547">
        <v>153069.96</v>
      </c>
      <c r="F54" s="547">
        <f t="shared" si="1"/>
        <v>127088.15</v>
      </c>
    </row>
    <row r="55" spans="1:6" s="253" customFormat="1" ht="23.25" customHeight="1">
      <c r="A55" s="253" t="s">
        <v>516</v>
      </c>
      <c r="B55" s="259" t="s">
        <v>1464</v>
      </c>
      <c r="C55" s="559" t="s">
        <v>999</v>
      </c>
      <c r="D55" s="547">
        <v>-24803.96</v>
      </c>
      <c r="E55" s="547">
        <v>103217.48</v>
      </c>
      <c r="F55" s="547">
        <f t="shared" si="1"/>
        <v>78413.51999999999</v>
      </c>
    </row>
    <row r="56" spans="1:6" s="253" customFormat="1" ht="23.25" customHeight="1">
      <c r="A56" s="253" t="s">
        <v>516</v>
      </c>
      <c r="B56" s="259" t="s">
        <v>1465</v>
      </c>
      <c r="C56" s="556" t="s">
        <v>1000</v>
      </c>
      <c r="D56" s="547">
        <v>-1177.8499999999999</v>
      </c>
      <c r="E56" s="547">
        <v>49852.480000000003</v>
      </c>
      <c r="F56" s="547">
        <f t="shared" si="1"/>
        <v>48674.630000000005</v>
      </c>
    </row>
    <row r="57" spans="1:6" s="253" customFormat="1" ht="23.25" customHeight="1">
      <c r="A57" s="253" t="s">
        <v>516</v>
      </c>
      <c r="B57" s="855" t="s">
        <v>1466</v>
      </c>
      <c r="C57" s="546" t="s">
        <v>1001</v>
      </c>
      <c r="D57" s="547">
        <v>-1216.08</v>
      </c>
      <c r="E57" s="547">
        <v>-27555.55</v>
      </c>
      <c r="F57" s="547">
        <f t="shared" si="1"/>
        <v>-28771.629999999997</v>
      </c>
    </row>
    <row r="58" spans="1:6" s="253" customFormat="1" ht="23.25" customHeight="1">
      <c r="A58" s="253" t="s">
        <v>516</v>
      </c>
      <c r="B58" s="259" t="s">
        <v>1467</v>
      </c>
      <c r="C58" s="559" t="s">
        <v>1002</v>
      </c>
      <c r="D58" s="547">
        <v>1216.08</v>
      </c>
      <c r="E58" s="547">
        <v>5753.48</v>
      </c>
      <c r="F58" s="547">
        <f t="shared" si="1"/>
        <v>6969.5599999999995</v>
      </c>
    </row>
    <row r="59" spans="1:6" s="253" customFormat="1" ht="23.25" customHeight="1">
      <c r="A59" s="253" t="s">
        <v>516</v>
      </c>
      <c r="B59" s="259" t="s">
        <v>1468</v>
      </c>
      <c r="C59" s="556" t="s">
        <v>1003</v>
      </c>
      <c r="D59" s="547">
        <v>0</v>
      </c>
      <c r="E59" s="547">
        <v>21802.07</v>
      </c>
      <c r="F59" s="547">
        <f t="shared" si="1"/>
        <v>21802.07</v>
      </c>
    </row>
    <row r="60" spans="1:6" s="253" customFormat="1" ht="23.25" customHeight="1">
      <c r="A60" s="253" t="s">
        <v>516</v>
      </c>
      <c r="B60" s="856" t="s">
        <v>1469</v>
      </c>
      <c r="C60" s="546" t="s">
        <v>1004</v>
      </c>
      <c r="D60" s="547">
        <v>7579342.5099999998</v>
      </c>
      <c r="E60" s="547">
        <v>1324126.93</v>
      </c>
      <c r="F60" s="547">
        <f t="shared" si="1"/>
        <v>8903469.4399999995</v>
      </c>
    </row>
    <row r="61" spans="1:6" s="253" customFormat="1" ht="23.25" customHeight="1">
      <c r="A61" s="253" t="s">
        <v>516</v>
      </c>
      <c r="B61" s="855" t="s">
        <v>1470</v>
      </c>
      <c r="C61" s="556" t="s">
        <v>1005</v>
      </c>
      <c r="D61" s="547">
        <v>0</v>
      </c>
      <c r="E61" s="547">
        <v>870</v>
      </c>
      <c r="F61" s="547">
        <f t="shared" si="1"/>
        <v>870</v>
      </c>
    </row>
    <row r="62" spans="1:6" s="253" customFormat="1" ht="23.25" customHeight="1">
      <c r="A62" s="253" t="s">
        <v>516</v>
      </c>
      <c r="B62" s="856" t="s">
        <v>1471</v>
      </c>
      <c r="C62" s="546" t="s">
        <v>499</v>
      </c>
      <c r="D62" s="547">
        <v>7579342.5099999998</v>
      </c>
      <c r="E62" s="547">
        <v>1324996.93</v>
      </c>
      <c r="F62" s="547">
        <f t="shared" si="1"/>
        <v>8904339.4399999995</v>
      </c>
    </row>
    <row r="63" spans="1:6" s="253" customFormat="1" ht="23.25" customHeight="1">
      <c r="A63" s="253" t="s">
        <v>516</v>
      </c>
      <c r="B63" s="855" t="s">
        <v>1472</v>
      </c>
      <c r="C63" s="556" t="s">
        <v>1006</v>
      </c>
      <c r="D63" s="547">
        <v>0</v>
      </c>
      <c r="E63" s="547">
        <v>101619.14</v>
      </c>
      <c r="F63" s="547">
        <f t="shared" si="1"/>
        <v>101619.14</v>
      </c>
    </row>
    <row r="64" spans="1:6" s="253" customFormat="1" ht="23.25" customHeight="1">
      <c r="A64" s="253" t="s">
        <v>516</v>
      </c>
      <c r="B64" s="855" t="s">
        <v>1473</v>
      </c>
      <c r="C64" s="557" t="s">
        <v>1007</v>
      </c>
      <c r="D64" s="547">
        <v>0</v>
      </c>
      <c r="E64" s="547">
        <v>-23028.46</v>
      </c>
      <c r="F64" s="547">
        <f t="shared" si="1"/>
        <v>-23028.46</v>
      </c>
    </row>
    <row r="65" spans="1:6" s="253" customFormat="1" ht="23.25" customHeight="1">
      <c r="A65" s="253" t="s">
        <v>516</v>
      </c>
      <c r="B65" s="259" t="s">
        <v>1474</v>
      </c>
      <c r="C65" s="546" t="s">
        <v>501</v>
      </c>
      <c r="D65" s="547">
        <v>7579342.5099999998</v>
      </c>
      <c r="E65" s="547">
        <v>1403587.61</v>
      </c>
      <c r="F65" s="547">
        <f t="shared" si="1"/>
        <v>8982930.1199999992</v>
      </c>
    </row>
    <row r="66" spans="1:6" s="253" customFormat="1" ht="23.25" customHeight="1">
      <c r="A66" s="253" t="s">
        <v>516</v>
      </c>
      <c r="B66" s="259" t="s">
        <v>1475</v>
      </c>
      <c r="C66" s="556" t="s">
        <v>1008</v>
      </c>
      <c r="D66" s="547">
        <v>0</v>
      </c>
      <c r="E66" s="547">
        <v>0</v>
      </c>
      <c r="F66" s="547">
        <f t="shared" si="1"/>
        <v>0</v>
      </c>
    </row>
    <row r="67" spans="1:6" s="253" customFormat="1" ht="23.25" customHeight="1">
      <c r="A67" s="253" t="s">
        <v>516</v>
      </c>
      <c r="B67" s="259" t="s">
        <v>1476</v>
      </c>
      <c r="C67" s="546" t="s">
        <v>1009</v>
      </c>
      <c r="D67" s="547">
        <v>7579342.5099999998</v>
      </c>
      <c r="E67" s="547">
        <v>1403587.61</v>
      </c>
      <c r="F67" s="547">
        <f t="shared" si="1"/>
        <v>8982930.1199999992</v>
      </c>
    </row>
    <row r="68" spans="1:6" s="253" customFormat="1" ht="23.25" customHeight="1" thickBot="1">
      <c r="A68" s="253" t="s">
        <v>516</v>
      </c>
      <c r="B68" s="855" t="s">
        <v>1477</v>
      </c>
      <c r="C68" s="556" t="s">
        <v>1010</v>
      </c>
      <c r="D68" s="547">
        <v>0</v>
      </c>
      <c r="E68" s="547">
        <v>-261859.98</v>
      </c>
      <c r="F68" s="547">
        <f t="shared" si="1"/>
        <v>-261859.98</v>
      </c>
    </row>
    <row r="69" spans="1:6" s="253" customFormat="1" ht="23.25" customHeight="1" thickTop="1" thickBot="1">
      <c r="A69" s="857" t="s">
        <v>516</v>
      </c>
      <c r="B69" s="380" t="s">
        <v>1478</v>
      </c>
      <c r="C69" s="560" t="s">
        <v>1011</v>
      </c>
      <c r="D69" s="561">
        <v>7579342.5099999998</v>
      </c>
      <c r="E69" s="561">
        <v>1141727.6299999999</v>
      </c>
      <c r="F69" s="561">
        <f t="shared" si="1"/>
        <v>8721070.1400000006</v>
      </c>
    </row>
    <row r="70" spans="1:6" s="884" customFormat="1" ht="6" customHeight="1" thickTop="1" thickBot="1">
      <c r="A70" s="808"/>
      <c r="B70" s="808"/>
      <c r="C70" s="562"/>
      <c r="D70" s="563"/>
      <c r="E70" s="564"/>
      <c r="F70" s="564"/>
    </row>
    <row r="71" spans="1:6" s="884" customFormat="1" ht="6.75" customHeight="1" thickTop="1">
      <c r="C71" s="188"/>
      <c r="D71" s="565"/>
      <c r="E71" s="565"/>
      <c r="F71" s="565"/>
    </row>
    <row r="72" spans="1:6" s="884" customFormat="1" ht="4.5" customHeight="1">
      <c r="C72" s="188"/>
      <c r="D72" s="203"/>
      <c r="E72" s="203"/>
      <c r="F72" s="203"/>
    </row>
    <row r="73" spans="1:6" s="884" customFormat="1" ht="15.75">
      <c r="C73" s="1193"/>
      <c r="D73" s="1193"/>
      <c r="E73" s="1193"/>
      <c r="F73" s="1193"/>
    </row>
    <row r="74" spans="1:6" s="884" customFormat="1" ht="23.25">
      <c r="C74" s="1149" t="s">
        <v>1012</v>
      </c>
      <c r="D74" s="1149"/>
      <c r="E74" s="1149"/>
      <c r="F74" s="1149"/>
    </row>
    <row r="75" spans="1:6" s="884" customFormat="1" ht="15.75">
      <c r="C75" s="1193"/>
      <c r="D75" s="1193"/>
      <c r="E75" s="1193"/>
      <c r="F75" s="1193"/>
    </row>
    <row r="76" spans="1:6" s="884" customFormat="1" ht="8.25" customHeight="1">
      <c r="C76" s="188"/>
      <c r="D76" s="203"/>
      <c r="E76" s="203"/>
      <c r="F76" s="203"/>
    </row>
    <row r="77" spans="1:6" s="884" customFormat="1" ht="23.25">
      <c r="C77" s="566" t="s">
        <v>1013</v>
      </c>
      <c r="D77" s="567">
        <f>+D79+D80</f>
        <v>407406131.11100018</v>
      </c>
      <c r="E77" s="567">
        <f>+E79+E80</f>
        <v>182758861.46999997</v>
      </c>
      <c r="F77" s="567">
        <f>SUM(D77:E77)</f>
        <v>590164992.58100009</v>
      </c>
    </row>
    <row r="78" spans="1:6" s="884" customFormat="1" ht="5.25" customHeight="1">
      <c r="C78" s="566"/>
      <c r="D78" s="567"/>
      <c r="E78" s="567"/>
      <c r="F78" s="567"/>
    </row>
    <row r="79" spans="1:6" s="884" customFormat="1" ht="23.25">
      <c r="A79" s="884" t="s">
        <v>516</v>
      </c>
      <c r="B79" s="884" t="s">
        <v>1479</v>
      </c>
      <c r="C79" s="568" t="s">
        <v>1014</v>
      </c>
      <c r="D79" s="567">
        <v>73988069.41960001</v>
      </c>
      <c r="E79" s="567">
        <v>174183861.46999997</v>
      </c>
      <c r="F79" s="567">
        <f>SUM(D79:E79)</f>
        <v>248171930.88959998</v>
      </c>
    </row>
    <row r="80" spans="1:6" s="884" customFormat="1" ht="23.25">
      <c r="A80" s="884" t="s">
        <v>516</v>
      </c>
      <c r="B80" s="884" t="s">
        <v>1480</v>
      </c>
      <c r="C80" s="568" t="s">
        <v>1015</v>
      </c>
      <c r="D80" s="567">
        <v>333418061.69140017</v>
      </c>
      <c r="E80" s="567">
        <v>8575000</v>
      </c>
      <c r="F80" s="567">
        <f>SUM(D80:E80)</f>
        <v>341993061.69140017</v>
      </c>
    </row>
    <row r="81" spans="1:6" s="884" customFormat="1" ht="7.5" customHeight="1">
      <c r="C81" s="568"/>
      <c r="D81" s="567"/>
      <c r="E81" s="567"/>
      <c r="F81" s="567"/>
    </row>
    <row r="82" spans="1:6" s="884" customFormat="1" ht="23.25">
      <c r="C82" s="569" t="s">
        <v>1016</v>
      </c>
      <c r="D82" s="567">
        <f>SUM(D84:D88)</f>
        <v>407406131.11100018</v>
      </c>
      <c r="E82" s="567">
        <f>SUM(E84:E88)</f>
        <v>182758861.46999997</v>
      </c>
      <c r="F82" s="567">
        <f t="shared" ref="F82:F88" si="2">SUM(D82:E82)</f>
        <v>590164992.58100009</v>
      </c>
    </row>
    <row r="83" spans="1:6" s="884" customFormat="1" ht="4.5" customHeight="1">
      <c r="C83" s="568"/>
      <c r="D83" s="567"/>
      <c r="E83" s="567"/>
      <c r="F83" s="567">
        <f t="shared" si="2"/>
        <v>0</v>
      </c>
    </row>
    <row r="84" spans="1:6" s="884" customFormat="1" ht="23.25">
      <c r="A84" s="884" t="s">
        <v>516</v>
      </c>
      <c r="B84" s="884" t="s">
        <v>1481</v>
      </c>
      <c r="C84" s="568" t="s">
        <v>1017</v>
      </c>
      <c r="D84" s="567">
        <v>6685420.6146</v>
      </c>
      <c r="E84" s="567">
        <v>3005604.25</v>
      </c>
      <c r="F84" s="567">
        <f t="shared" si="2"/>
        <v>9691024.864599999</v>
      </c>
    </row>
    <row r="85" spans="1:6" s="884" customFormat="1" ht="23.25">
      <c r="A85" s="884" t="s">
        <v>516</v>
      </c>
      <c r="B85" s="884" t="s">
        <v>1482</v>
      </c>
      <c r="C85" s="568" t="s">
        <v>1018</v>
      </c>
      <c r="D85" s="567">
        <v>400662397.47800016</v>
      </c>
      <c r="E85" s="567">
        <v>178724257.21999997</v>
      </c>
      <c r="F85" s="567">
        <f t="shared" si="2"/>
        <v>579386654.69800019</v>
      </c>
    </row>
    <row r="86" spans="1:6" s="884" customFormat="1" ht="23.25">
      <c r="A86" s="884" t="s">
        <v>516</v>
      </c>
      <c r="B86" s="884" t="s">
        <v>1483</v>
      </c>
      <c r="C86" s="568" t="s">
        <v>1019</v>
      </c>
      <c r="D86" s="567">
        <v>0</v>
      </c>
      <c r="E86" s="567">
        <v>0</v>
      </c>
      <c r="F86" s="567">
        <f t="shared" si="2"/>
        <v>0</v>
      </c>
    </row>
    <row r="87" spans="1:6" s="884" customFormat="1" ht="23.25">
      <c r="A87" s="884" t="s">
        <v>516</v>
      </c>
      <c r="B87" s="884" t="s">
        <v>1484</v>
      </c>
      <c r="C87" s="568" t="s">
        <v>1020</v>
      </c>
      <c r="D87" s="567">
        <v>58313.018400000008</v>
      </c>
      <c r="E87" s="567">
        <v>1029000</v>
      </c>
      <c r="F87" s="567">
        <f t="shared" si="2"/>
        <v>1087313.0183999999</v>
      </c>
    </row>
    <row r="88" spans="1:6" s="884" customFormat="1" ht="23.25">
      <c r="A88" s="884" t="s">
        <v>516</v>
      </c>
      <c r="B88" s="884" t="s">
        <v>1485</v>
      </c>
      <c r="C88" s="568" t="s">
        <v>1021</v>
      </c>
      <c r="D88" s="567">
        <v>0</v>
      </c>
      <c r="E88" s="567">
        <v>0</v>
      </c>
      <c r="F88" s="567">
        <f t="shared" si="2"/>
        <v>0</v>
      </c>
    </row>
    <row r="89" spans="1:6" s="884" customFormat="1" ht="23.25">
      <c r="C89" s="570"/>
      <c r="D89" s="567"/>
      <c r="E89" s="567"/>
      <c r="F89" s="567">
        <f>+E89+D89</f>
        <v>0</v>
      </c>
    </row>
    <row r="90" spans="1:6" s="884" customFormat="1" ht="23.25">
      <c r="C90" s="571" t="s">
        <v>1022</v>
      </c>
      <c r="D90" s="567">
        <f>+D77</f>
        <v>407406131.11100018</v>
      </c>
      <c r="E90" s="567">
        <f>+E77</f>
        <v>182758861.46999997</v>
      </c>
      <c r="F90" s="567">
        <f>SUM(D90:E90)</f>
        <v>590164992.58100009</v>
      </c>
    </row>
    <row r="91" spans="1:6" s="884" customFormat="1" ht="15.75" thickBot="1">
      <c r="C91" s="572"/>
      <c r="D91" s="573"/>
      <c r="E91" s="573"/>
      <c r="F91" s="573"/>
    </row>
    <row r="92" spans="1:6" s="884" customFormat="1" ht="24" customHeight="1">
      <c r="C92" s="574" t="s">
        <v>1023</v>
      </c>
      <c r="D92" s="203"/>
      <c r="E92" s="203"/>
      <c r="F92" s="203"/>
    </row>
    <row r="93" spans="1:6" s="884" customFormat="1" ht="18.75">
      <c r="C93" s="574" t="s">
        <v>1024</v>
      </c>
      <c r="D93" s="203"/>
      <c r="E93" s="203"/>
      <c r="F93" s="203"/>
    </row>
    <row r="94" spans="1:6" s="884" customFormat="1">
      <c r="C94" s="192"/>
      <c r="D94" s="203"/>
      <c r="E94" s="203"/>
      <c r="F94" s="203"/>
    </row>
    <row r="95" spans="1:6" s="884" customFormat="1">
      <c r="C95" s="575"/>
      <c r="D95" s="290"/>
      <c r="E95" s="290"/>
      <c r="F95" s="203"/>
    </row>
    <row r="96" spans="1:6" s="884" customFormat="1">
      <c r="A96" s="884" t="s">
        <v>515</v>
      </c>
      <c r="B96" s="884" t="s">
        <v>515</v>
      </c>
      <c r="C96" s="290"/>
      <c r="E96" s="203"/>
    </row>
    <row r="97" spans="3:6" s="884" customFormat="1">
      <c r="C97" s="290"/>
      <c r="E97" s="203"/>
    </row>
    <row r="98" spans="3:6" s="884" customFormat="1">
      <c r="C98" s="290"/>
      <c r="E98" s="203"/>
    </row>
    <row r="99" spans="3:6" s="884" customFormat="1">
      <c r="C99" s="290"/>
      <c r="E99" s="203"/>
    </row>
    <row r="100" spans="3:6" s="884" customFormat="1">
      <c r="C100" s="290"/>
      <c r="E100" s="203"/>
    </row>
    <row r="101" spans="3:6" s="884" customFormat="1">
      <c r="C101" s="290"/>
      <c r="E101" s="203"/>
    </row>
    <row r="102" spans="3:6" s="884" customFormat="1">
      <c r="C102" s="290"/>
      <c r="E102" s="203"/>
    </row>
    <row r="103" spans="3:6" s="884" customFormat="1">
      <c r="C103" s="290"/>
      <c r="E103" s="203"/>
    </row>
    <row r="104" spans="3:6" s="884" customFormat="1">
      <c r="C104" s="290"/>
      <c r="E104" s="203"/>
    </row>
    <row r="105" spans="3:6" s="884" customFormat="1">
      <c r="C105" s="290"/>
      <c r="E105" s="203"/>
    </row>
    <row r="106" spans="3:6" s="884" customFormat="1">
      <c r="C106" s="290"/>
      <c r="E106" s="203"/>
    </row>
    <row r="107" spans="3:6" s="884" customFormat="1">
      <c r="C107" s="290"/>
      <c r="E107" s="203"/>
    </row>
    <row r="108" spans="3:6" s="884" customFormat="1" ht="15.75">
      <c r="C108" s="190"/>
      <c r="D108" s="290"/>
      <c r="E108" s="290"/>
      <c r="F108" s="203"/>
    </row>
    <row r="109" spans="3:6" s="884" customFormat="1" ht="15.75">
      <c r="C109" s="190"/>
      <c r="D109" s="203"/>
      <c r="E109" s="203"/>
      <c r="F109" s="203"/>
    </row>
    <row r="110" spans="3:6" s="884" customFormat="1" ht="15.75">
      <c r="C110" s="190"/>
      <c r="D110" s="203"/>
      <c r="E110" s="203"/>
      <c r="F110" s="203"/>
    </row>
    <row r="111" spans="3:6" s="884" customFormat="1" ht="15.75">
      <c r="C111" s="190"/>
      <c r="D111" s="203"/>
      <c r="E111" s="203"/>
      <c r="F111" s="203"/>
    </row>
    <row r="112" spans="3:6" s="884" customFormat="1" ht="15.75">
      <c r="C112" s="190"/>
      <c r="D112" s="203"/>
      <c r="E112" s="203"/>
      <c r="F112" s="203"/>
    </row>
    <row r="113" spans="3:6" s="884" customFormat="1" ht="15.75">
      <c r="C113" s="190"/>
      <c r="D113" s="203"/>
      <c r="E113" s="203"/>
      <c r="F113" s="203"/>
    </row>
    <row r="114" spans="3:6" s="884" customFormat="1" ht="15.75">
      <c r="C114" s="190"/>
      <c r="D114" s="203"/>
      <c r="E114" s="203"/>
      <c r="F114" s="203"/>
    </row>
    <row r="115" spans="3:6" s="884" customFormat="1" ht="15.75">
      <c r="C115" s="190"/>
      <c r="D115" s="203"/>
      <c r="E115" s="203"/>
      <c r="F115" s="203"/>
    </row>
    <row r="116" spans="3:6" s="884" customFormat="1" ht="15.75">
      <c r="C116" s="190"/>
      <c r="D116" s="203"/>
      <c r="E116" s="203"/>
      <c r="F116" s="203"/>
    </row>
    <row r="117" spans="3:6" s="884" customFormat="1" ht="15.75">
      <c r="C117" s="190"/>
      <c r="D117" s="203"/>
      <c r="E117" s="203"/>
      <c r="F117" s="203"/>
    </row>
    <row r="118" spans="3:6" s="884" customFormat="1" ht="15.75">
      <c r="C118" s="190"/>
      <c r="D118" s="203"/>
      <c r="E118" s="203"/>
      <c r="F118" s="203"/>
    </row>
    <row r="119" spans="3:6" s="884" customFormat="1" ht="15.75">
      <c r="C119" s="190"/>
      <c r="D119" s="203"/>
      <c r="E119" s="203"/>
      <c r="F119" s="203"/>
    </row>
    <row r="120" spans="3:6" s="884" customFormat="1" ht="15.75">
      <c r="C120" s="190"/>
      <c r="D120" s="203"/>
      <c r="E120" s="203"/>
      <c r="F120" s="203"/>
    </row>
    <row r="121" spans="3:6" s="884" customFormat="1" ht="15.75">
      <c r="C121" s="190"/>
      <c r="D121" s="203"/>
      <c r="E121" s="203"/>
      <c r="F121" s="203"/>
    </row>
    <row r="122" spans="3:6" s="884" customFormat="1" ht="15.75">
      <c r="C122" s="190"/>
      <c r="D122" s="203"/>
      <c r="E122" s="203"/>
      <c r="F122" s="203"/>
    </row>
    <row r="123" spans="3:6" s="884" customFormat="1" ht="15.75">
      <c r="C123" s="190"/>
      <c r="D123" s="203"/>
      <c r="E123" s="203"/>
      <c r="F123" s="203"/>
    </row>
    <row r="124" spans="3:6" s="884" customFormat="1" ht="15.75">
      <c r="C124" s="190"/>
      <c r="D124" s="203"/>
      <c r="E124" s="203"/>
      <c r="F124" s="203"/>
    </row>
    <row r="125" spans="3:6" s="884" customFormat="1" ht="15.75">
      <c r="C125" s="190"/>
      <c r="D125" s="203"/>
      <c r="E125" s="203"/>
      <c r="F125" s="203"/>
    </row>
    <row r="126" spans="3:6" s="884" customFormat="1" ht="15.75">
      <c r="C126" s="190"/>
      <c r="D126" s="203"/>
      <c r="E126" s="203"/>
      <c r="F126" s="203"/>
    </row>
    <row r="127" spans="3:6" s="884" customFormat="1" ht="15.75">
      <c r="C127" s="190"/>
      <c r="D127" s="203"/>
      <c r="E127" s="203"/>
      <c r="F127" s="203"/>
    </row>
    <row r="128" spans="3:6" s="884" customFormat="1" ht="15.75">
      <c r="C128" s="190"/>
      <c r="D128" s="203"/>
      <c r="E128" s="203"/>
      <c r="F128" s="203"/>
    </row>
    <row r="129" spans="3:6" s="884" customFormat="1" ht="15.75">
      <c r="C129" s="190"/>
      <c r="D129" s="203"/>
      <c r="E129" s="203"/>
      <c r="F129" s="203"/>
    </row>
    <row r="130" spans="3:6" s="884" customFormat="1" ht="15.75">
      <c r="C130" s="190"/>
      <c r="D130" s="203"/>
      <c r="E130" s="203"/>
      <c r="F130" s="203"/>
    </row>
    <row r="131" spans="3:6" s="884" customFormat="1" ht="15.75">
      <c r="C131" s="190"/>
      <c r="D131" s="203"/>
      <c r="E131" s="203"/>
      <c r="F131" s="203"/>
    </row>
    <row r="132" spans="3:6" s="884" customFormat="1" ht="15.75">
      <c r="C132" s="190"/>
      <c r="D132" s="203"/>
      <c r="E132" s="203"/>
      <c r="F132" s="203"/>
    </row>
    <row r="133" spans="3:6" s="884" customFormat="1" ht="15.75">
      <c r="C133" s="190"/>
      <c r="D133" s="203"/>
      <c r="E133" s="203"/>
      <c r="F133" s="203"/>
    </row>
    <row r="134" spans="3:6" s="884" customFormat="1" ht="15.75">
      <c r="C134" s="190"/>
      <c r="D134" s="203"/>
      <c r="E134" s="203"/>
      <c r="F134" s="203"/>
    </row>
    <row r="135" spans="3:6" s="884" customFormat="1" ht="15.75">
      <c r="C135" s="190"/>
      <c r="D135" s="203"/>
      <c r="E135" s="203"/>
      <c r="F135" s="203"/>
    </row>
    <row r="136" spans="3:6" s="884" customFormat="1" ht="15.75">
      <c r="C136" s="190"/>
      <c r="D136" s="203"/>
      <c r="E136" s="203"/>
      <c r="F136" s="203"/>
    </row>
    <row r="137" spans="3:6" s="884" customFormat="1" ht="15.75">
      <c r="C137" s="190"/>
      <c r="D137" s="203"/>
      <c r="E137" s="203"/>
      <c r="F137" s="203"/>
    </row>
    <row r="138" spans="3:6" s="884" customFormat="1" ht="15.75">
      <c r="C138" s="190"/>
      <c r="D138" s="203"/>
      <c r="E138" s="203"/>
      <c r="F138" s="203"/>
    </row>
    <row r="139" spans="3:6" s="884" customFormat="1" ht="15.75">
      <c r="C139" s="190"/>
      <c r="D139" s="203"/>
      <c r="E139" s="203"/>
      <c r="F139" s="203"/>
    </row>
    <row r="140" spans="3:6" s="884" customFormat="1" ht="15.75">
      <c r="C140" s="190"/>
      <c r="D140" s="203"/>
      <c r="E140" s="203"/>
      <c r="F140" s="203"/>
    </row>
    <row r="141" spans="3:6" s="884" customFormat="1" ht="15.75">
      <c r="C141" s="190"/>
      <c r="D141" s="203"/>
      <c r="E141" s="203"/>
      <c r="F141" s="203"/>
    </row>
    <row r="142" spans="3:6" s="884" customFormat="1" ht="15.75">
      <c r="C142" s="190"/>
      <c r="D142" s="203"/>
      <c r="E142" s="203"/>
      <c r="F142" s="203"/>
    </row>
    <row r="143" spans="3:6" s="884" customFormat="1" ht="15.75">
      <c r="C143" s="190"/>
      <c r="D143" s="203"/>
      <c r="E143" s="203"/>
      <c r="F143" s="203"/>
    </row>
    <row r="144" spans="3:6" s="884" customFormat="1" ht="15.75">
      <c r="C144" s="190"/>
      <c r="D144" s="203"/>
      <c r="E144" s="203"/>
      <c r="F144" s="203"/>
    </row>
    <row r="145" spans="3:6" s="884" customFormat="1" ht="15.75">
      <c r="C145" s="190"/>
      <c r="D145" s="203"/>
      <c r="E145" s="203"/>
      <c r="F145" s="203"/>
    </row>
    <row r="146" spans="3:6" s="884" customFormat="1" ht="15.75">
      <c r="C146" s="190"/>
      <c r="D146" s="203"/>
      <c r="E146" s="203"/>
      <c r="F146" s="203"/>
    </row>
    <row r="147" spans="3:6" s="884" customFormat="1" ht="15.75">
      <c r="C147" s="190"/>
      <c r="D147" s="203"/>
      <c r="E147" s="203"/>
      <c r="F147" s="203"/>
    </row>
    <row r="148" spans="3:6" s="884" customFormat="1" ht="15.75">
      <c r="C148" s="190"/>
      <c r="D148" s="203"/>
      <c r="E148" s="203"/>
      <c r="F148" s="203"/>
    </row>
    <row r="149" spans="3:6" s="884" customFormat="1" ht="15.75">
      <c r="C149" s="190"/>
      <c r="D149" s="203"/>
      <c r="E149" s="203"/>
      <c r="F149" s="203"/>
    </row>
    <row r="150" spans="3:6" s="884" customFormat="1" ht="15.75">
      <c r="C150" s="190"/>
      <c r="D150" s="203"/>
      <c r="E150" s="203"/>
      <c r="F150" s="203"/>
    </row>
    <row r="151" spans="3:6" s="884" customFormat="1" ht="15.75">
      <c r="C151" s="190"/>
      <c r="D151" s="203"/>
      <c r="E151" s="203"/>
      <c r="F151" s="203"/>
    </row>
    <row r="152" spans="3:6" s="884" customFormat="1" ht="15.75">
      <c r="C152" s="190"/>
      <c r="D152" s="203"/>
      <c r="E152" s="203"/>
      <c r="F152" s="203"/>
    </row>
    <row r="153" spans="3:6" s="884" customFormat="1" ht="15.75">
      <c r="C153" s="190"/>
      <c r="D153" s="203"/>
      <c r="E153" s="203"/>
      <c r="F153" s="203"/>
    </row>
    <row r="154" spans="3:6" s="884" customFormat="1" ht="15.75">
      <c r="C154" s="190"/>
      <c r="D154" s="203"/>
      <c r="E154" s="203"/>
      <c r="F154" s="203"/>
    </row>
    <row r="155" spans="3:6" s="884" customFormat="1" ht="15.75">
      <c r="C155" s="190"/>
      <c r="D155" s="203"/>
      <c r="E155" s="203"/>
      <c r="F155" s="203"/>
    </row>
    <row r="156" spans="3:6" s="884" customFormat="1" ht="15.75">
      <c r="C156" s="190"/>
      <c r="D156" s="203"/>
      <c r="E156" s="203"/>
      <c r="F156" s="203"/>
    </row>
    <row r="157" spans="3:6" s="884" customFormat="1" ht="15.75">
      <c r="C157" s="190"/>
      <c r="D157" s="203"/>
      <c r="E157" s="203"/>
      <c r="F157" s="203"/>
    </row>
    <row r="158" spans="3:6" s="884" customFormat="1" ht="15.75">
      <c r="C158" s="190"/>
      <c r="D158" s="203"/>
      <c r="E158" s="203"/>
      <c r="F158" s="203"/>
    </row>
    <row r="159" spans="3:6" s="884" customFormat="1" ht="15.75">
      <c r="C159" s="190"/>
      <c r="D159" s="203"/>
      <c r="E159" s="203"/>
      <c r="F159" s="203"/>
    </row>
    <row r="160" spans="3:6" s="884" customFormat="1" ht="15.75">
      <c r="C160" s="190"/>
      <c r="D160" s="203"/>
      <c r="E160" s="203"/>
      <c r="F160" s="203"/>
    </row>
    <row r="161" spans="3:3" s="884" customFormat="1" ht="15.75">
      <c r="C161" s="190"/>
    </row>
    <row r="162" spans="3:3" s="884" customFormat="1" ht="15.75">
      <c r="C162" s="190"/>
    </row>
    <row r="163" spans="3:3" s="884" customFormat="1" ht="15.75">
      <c r="C163" s="190"/>
    </row>
    <row r="164" spans="3:3" s="884" customFormat="1" ht="15.75">
      <c r="C164" s="190"/>
    </row>
    <row r="165" spans="3:3" s="884" customFormat="1" ht="15.75">
      <c r="C165" s="190"/>
    </row>
    <row r="166" spans="3:3" s="884" customFormat="1" ht="15.75">
      <c r="C166" s="190"/>
    </row>
    <row r="167" spans="3:3" s="884" customFormat="1" ht="15.75">
      <c r="C167" s="190"/>
    </row>
    <row r="168" spans="3:3" s="884" customFormat="1" ht="15.75">
      <c r="C168" s="190"/>
    </row>
    <row r="169" spans="3:3" s="884" customFormat="1" ht="15.75">
      <c r="C169" s="190"/>
    </row>
    <row r="170" spans="3:3" s="884" customFormat="1" ht="15.75">
      <c r="C170" s="190"/>
    </row>
    <row r="171" spans="3:3" s="884" customFormat="1" ht="15.75">
      <c r="C171" s="190"/>
    </row>
    <row r="172" spans="3:3" s="884" customFormat="1" ht="15.75">
      <c r="C172" s="190"/>
    </row>
    <row r="173" spans="3:3" s="884" customFormat="1" ht="15.75">
      <c r="C173" s="190"/>
    </row>
    <row r="174" spans="3:3" s="884" customFormat="1" ht="15.75">
      <c r="C174" s="190"/>
    </row>
    <row r="175" spans="3:3" s="884" customFormat="1" ht="15.75">
      <c r="C175" s="190"/>
    </row>
    <row r="176" spans="3:3" s="884" customFormat="1" ht="15.75">
      <c r="C176" s="190"/>
    </row>
    <row r="177" spans="3:3" s="884" customFormat="1" ht="15.75">
      <c r="C177" s="190"/>
    </row>
    <row r="178" spans="3:3" s="884" customFormat="1" ht="15.75">
      <c r="C178" s="190"/>
    </row>
    <row r="179" spans="3:3" s="884" customFormat="1" ht="15.75">
      <c r="C179" s="190"/>
    </row>
    <row r="180" spans="3:3" s="884" customFormat="1" ht="15.75">
      <c r="C180" s="190"/>
    </row>
    <row r="181" spans="3:3" s="884" customFormat="1" ht="15.75">
      <c r="C181" s="190"/>
    </row>
    <row r="182" spans="3:3" s="884" customFormat="1" ht="15.75">
      <c r="C182" s="190"/>
    </row>
    <row r="183" spans="3:3" s="884" customFormat="1" ht="15.75">
      <c r="C183" s="190"/>
    </row>
    <row r="184" spans="3:3" s="884" customFormat="1" ht="15.75">
      <c r="C184" s="190"/>
    </row>
    <row r="185" spans="3:3" s="884" customFormat="1" ht="15.75">
      <c r="C185" s="190"/>
    </row>
    <row r="186" spans="3:3" s="884" customFormat="1" ht="15.75">
      <c r="C186" s="190"/>
    </row>
    <row r="187" spans="3:3" s="884" customFormat="1" ht="15.75">
      <c r="C187" s="190"/>
    </row>
    <row r="188" spans="3:3" s="884" customFormat="1" ht="15.75">
      <c r="C188" s="190"/>
    </row>
    <row r="189" spans="3:3" s="884" customFormat="1" ht="15.75">
      <c r="C189" s="190"/>
    </row>
    <row r="190" spans="3:3" s="884" customFormat="1" ht="15.75">
      <c r="C190" s="190"/>
    </row>
    <row r="191" spans="3:3" s="884" customFormat="1" ht="15.75">
      <c r="C191" s="190"/>
    </row>
    <row r="192" spans="3:3" s="884" customFormat="1" ht="15.75">
      <c r="C192" s="190"/>
    </row>
    <row r="193" spans="3:7" ht="15.75">
      <c r="C193" s="190"/>
      <c r="G193" s="884"/>
    </row>
    <row r="194" spans="3:7" ht="15.75">
      <c r="C194" s="190"/>
      <c r="G194" s="884"/>
    </row>
    <row r="195" spans="3:7" ht="15.75">
      <c r="C195" s="190"/>
      <c r="G195" s="884"/>
    </row>
    <row r="196" spans="3:7" ht="15.75">
      <c r="C196" s="190"/>
      <c r="G196" s="884"/>
    </row>
    <row r="197" spans="3:7" ht="15.75">
      <c r="C197" s="190"/>
      <c r="G197" s="884"/>
    </row>
    <row r="198" spans="3:7" ht="15.75">
      <c r="C198" s="190"/>
      <c r="G198" s="884"/>
    </row>
    <row r="199" spans="3:7" ht="15.75">
      <c r="C199" s="190"/>
      <c r="G199" s="884"/>
    </row>
    <row r="200" spans="3:7" ht="15.75">
      <c r="C200" s="190"/>
      <c r="G200" s="884"/>
    </row>
    <row r="201" spans="3:7" ht="15.75">
      <c r="C201" s="190"/>
    </row>
    <row r="202" spans="3:7" ht="15.75">
      <c r="C202" s="190"/>
    </row>
    <row r="203" spans="3:7" ht="15.75">
      <c r="C203" s="190"/>
    </row>
    <row r="204" spans="3:7" ht="15.75">
      <c r="C204" s="190"/>
    </row>
    <row r="205" spans="3:7" ht="15.75">
      <c r="C205" s="190"/>
    </row>
    <row r="206" spans="3:7" ht="15.75">
      <c r="C206" s="190"/>
    </row>
    <row r="207" spans="3:7" ht="15.75">
      <c r="C207" s="190"/>
    </row>
    <row r="208" spans="3:7" ht="15.75">
      <c r="C208" s="190"/>
    </row>
    <row r="209" spans="3:3" ht="15.75">
      <c r="C209" s="190"/>
    </row>
    <row r="210" spans="3:3" ht="15.75">
      <c r="C210" s="190"/>
    </row>
    <row r="211" spans="3:3" ht="15.75">
      <c r="C211" s="190"/>
    </row>
    <row r="212" spans="3:3" ht="15.75">
      <c r="C212" s="190"/>
    </row>
    <row r="213" spans="3:3" ht="15.75">
      <c r="C213" s="190"/>
    </row>
    <row r="214" spans="3:3" ht="15.75">
      <c r="C214" s="190"/>
    </row>
    <row r="215" spans="3:3" ht="15.75">
      <c r="C215" s="190"/>
    </row>
    <row r="216" spans="3:3" ht="15.75">
      <c r="C216" s="190"/>
    </row>
    <row r="217" spans="3:3" ht="15.75">
      <c r="C217" s="190"/>
    </row>
    <row r="218" spans="3:3" ht="15.75">
      <c r="C218" s="190"/>
    </row>
    <row r="219" spans="3:3" ht="15.75">
      <c r="C219" s="190"/>
    </row>
    <row r="220" spans="3:3" ht="15.75">
      <c r="C220" s="190"/>
    </row>
    <row r="221" spans="3:3" ht="15.75">
      <c r="C221" s="190"/>
    </row>
    <row r="222" spans="3:3" ht="15.75">
      <c r="C222" s="190"/>
    </row>
    <row r="223" spans="3:3" ht="15.75">
      <c r="C223" s="190"/>
    </row>
    <row r="224" spans="3:3" ht="15.75">
      <c r="C224" s="190"/>
    </row>
    <row r="225" spans="3:3" ht="15.75">
      <c r="C225" s="190"/>
    </row>
    <row r="226" spans="3:3" ht="15.75">
      <c r="C226" s="190"/>
    </row>
    <row r="227" spans="3:3" ht="15.75">
      <c r="C227" s="190"/>
    </row>
    <row r="228" spans="3:3" ht="15.75">
      <c r="C228" s="190"/>
    </row>
    <row r="229" spans="3:3" ht="15.75">
      <c r="C229" s="190"/>
    </row>
    <row r="230" spans="3:3" ht="15.75">
      <c r="C230" s="190"/>
    </row>
    <row r="231" spans="3:3" ht="15.75">
      <c r="C231" s="190"/>
    </row>
    <row r="232" spans="3:3" ht="15.75">
      <c r="C232" s="190"/>
    </row>
    <row r="233" spans="3:3" ht="15.75">
      <c r="C233" s="190"/>
    </row>
    <row r="234" spans="3:3" ht="15.75">
      <c r="C234" s="190"/>
    </row>
    <row r="235" spans="3:3" ht="15.75">
      <c r="C235" s="190"/>
    </row>
    <row r="236" spans="3:3" ht="15.75">
      <c r="C236" s="190"/>
    </row>
    <row r="237" spans="3:3" ht="15.75">
      <c r="C237" s="190"/>
    </row>
    <row r="238" spans="3:3" ht="15.75">
      <c r="C238" s="190"/>
    </row>
    <row r="239" spans="3:3" ht="15.75">
      <c r="C239" s="190"/>
    </row>
    <row r="240" spans="3:3" ht="15.75">
      <c r="C240" s="190"/>
    </row>
    <row r="241" spans="3:3" ht="15.75">
      <c r="C241" s="190"/>
    </row>
    <row r="242" spans="3:3" ht="15.75">
      <c r="C242" s="190"/>
    </row>
    <row r="243" spans="3:3" ht="15.75">
      <c r="C243" s="190"/>
    </row>
    <row r="244" spans="3:3" ht="15.75">
      <c r="C244" s="190"/>
    </row>
    <row r="245" spans="3:3" ht="15.75">
      <c r="C245" s="190"/>
    </row>
    <row r="246" spans="3:3" ht="15.75">
      <c r="C246" s="190"/>
    </row>
    <row r="247" spans="3:3" ht="15.75">
      <c r="C247" s="190"/>
    </row>
    <row r="248" spans="3:3" ht="15.75">
      <c r="C248" s="190"/>
    </row>
    <row r="249" spans="3:3" ht="15.75">
      <c r="C249" s="190"/>
    </row>
    <row r="250" spans="3:3" ht="15.75">
      <c r="C250" s="190"/>
    </row>
    <row r="251" spans="3:3" ht="15.75">
      <c r="C251" s="190"/>
    </row>
    <row r="252" spans="3:3" ht="15.75">
      <c r="C252" s="190"/>
    </row>
    <row r="253" spans="3:3" ht="15.75">
      <c r="C253" s="190"/>
    </row>
    <row r="254" spans="3:3" ht="15.75">
      <c r="C254" s="190"/>
    </row>
    <row r="255" spans="3:3" ht="15.75">
      <c r="C255" s="190"/>
    </row>
    <row r="256" spans="3:3" ht="15.75">
      <c r="C256" s="190"/>
    </row>
    <row r="257" spans="3:3" ht="15.75">
      <c r="C257" s="190"/>
    </row>
    <row r="258" spans="3:3" ht="15.75">
      <c r="C258" s="190"/>
    </row>
    <row r="259" spans="3:3" ht="15.75">
      <c r="C259" s="190"/>
    </row>
    <row r="260" spans="3:3" ht="15.75">
      <c r="C260" s="190"/>
    </row>
    <row r="261" spans="3:3" ht="15.75">
      <c r="C261" s="190"/>
    </row>
    <row r="262" spans="3:3" ht="15.75">
      <c r="C262" s="190"/>
    </row>
    <row r="263" spans="3:3" ht="15.75">
      <c r="C263" s="190"/>
    </row>
    <row r="264" spans="3:3" ht="15.75">
      <c r="C264" s="190"/>
    </row>
    <row r="265" spans="3:3" ht="15.75">
      <c r="C265" s="190"/>
    </row>
    <row r="266" spans="3:3" ht="15.75">
      <c r="C266" s="190"/>
    </row>
    <row r="267" spans="3:3" ht="15.75">
      <c r="C267" s="190"/>
    </row>
    <row r="268" spans="3:3" ht="15.75">
      <c r="C268" s="190"/>
    </row>
    <row r="269" spans="3:3" ht="15.75">
      <c r="C269" s="190"/>
    </row>
    <row r="270" spans="3:3" ht="15.75">
      <c r="C270" s="190"/>
    </row>
    <row r="271" spans="3:3" ht="15.75">
      <c r="C271" s="190"/>
    </row>
    <row r="272" spans="3:3" ht="15.75">
      <c r="C272" s="190"/>
    </row>
    <row r="273" spans="3:3" ht="15.75">
      <c r="C273" s="190"/>
    </row>
    <row r="274" spans="3:3" ht="15.75">
      <c r="C274" s="190"/>
    </row>
    <row r="275" spans="3:3" ht="15.75">
      <c r="C275" s="190"/>
    </row>
    <row r="276" spans="3:3" ht="15.75">
      <c r="C276" s="190"/>
    </row>
    <row r="277" spans="3:3" ht="15.75">
      <c r="C277" s="190"/>
    </row>
    <row r="278" spans="3:3" ht="15.75">
      <c r="C278" s="190"/>
    </row>
    <row r="279" spans="3:3" ht="15.75">
      <c r="C279" s="190"/>
    </row>
    <row r="280" spans="3:3" ht="15.75">
      <c r="C280" s="190"/>
    </row>
    <row r="281" spans="3:3" ht="15.75">
      <c r="C281" s="190"/>
    </row>
    <row r="282" spans="3:3" ht="15.75">
      <c r="C282" s="190"/>
    </row>
    <row r="283" spans="3:3" ht="15.75">
      <c r="C283" s="190"/>
    </row>
    <row r="284" spans="3:3" ht="15.75">
      <c r="C284" s="190"/>
    </row>
    <row r="285" spans="3:3" ht="15.75">
      <c r="C285" s="190"/>
    </row>
    <row r="286" spans="3:3" ht="15.75">
      <c r="C286" s="190"/>
    </row>
    <row r="287" spans="3:3" ht="15.75">
      <c r="C287" s="190"/>
    </row>
    <row r="288" spans="3:3" ht="15.75">
      <c r="C288" s="190"/>
    </row>
    <row r="289" spans="3:3" ht="15.75">
      <c r="C289" s="190"/>
    </row>
    <row r="290" spans="3:3" ht="15.75">
      <c r="C290" s="190"/>
    </row>
    <row r="291" spans="3:3" ht="15.75">
      <c r="C291" s="190"/>
    </row>
    <row r="292" spans="3:3" ht="15.75">
      <c r="C292" s="190"/>
    </row>
    <row r="293" spans="3:3" ht="15.75">
      <c r="C293" s="190"/>
    </row>
    <row r="294" spans="3:3" ht="15.75">
      <c r="C294" s="190"/>
    </row>
    <row r="295" spans="3:3" ht="15.75">
      <c r="C295" s="190"/>
    </row>
    <row r="296" spans="3:3" ht="15.75">
      <c r="C296" s="190"/>
    </row>
    <row r="297" spans="3:3" ht="15.75">
      <c r="C297" s="190"/>
    </row>
    <row r="298" spans="3:3" ht="15.75">
      <c r="C298" s="190"/>
    </row>
    <row r="299" spans="3:3" ht="15.75">
      <c r="C299" s="190"/>
    </row>
    <row r="300" spans="3:3" ht="15.75">
      <c r="C300" s="190"/>
    </row>
    <row r="301" spans="3:3" ht="15.75">
      <c r="C301" s="190"/>
    </row>
    <row r="302" spans="3:3" ht="15.75">
      <c r="C302" s="190"/>
    </row>
    <row r="303" spans="3:3" ht="15.75">
      <c r="C303" s="190"/>
    </row>
    <row r="304" spans="3:3" ht="15.75">
      <c r="C304" s="190"/>
    </row>
    <row r="305" spans="3:3" ht="15.75">
      <c r="C305" s="190"/>
    </row>
    <row r="306" spans="3:3" ht="15.75">
      <c r="C306" s="190"/>
    </row>
    <row r="307" spans="3:3" ht="15.75">
      <c r="C307" s="190"/>
    </row>
    <row r="308" spans="3:3" ht="15.75">
      <c r="C308" s="190"/>
    </row>
    <row r="309" spans="3:3" ht="15.75">
      <c r="C309" s="190"/>
    </row>
    <row r="310" spans="3:3" ht="15.75">
      <c r="C310" s="190"/>
    </row>
    <row r="311" spans="3:3" ht="15.75">
      <c r="C311" s="190"/>
    </row>
    <row r="312" spans="3:3" ht="15.75">
      <c r="C312" s="190"/>
    </row>
    <row r="313" spans="3:3" ht="15.75">
      <c r="C313" s="190"/>
    </row>
    <row r="314" spans="3:3" ht="15.75">
      <c r="C314" s="190"/>
    </row>
    <row r="315" spans="3:3" ht="15.75">
      <c r="C315" s="190"/>
    </row>
    <row r="316" spans="3:3" ht="15.75">
      <c r="C316" s="190"/>
    </row>
    <row r="317" spans="3:3" ht="15.75">
      <c r="C317" s="190"/>
    </row>
    <row r="318" spans="3:3" ht="15.75">
      <c r="C318" s="190"/>
    </row>
    <row r="319" spans="3:3" ht="15.75">
      <c r="C319" s="190"/>
    </row>
    <row r="320" spans="3:3" ht="15.75">
      <c r="C320" s="190"/>
    </row>
    <row r="321" spans="3:3" ht="15.75">
      <c r="C321" s="190"/>
    </row>
    <row r="322" spans="3:3" ht="15.75">
      <c r="C322" s="190"/>
    </row>
    <row r="323" spans="3:3" ht="15.75">
      <c r="C323" s="190"/>
    </row>
    <row r="324" spans="3:3" ht="15.75">
      <c r="C324" s="190"/>
    </row>
    <row r="325" spans="3:3" ht="15.75">
      <c r="C325" s="190"/>
    </row>
    <row r="326" spans="3:3" ht="15.75">
      <c r="C326" s="190"/>
    </row>
    <row r="327" spans="3:3" ht="15.75">
      <c r="C327" s="190"/>
    </row>
    <row r="328" spans="3:3" ht="15.75">
      <c r="C328" s="190"/>
    </row>
    <row r="329" spans="3:3" ht="15.75">
      <c r="C329" s="190"/>
    </row>
    <row r="330" spans="3:3" ht="15.75">
      <c r="C330" s="190"/>
    </row>
    <row r="331" spans="3:3" ht="15.75">
      <c r="C331" s="190"/>
    </row>
    <row r="332" spans="3:3" ht="15.75">
      <c r="C332" s="190"/>
    </row>
    <row r="333" spans="3:3" ht="15.75">
      <c r="C333" s="190"/>
    </row>
    <row r="334" spans="3:3" ht="15.75">
      <c r="C334" s="190"/>
    </row>
    <row r="335" spans="3:3" ht="15.75">
      <c r="C335" s="190"/>
    </row>
    <row r="336" spans="3:3" ht="15.75">
      <c r="C336" s="190"/>
    </row>
    <row r="337" spans="3:3" ht="15.75">
      <c r="C337" s="190"/>
    </row>
    <row r="338" spans="3:3" ht="15.75">
      <c r="C338" s="190"/>
    </row>
    <row r="339" spans="3:3" ht="15.75">
      <c r="C339" s="190"/>
    </row>
    <row r="340" spans="3:3" ht="15.75">
      <c r="C340" s="190"/>
    </row>
    <row r="341" spans="3:3" ht="15.75">
      <c r="C341" s="190"/>
    </row>
    <row r="342" spans="3:3" ht="15.75">
      <c r="C342" s="190"/>
    </row>
    <row r="343" spans="3:3" ht="15.75">
      <c r="C343" s="190"/>
    </row>
    <row r="344" spans="3:3" ht="15.75">
      <c r="C344" s="190"/>
    </row>
    <row r="345" spans="3:3" ht="15.75">
      <c r="C345" s="190"/>
    </row>
    <row r="346" spans="3:3" ht="15.75">
      <c r="C346" s="190"/>
    </row>
    <row r="347" spans="3:3" ht="15.75">
      <c r="C347" s="190"/>
    </row>
    <row r="348" spans="3:3" ht="15.75">
      <c r="C348" s="190"/>
    </row>
    <row r="349" spans="3:3" ht="15.75">
      <c r="C349" s="190"/>
    </row>
    <row r="350" spans="3:3" ht="15.75">
      <c r="C350" s="190"/>
    </row>
    <row r="351" spans="3:3" ht="15.75">
      <c r="C351" s="190"/>
    </row>
    <row r="352" spans="3:3" ht="15.75">
      <c r="C352" s="190"/>
    </row>
    <row r="353" spans="3:3" ht="15.75">
      <c r="C353" s="190"/>
    </row>
    <row r="354" spans="3:3" ht="15.75">
      <c r="C354" s="190"/>
    </row>
    <row r="355" spans="3:3" ht="15.75">
      <c r="C355" s="190"/>
    </row>
    <row r="356" spans="3:3" ht="15.75">
      <c r="C356" s="190"/>
    </row>
    <row r="357" spans="3:3" ht="15.75">
      <c r="C357" s="190"/>
    </row>
    <row r="358" spans="3:3" ht="15.75">
      <c r="C358" s="190"/>
    </row>
    <row r="359" spans="3:3" ht="15.75">
      <c r="C359" s="190"/>
    </row>
    <row r="360" spans="3:3" ht="15.75">
      <c r="C360" s="190"/>
    </row>
    <row r="361" spans="3:3" ht="15.75">
      <c r="C361" s="190"/>
    </row>
    <row r="362" spans="3:3" ht="15.75">
      <c r="C362" s="190"/>
    </row>
    <row r="363" spans="3:3" ht="15.75">
      <c r="C363" s="190"/>
    </row>
    <row r="364" spans="3:3" ht="15.75">
      <c r="C364" s="190"/>
    </row>
    <row r="365" spans="3:3" ht="15.75">
      <c r="C365" s="190"/>
    </row>
    <row r="366" spans="3:3" ht="15.75">
      <c r="C366" s="190"/>
    </row>
    <row r="367" spans="3:3" ht="15.75">
      <c r="C367" s="190"/>
    </row>
    <row r="368" spans="3:3" ht="15.75">
      <c r="C368" s="190"/>
    </row>
    <row r="369" spans="3:3" ht="15.75">
      <c r="C369" s="190"/>
    </row>
    <row r="370" spans="3:3" ht="15.75">
      <c r="C370" s="190"/>
    </row>
    <row r="371" spans="3:3" ht="15.75">
      <c r="C371" s="190"/>
    </row>
    <row r="372" spans="3:3" ht="15.75">
      <c r="C372" s="190"/>
    </row>
    <row r="373" spans="3:3" ht="15.75">
      <c r="C373" s="190"/>
    </row>
    <row r="374" spans="3:3" ht="15.75">
      <c r="C374" s="190"/>
    </row>
    <row r="375" spans="3:3" ht="15.75">
      <c r="C375" s="190"/>
    </row>
    <row r="376" spans="3:3" ht="15.75">
      <c r="C376" s="190"/>
    </row>
    <row r="377" spans="3:3" ht="15.75">
      <c r="C377" s="190"/>
    </row>
    <row r="378" spans="3:3" ht="15.75">
      <c r="C378" s="190"/>
    </row>
    <row r="379" spans="3:3" ht="15.75">
      <c r="C379" s="190"/>
    </row>
    <row r="380" spans="3:3" ht="15.75">
      <c r="C380" s="190"/>
    </row>
    <row r="381" spans="3:3" ht="15.75">
      <c r="C381" s="190"/>
    </row>
    <row r="382" spans="3:3" ht="15.75">
      <c r="C382" s="190"/>
    </row>
    <row r="383" spans="3:3" ht="15.75">
      <c r="C383" s="190"/>
    </row>
    <row r="384" spans="3:3" ht="15.75">
      <c r="C384" s="190"/>
    </row>
    <row r="385" spans="3:3" ht="15.75">
      <c r="C385" s="190"/>
    </row>
    <row r="386" spans="3:3" ht="15.75">
      <c r="C386" s="190"/>
    </row>
    <row r="387" spans="3:3" ht="15.75">
      <c r="C387" s="190"/>
    </row>
    <row r="388" spans="3:3" ht="15.75">
      <c r="C388" s="190"/>
    </row>
    <row r="389" spans="3:3" ht="15.75">
      <c r="C389" s="190"/>
    </row>
    <row r="390" spans="3:3" ht="15.75">
      <c r="C390" s="190"/>
    </row>
    <row r="391" spans="3:3" ht="15.75">
      <c r="C391" s="190"/>
    </row>
    <row r="392" spans="3:3" ht="15.75">
      <c r="C392" s="190"/>
    </row>
    <row r="393" spans="3:3" ht="15.75">
      <c r="C393" s="190"/>
    </row>
    <row r="394" spans="3:3" ht="15.75">
      <c r="C394" s="190"/>
    </row>
    <row r="395" spans="3:3" ht="15.75">
      <c r="C395" s="190"/>
    </row>
    <row r="396" spans="3:3" ht="15.75">
      <c r="C396" s="190"/>
    </row>
    <row r="397" spans="3:3" ht="15.75">
      <c r="C397" s="190"/>
    </row>
    <row r="398" spans="3:3" ht="15.75">
      <c r="C398" s="190"/>
    </row>
    <row r="399" spans="3:3" ht="15.75">
      <c r="C399" s="190"/>
    </row>
    <row r="400" spans="3:3" ht="15.75">
      <c r="C400" s="190"/>
    </row>
    <row r="401" spans="3:3" ht="15.75">
      <c r="C401" s="190"/>
    </row>
    <row r="402" spans="3:3" ht="15.75">
      <c r="C402" s="190"/>
    </row>
    <row r="403" spans="3:3" ht="15.75">
      <c r="C403" s="190"/>
    </row>
    <row r="404" spans="3:3" ht="15.75">
      <c r="C404" s="190"/>
    </row>
    <row r="405" spans="3:3" ht="15.75">
      <c r="C405" s="190"/>
    </row>
    <row r="406" spans="3:3" ht="15.75">
      <c r="C406" s="190"/>
    </row>
    <row r="407" spans="3:3" ht="15.75">
      <c r="C407" s="190"/>
    </row>
    <row r="408" spans="3:3" ht="15.75">
      <c r="C408" s="190"/>
    </row>
    <row r="409" spans="3:3" ht="15.75">
      <c r="C409" s="190"/>
    </row>
    <row r="410" spans="3:3" ht="15.75">
      <c r="C410" s="190"/>
    </row>
    <row r="411" spans="3:3" ht="15.75">
      <c r="C411" s="190"/>
    </row>
    <row r="412" spans="3:3" ht="15.75">
      <c r="C412" s="190"/>
    </row>
    <row r="413" spans="3:3" ht="15.75">
      <c r="C413" s="190"/>
    </row>
    <row r="414" spans="3:3" ht="15.75">
      <c r="C414" s="190"/>
    </row>
    <row r="415" spans="3:3" ht="15.75">
      <c r="C415" s="190"/>
    </row>
    <row r="416" spans="3:3" ht="15.75">
      <c r="C416" s="190"/>
    </row>
    <row r="417" spans="3:3" ht="15.75">
      <c r="C417" s="190"/>
    </row>
    <row r="418" spans="3:3" ht="15.75">
      <c r="C418" s="190"/>
    </row>
    <row r="419" spans="3:3" ht="15.75">
      <c r="C419" s="190"/>
    </row>
    <row r="420" spans="3:3" ht="15.75">
      <c r="C420" s="190"/>
    </row>
    <row r="421" spans="3:3" ht="15.75">
      <c r="C421" s="190"/>
    </row>
    <row r="422" spans="3:3" ht="15.75">
      <c r="C422" s="190"/>
    </row>
    <row r="423" spans="3:3" ht="15.75">
      <c r="C423" s="190"/>
    </row>
    <row r="424" spans="3:3" ht="15.75">
      <c r="C424" s="190"/>
    </row>
    <row r="425" spans="3:3" ht="15.75">
      <c r="C425" s="190"/>
    </row>
    <row r="426" spans="3:3" ht="15.75">
      <c r="C426" s="190"/>
    </row>
    <row r="427" spans="3:3" ht="15.75">
      <c r="C427" s="190"/>
    </row>
    <row r="428" spans="3:3" ht="15.75">
      <c r="C428" s="190"/>
    </row>
    <row r="429" spans="3:3" ht="15.75">
      <c r="C429" s="190"/>
    </row>
    <row r="430" spans="3:3" ht="15.75">
      <c r="C430" s="190"/>
    </row>
    <row r="431" spans="3:3" ht="15.75">
      <c r="C431" s="190"/>
    </row>
    <row r="432" spans="3:3" ht="15.75">
      <c r="C432" s="190"/>
    </row>
    <row r="433" spans="3:3" ht="15.75">
      <c r="C433" s="190"/>
    </row>
    <row r="434" spans="3:3" ht="15.75">
      <c r="C434" s="190"/>
    </row>
    <row r="435" spans="3:3" ht="15.75">
      <c r="C435" s="190"/>
    </row>
    <row r="436" spans="3:3" ht="15.75">
      <c r="C436" s="190"/>
    </row>
    <row r="437" spans="3:3" ht="15.75">
      <c r="C437" s="190"/>
    </row>
    <row r="438" spans="3:3" ht="15.75">
      <c r="C438" s="190"/>
    </row>
    <row r="439" spans="3:3" ht="15.75">
      <c r="C439" s="190"/>
    </row>
    <row r="440" spans="3:3" ht="15.75">
      <c r="C440" s="190"/>
    </row>
    <row r="441" spans="3:3" ht="15.75">
      <c r="C441" s="190"/>
    </row>
    <row r="442" spans="3:3" ht="15.75">
      <c r="C442" s="190"/>
    </row>
    <row r="443" spans="3:3" ht="15.75">
      <c r="C443" s="190"/>
    </row>
    <row r="444" spans="3:3" ht="15.75">
      <c r="C444" s="190"/>
    </row>
    <row r="445" spans="3:3" ht="15.75">
      <c r="C445" s="190"/>
    </row>
    <row r="446" spans="3:3" ht="15.75">
      <c r="C446" s="190"/>
    </row>
    <row r="447" spans="3:3" ht="15.75">
      <c r="C447" s="190"/>
    </row>
    <row r="448" spans="3:3" ht="15.75">
      <c r="C448" s="190"/>
    </row>
    <row r="449" spans="3:3" ht="15.75">
      <c r="C449" s="190"/>
    </row>
    <row r="450" spans="3:3" ht="15.75">
      <c r="C450" s="190"/>
    </row>
    <row r="451" spans="3:3" ht="15.75">
      <c r="C451" s="190"/>
    </row>
    <row r="452" spans="3:3" ht="15.75">
      <c r="C452" s="190"/>
    </row>
    <row r="453" spans="3:3" ht="15.75">
      <c r="C453" s="190"/>
    </row>
    <row r="454" spans="3:3" ht="15.75">
      <c r="C454" s="190"/>
    </row>
    <row r="455" spans="3:3" ht="15.75">
      <c r="C455" s="190"/>
    </row>
    <row r="456" spans="3:3" ht="15.75">
      <c r="C456" s="190"/>
    </row>
    <row r="457" spans="3:3" ht="15.75">
      <c r="C457" s="190"/>
    </row>
    <row r="458" spans="3:3" ht="15.75">
      <c r="C458" s="190"/>
    </row>
    <row r="459" spans="3:3" ht="15.75">
      <c r="C459" s="190"/>
    </row>
    <row r="460" spans="3:3" ht="15.75">
      <c r="C460" s="190"/>
    </row>
    <row r="461" spans="3:3" ht="15.75">
      <c r="C461" s="190"/>
    </row>
    <row r="462" spans="3:3" ht="15.75">
      <c r="C462" s="190"/>
    </row>
    <row r="463" spans="3:3" ht="15.75">
      <c r="C463" s="190"/>
    </row>
    <row r="464" spans="3:3" ht="15.75">
      <c r="C464" s="190"/>
    </row>
    <row r="465" spans="3:3" ht="15.75">
      <c r="C465" s="190"/>
    </row>
    <row r="466" spans="3:3" ht="15.75">
      <c r="C466" s="190"/>
    </row>
    <row r="467" spans="3:3" ht="15.75">
      <c r="C467" s="190"/>
    </row>
    <row r="468" spans="3:3" ht="15.75">
      <c r="C468" s="190"/>
    </row>
    <row r="469" spans="3:3" ht="15.75">
      <c r="C469" s="190"/>
    </row>
    <row r="470" spans="3:3" ht="15.75">
      <c r="C470" s="190"/>
    </row>
    <row r="471" spans="3:3" ht="15.75">
      <c r="C471" s="190"/>
    </row>
    <row r="472" spans="3:3" ht="15.75">
      <c r="C472" s="190"/>
    </row>
    <row r="473" spans="3:3" ht="15.75">
      <c r="C473" s="190"/>
    </row>
    <row r="474" spans="3:3" ht="15.75">
      <c r="C474" s="190"/>
    </row>
    <row r="475" spans="3:3" ht="15.75">
      <c r="C475" s="190"/>
    </row>
    <row r="476" spans="3:3" ht="15.75">
      <c r="C476" s="190"/>
    </row>
    <row r="477" spans="3:3" ht="15.75">
      <c r="C477" s="190"/>
    </row>
    <row r="478" spans="3:3" ht="15.75">
      <c r="C478" s="190"/>
    </row>
    <row r="479" spans="3:3" ht="15.75">
      <c r="C479" s="190"/>
    </row>
    <row r="480" spans="3:3" ht="15.75">
      <c r="C480" s="190"/>
    </row>
    <row r="481" spans="3:3" ht="15.75">
      <c r="C481" s="190"/>
    </row>
    <row r="482" spans="3:3" ht="15.75">
      <c r="C482" s="190"/>
    </row>
    <row r="483" spans="3:3" ht="15.75">
      <c r="C483" s="190"/>
    </row>
    <row r="484" spans="3:3" ht="15.75">
      <c r="C484" s="190"/>
    </row>
    <row r="485" spans="3:3" ht="15.75">
      <c r="C485" s="190"/>
    </row>
    <row r="486" spans="3:3" ht="15.75">
      <c r="C486" s="190"/>
    </row>
    <row r="487" spans="3:3" ht="15.75">
      <c r="C487" s="190"/>
    </row>
    <row r="488" spans="3:3" ht="15.75">
      <c r="C488" s="190"/>
    </row>
    <row r="489" spans="3:3" ht="15.75">
      <c r="C489" s="190"/>
    </row>
    <row r="490" spans="3:3" ht="15.75">
      <c r="C490" s="190"/>
    </row>
    <row r="491" spans="3:3" ht="15.75">
      <c r="C491" s="190"/>
    </row>
    <row r="492" spans="3:3" ht="15.75">
      <c r="C492" s="190"/>
    </row>
    <row r="493" spans="3:3" ht="15.75">
      <c r="C493" s="190"/>
    </row>
    <row r="494" spans="3:3" ht="15.75">
      <c r="C494" s="190"/>
    </row>
    <row r="495" spans="3:3" ht="15.75">
      <c r="C495" s="190"/>
    </row>
    <row r="496" spans="3:3" ht="15.75">
      <c r="C496" s="190"/>
    </row>
    <row r="497" spans="3:3" ht="15.75">
      <c r="C497" s="190"/>
    </row>
    <row r="498" spans="3:3" ht="15.75">
      <c r="C498" s="190"/>
    </row>
    <row r="499" spans="3:3" ht="15.75">
      <c r="C499" s="190"/>
    </row>
    <row r="500" spans="3:3" ht="15.75">
      <c r="C500" s="190"/>
    </row>
    <row r="501" spans="3:3" ht="15.75">
      <c r="C501" s="190"/>
    </row>
    <row r="502" spans="3:3" ht="15.75">
      <c r="C502" s="190"/>
    </row>
    <row r="503" spans="3:3" ht="15.75">
      <c r="C503" s="190"/>
    </row>
    <row r="504" spans="3:3" ht="15.75">
      <c r="C504" s="190"/>
    </row>
    <row r="505" spans="3:3" ht="15.75">
      <c r="C505" s="190"/>
    </row>
    <row r="506" spans="3:3" ht="15.75">
      <c r="C506" s="190"/>
    </row>
    <row r="507" spans="3:3" ht="15.75">
      <c r="C507" s="190"/>
    </row>
    <row r="508" spans="3:3" ht="15.75">
      <c r="C508" s="190"/>
    </row>
    <row r="509" spans="3:3" ht="15.75">
      <c r="C509" s="190"/>
    </row>
    <row r="510" spans="3:3" ht="15.75">
      <c r="C510" s="190"/>
    </row>
    <row r="511" spans="3:3" ht="15.75">
      <c r="C511" s="190"/>
    </row>
    <row r="512" spans="3:3" ht="15.75">
      <c r="C512" s="190"/>
    </row>
    <row r="513" spans="3:3" ht="15.75">
      <c r="C513" s="190"/>
    </row>
    <row r="514" spans="3:3" ht="15.75">
      <c r="C514" s="190"/>
    </row>
    <row r="515" spans="3:3" ht="15.75">
      <c r="C515" s="190"/>
    </row>
    <row r="516" spans="3:3" ht="15.75">
      <c r="C516" s="190"/>
    </row>
    <row r="517" spans="3:3" ht="15.75">
      <c r="C517" s="190"/>
    </row>
    <row r="518" spans="3:3" ht="15.75">
      <c r="C518" s="190"/>
    </row>
    <row r="519" spans="3:3" ht="15.75">
      <c r="C519" s="190"/>
    </row>
    <row r="520" spans="3:3" ht="15.75">
      <c r="C520" s="190"/>
    </row>
    <row r="521" spans="3:3" ht="15.75">
      <c r="C521" s="190"/>
    </row>
    <row r="522" spans="3:3" ht="15.75">
      <c r="C522" s="190"/>
    </row>
    <row r="523" spans="3:3" ht="15.75">
      <c r="C523" s="190"/>
    </row>
    <row r="524" spans="3:3" ht="15.75">
      <c r="C524" s="190"/>
    </row>
    <row r="525" spans="3:3" ht="15.75">
      <c r="C525" s="190"/>
    </row>
    <row r="526" spans="3:3" ht="15.75">
      <c r="C526" s="190"/>
    </row>
    <row r="527" spans="3:3" ht="15.75">
      <c r="C527" s="190"/>
    </row>
    <row r="528" spans="3:3" ht="15.75">
      <c r="C528" s="190"/>
    </row>
    <row r="529" spans="3:3" ht="15.75">
      <c r="C529" s="190"/>
    </row>
    <row r="530" spans="3:3" ht="15.75">
      <c r="C530" s="190"/>
    </row>
    <row r="531" spans="3:3" ht="15.75">
      <c r="C531" s="190"/>
    </row>
    <row r="532" spans="3:3" ht="15.75">
      <c r="C532" s="190"/>
    </row>
    <row r="533" spans="3:3" ht="15.75">
      <c r="C533" s="190"/>
    </row>
    <row r="534" spans="3:3" ht="15.75">
      <c r="C534" s="190"/>
    </row>
    <row r="535" spans="3:3" ht="15.75">
      <c r="C535" s="190"/>
    </row>
    <row r="536" spans="3:3" ht="15.75">
      <c r="C536" s="190"/>
    </row>
    <row r="537" spans="3:3" ht="15.75">
      <c r="C537" s="190"/>
    </row>
    <row r="538" spans="3:3" ht="15.75">
      <c r="C538" s="190"/>
    </row>
    <row r="539" spans="3:3" ht="15.75">
      <c r="C539" s="190"/>
    </row>
    <row r="540" spans="3:3" ht="15.75">
      <c r="C540" s="190"/>
    </row>
    <row r="541" spans="3:3" ht="15.75">
      <c r="C541" s="190"/>
    </row>
    <row r="542" spans="3:3" ht="15.75">
      <c r="C542" s="190"/>
    </row>
    <row r="543" spans="3:3" ht="15.75">
      <c r="C543" s="190"/>
    </row>
    <row r="544" spans="3:3" ht="15.75">
      <c r="C544" s="190"/>
    </row>
    <row r="545" spans="3:3" ht="15.75">
      <c r="C545" s="190"/>
    </row>
    <row r="546" spans="3:3" ht="15.75">
      <c r="C546" s="190"/>
    </row>
    <row r="547" spans="3:3" ht="15.75">
      <c r="C547" s="190"/>
    </row>
    <row r="548" spans="3:3" ht="15.75">
      <c r="C548" s="190"/>
    </row>
    <row r="549" spans="3:3" ht="15.75">
      <c r="C549" s="190"/>
    </row>
    <row r="550" spans="3:3" ht="15.75">
      <c r="C550" s="190"/>
    </row>
    <row r="551" spans="3:3" ht="15.75">
      <c r="C551" s="190"/>
    </row>
    <row r="552" spans="3:3" ht="15.75">
      <c r="C552" s="190"/>
    </row>
    <row r="553" spans="3:3" ht="15.75">
      <c r="C553" s="190"/>
    </row>
    <row r="554" spans="3:3" ht="15.75">
      <c r="C554" s="190"/>
    </row>
    <row r="555" spans="3:3" ht="15.75">
      <c r="C555" s="190"/>
    </row>
    <row r="556" spans="3:3" ht="15.75">
      <c r="C556" s="190"/>
    </row>
    <row r="557" spans="3:3" ht="15.75">
      <c r="C557" s="190"/>
    </row>
    <row r="558" spans="3:3" ht="15.75">
      <c r="C558" s="190"/>
    </row>
    <row r="559" spans="3:3" ht="15.75">
      <c r="C559" s="190"/>
    </row>
    <row r="560" spans="3:3" ht="15.75">
      <c r="C560" s="190"/>
    </row>
    <row r="561" spans="3:3" ht="15.75">
      <c r="C561" s="190"/>
    </row>
    <row r="562" spans="3:3" ht="15.75">
      <c r="C562" s="190"/>
    </row>
    <row r="563" spans="3:3" ht="15.75">
      <c r="C563" s="190"/>
    </row>
    <row r="564" spans="3:3" ht="15.75">
      <c r="C564" s="190"/>
    </row>
    <row r="565" spans="3:3" ht="15.75">
      <c r="C565" s="190"/>
    </row>
    <row r="566" spans="3:3" ht="15.75">
      <c r="C566" s="190"/>
    </row>
    <row r="567" spans="3:3" ht="15.75">
      <c r="C567" s="190"/>
    </row>
    <row r="568" spans="3:3" ht="15.75">
      <c r="C568" s="190"/>
    </row>
    <row r="569" spans="3:3" ht="15.75">
      <c r="C569" s="190"/>
    </row>
    <row r="570" spans="3:3" ht="15.75">
      <c r="C570" s="190"/>
    </row>
    <row r="571" spans="3:3" ht="15.75">
      <c r="C571" s="190"/>
    </row>
    <row r="572" spans="3:3" ht="15.75">
      <c r="C572" s="190"/>
    </row>
    <row r="573" spans="3:3" ht="15.75">
      <c r="C573" s="190"/>
    </row>
    <row r="574" spans="3:3" ht="15.75">
      <c r="C574" s="190"/>
    </row>
    <row r="575" spans="3:3" ht="15.75">
      <c r="C575" s="190"/>
    </row>
    <row r="576" spans="3:3" ht="15.75">
      <c r="C576" s="190"/>
    </row>
    <row r="577" spans="3:3" ht="15.75">
      <c r="C577" s="190"/>
    </row>
    <row r="578" spans="3:3" ht="15.75">
      <c r="C578" s="190"/>
    </row>
    <row r="579" spans="3:3" ht="15.75">
      <c r="C579" s="190"/>
    </row>
    <row r="580" spans="3:3" ht="15.75">
      <c r="C580" s="190"/>
    </row>
    <row r="581" spans="3:3" ht="15.75">
      <c r="C581" s="190"/>
    </row>
    <row r="582" spans="3:3" ht="15.75">
      <c r="C582" s="190"/>
    </row>
    <row r="583" spans="3:3" ht="15.75">
      <c r="C583" s="190"/>
    </row>
    <row r="584" spans="3:3" ht="15.75">
      <c r="C584" s="190"/>
    </row>
    <row r="585" spans="3:3" ht="15.75">
      <c r="C585" s="190"/>
    </row>
    <row r="586" spans="3:3" ht="15.75">
      <c r="C586" s="190"/>
    </row>
    <row r="587" spans="3:3" ht="15.75">
      <c r="C587" s="190"/>
    </row>
    <row r="588" spans="3:3" ht="15.75">
      <c r="C588" s="190"/>
    </row>
    <row r="589" spans="3:3" ht="15.75">
      <c r="C589" s="190"/>
    </row>
    <row r="590" spans="3:3" ht="15.75">
      <c r="C590" s="190"/>
    </row>
    <row r="591" spans="3:3" ht="15.75">
      <c r="C591" s="190"/>
    </row>
    <row r="592" spans="3:3" ht="15.75">
      <c r="C592" s="190"/>
    </row>
    <row r="593" spans="3:3" ht="15.75">
      <c r="C593" s="190"/>
    </row>
    <row r="594" spans="3:3" ht="15.75">
      <c r="C594" s="190"/>
    </row>
    <row r="595" spans="3:3" ht="15.75">
      <c r="C595" s="190"/>
    </row>
    <row r="596" spans="3:3" ht="15.75">
      <c r="C596" s="190"/>
    </row>
    <row r="597" spans="3:3" ht="15.75">
      <c r="C597" s="190"/>
    </row>
    <row r="598" spans="3:3" ht="15.75">
      <c r="C598" s="190"/>
    </row>
    <row r="599" spans="3:3" ht="15.75">
      <c r="C599" s="190"/>
    </row>
    <row r="600" spans="3:3" ht="15.75">
      <c r="C600" s="190"/>
    </row>
    <row r="601" spans="3:3" ht="15.75">
      <c r="C601" s="190"/>
    </row>
    <row r="602" spans="3:3" ht="15.75">
      <c r="C602" s="190"/>
    </row>
    <row r="603" spans="3:3" ht="15.75">
      <c r="C603" s="190"/>
    </row>
    <row r="604" spans="3:3" ht="15.75">
      <c r="C604" s="190"/>
    </row>
    <row r="605" spans="3:3" ht="15.75">
      <c r="C605" s="190"/>
    </row>
    <row r="606" spans="3:3" ht="15.75">
      <c r="C606" s="190"/>
    </row>
    <row r="607" spans="3:3" ht="15.75">
      <c r="C607" s="190"/>
    </row>
    <row r="608" spans="3:3" ht="15.75">
      <c r="C608" s="190"/>
    </row>
    <row r="609" spans="3:3" ht="15.75">
      <c r="C609" s="190"/>
    </row>
    <row r="610" spans="3:3" ht="15.75">
      <c r="C610" s="190"/>
    </row>
    <row r="611" spans="3:3" ht="15.75">
      <c r="C611" s="190"/>
    </row>
    <row r="612" spans="3:3" ht="15.75">
      <c r="C612" s="190"/>
    </row>
    <row r="613" spans="3:3" ht="15.75">
      <c r="C613" s="190"/>
    </row>
    <row r="614" spans="3:3" ht="15.75">
      <c r="C614" s="190"/>
    </row>
    <row r="615" spans="3:3" ht="15.75">
      <c r="C615" s="190"/>
    </row>
    <row r="616" spans="3:3" ht="15.75">
      <c r="C616" s="190"/>
    </row>
    <row r="617" spans="3:3" ht="15.75">
      <c r="C617" s="190"/>
    </row>
    <row r="618" spans="3:3" ht="15.75">
      <c r="C618" s="190"/>
    </row>
    <row r="619" spans="3:3" ht="15.75">
      <c r="C619" s="190"/>
    </row>
    <row r="620" spans="3:3" ht="15.75">
      <c r="C620" s="190"/>
    </row>
    <row r="621" spans="3:3" ht="15.75">
      <c r="C621" s="190"/>
    </row>
    <row r="622" spans="3:3" ht="15.75">
      <c r="C622" s="190"/>
    </row>
    <row r="623" spans="3:3" ht="15.75">
      <c r="C623" s="190"/>
    </row>
    <row r="624" spans="3:3" ht="15.75">
      <c r="C624" s="190"/>
    </row>
    <row r="625" spans="3:3" ht="15.75">
      <c r="C625" s="190"/>
    </row>
    <row r="626" spans="3:3" ht="15.75">
      <c r="C626" s="190"/>
    </row>
    <row r="627" spans="3:3" ht="15.75">
      <c r="C627" s="190"/>
    </row>
    <row r="628" spans="3:3" ht="15.75">
      <c r="C628" s="190"/>
    </row>
    <row r="629" spans="3:3" ht="15.75">
      <c r="C629" s="190"/>
    </row>
    <row r="630" spans="3:3" ht="15.75">
      <c r="C630" s="190"/>
    </row>
    <row r="631" spans="3:3" ht="15.75">
      <c r="C631" s="190"/>
    </row>
    <row r="632" spans="3:3" ht="15.75">
      <c r="C632" s="190"/>
    </row>
    <row r="633" spans="3:3" ht="15.75">
      <c r="C633" s="190"/>
    </row>
    <row r="634" spans="3:3" ht="15.75">
      <c r="C634" s="190"/>
    </row>
  </sheetData>
  <mergeCells count="7">
    <mergeCell ref="C75:F75"/>
    <mergeCell ref="C1:F1"/>
    <mergeCell ref="C2:F2"/>
    <mergeCell ref="C3:F3"/>
    <mergeCell ref="C4:F4"/>
    <mergeCell ref="C73:F73"/>
    <mergeCell ref="C74:F74"/>
  </mergeCells>
  <pageMargins left="0.89" right="0.57999999999999996" top="0.55000000000000004" bottom="0.4" header="0.5" footer="0.36"/>
  <pageSetup scale="34" orientation="portrait" r:id="rId1"/>
  <headerFooter alignWithMargins="0"/>
</worksheet>
</file>

<file path=xl/worksheets/sheet60.xml><?xml version="1.0" encoding="utf-8"?>
<worksheet xmlns="http://schemas.openxmlformats.org/spreadsheetml/2006/main" xmlns:r="http://schemas.openxmlformats.org/officeDocument/2006/relationships">
  <sheetPr codeName="Sheet16">
    <pageSetUpPr fitToPage="1"/>
  </sheetPr>
  <dimension ref="A1:L681"/>
  <sheetViews>
    <sheetView zoomScale="75" workbookViewId="0">
      <selection activeCell="J8" sqref="J8"/>
    </sheetView>
  </sheetViews>
  <sheetFormatPr defaultRowHeight="15"/>
  <cols>
    <col min="1" max="1" width="64.7109375" style="192" customWidth="1"/>
    <col min="2" max="2" width="0.7109375" style="884" hidden="1" customWidth="1"/>
    <col min="3" max="3" width="18.5703125" style="884" bestFit="1" customWidth="1"/>
    <col min="4" max="4" width="5.42578125" style="884" customWidth="1"/>
    <col min="5" max="5" width="72.140625" style="884" customWidth="1"/>
    <col min="6" max="6" width="15.85546875" style="884" customWidth="1"/>
    <col min="7" max="7" width="3.7109375" style="196" customWidth="1"/>
    <col min="8" max="256" width="9.140625" style="884"/>
    <col min="257" max="257" width="64.7109375" style="884" customWidth="1"/>
    <col min="258" max="258" width="0" style="884" hidden="1" customWidth="1"/>
    <col min="259" max="259" width="17.85546875" style="884" customWidth="1"/>
    <col min="260" max="260" width="5.42578125" style="884" customWidth="1"/>
    <col min="261" max="261" width="72.140625" style="884" customWidth="1"/>
    <col min="262" max="262" width="15.85546875" style="884" customWidth="1"/>
    <col min="263" max="263" width="3.7109375" style="884" customWidth="1"/>
    <col min="264" max="512" width="9.140625" style="884"/>
    <col min="513" max="513" width="64.7109375" style="884" customWidth="1"/>
    <col min="514" max="514" width="0" style="884" hidden="1" customWidth="1"/>
    <col min="515" max="515" width="17.85546875" style="884" customWidth="1"/>
    <col min="516" max="516" width="5.42578125" style="884" customWidth="1"/>
    <col min="517" max="517" width="72.140625" style="884" customWidth="1"/>
    <col min="518" max="518" width="15.85546875" style="884" customWidth="1"/>
    <col min="519" max="519" width="3.7109375" style="884" customWidth="1"/>
    <col min="520" max="768" width="9.140625" style="884"/>
    <col min="769" max="769" width="64.7109375" style="884" customWidth="1"/>
    <col min="770" max="770" width="0" style="884" hidden="1" customWidth="1"/>
    <col min="771" max="771" width="17.85546875" style="884" customWidth="1"/>
    <col min="772" max="772" width="5.42578125" style="884" customWidth="1"/>
    <col min="773" max="773" width="72.140625" style="884" customWidth="1"/>
    <col min="774" max="774" width="15.85546875" style="884" customWidth="1"/>
    <col min="775" max="775" width="3.7109375" style="884" customWidth="1"/>
    <col min="776" max="1024" width="9.140625" style="884"/>
    <col min="1025" max="1025" width="64.7109375" style="884" customWidth="1"/>
    <col min="1026" max="1026" width="0" style="884" hidden="1" customWidth="1"/>
    <col min="1027" max="1027" width="17.85546875" style="884" customWidth="1"/>
    <col min="1028" max="1028" width="5.42578125" style="884" customWidth="1"/>
    <col min="1029" max="1029" width="72.140625" style="884" customWidth="1"/>
    <col min="1030" max="1030" width="15.85546875" style="884" customWidth="1"/>
    <col min="1031" max="1031" width="3.7109375" style="884" customWidth="1"/>
    <col min="1032" max="1280" width="9.140625" style="884"/>
    <col min="1281" max="1281" width="64.7109375" style="884" customWidth="1"/>
    <col min="1282" max="1282" width="0" style="884" hidden="1" customWidth="1"/>
    <col min="1283" max="1283" width="17.85546875" style="884" customWidth="1"/>
    <col min="1284" max="1284" width="5.42578125" style="884" customWidth="1"/>
    <col min="1285" max="1285" width="72.140625" style="884" customWidth="1"/>
    <col min="1286" max="1286" width="15.85546875" style="884" customWidth="1"/>
    <col min="1287" max="1287" width="3.7109375" style="884" customWidth="1"/>
    <col min="1288" max="1536" width="9.140625" style="884"/>
    <col min="1537" max="1537" width="64.7109375" style="884" customWidth="1"/>
    <col min="1538" max="1538" width="0" style="884" hidden="1" customWidth="1"/>
    <col min="1539" max="1539" width="17.85546875" style="884" customWidth="1"/>
    <col min="1540" max="1540" width="5.42578125" style="884" customWidth="1"/>
    <col min="1541" max="1541" width="72.140625" style="884" customWidth="1"/>
    <col min="1542" max="1542" width="15.85546875" style="884" customWidth="1"/>
    <col min="1543" max="1543" width="3.7109375" style="884" customWidth="1"/>
    <col min="1544" max="1792" width="9.140625" style="884"/>
    <col min="1793" max="1793" width="64.7109375" style="884" customWidth="1"/>
    <col min="1794" max="1794" width="0" style="884" hidden="1" customWidth="1"/>
    <col min="1795" max="1795" width="17.85546875" style="884" customWidth="1"/>
    <col min="1796" max="1796" width="5.42578125" style="884" customWidth="1"/>
    <col min="1797" max="1797" width="72.140625" style="884" customWidth="1"/>
    <col min="1798" max="1798" width="15.85546875" style="884" customWidth="1"/>
    <col min="1799" max="1799" width="3.7109375" style="884" customWidth="1"/>
    <col min="1800" max="2048" width="9.140625" style="884"/>
    <col min="2049" max="2049" width="64.7109375" style="884" customWidth="1"/>
    <col min="2050" max="2050" width="0" style="884" hidden="1" customWidth="1"/>
    <col min="2051" max="2051" width="17.85546875" style="884" customWidth="1"/>
    <col min="2052" max="2052" width="5.42578125" style="884" customWidth="1"/>
    <col min="2053" max="2053" width="72.140625" style="884" customWidth="1"/>
    <col min="2054" max="2054" width="15.85546875" style="884" customWidth="1"/>
    <col min="2055" max="2055" width="3.7109375" style="884" customWidth="1"/>
    <col min="2056" max="2304" width="9.140625" style="884"/>
    <col min="2305" max="2305" width="64.7109375" style="884" customWidth="1"/>
    <col min="2306" max="2306" width="0" style="884" hidden="1" customWidth="1"/>
    <col min="2307" max="2307" width="17.85546875" style="884" customWidth="1"/>
    <col min="2308" max="2308" width="5.42578125" style="884" customWidth="1"/>
    <col min="2309" max="2309" width="72.140625" style="884" customWidth="1"/>
    <col min="2310" max="2310" width="15.85546875" style="884" customWidth="1"/>
    <col min="2311" max="2311" width="3.7109375" style="884" customWidth="1"/>
    <col min="2312" max="2560" width="9.140625" style="884"/>
    <col min="2561" max="2561" width="64.7109375" style="884" customWidth="1"/>
    <col min="2562" max="2562" width="0" style="884" hidden="1" customWidth="1"/>
    <col min="2563" max="2563" width="17.85546875" style="884" customWidth="1"/>
    <col min="2564" max="2564" width="5.42578125" style="884" customWidth="1"/>
    <col min="2565" max="2565" width="72.140625" style="884" customWidth="1"/>
    <col min="2566" max="2566" width="15.85546875" style="884" customWidth="1"/>
    <col min="2567" max="2567" width="3.7109375" style="884" customWidth="1"/>
    <col min="2568" max="2816" width="9.140625" style="884"/>
    <col min="2817" max="2817" width="64.7109375" style="884" customWidth="1"/>
    <col min="2818" max="2818" width="0" style="884" hidden="1" customWidth="1"/>
    <col min="2819" max="2819" width="17.85546875" style="884" customWidth="1"/>
    <col min="2820" max="2820" width="5.42578125" style="884" customWidth="1"/>
    <col min="2821" max="2821" width="72.140625" style="884" customWidth="1"/>
    <col min="2822" max="2822" width="15.85546875" style="884" customWidth="1"/>
    <col min="2823" max="2823" width="3.7109375" style="884" customWidth="1"/>
    <col min="2824" max="3072" width="9.140625" style="884"/>
    <col min="3073" max="3073" width="64.7109375" style="884" customWidth="1"/>
    <col min="3074" max="3074" width="0" style="884" hidden="1" customWidth="1"/>
    <col min="3075" max="3075" width="17.85546875" style="884" customWidth="1"/>
    <col min="3076" max="3076" width="5.42578125" style="884" customWidth="1"/>
    <col min="3077" max="3077" width="72.140625" style="884" customWidth="1"/>
    <col min="3078" max="3078" width="15.85546875" style="884" customWidth="1"/>
    <col min="3079" max="3079" width="3.7109375" style="884" customWidth="1"/>
    <col min="3080" max="3328" width="9.140625" style="884"/>
    <col min="3329" max="3329" width="64.7109375" style="884" customWidth="1"/>
    <col min="3330" max="3330" width="0" style="884" hidden="1" customWidth="1"/>
    <col min="3331" max="3331" width="17.85546875" style="884" customWidth="1"/>
    <col min="3332" max="3332" width="5.42578125" style="884" customWidth="1"/>
    <col min="3333" max="3333" width="72.140625" style="884" customWidth="1"/>
    <col min="3334" max="3334" width="15.85546875" style="884" customWidth="1"/>
    <col min="3335" max="3335" width="3.7109375" style="884" customWidth="1"/>
    <col min="3336" max="3584" width="9.140625" style="884"/>
    <col min="3585" max="3585" width="64.7109375" style="884" customWidth="1"/>
    <col min="3586" max="3586" width="0" style="884" hidden="1" customWidth="1"/>
    <col min="3587" max="3587" width="17.85546875" style="884" customWidth="1"/>
    <col min="3588" max="3588" width="5.42578125" style="884" customWidth="1"/>
    <col min="3589" max="3589" width="72.140625" style="884" customWidth="1"/>
    <col min="3590" max="3590" width="15.85546875" style="884" customWidth="1"/>
    <col min="3591" max="3591" width="3.7109375" style="884" customWidth="1"/>
    <col min="3592" max="3840" width="9.140625" style="884"/>
    <col min="3841" max="3841" width="64.7109375" style="884" customWidth="1"/>
    <col min="3842" max="3842" width="0" style="884" hidden="1" customWidth="1"/>
    <col min="3843" max="3843" width="17.85546875" style="884" customWidth="1"/>
    <col min="3844" max="3844" width="5.42578125" style="884" customWidth="1"/>
    <col min="3845" max="3845" width="72.140625" style="884" customWidth="1"/>
    <col min="3846" max="3846" width="15.85546875" style="884" customWidth="1"/>
    <col min="3847" max="3847" width="3.7109375" style="884" customWidth="1"/>
    <col min="3848" max="4096" width="9.140625" style="884"/>
    <col min="4097" max="4097" width="64.7109375" style="884" customWidth="1"/>
    <col min="4098" max="4098" width="0" style="884" hidden="1" customWidth="1"/>
    <col min="4099" max="4099" width="17.85546875" style="884" customWidth="1"/>
    <col min="4100" max="4100" width="5.42578125" style="884" customWidth="1"/>
    <col min="4101" max="4101" width="72.140625" style="884" customWidth="1"/>
    <col min="4102" max="4102" width="15.85546875" style="884" customWidth="1"/>
    <col min="4103" max="4103" width="3.7109375" style="884" customWidth="1"/>
    <col min="4104" max="4352" width="9.140625" style="884"/>
    <col min="4353" max="4353" width="64.7109375" style="884" customWidth="1"/>
    <col min="4354" max="4354" width="0" style="884" hidden="1" customWidth="1"/>
    <col min="4355" max="4355" width="17.85546875" style="884" customWidth="1"/>
    <col min="4356" max="4356" width="5.42578125" style="884" customWidth="1"/>
    <col min="4357" max="4357" width="72.140625" style="884" customWidth="1"/>
    <col min="4358" max="4358" width="15.85546875" style="884" customWidth="1"/>
    <col min="4359" max="4359" width="3.7109375" style="884" customWidth="1"/>
    <col min="4360" max="4608" width="9.140625" style="884"/>
    <col min="4609" max="4609" width="64.7109375" style="884" customWidth="1"/>
    <col min="4610" max="4610" width="0" style="884" hidden="1" customWidth="1"/>
    <col min="4611" max="4611" width="17.85546875" style="884" customWidth="1"/>
    <col min="4612" max="4612" width="5.42578125" style="884" customWidth="1"/>
    <col min="4613" max="4613" width="72.140625" style="884" customWidth="1"/>
    <col min="4614" max="4614" width="15.85546875" style="884" customWidth="1"/>
    <col min="4615" max="4615" width="3.7109375" style="884" customWidth="1"/>
    <col min="4616" max="4864" width="9.140625" style="884"/>
    <col min="4865" max="4865" width="64.7109375" style="884" customWidth="1"/>
    <col min="4866" max="4866" width="0" style="884" hidden="1" customWidth="1"/>
    <col min="4867" max="4867" width="17.85546875" style="884" customWidth="1"/>
    <col min="4868" max="4868" width="5.42578125" style="884" customWidth="1"/>
    <col min="4869" max="4869" width="72.140625" style="884" customWidth="1"/>
    <col min="4870" max="4870" width="15.85546875" style="884" customWidth="1"/>
    <col min="4871" max="4871" width="3.7109375" style="884" customWidth="1"/>
    <col min="4872" max="5120" width="9.140625" style="884"/>
    <col min="5121" max="5121" width="64.7109375" style="884" customWidth="1"/>
    <col min="5122" max="5122" width="0" style="884" hidden="1" customWidth="1"/>
    <col min="5123" max="5123" width="17.85546875" style="884" customWidth="1"/>
    <col min="5124" max="5124" width="5.42578125" style="884" customWidth="1"/>
    <col min="5125" max="5125" width="72.140625" style="884" customWidth="1"/>
    <col min="5126" max="5126" width="15.85546875" style="884" customWidth="1"/>
    <col min="5127" max="5127" width="3.7109375" style="884" customWidth="1"/>
    <col min="5128" max="5376" width="9.140625" style="884"/>
    <col min="5377" max="5377" width="64.7109375" style="884" customWidth="1"/>
    <col min="5378" max="5378" width="0" style="884" hidden="1" customWidth="1"/>
    <col min="5379" max="5379" width="17.85546875" style="884" customWidth="1"/>
    <col min="5380" max="5380" width="5.42578125" style="884" customWidth="1"/>
    <col min="5381" max="5381" width="72.140625" style="884" customWidth="1"/>
    <col min="5382" max="5382" width="15.85546875" style="884" customWidth="1"/>
    <col min="5383" max="5383" width="3.7109375" style="884" customWidth="1"/>
    <col min="5384" max="5632" width="9.140625" style="884"/>
    <col min="5633" max="5633" width="64.7109375" style="884" customWidth="1"/>
    <col min="5634" max="5634" width="0" style="884" hidden="1" customWidth="1"/>
    <col min="5635" max="5635" width="17.85546875" style="884" customWidth="1"/>
    <col min="5636" max="5636" width="5.42578125" style="884" customWidth="1"/>
    <col min="5637" max="5637" width="72.140625" style="884" customWidth="1"/>
    <col min="5638" max="5638" width="15.85546875" style="884" customWidth="1"/>
    <col min="5639" max="5639" width="3.7109375" style="884" customWidth="1"/>
    <col min="5640" max="5888" width="9.140625" style="884"/>
    <col min="5889" max="5889" width="64.7109375" style="884" customWidth="1"/>
    <col min="5890" max="5890" width="0" style="884" hidden="1" customWidth="1"/>
    <col min="5891" max="5891" width="17.85546875" style="884" customWidth="1"/>
    <col min="5892" max="5892" width="5.42578125" style="884" customWidth="1"/>
    <col min="5893" max="5893" width="72.140625" style="884" customWidth="1"/>
    <col min="5894" max="5894" width="15.85546875" style="884" customWidth="1"/>
    <col min="5895" max="5895" width="3.7109375" style="884" customWidth="1"/>
    <col min="5896" max="6144" width="9.140625" style="884"/>
    <col min="6145" max="6145" width="64.7109375" style="884" customWidth="1"/>
    <col min="6146" max="6146" width="0" style="884" hidden="1" customWidth="1"/>
    <col min="6147" max="6147" width="17.85546875" style="884" customWidth="1"/>
    <col min="6148" max="6148" width="5.42578125" style="884" customWidth="1"/>
    <col min="6149" max="6149" width="72.140625" style="884" customWidth="1"/>
    <col min="6150" max="6150" width="15.85546875" style="884" customWidth="1"/>
    <col min="6151" max="6151" width="3.7109375" style="884" customWidth="1"/>
    <col min="6152" max="6400" width="9.140625" style="884"/>
    <col min="6401" max="6401" width="64.7109375" style="884" customWidth="1"/>
    <col min="6402" max="6402" width="0" style="884" hidden="1" customWidth="1"/>
    <col min="6403" max="6403" width="17.85546875" style="884" customWidth="1"/>
    <col min="6404" max="6404" width="5.42578125" style="884" customWidth="1"/>
    <col min="6405" max="6405" width="72.140625" style="884" customWidth="1"/>
    <col min="6406" max="6406" width="15.85546875" style="884" customWidth="1"/>
    <col min="6407" max="6407" width="3.7109375" style="884" customWidth="1"/>
    <col min="6408" max="6656" width="9.140625" style="884"/>
    <col min="6657" max="6657" width="64.7109375" style="884" customWidth="1"/>
    <col min="6658" max="6658" width="0" style="884" hidden="1" customWidth="1"/>
    <col min="6659" max="6659" width="17.85546875" style="884" customWidth="1"/>
    <col min="6660" max="6660" width="5.42578125" style="884" customWidth="1"/>
    <col min="6661" max="6661" width="72.140625" style="884" customWidth="1"/>
    <col min="6662" max="6662" width="15.85546875" style="884" customWidth="1"/>
    <col min="6663" max="6663" width="3.7109375" style="884" customWidth="1"/>
    <col min="6664" max="6912" width="9.140625" style="884"/>
    <col min="6913" max="6913" width="64.7109375" style="884" customWidth="1"/>
    <col min="6914" max="6914" width="0" style="884" hidden="1" customWidth="1"/>
    <col min="6915" max="6915" width="17.85546875" style="884" customWidth="1"/>
    <col min="6916" max="6916" width="5.42578125" style="884" customWidth="1"/>
    <col min="6917" max="6917" width="72.140625" style="884" customWidth="1"/>
    <col min="6918" max="6918" width="15.85546875" style="884" customWidth="1"/>
    <col min="6919" max="6919" width="3.7109375" style="884" customWidth="1"/>
    <col min="6920" max="7168" width="9.140625" style="884"/>
    <col min="7169" max="7169" width="64.7109375" style="884" customWidth="1"/>
    <col min="7170" max="7170" width="0" style="884" hidden="1" customWidth="1"/>
    <col min="7171" max="7171" width="17.85546875" style="884" customWidth="1"/>
    <col min="7172" max="7172" width="5.42578125" style="884" customWidth="1"/>
    <col min="7173" max="7173" width="72.140625" style="884" customWidth="1"/>
    <col min="7174" max="7174" width="15.85546875" style="884" customWidth="1"/>
    <col min="7175" max="7175" width="3.7109375" style="884" customWidth="1"/>
    <col min="7176" max="7424" width="9.140625" style="884"/>
    <col min="7425" max="7425" width="64.7109375" style="884" customWidth="1"/>
    <col min="7426" max="7426" width="0" style="884" hidden="1" customWidth="1"/>
    <col min="7427" max="7427" width="17.85546875" style="884" customWidth="1"/>
    <col min="7428" max="7428" width="5.42578125" style="884" customWidth="1"/>
    <col min="7429" max="7429" width="72.140625" style="884" customWidth="1"/>
    <col min="7430" max="7430" width="15.85546875" style="884" customWidth="1"/>
    <col min="7431" max="7431" width="3.7109375" style="884" customWidth="1"/>
    <col min="7432" max="7680" width="9.140625" style="884"/>
    <col min="7681" max="7681" width="64.7109375" style="884" customWidth="1"/>
    <col min="7682" max="7682" width="0" style="884" hidden="1" customWidth="1"/>
    <col min="7683" max="7683" width="17.85546875" style="884" customWidth="1"/>
    <col min="7684" max="7684" width="5.42578125" style="884" customWidth="1"/>
    <col min="7685" max="7685" width="72.140625" style="884" customWidth="1"/>
    <col min="7686" max="7686" width="15.85546875" style="884" customWidth="1"/>
    <col min="7687" max="7687" width="3.7109375" style="884" customWidth="1"/>
    <col min="7688" max="7936" width="9.140625" style="884"/>
    <col min="7937" max="7937" width="64.7109375" style="884" customWidth="1"/>
    <col min="7938" max="7938" width="0" style="884" hidden="1" customWidth="1"/>
    <col min="7939" max="7939" width="17.85546875" style="884" customWidth="1"/>
    <col min="7940" max="7940" width="5.42578125" style="884" customWidth="1"/>
    <col min="7941" max="7941" width="72.140625" style="884" customWidth="1"/>
    <col min="7942" max="7942" width="15.85546875" style="884" customWidth="1"/>
    <col min="7943" max="7943" width="3.7109375" style="884" customWidth="1"/>
    <col min="7944" max="8192" width="9.140625" style="884"/>
    <col min="8193" max="8193" width="64.7109375" style="884" customWidth="1"/>
    <col min="8194" max="8194" width="0" style="884" hidden="1" customWidth="1"/>
    <col min="8195" max="8195" width="17.85546875" style="884" customWidth="1"/>
    <col min="8196" max="8196" width="5.42578125" style="884" customWidth="1"/>
    <col min="8197" max="8197" width="72.140625" style="884" customWidth="1"/>
    <col min="8198" max="8198" width="15.85546875" style="884" customWidth="1"/>
    <col min="8199" max="8199" width="3.7109375" style="884" customWidth="1"/>
    <col min="8200" max="8448" width="9.140625" style="884"/>
    <col min="8449" max="8449" width="64.7109375" style="884" customWidth="1"/>
    <col min="8450" max="8450" width="0" style="884" hidden="1" customWidth="1"/>
    <col min="8451" max="8451" width="17.85546875" style="884" customWidth="1"/>
    <col min="8452" max="8452" width="5.42578125" style="884" customWidth="1"/>
    <col min="8453" max="8453" width="72.140625" style="884" customWidth="1"/>
    <col min="8454" max="8454" width="15.85546875" style="884" customWidth="1"/>
    <col min="8455" max="8455" width="3.7109375" style="884" customWidth="1"/>
    <col min="8456" max="8704" width="9.140625" style="884"/>
    <col min="8705" max="8705" width="64.7109375" style="884" customWidth="1"/>
    <col min="8706" max="8706" width="0" style="884" hidden="1" customWidth="1"/>
    <col min="8707" max="8707" width="17.85546875" style="884" customWidth="1"/>
    <col min="8708" max="8708" width="5.42578125" style="884" customWidth="1"/>
    <col min="8709" max="8709" width="72.140625" style="884" customWidth="1"/>
    <col min="8710" max="8710" width="15.85546875" style="884" customWidth="1"/>
    <col min="8711" max="8711" width="3.7109375" style="884" customWidth="1"/>
    <col min="8712" max="8960" width="9.140625" style="884"/>
    <col min="8961" max="8961" width="64.7109375" style="884" customWidth="1"/>
    <col min="8962" max="8962" width="0" style="884" hidden="1" customWidth="1"/>
    <col min="8963" max="8963" width="17.85546875" style="884" customWidth="1"/>
    <col min="8964" max="8964" width="5.42578125" style="884" customWidth="1"/>
    <col min="8965" max="8965" width="72.140625" style="884" customWidth="1"/>
    <col min="8966" max="8966" width="15.85546875" style="884" customWidth="1"/>
    <col min="8967" max="8967" width="3.7109375" style="884" customWidth="1"/>
    <col min="8968" max="9216" width="9.140625" style="884"/>
    <col min="9217" max="9217" width="64.7109375" style="884" customWidth="1"/>
    <col min="9218" max="9218" width="0" style="884" hidden="1" customWidth="1"/>
    <col min="9219" max="9219" width="17.85546875" style="884" customWidth="1"/>
    <col min="9220" max="9220" width="5.42578125" style="884" customWidth="1"/>
    <col min="9221" max="9221" width="72.140625" style="884" customWidth="1"/>
    <col min="9222" max="9222" width="15.85546875" style="884" customWidth="1"/>
    <col min="9223" max="9223" width="3.7109375" style="884" customWidth="1"/>
    <col min="9224" max="9472" width="9.140625" style="884"/>
    <col min="9473" max="9473" width="64.7109375" style="884" customWidth="1"/>
    <col min="9474" max="9474" width="0" style="884" hidden="1" customWidth="1"/>
    <col min="9475" max="9475" width="17.85546875" style="884" customWidth="1"/>
    <col min="9476" max="9476" width="5.42578125" style="884" customWidth="1"/>
    <col min="9477" max="9477" width="72.140625" style="884" customWidth="1"/>
    <col min="9478" max="9478" width="15.85546875" style="884" customWidth="1"/>
    <col min="9479" max="9479" width="3.7109375" style="884" customWidth="1"/>
    <col min="9480" max="9728" width="9.140625" style="884"/>
    <col min="9729" max="9729" width="64.7109375" style="884" customWidth="1"/>
    <col min="9730" max="9730" width="0" style="884" hidden="1" customWidth="1"/>
    <col min="9731" max="9731" width="17.85546875" style="884" customWidth="1"/>
    <col min="9732" max="9732" width="5.42578125" style="884" customWidth="1"/>
    <col min="9733" max="9733" width="72.140625" style="884" customWidth="1"/>
    <col min="9734" max="9734" width="15.85546875" style="884" customWidth="1"/>
    <col min="9735" max="9735" width="3.7109375" style="884" customWidth="1"/>
    <col min="9736" max="9984" width="9.140625" style="884"/>
    <col min="9985" max="9985" width="64.7109375" style="884" customWidth="1"/>
    <col min="9986" max="9986" width="0" style="884" hidden="1" customWidth="1"/>
    <col min="9987" max="9987" width="17.85546875" style="884" customWidth="1"/>
    <col min="9988" max="9988" width="5.42578125" style="884" customWidth="1"/>
    <col min="9989" max="9989" width="72.140625" style="884" customWidth="1"/>
    <col min="9990" max="9990" width="15.85546875" style="884" customWidth="1"/>
    <col min="9991" max="9991" width="3.7109375" style="884" customWidth="1"/>
    <col min="9992" max="10240" width="9.140625" style="884"/>
    <col min="10241" max="10241" width="64.7109375" style="884" customWidth="1"/>
    <col min="10242" max="10242" width="0" style="884" hidden="1" customWidth="1"/>
    <col min="10243" max="10243" width="17.85546875" style="884" customWidth="1"/>
    <col min="10244" max="10244" width="5.42578125" style="884" customWidth="1"/>
    <col min="10245" max="10245" width="72.140625" style="884" customWidth="1"/>
    <col min="10246" max="10246" width="15.85546875" style="884" customWidth="1"/>
    <col min="10247" max="10247" width="3.7109375" style="884" customWidth="1"/>
    <col min="10248" max="10496" width="9.140625" style="884"/>
    <col min="10497" max="10497" width="64.7109375" style="884" customWidth="1"/>
    <col min="10498" max="10498" width="0" style="884" hidden="1" customWidth="1"/>
    <col min="10499" max="10499" width="17.85546875" style="884" customWidth="1"/>
    <col min="10500" max="10500" width="5.42578125" style="884" customWidth="1"/>
    <col min="10501" max="10501" width="72.140625" style="884" customWidth="1"/>
    <col min="10502" max="10502" width="15.85546875" style="884" customWidth="1"/>
    <col min="10503" max="10503" width="3.7109375" style="884" customWidth="1"/>
    <col min="10504" max="10752" width="9.140625" style="884"/>
    <col min="10753" max="10753" width="64.7109375" style="884" customWidth="1"/>
    <col min="10754" max="10754" width="0" style="884" hidden="1" customWidth="1"/>
    <col min="10755" max="10755" width="17.85546875" style="884" customWidth="1"/>
    <col min="10756" max="10756" width="5.42578125" style="884" customWidth="1"/>
    <col min="10757" max="10757" width="72.140625" style="884" customWidth="1"/>
    <col min="10758" max="10758" width="15.85546875" style="884" customWidth="1"/>
    <col min="10759" max="10759" width="3.7109375" style="884" customWidth="1"/>
    <col min="10760" max="11008" width="9.140625" style="884"/>
    <col min="11009" max="11009" width="64.7109375" style="884" customWidth="1"/>
    <col min="11010" max="11010" width="0" style="884" hidden="1" customWidth="1"/>
    <col min="11011" max="11011" width="17.85546875" style="884" customWidth="1"/>
    <col min="11012" max="11012" width="5.42578125" style="884" customWidth="1"/>
    <col min="11013" max="11013" width="72.140625" style="884" customWidth="1"/>
    <col min="11014" max="11014" width="15.85546875" style="884" customWidth="1"/>
    <col min="11015" max="11015" width="3.7109375" style="884" customWidth="1"/>
    <col min="11016" max="11264" width="9.140625" style="884"/>
    <col min="11265" max="11265" width="64.7109375" style="884" customWidth="1"/>
    <col min="11266" max="11266" width="0" style="884" hidden="1" customWidth="1"/>
    <col min="11267" max="11267" width="17.85546875" style="884" customWidth="1"/>
    <col min="11268" max="11268" width="5.42578125" style="884" customWidth="1"/>
    <col min="11269" max="11269" width="72.140625" style="884" customWidth="1"/>
    <col min="11270" max="11270" width="15.85546875" style="884" customWidth="1"/>
    <col min="11271" max="11271" width="3.7109375" style="884" customWidth="1"/>
    <col min="11272" max="11520" width="9.140625" style="884"/>
    <col min="11521" max="11521" width="64.7109375" style="884" customWidth="1"/>
    <col min="11522" max="11522" width="0" style="884" hidden="1" customWidth="1"/>
    <col min="11523" max="11523" width="17.85546875" style="884" customWidth="1"/>
    <col min="11524" max="11524" width="5.42578125" style="884" customWidth="1"/>
    <col min="11525" max="11525" width="72.140625" style="884" customWidth="1"/>
    <col min="11526" max="11526" width="15.85546875" style="884" customWidth="1"/>
    <col min="11527" max="11527" width="3.7109375" style="884" customWidth="1"/>
    <col min="11528" max="11776" width="9.140625" style="884"/>
    <col min="11777" max="11777" width="64.7109375" style="884" customWidth="1"/>
    <col min="11778" max="11778" width="0" style="884" hidden="1" customWidth="1"/>
    <col min="11779" max="11779" width="17.85546875" style="884" customWidth="1"/>
    <col min="11780" max="11780" width="5.42578125" style="884" customWidth="1"/>
    <col min="11781" max="11781" width="72.140625" style="884" customWidth="1"/>
    <col min="11782" max="11782" width="15.85546875" style="884" customWidth="1"/>
    <col min="11783" max="11783" width="3.7109375" style="884" customWidth="1"/>
    <col min="11784" max="12032" width="9.140625" style="884"/>
    <col min="12033" max="12033" width="64.7109375" style="884" customWidth="1"/>
    <col min="12034" max="12034" width="0" style="884" hidden="1" customWidth="1"/>
    <col min="12035" max="12035" width="17.85546875" style="884" customWidth="1"/>
    <col min="12036" max="12036" width="5.42578125" style="884" customWidth="1"/>
    <col min="12037" max="12037" width="72.140625" style="884" customWidth="1"/>
    <col min="12038" max="12038" width="15.85546875" style="884" customWidth="1"/>
    <col min="12039" max="12039" width="3.7109375" style="884" customWidth="1"/>
    <col min="12040" max="12288" width="9.140625" style="884"/>
    <col min="12289" max="12289" width="64.7109375" style="884" customWidth="1"/>
    <col min="12290" max="12290" width="0" style="884" hidden="1" customWidth="1"/>
    <col min="12291" max="12291" width="17.85546875" style="884" customWidth="1"/>
    <col min="12292" max="12292" width="5.42578125" style="884" customWidth="1"/>
    <col min="12293" max="12293" width="72.140625" style="884" customWidth="1"/>
    <col min="12294" max="12294" width="15.85546875" style="884" customWidth="1"/>
    <col min="12295" max="12295" width="3.7109375" style="884" customWidth="1"/>
    <col min="12296" max="12544" width="9.140625" style="884"/>
    <col min="12545" max="12545" width="64.7109375" style="884" customWidth="1"/>
    <col min="12546" max="12546" width="0" style="884" hidden="1" customWidth="1"/>
    <col min="12547" max="12547" width="17.85546875" style="884" customWidth="1"/>
    <col min="12548" max="12548" width="5.42578125" style="884" customWidth="1"/>
    <col min="12549" max="12549" width="72.140625" style="884" customWidth="1"/>
    <col min="12550" max="12550" width="15.85546875" style="884" customWidth="1"/>
    <col min="12551" max="12551" width="3.7109375" style="884" customWidth="1"/>
    <col min="12552" max="12800" width="9.140625" style="884"/>
    <col min="12801" max="12801" width="64.7109375" style="884" customWidth="1"/>
    <col min="12802" max="12802" width="0" style="884" hidden="1" customWidth="1"/>
    <col min="12803" max="12803" width="17.85546875" style="884" customWidth="1"/>
    <col min="12804" max="12804" width="5.42578125" style="884" customWidth="1"/>
    <col min="12805" max="12805" width="72.140625" style="884" customWidth="1"/>
    <col min="12806" max="12806" width="15.85546875" style="884" customWidth="1"/>
    <col min="12807" max="12807" width="3.7109375" style="884" customWidth="1"/>
    <col min="12808" max="13056" width="9.140625" style="884"/>
    <col min="13057" max="13057" width="64.7109375" style="884" customWidth="1"/>
    <col min="13058" max="13058" width="0" style="884" hidden="1" customWidth="1"/>
    <col min="13059" max="13059" width="17.85546875" style="884" customWidth="1"/>
    <col min="13060" max="13060" width="5.42578125" style="884" customWidth="1"/>
    <col min="13061" max="13061" width="72.140625" style="884" customWidth="1"/>
    <col min="13062" max="13062" width="15.85546875" style="884" customWidth="1"/>
    <col min="13063" max="13063" width="3.7109375" style="884" customWidth="1"/>
    <col min="13064" max="13312" width="9.140625" style="884"/>
    <col min="13313" max="13313" width="64.7109375" style="884" customWidth="1"/>
    <col min="13314" max="13314" width="0" style="884" hidden="1" customWidth="1"/>
    <col min="13315" max="13315" width="17.85546875" style="884" customWidth="1"/>
    <col min="13316" max="13316" width="5.42578125" style="884" customWidth="1"/>
    <col min="13317" max="13317" width="72.140625" style="884" customWidth="1"/>
    <col min="13318" max="13318" width="15.85546875" style="884" customWidth="1"/>
    <col min="13319" max="13319" width="3.7109375" style="884" customWidth="1"/>
    <col min="13320" max="13568" width="9.140625" style="884"/>
    <col min="13569" max="13569" width="64.7109375" style="884" customWidth="1"/>
    <col min="13570" max="13570" width="0" style="884" hidden="1" customWidth="1"/>
    <col min="13571" max="13571" width="17.85546875" style="884" customWidth="1"/>
    <col min="13572" max="13572" width="5.42578125" style="884" customWidth="1"/>
    <col min="13573" max="13573" width="72.140625" style="884" customWidth="1"/>
    <col min="13574" max="13574" width="15.85546875" style="884" customWidth="1"/>
    <col min="13575" max="13575" width="3.7109375" style="884" customWidth="1"/>
    <col min="13576" max="13824" width="9.140625" style="884"/>
    <col min="13825" max="13825" width="64.7109375" style="884" customWidth="1"/>
    <col min="13826" max="13826" width="0" style="884" hidden="1" customWidth="1"/>
    <col min="13827" max="13827" width="17.85546875" style="884" customWidth="1"/>
    <col min="13828" max="13828" width="5.42578125" style="884" customWidth="1"/>
    <col min="13829" max="13829" width="72.140625" style="884" customWidth="1"/>
    <col min="13830" max="13830" width="15.85546875" style="884" customWidth="1"/>
    <col min="13831" max="13831" width="3.7109375" style="884" customWidth="1"/>
    <col min="13832" max="14080" width="9.140625" style="884"/>
    <col min="14081" max="14081" width="64.7109375" style="884" customWidth="1"/>
    <col min="14082" max="14082" width="0" style="884" hidden="1" customWidth="1"/>
    <col min="14083" max="14083" width="17.85546875" style="884" customWidth="1"/>
    <col min="14084" max="14084" width="5.42578125" style="884" customWidth="1"/>
    <col min="14085" max="14085" width="72.140625" style="884" customWidth="1"/>
    <col min="14086" max="14086" width="15.85546875" style="884" customWidth="1"/>
    <col min="14087" max="14087" width="3.7109375" style="884" customWidth="1"/>
    <col min="14088" max="14336" width="9.140625" style="884"/>
    <col min="14337" max="14337" width="64.7109375" style="884" customWidth="1"/>
    <col min="14338" max="14338" width="0" style="884" hidden="1" customWidth="1"/>
    <col min="14339" max="14339" width="17.85546875" style="884" customWidth="1"/>
    <col min="14340" max="14340" width="5.42578125" style="884" customWidth="1"/>
    <col min="14341" max="14341" width="72.140625" style="884" customWidth="1"/>
    <col min="14342" max="14342" width="15.85546875" style="884" customWidth="1"/>
    <col min="14343" max="14343" width="3.7109375" style="884" customWidth="1"/>
    <col min="14344" max="14592" width="9.140625" style="884"/>
    <col min="14593" max="14593" width="64.7109375" style="884" customWidth="1"/>
    <col min="14594" max="14594" width="0" style="884" hidden="1" customWidth="1"/>
    <col min="14595" max="14595" width="17.85546875" style="884" customWidth="1"/>
    <col min="14596" max="14596" width="5.42578125" style="884" customWidth="1"/>
    <col min="14597" max="14597" width="72.140625" style="884" customWidth="1"/>
    <col min="14598" max="14598" width="15.85546875" style="884" customWidth="1"/>
    <col min="14599" max="14599" width="3.7109375" style="884" customWidth="1"/>
    <col min="14600" max="14848" width="9.140625" style="884"/>
    <col min="14849" max="14849" width="64.7109375" style="884" customWidth="1"/>
    <col min="14850" max="14850" width="0" style="884" hidden="1" customWidth="1"/>
    <col min="14851" max="14851" width="17.85546875" style="884" customWidth="1"/>
    <col min="14852" max="14852" width="5.42578125" style="884" customWidth="1"/>
    <col min="14853" max="14853" width="72.140625" style="884" customWidth="1"/>
    <col min="14854" max="14854" width="15.85546875" style="884" customWidth="1"/>
    <col min="14855" max="14855" width="3.7109375" style="884" customWidth="1"/>
    <col min="14856" max="15104" width="9.140625" style="884"/>
    <col min="15105" max="15105" width="64.7109375" style="884" customWidth="1"/>
    <col min="15106" max="15106" width="0" style="884" hidden="1" customWidth="1"/>
    <col min="15107" max="15107" width="17.85546875" style="884" customWidth="1"/>
    <col min="15108" max="15108" width="5.42578125" style="884" customWidth="1"/>
    <col min="15109" max="15109" width="72.140625" style="884" customWidth="1"/>
    <col min="15110" max="15110" width="15.85546875" style="884" customWidth="1"/>
    <col min="15111" max="15111" width="3.7109375" style="884" customWidth="1"/>
    <col min="15112" max="15360" width="9.140625" style="884"/>
    <col min="15361" max="15361" width="64.7109375" style="884" customWidth="1"/>
    <col min="15362" max="15362" width="0" style="884" hidden="1" customWidth="1"/>
    <col min="15363" max="15363" width="17.85546875" style="884" customWidth="1"/>
    <col min="15364" max="15364" width="5.42578125" style="884" customWidth="1"/>
    <col min="15365" max="15365" width="72.140625" style="884" customWidth="1"/>
    <col min="15366" max="15366" width="15.85546875" style="884" customWidth="1"/>
    <col min="15367" max="15367" width="3.7109375" style="884" customWidth="1"/>
    <col min="15368" max="15616" width="9.140625" style="884"/>
    <col min="15617" max="15617" width="64.7109375" style="884" customWidth="1"/>
    <col min="15618" max="15618" width="0" style="884" hidden="1" customWidth="1"/>
    <col min="15619" max="15619" width="17.85546875" style="884" customWidth="1"/>
    <col min="15620" max="15620" width="5.42578125" style="884" customWidth="1"/>
    <col min="15621" max="15621" width="72.140625" style="884" customWidth="1"/>
    <col min="15622" max="15622" width="15.85546875" style="884" customWidth="1"/>
    <col min="15623" max="15623" width="3.7109375" style="884" customWidth="1"/>
    <col min="15624" max="15872" width="9.140625" style="884"/>
    <col min="15873" max="15873" width="64.7109375" style="884" customWidth="1"/>
    <col min="15874" max="15874" width="0" style="884" hidden="1" customWidth="1"/>
    <col min="15875" max="15875" width="17.85546875" style="884" customWidth="1"/>
    <col min="15876" max="15876" width="5.42578125" style="884" customWidth="1"/>
    <col min="15877" max="15877" width="72.140625" style="884" customWidth="1"/>
    <col min="15878" max="15878" width="15.85546875" style="884" customWidth="1"/>
    <col min="15879" max="15879" width="3.7109375" style="884" customWidth="1"/>
    <col min="15880" max="16128" width="9.140625" style="884"/>
    <col min="16129" max="16129" width="64.7109375" style="884" customWidth="1"/>
    <col min="16130" max="16130" width="0" style="884" hidden="1" customWidth="1"/>
    <col min="16131" max="16131" width="17.85546875" style="884" customWidth="1"/>
    <col min="16132" max="16132" width="5.42578125" style="884" customWidth="1"/>
    <col min="16133" max="16133" width="72.140625" style="884" customWidth="1"/>
    <col min="16134" max="16134" width="15.85546875" style="884" customWidth="1"/>
    <col min="16135" max="16135" width="3.7109375" style="884" customWidth="1"/>
    <col min="16136" max="16384" width="9.140625" style="884"/>
  </cols>
  <sheetData>
    <row r="1" spans="1:10" s="195" customFormat="1" ht="3.75" customHeight="1">
      <c r="A1" s="576"/>
      <c r="B1" s="577"/>
      <c r="C1" s="577"/>
      <c r="D1" s="577"/>
      <c r="E1" s="577"/>
      <c r="F1" s="880"/>
      <c r="G1" s="491"/>
    </row>
    <row r="2" spans="1:10" s="184" customFormat="1" ht="26.25">
      <c r="A2" s="1153" t="s">
        <v>1025</v>
      </c>
      <c r="B2" s="1153"/>
      <c r="C2" s="1153"/>
      <c r="D2" s="1153"/>
      <c r="E2" s="1153"/>
      <c r="F2" s="1153"/>
      <c r="G2" s="578"/>
    </row>
    <row r="3" spans="1:10" s="184" customFormat="1" ht="35.25" customHeight="1">
      <c r="A3" s="1153" t="s">
        <v>933</v>
      </c>
      <c r="B3" s="1153"/>
      <c r="C3" s="1153"/>
      <c r="D3" s="1153"/>
      <c r="E3" s="1153"/>
      <c r="F3" s="1153"/>
      <c r="G3" s="578"/>
    </row>
    <row r="4" spans="1:10" s="184" customFormat="1" ht="35.25" customHeight="1">
      <c r="A4" s="1153" t="str">
        <f>'[10]72'!A4:E4</f>
        <v>AL 30 DE SEPTIEMBRE DE 2014</v>
      </c>
      <c r="B4" s="1153"/>
      <c r="C4" s="1153"/>
      <c r="D4" s="1153"/>
      <c r="E4" s="1153"/>
      <c r="F4" s="1153"/>
      <c r="G4" s="578"/>
    </row>
    <row r="5" spans="1:10" s="205" customFormat="1" ht="51" customHeight="1">
      <c r="A5" s="1197" t="s">
        <v>697</v>
      </c>
      <c r="B5" s="1197"/>
      <c r="C5" s="1197"/>
      <c r="D5" s="1197"/>
      <c r="E5" s="1197"/>
      <c r="F5" s="1197"/>
      <c r="G5" s="579"/>
    </row>
    <row r="6" spans="1:10" ht="6" customHeight="1"/>
    <row r="7" spans="1:10" ht="28.5" customHeight="1"/>
    <row r="8" spans="1:10" ht="27" customHeight="1">
      <c r="A8" s="1198" t="s">
        <v>1026</v>
      </c>
      <c r="B8" s="1198"/>
      <c r="C8" s="1198"/>
      <c r="D8" s="1198"/>
      <c r="E8" s="1198"/>
      <c r="F8" s="1198"/>
      <c r="G8" s="580"/>
    </row>
    <row r="9" spans="1:10" ht="5.25" customHeight="1">
      <c r="A9" s="581"/>
      <c r="B9" s="581"/>
      <c r="C9" s="581"/>
      <c r="D9" s="581"/>
      <c r="E9" s="581"/>
      <c r="F9" s="581"/>
      <c r="G9" s="580"/>
    </row>
    <row r="10" spans="1:10" s="437" customFormat="1" ht="32.25" customHeight="1">
      <c r="A10" s="582" t="s">
        <v>306</v>
      </c>
      <c r="B10" s="583"/>
      <c r="C10" s="584"/>
      <c r="D10" s="120"/>
      <c r="E10" s="582" t="s">
        <v>479</v>
      </c>
      <c r="F10" s="454"/>
      <c r="G10" s="580"/>
    </row>
    <row r="11" spans="1:10" s="437" customFormat="1" ht="5.25" customHeight="1">
      <c r="A11" s="585"/>
      <c r="B11" s="120"/>
      <c r="C11" s="531"/>
      <c r="D11" s="120"/>
      <c r="E11" s="585"/>
      <c r="F11" s="450"/>
      <c r="G11" s="580"/>
    </row>
    <row r="12" spans="1:10" s="437" customFormat="1" ht="24" customHeight="1">
      <c r="A12" s="586" t="s">
        <v>442</v>
      </c>
      <c r="B12" s="583"/>
      <c r="C12" s="584">
        <f>+'[10]72'!E9*1000</f>
        <v>2233693708.8899999</v>
      </c>
      <c r="D12" s="496"/>
      <c r="E12" s="585"/>
      <c r="F12" s="120"/>
      <c r="G12" s="580"/>
      <c r="J12" s="587"/>
    </row>
    <row r="13" spans="1:10" s="437" customFormat="1" ht="24" customHeight="1">
      <c r="A13" s="588"/>
      <c r="B13" s="120"/>
      <c r="C13" s="589"/>
      <c r="D13" s="496"/>
      <c r="E13" s="120"/>
      <c r="F13" s="120"/>
      <c r="G13" s="580"/>
      <c r="J13" s="587"/>
    </row>
    <row r="14" spans="1:10" s="437" customFormat="1" ht="24" customHeight="1">
      <c r="A14" s="262" t="s">
        <v>958</v>
      </c>
      <c r="B14" s="259"/>
      <c r="C14" s="527">
        <f>+'[10]72'!E10*1000</f>
        <v>102502321.34</v>
      </c>
      <c r="D14" s="496"/>
      <c r="E14" s="590" t="s">
        <v>988</v>
      </c>
      <c r="F14" s="529">
        <f>+'[10]72'!E53*1000</f>
        <v>59624545.799999997</v>
      </c>
      <c r="G14" s="580"/>
      <c r="J14" s="483"/>
    </row>
    <row r="15" spans="1:10" s="437" customFormat="1" ht="24" customHeight="1">
      <c r="A15" s="262" t="s">
        <v>959</v>
      </c>
      <c r="B15" s="259"/>
      <c r="C15" s="527">
        <f>+'[10]72'!E11*1000</f>
        <v>40388980.119999997</v>
      </c>
      <c r="D15" s="496"/>
      <c r="E15" s="591" t="s">
        <v>1027</v>
      </c>
      <c r="F15" s="529">
        <f>+'[10]72'!E54*1000</f>
        <v>-32180615.93</v>
      </c>
      <c r="G15" s="580"/>
      <c r="J15" s="483"/>
    </row>
    <row r="16" spans="1:10" s="437" customFormat="1" ht="24" customHeight="1">
      <c r="A16" s="262" t="s">
        <v>1028</v>
      </c>
      <c r="B16" s="259"/>
      <c r="C16" s="527">
        <f>+'[10]72'!E12*1000</f>
        <v>1677525314.0699999</v>
      </c>
      <c r="D16" s="496"/>
      <c r="E16" s="120"/>
      <c r="F16" s="589"/>
      <c r="G16" s="580"/>
      <c r="J16" s="483"/>
    </row>
    <row r="17" spans="1:10" s="437" customFormat="1" ht="24" customHeight="1">
      <c r="A17" s="259" t="s">
        <v>1029</v>
      </c>
      <c r="B17" s="259"/>
      <c r="C17" s="527">
        <f>+'[10]72'!E13*1000+'[10]72'!E14*1000</f>
        <v>1742213897.2</v>
      </c>
      <c r="D17" s="496"/>
      <c r="E17" s="592" t="s">
        <v>482</v>
      </c>
      <c r="F17" s="584">
        <f>+'[10]72'!E55*1000</f>
        <v>27443929.870000001</v>
      </c>
      <c r="G17" s="580"/>
      <c r="J17" s="483"/>
    </row>
    <row r="18" spans="1:10" s="437" customFormat="1" ht="24" customHeight="1">
      <c r="A18" s="259" t="s">
        <v>1030</v>
      </c>
      <c r="B18" s="259"/>
      <c r="C18" s="527">
        <f>+'[10]72'!E15*1000+'[10]72'!E16*1000</f>
        <v>0</v>
      </c>
      <c r="D18" s="496"/>
      <c r="E18" s="120"/>
      <c r="F18" s="589"/>
      <c r="G18" s="580"/>
      <c r="J18" s="483"/>
    </row>
    <row r="19" spans="1:10" s="437" customFormat="1" ht="24" customHeight="1">
      <c r="A19" s="259" t="s">
        <v>1031</v>
      </c>
      <c r="B19" s="259"/>
      <c r="C19" s="527">
        <f>+'[10]72'!E17*1000+'[10]72'!E18*1000</f>
        <v>0</v>
      </c>
      <c r="D19" s="496"/>
      <c r="E19" s="593" t="s">
        <v>990</v>
      </c>
      <c r="F19" s="527">
        <f>+'[10]72'!E56*1000</f>
        <v>17604130.199999999</v>
      </c>
      <c r="G19" s="580"/>
    </row>
    <row r="20" spans="1:10" s="437" customFormat="1" ht="24" customHeight="1">
      <c r="A20" s="259" t="s">
        <v>1032</v>
      </c>
      <c r="B20" s="259"/>
      <c r="C20" s="527">
        <f>+'[10]72'!E19*1000</f>
        <v>12733841.109999999</v>
      </c>
      <c r="D20" s="496"/>
      <c r="E20" s="259" t="s">
        <v>991</v>
      </c>
      <c r="F20" s="527">
        <f>+'[10]72'!E57*1000</f>
        <v>-915925.67</v>
      </c>
      <c r="G20" s="580"/>
    </row>
    <row r="21" spans="1:10" s="437" customFormat="1" ht="24" customHeight="1">
      <c r="A21" s="593" t="s">
        <v>1033</v>
      </c>
      <c r="B21" s="259"/>
      <c r="C21" s="527">
        <f>+'[10]72'!E20*1000</f>
        <v>-77422424.239999995</v>
      </c>
      <c r="D21" s="496"/>
      <c r="E21" s="120"/>
      <c r="F21" s="589"/>
      <c r="G21" s="580"/>
    </row>
    <row r="22" spans="1:10" s="437" customFormat="1" ht="24" customHeight="1">
      <c r="A22" s="262" t="s">
        <v>960</v>
      </c>
      <c r="B22" s="259"/>
      <c r="C22" s="527">
        <f>+'[10]72'!E21*1000</f>
        <v>3043501.41</v>
      </c>
      <c r="D22" s="496"/>
      <c r="E22" s="592" t="s">
        <v>992</v>
      </c>
      <c r="F22" s="584">
        <f>+'[10]72'!E58*1000</f>
        <v>44132134.399999999</v>
      </c>
      <c r="G22" s="580"/>
      <c r="J22" s="594"/>
    </row>
    <row r="23" spans="1:10" s="437" customFormat="1" ht="24" customHeight="1">
      <c r="A23" s="262" t="s">
        <v>961</v>
      </c>
      <c r="B23" s="259"/>
      <c r="C23" s="527">
        <f>+'[10]72'!E22*1000</f>
        <v>0</v>
      </c>
      <c r="D23" s="496"/>
      <c r="E23" s="120"/>
      <c r="F23" s="589"/>
      <c r="G23" s="580"/>
      <c r="J23" s="483"/>
    </row>
    <row r="24" spans="1:10" s="437" customFormat="1" ht="24" customHeight="1">
      <c r="A24" s="262" t="s">
        <v>962</v>
      </c>
      <c r="B24" s="259"/>
      <c r="C24" s="527">
        <f>+'[10]72'!E23*1000</f>
        <v>91754813.930000007</v>
      </c>
      <c r="D24" s="496"/>
      <c r="E24" s="593" t="s">
        <v>1034</v>
      </c>
      <c r="F24" s="527">
        <f>+'[10]72'!E59*1000</f>
        <v>4393094.26</v>
      </c>
      <c r="G24" s="580"/>
      <c r="J24" s="483"/>
    </row>
    <row r="25" spans="1:10" s="437" customFormat="1" ht="24" customHeight="1">
      <c r="A25" s="262" t="s">
        <v>963</v>
      </c>
      <c r="B25" s="259"/>
      <c r="C25" s="527">
        <f>+'[10]72'!E24*1000</f>
        <v>8058758.8799999999</v>
      </c>
      <c r="D25" s="496"/>
      <c r="E25" s="259" t="s">
        <v>1035</v>
      </c>
      <c r="F25" s="527">
        <f>+'[10]72'!E60*1000</f>
        <v>-4811572.84</v>
      </c>
      <c r="G25" s="580"/>
      <c r="J25" s="483"/>
    </row>
    <row r="26" spans="1:10" s="437" customFormat="1" ht="24" customHeight="1">
      <c r="A26" s="262" t="s">
        <v>964</v>
      </c>
      <c r="B26" s="259"/>
      <c r="C26" s="527">
        <f>+'[10]72'!E25*1000</f>
        <v>607627.75</v>
      </c>
      <c r="D26" s="496"/>
      <c r="E26" s="120"/>
      <c r="F26" s="589"/>
      <c r="G26" s="580"/>
      <c r="J26" s="483"/>
    </row>
    <row r="27" spans="1:10" s="437" customFormat="1" ht="24" customHeight="1">
      <c r="A27" s="262" t="s">
        <v>1036</v>
      </c>
      <c r="B27" s="259"/>
      <c r="C27" s="527">
        <f>+'[10]72'!E26*1000</f>
        <v>309812391.38999999</v>
      </c>
      <c r="D27" s="496"/>
      <c r="E27" s="586" t="s">
        <v>995</v>
      </c>
      <c r="F27" s="584">
        <f>+'[10]72'!E61*1000</f>
        <v>43713655.82</v>
      </c>
      <c r="G27" s="580"/>
      <c r="J27" s="483"/>
    </row>
    <row r="28" spans="1:10" s="437" customFormat="1" ht="24" customHeight="1">
      <c r="A28" s="262"/>
      <c r="B28" s="259"/>
      <c r="C28" s="527"/>
      <c r="D28" s="496"/>
      <c r="E28" s="595"/>
      <c r="F28" s="596"/>
      <c r="G28" s="580"/>
      <c r="J28" s="483"/>
    </row>
    <row r="29" spans="1:10" s="437" customFormat="1" ht="24" customHeight="1">
      <c r="A29" s="586" t="s">
        <v>965</v>
      </c>
      <c r="B29" s="583"/>
      <c r="C29" s="584">
        <f>+'[10]72'!E27*1000</f>
        <v>1766770509.3</v>
      </c>
      <c r="D29" s="496"/>
      <c r="E29" s="120"/>
      <c r="F29" s="589"/>
      <c r="G29" s="580"/>
      <c r="J29" s="587"/>
    </row>
    <row r="30" spans="1:10" s="437" customFormat="1" ht="24" customHeight="1">
      <c r="A30" s="262" t="s">
        <v>776</v>
      </c>
      <c r="B30" s="259"/>
      <c r="C30" s="527">
        <f>+'[10]72'!E28*1000</f>
        <v>0</v>
      </c>
      <c r="D30" s="496"/>
      <c r="E30" s="597" t="s">
        <v>996</v>
      </c>
      <c r="F30" s="529">
        <f>+'[10]72'!E62*1000</f>
        <v>-24449623.280000001</v>
      </c>
      <c r="G30" s="580"/>
      <c r="J30" s="483"/>
    </row>
    <row r="31" spans="1:10" s="437" customFormat="1" ht="24" customHeight="1">
      <c r="A31" s="259" t="s">
        <v>1037</v>
      </c>
      <c r="B31" s="259"/>
      <c r="C31" s="527">
        <f>+'[10]72'!E29*1000</f>
        <v>0</v>
      </c>
      <c r="D31" s="496"/>
      <c r="E31" s="586" t="s">
        <v>997</v>
      </c>
      <c r="F31" s="584">
        <f>+'[10]72'!E63*1000</f>
        <v>19264032.539999999</v>
      </c>
      <c r="G31" s="580"/>
    </row>
    <row r="32" spans="1:10" s="437" customFormat="1" ht="24" customHeight="1">
      <c r="A32" s="259" t="s">
        <v>1038</v>
      </c>
      <c r="B32" s="259"/>
      <c r="C32" s="527">
        <f>+'[10]72'!E30*1000</f>
        <v>0</v>
      </c>
      <c r="D32" s="496"/>
      <c r="E32" s="265"/>
      <c r="F32" s="589"/>
      <c r="G32" s="580"/>
    </row>
    <row r="33" spans="1:10" s="437" customFormat="1" ht="24" customHeight="1">
      <c r="A33" s="259" t="s">
        <v>1039</v>
      </c>
      <c r="B33" s="259"/>
      <c r="C33" s="527">
        <f>+'[10]72'!E31*1000</f>
        <v>0</v>
      </c>
      <c r="D33" s="496"/>
      <c r="E33" s="593" t="s">
        <v>998</v>
      </c>
      <c r="F33" s="527">
        <f>+'[10]72'!E64*1000</f>
        <v>93848.43</v>
      </c>
      <c r="G33" s="580"/>
    </row>
    <row r="34" spans="1:10" s="437" customFormat="1" ht="24" customHeight="1">
      <c r="A34" s="259" t="s">
        <v>1040</v>
      </c>
      <c r="B34" s="259"/>
      <c r="C34" s="527">
        <f>+'[10]72'!E32*1000</f>
        <v>0</v>
      </c>
      <c r="D34" s="496"/>
      <c r="E34" s="598" t="s">
        <v>999</v>
      </c>
      <c r="F34" s="527">
        <f>+'[10]72'!E65*1000</f>
        <v>0</v>
      </c>
      <c r="G34" s="580"/>
    </row>
    <row r="35" spans="1:10" s="437" customFormat="1" ht="24" customHeight="1">
      <c r="A35" s="259" t="s">
        <v>1041</v>
      </c>
      <c r="B35" s="259"/>
      <c r="C35" s="527">
        <f>+'[10]72'!E33*1000</f>
        <v>0</v>
      </c>
      <c r="D35" s="496"/>
      <c r="E35" s="598" t="s">
        <v>1000</v>
      </c>
      <c r="F35" s="527">
        <f>+'[10]72'!E66*1000</f>
        <v>93848.43</v>
      </c>
      <c r="G35" s="1194"/>
    </row>
    <row r="36" spans="1:10" s="437" customFormat="1" ht="24" customHeight="1">
      <c r="A36" s="259" t="s">
        <v>1042</v>
      </c>
      <c r="B36" s="259"/>
      <c r="C36" s="527">
        <f>+'[10]72'!E34*1000</f>
        <v>0</v>
      </c>
      <c r="D36" s="496"/>
      <c r="E36" s="593" t="s">
        <v>1001</v>
      </c>
      <c r="F36" s="527">
        <f>+'[10]72'!E67*1000</f>
        <v>0</v>
      </c>
      <c r="G36" s="1194"/>
    </row>
    <row r="37" spans="1:10" s="437" customFormat="1" ht="24" customHeight="1">
      <c r="A37" s="262" t="s">
        <v>1043</v>
      </c>
      <c r="B37" s="259"/>
      <c r="C37" s="527">
        <f>+'[10]72'!E35*1000</f>
        <v>0</v>
      </c>
      <c r="D37" s="496"/>
      <c r="E37" s="598" t="s">
        <v>1002</v>
      </c>
      <c r="F37" s="527">
        <f>+'[10]72'!E68*1000</f>
        <v>0</v>
      </c>
      <c r="G37" s="580"/>
      <c r="J37" s="483"/>
    </row>
    <row r="38" spans="1:10" s="437" customFormat="1" ht="24" customHeight="1">
      <c r="A38" s="262" t="s">
        <v>966</v>
      </c>
      <c r="B38" s="259"/>
      <c r="C38" s="527">
        <f>+'[10]72'!E36*1000</f>
        <v>794929750.37</v>
      </c>
      <c r="D38" s="496"/>
      <c r="E38" s="598" t="s">
        <v>1003</v>
      </c>
      <c r="F38" s="527">
        <f>+'[10]72'!E69*1000</f>
        <v>0</v>
      </c>
      <c r="G38" s="580"/>
      <c r="J38" s="483"/>
    </row>
    <row r="39" spans="1:10" s="437" customFormat="1" ht="29.25" customHeight="1">
      <c r="A39" s="262" t="s">
        <v>967</v>
      </c>
      <c r="B39" s="259"/>
      <c r="C39" s="527">
        <f>+'[10]72'!E37*1000</f>
        <v>11344579.289999999</v>
      </c>
      <c r="D39" s="496"/>
      <c r="E39" s="1195" t="s">
        <v>497</v>
      </c>
      <c r="F39" s="599">
        <f>+'[10]72'!E70*1000</f>
        <v>19357880.969999999</v>
      </c>
      <c r="G39" s="580"/>
      <c r="J39" s="483"/>
    </row>
    <row r="40" spans="1:10" s="437" customFormat="1" ht="24" customHeight="1">
      <c r="A40" s="262" t="s">
        <v>968</v>
      </c>
      <c r="B40" s="259"/>
      <c r="C40" s="527">
        <f>+'[10]72'!E38*1000</f>
        <v>3464349.64</v>
      </c>
      <c r="D40" s="496"/>
      <c r="E40" s="1196"/>
      <c r="F40" s="599"/>
      <c r="G40" s="580"/>
      <c r="J40" s="483"/>
    </row>
    <row r="41" spans="1:10" s="437" customFormat="1" ht="24" customHeight="1">
      <c r="A41" s="262" t="s">
        <v>1044</v>
      </c>
      <c r="B41" s="259"/>
      <c r="C41" s="527">
        <f>+'[10]72'!E39*1000</f>
        <v>957031830</v>
      </c>
      <c r="D41" s="496"/>
      <c r="E41" s="593" t="s">
        <v>1045</v>
      </c>
      <c r="F41" s="527">
        <f>+'[10]72'!E71*1000</f>
        <v>0</v>
      </c>
      <c r="G41" s="580"/>
      <c r="J41" s="483"/>
    </row>
    <row r="42" spans="1:10" s="437" customFormat="1" ht="24" customHeight="1">
      <c r="A42" s="262" t="s">
        <v>970</v>
      </c>
      <c r="B42" s="259"/>
      <c r="C42" s="527">
        <f>+'[10]72'!E40*1000</f>
        <v>0</v>
      </c>
      <c r="D42" s="496"/>
      <c r="E42" s="593" t="s">
        <v>1046</v>
      </c>
      <c r="F42" s="527">
        <f>+'[10]72'!E72*1000</f>
        <v>0</v>
      </c>
      <c r="G42" s="580"/>
      <c r="J42" s="483"/>
    </row>
    <row r="43" spans="1:10" s="437" customFormat="1" ht="24" customHeight="1">
      <c r="A43" s="262" t="s">
        <v>1047</v>
      </c>
      <c r="B43" s="259"/>
      <c r="C43" s="527">
        <f>+'[10]72'!E41*1000</f>
        <v>0</v>
      </c>
      <c r="D43" s="496"/>
      <c r="E43" s="1195" t="s">
        <v>499</v>
      </c>
      <c r="F43" s="599">
        <f>+'[10]72'!E73*1000</f>
        <v>19357880.969999999</v>
      </c>
      <c r="G43" s="580"/>
      <c r="J43" s="587"/>
    </row>
    <row r="44" spans="1:10" s="437" customFormat="1" ht="24" customHeight="1">
      <c r="A44" s="265"/>
      <c r="B44" s="120"/>
      <c r="C44" s="589"/>
      <c r="D44" s="496"/>
      <c r="E44" s="1196"/>
      <c r="F44" s="599"/>
      <c r="G44" s="580"/>
      <c r="J44" s="483"/>
    </row>
    <row r="45" spans="1:10" s="437" customFormat="1" ht="24" customHeight="1">
      <c r="A45" s="586" t="s">
        <v>467</v>
      </c>
      <c r="B45" s="583"/>
      <c r="C45" s="584">
        <f>+'[10]72'!E42*1000</f>
        <v>466923199.58999997</v>
      </c>
      <c r="D45" s="496"/>
      <c r="E45" s="593" t="s">
        <v>1048</v>
      </c>
      <c r="F45" s="527">
        <f>+'[10]72'!E74*1000</f>
        <v>157511.5</v>
      </c>
      <c r="G45" s="580"/>
      <c r="J45" s="483"/>
    </row>
    <row r="46" spans="1:10" s="437" customFormat="1" ht="24" customHeight="1">
      <c r="A46" s="262" t="s">
        <v>972</v>
      </c>
      <c r="B46" s="259"/>
      <c r="C46" s="527">
        <f>+'[10]72'!E43*1000</f>
        <v>300163500</v>
      </c>
      <c r="D46" s="496"/>
      <c r="E46" s="593" t="s">
        <v>1007</v>
      </c>
      <c r="F46" s="527">
        <f>+'[10]72'!E75*1000</f>
        <v>-184621.55</v>
      </c>
      <c r="G46" s="580"/>
      <c r="J46" s="600"/>
    </row>
    <row r="47" spans="1:10" s="437" customFormat="1" ht="24" customHeight="1">
      <c r="A47" s="262" t="s">
        <v>973</v>
      </c>
      <c r="B47" s="259"/>
      <c r="C47" s="527">
        <f>+'[10]72'!E44*1000</f>
        <v>0</v>
      </c>
      <c r="D47" s="496"/>
      <c r="E47" s="1195" t="s">
        <v>1049</v>
      </c>
      <c r="F47" s="599">
        <f>+'[10]72'!E76*1000</f>
        <v>19330770.920000002</v>
      </c>
      <c r="G47" s="580"/>
      <c r="J47" s="483"/>
    </row>
    <row r="48" spans="1:10" s="437" customFormat="1" ht="24" customHeight="1">
      <c r="A48" s="601" t="s">
        <v>974</v>
      </c>
      <c r="B48" s="259"/>
      <c r="C48" s="527">
        <f>+'[10]72'!E45*1000</f>
        <v>0</v>
      </c>
      <c r="D48" s="496"/>
      <c r="E48" s="1196"/>
      <c r="F48" s="599"/>
      <c r="G48" s="580"/>
      <c r="J48" s="483"/>
    </row>
    <row r="49" spans="1:12" s="437" customFormat="1" ht="24" customHeight="1">
      <c r="A49" s="262" t="s">
        <v>975</v>
      </c>
      <c r="B49" s="259"/>
      <c r="C49" s="527">
        <f>+'[10]72'!E46*1000</f>
        <v>110782223.04000001</v>
      </c>
      <c r="D49" s="496"/>
      <c r="E49" s="259" t="s">
        <v>1050</v>
      </c>
      <c r="F49" s="527">
        <f>+'[10]72'!E77*1000</f>
        <v>0</v>
      </c>
      <c r="G49" s="580"/>
    </row>
    <row r="50" spans="1:12" s="437" customFormat="1" ht="24" customHeight="1">
      <c r="A50" s="262" t="s">
        <v>976</v>
      </c>
      <c r="B50" s="259"/>
      <c r="C50" s="527">
        <f>+'[10]72'!E47*1000</f>
        <v>55977476.549999997</v>
      </c>
      <c r="D50" s="496"/>
      <c r="E50" s="411" t="s">
        <v>503</v>
      </c>
      <c r="F50" s="599">
        <f>+'[10]72'!E78*1000</f>
        <v>19330770.920000002</v>
      </c>
      <c r="G50" s="580"/>
      <c r="J50" s="594"/>
    </row>
    <row r="51" spans="1:12" s="437" customFormat="1" ht="24" customHeight="1">
      <c r="A51" s="259" t="s">
        <v>977</v>
      </c>
      <c r="B51" s="259"/>
      <c r="C51" s="527">
        <f>+'[10]72'!E48*1000</f>
        <v>41479398.630000003</v>
      </c>
      <c r="D51" s="496"/>
      <c r="E51" s="120"/>
      <c r="F51" s="589"/>
      <c r="G51" s="580"/>
      <c r="J51" s="602"/>
    </row>
    <row r="52" spans="1:12" s="437" customFormat="1" ht="24" customHeight="1">
      <c r="A52" s="593" t="s">
        <v>978</v>
      </c>
      <c r="B52" s="259"/>
      <c r="C52" s="527">
        <f>+'[10]72'!E49*1000</f>
        <v>14498077.92</v>
      </c>
      <c r="D52" s="496"/>
      <c r="E52" s="597" t="s">
        <v>1051</v>
      </c>
      <c r="F52" s="529">
        <f>+'[10]72'!E79*1000</f>
        <v>-4832693</v>
      </c>
      <c r="J52" s="587"/>
    </row>
    <row r="53" spans="1:12" s="437" customFormat="1" ht="24" customHeight="1">
      <c r="A53" s="120"/>
      <c r="B53" s="120"/>
      <c r="C53" s="589"/>
      <c r="D53" s="496"/>
      <c r="E53" s="586" t="s">
        <v>505</v>
      </c>
      <c r="F53" s="584">
        <f>+'[10]72'!E80*1000</f>
        <v>14498077.92</v>
      </c>
      <c r="G53" s="580"/>
      <c r="J53" s="587"/>
    </row>
    <row r="54" spans="1:12" s="437" customFormat="1" ht="24" customHeight="1">
      <c r="A54" s="592" t="s">
        <v>1052</v>
      </c>
      <c r="B54" s="583"/>
      <c r="C54" s="584">
        <f>+'[10]72'!E50*1000</f>
        <v>2233693708.8899999</v>
      </c>
      <c r="D54" s="496"/>
      <c r="E54" s="265"/>
      <c r="F54" s="589"/>
      <c r="G54" s="580"/>
    </row>
    <row r="55" spans="1:12" s="437" customFormat="1" ht="24" customHeight="1">
      <c r="A55" s="259"/>
      <c r="B55" s="259"/>
      <c r="C55" s="527"/>
      <c r="D55" s="496"/>
      <c r="F55" s="589"/>
      <c r="G55" s="580"/>
    </row>
    <row r="56" spans="1:12" s="437" customFormat="1" ht="24" customHeight="1">
      <c r="A56" s="586" t="s">
        <v>1053</v>
      </c>
      <c r="B56" s="583"/>
      <c r="C56" s="584">
        <f>+'[10]72'!E51*1000</f>
        <v>0</v>
      </c>
      <c r="D56" s="496"/>
      <c r="E56" s="603"/>
      <c r="F56" s="604"/>
      <c r="G56" s="580"/>
    </row>
    <row r="57" spans="1:12" s="437" customFormat="1" ht="24" customHeight="1">
      <c r="A57" s="259"/>
      <c r="B57" s="259"/>
      <c r="C57" s="527"/>
      <c r="D57" s="496"/>
      <c r="F57" s="589"/>
      <c r="G57" s="580"/>
    </row>
    <row r="58" spans="1:12" s="437" customFormat="1" ht="21" customHeight="1">
      <c r="A58" s="586" t="s">
        <v>478</v>
      </c>
      <c r="B58" s="583"/>
      <c r="C58" s="584">
        <f>+'[10]72'!E52*1000</f>
        <v>13618501663.379999</v>
      </c>
      <c r="D58" s="496"/>
      <c r="F58" s="604"/>
      <c r="G58" s="580"/>
    </row>
    <row r="59" spans="1:12" s="437" customFormat="1" ht="9.75" customHeight="1">
      <c r="A59" s="120"/>
      <c r="B59" s="120"/>
      <c r="C59" s="605"/>
      <c r="D59" s="376"/>
      <c r="E59" s="265"/>
      <c r="F59" s="604"/>
      <c r="G59" s="580"/>
      <c r="J59" s="202"/>
    </row>
    <row r="60" spans="1:12" s="437" customFormat="1" ht="11.25" customHeight="1" thickBot="1">
      <c r="A60" s="606"/>
      <c r="B60" s="606"/>
      <c r="C60" s="606"/>
      <c r="D60" s="607"/>
      <c r="E60" s="608"/>
      <c r="F60" s="608"/>
      <c r="G60" s="580"/>
      <c r="H60" s="202"/>
      <c r="J60" s="202"/>
    </row>
    <row r="61" spans="1:12" ht="9" customHeight="1">
      <c r="A61" s="166"/>
      <c r="C61" s="605"/>
      <c r="D61" s="609"/>
      <c r="E61" s="265"/>
      <c r="F61" s="283"/>
      <c r="G61" s="580"/>
      <c r="H61" s="202"/>
      <c r="I61" s="437"/>
      <c r="J61" s="202"/>
      <c r="K61" s="202"/>
      <c r="L61" s="202"/>
    </row>
    <row r="62" spans="1:12" ht="10.5" customHeight="1">
      <c r="C62" s="605"/>
      <c r="D62" s="609"/>
      <c r="E62" s="265"/>
      <c r="F62" s="610"/>
      <c r="G62" s="580"/>
      <c r="H62" s="202"/>
      <c r="I62" s="202"/>
      <c r="J62" s="202"/>
      <c r="K62" s="202"/>
      <c r="L62" s="202"/>
    </row>
    <row r="63" spans="1:12" ht="9" customHeight="1">
      <c r="C63" s="605"/>
      <c r="D63" s="609"/>
      <c r="E63" s="265"/>
      <c r="F63" s="610"/>
      <c r="G63" s="580"/>
      <c r="H63" s="202"/>
      <c r="I63" s="202"/>
      <c r="J63" s="202"/>
      <c r="K63" s="202"/>
      <c r="L63" s="202"/>
    </row>
    <row r="64" spans="1:12" ht="9" customHeight="1">
      <c r="C64" s="605"/>
      <c r="D64" s="609"/>
      <c r="E64" s="120"/>
      <c r="F64" s="610"/>
      <c r="G64" s="580"/>
      <c r="H64" s="202"/>
      <c r="I64" s="202"/>
      <c r="J64" s="202"/>
      <c r="K64" s="202"/>
      <c r="L64" s="202"/>
    </row>
    <row r="65" spans="1:12" ht="9" customHeight="1">
      <c r="C65" s="605"/>
      <c r="D65" s="609"/>
      <c r="F65" s="610"/>
      <c r="G65" s="505"/>
      <c r="H65" s="202"/>
      <c r="I65" s="202"/>
      <c r="J65" s="202"/>
      <c r="K65" s="202"/>
      <c r="L65" s="202"/>
    </row>
    <row r="66" spans="1:12" ht="9" customHeight="1">
      <c r="C66" s="605"/>
      <c r="D66" s="609"/>
      <c r="E66" s="611"/>
      <c r="F66" s="888"/>
      <c r="G66" s="505"/>
      <c r="H66" s="202"/>
      <c r="I66" s="202"/>
      <c r="J66" s="202"/>
      <c r="K66" s="202"/>
      <c r="L66" s="202"/>
    </row>
    <row r="67" spans="1:12" ht="9" customHeight="1">
      <c r="C67" s="605"/>
      <c r="D67" s="609"/>
      <c r="E67" s="612"/>
      <c r="F67" s="613"/>
      <c r="G67" s="505"/>
      <c r="H67" s="202"/>
      <c r="I67" s="202"/>
      <c r="J67" s="202"/>
      <c r="K67" s="202"/>
      <c r="L67" s="202"/>
    </row>
    <row r="68" spans="1:12">
      <c r="A68" s="202"/>
      <c r="C68" s="605"/>
      <c r="D68" s="203"/>
      <c r="E68" s="203"/>
      <c r="F68" s="613"/>
    </row>
    <row r="69" spans="1:12">
      <c r="A69" s="202"/>
      <c r="C69" s="605"/>
      <c r="D69" s="203"/>
      <c r="E69" s="203"/>
      <c r="F69" s="888"/>
    </row>
    <row r="70" spans="1:12">
      <c r="A70" s="202"/>
      <c r="C70" s="605"/>
      <c r="D70" s="203"/>
      <c r="E70" s="203"/>
      <c r="F70" s="888"/>
    </row>
    <row r="71" spans="1:12">
      <c r="A71" s="575"/>
      <c r="C71" s="605"/>
      <c r="D71" s="203"/>
      <c r="E71" s="203"/>
      <c r="F71" s="888"/>
    </row>
    <row r="72" spans="1:12">
      <c r="A72" s="575"/>
      <c r="C72" s="605"/>
      <c r="D72" s="203"/>
      <c r="E72" s="203"/>
      <c r="F72" s="888"/>
    </row>
    <row r="73" spans="1:12">
      <c r="A73" s="575"/>
      <c r="C73" s="605"/>
      <c r="D73" s="203"/>
      <c r="E73" s="203"/>
      <c r="F73" s="888"/>
    </row>
    <row r="74" spans="1:12">
      <c r="A74" s="575"/>
      <c r="C74" s="605"/>
      <c r="D74" s="203"/>
      <c r="E74" s="203"/>
      <c r="F74" s="888"/>
    </row>
    <row r="75" spans="1:12">
      <c r="A75" s="575"/>
      <c r="C75" s="605"/>
      <c r="D75" s="203"/>
      <c r="E75" s="203"/>
      <c r="F75" s="888"/>
    </row>
    <row r="76" spans="1:12">
      <c r="A76" s="575"/>
      <c r="C76" s="605"/>
      <c r="D76" s="203"/>
      <c r="E76" s="203"/>
      <c r="F76" s="888"/>
    </row>
    <row r="77" spans="1:12">
      <c r="A77" s="575"/>
      <c r="C77" s="605"/>
      <c r="D77" s="203"/>
      <c r="E77" s="203"/>
      <c r="F77" s="888"/>
    </row>
    <row r="78" spans="1:12">
      <c r="A78" s="575"/>
      <c r="C78" s="605"/>
      <c r="D78" s="203"/>
      <c r="E78" s="203"/>
      <c r="F78" s="888"/>
    </row>
    <row r="79" spans="1:12">
      <c r="A79" s="575"/>
      <c r="C79" s="605"/>
      <c r="D79" s="203"/>
      <c r="E79" s="203"/>
      <c r="F79" s="888"/>
    </row>
    <row r="80" spans="1:12">
      <c r="A80" s="575"/>
      <c r="C80" s="605"/>
      <c r="D80" s="203"/>
      <c r="E80" s="203"/>
      <c r="F80" s="888"/>
    </row>
    <row r="81" spans="1:6">
      <c r="A81" s="575"/>
      <c r="C81" s="605"/>
      <c r="D81" s="203"/>
      <c r="E81" s="203"/>
      <c r="F81" s="888"/>
    </row>
    <row r="82" spans="1:6">
      <c r="A82" s="575"/>
      <c r="C82" s="605"/>
      <c r="D82" s="203"/>
      <c r="E82" s="203"/>
      <c r="F82" s="888"/>
    </row>
    <row r="83" spans="1:6">
      <c r="A83" s="575"/>
      <c r="C83" s="605"/>
      <c r="D83" s="203"/>
      <c r="E83" s="203"/>
      <c r="F83" s="888"/>
    </row>
    <row r="84" spans="1:6" ht="15.75">
      <c r="A84" s="190"/>
      <c r="C84" s="605"/>
      <c r="D84" s="203"/>
      <c r="E84" s="203"/>
      <c r="F84" s="888"/>
    </row>
    <row r="85" spans="1:6" ht="15.75">
      <c r="A85" s="190"/>
      <c r="C85" s="605"/>
      <c r="D85" s="203"/>
      <c r="E85" s="203"/>
      <c r="F85" s="888"/>
    </row>
    <row r="86" spans="1:6" ht="15.75">
      <c r="A86" s="190"/>
      <c r="C86" s="605"/>
      <c r="D86" s="203"/>
      <c r="E86" s="203"/>
      <c r="F86" s="888"/>
    </row>
    <row r="87" spans="1:6" ht="15.75">
      <c r="A87" s="190"/>
      <c r="C87" s="605"/>
      <c r="D87" s="203"/>
      <c r="E87" s="203"/>
      <c r="F87" s="888"/>
    </row>
    <row r="88" spans="1:6" ht="15.75">
      <c r="A88" s="190"/>
      <c r="C88" s="605"/>
      <c r="D88" s="203"/>
      <c r="E88" s="203"/>
      <c r="F88" s="888"/>
    </row>
    <row r="89" spans="1:6" ht="15.75">
      <c r="A89" s="190"/>
      <c r="C89" s="605"/>
      <c r="D89" s="203"/>
      <c r="E89" s="203"/>
      <c r="F89" s="888"/>
    </row>
    <row r="90" spans="1:6" ht="15.75">
      <c r="A90" s="190"/>
      <c r="C90" s="605"/>
      <c r="D90" s="203"/>
      <c r="E90" s="203"/>
      <c r="F90" s="888"/>
    </row>
    <row r="91" spans="1:6" ht="15.75">
      <c r="A91" s="190"/>
      <c r="C91" s="605"/>
      <c r="D91" s="203"/>
      <c r="E91" s="203"/>
      <c r="F91" s="888"/>
    </row>
    <row r="92" spans="1:6" ht="15.75">
      <c r="A92" s="190"/>
      <c r="C92" s="605"/>
      <c r="D92" s="203"/>
      <c r="E92" s="203"/>
      <c r="F92" s="888"/>
    </row>
    <row r="93" spans="1:6" ht="15.75">
      <c r="A93" s="190"/>
      <c r="C93" s="605"/>
      <c r="D93" s="203"/>
      <c r="E93" s="203"/>
      <c r="F93" s="888"/>
    </row>
    <row r="94" spans="1:6" ht="15.75">
      <c r="A94" s="190"/>
      <c r="C94" s="605"/>
      <c r="D94" s="203"/>
      <c r="E94" s="203"/>
      <c r="F94" s="888"/>
    </row>
    <row r="95" spans="1:6" ht="15.75">
      <c r="A95" s="190"/>
      <c r="C95" s="605"/>
      <c r="D95" s="203"/>
      <c r="E95" s="203"/>
      <c r="F95" s="888"/>
    </row>
    <row r="96" spans="1:6" ht="15.75">
      <c r="A96" s="190"/>
      <c r="C96" s="605"/>
      <c r="D96" s="203"/>
      <c r="E96" s="203"/>
      <c r="F96" s="888"/>
    </row>
    <row r="97" spans="1:6" ht="15.75">
      <c r="A97" s="190"/>
      <c r="C97" s="605"/>
      <c r="D97" s="203"/>
      <c r="E97" s="203"/>
      <c r="F97" s="888"/>
    </row>
    <row r="98" spans="1:6" ht="15.75">
      <c r="A98" s="190"/>
      <c r="C98" s="605"/>
      <c r="D98" s="203"/>
      <c r="E98" s="203"/>
      <c r="F98" s="888"/>
    </row>
    <row r="99" spans="1:6" ht="15.75">
      <c r="A99" s="190"/>
      <c r="C99" s="605"/>
      <c r="D99" s="203"/>
      <c r="E99" s="203"/>
      <c r="F99" s="888"/>
    </row>
    <row r="100" spans="1:6" ht="15.75">
      <c r="A100" s="190"/>
      <c r="C100" s="605"/>
      <c r="D100" s="203"/>
      <c r="E100" s="203"/>
      <c r="F100" s="888"/>
    </row>
    <row r="101" spans="1:6" ht="15.75">
      <c r="A101" s="190"/>
      <c r="C101" s="605"/>
      <c r="D101" s="203"/>
      <c r="E101" s="203"/>
      <c r="F101" s="888"/>
    </row>
    <row r="102" spans="1:6" ht="15.75">
      <c r="A102" s="190"/>
      <c r="C102" s="605"/>
      <c r="D102" s="203"/>
      <c r="E102" s="203"/>
      <c r="F102" s="888"/>
    </row>
    <row r="103" spans="1:6" ht="15.75">
      <c r="A103" s="190"/>
      <c r="C103" s="605"/>
      <c r="D103" s="203"/>
      <c r="E103" s="203"/>
      <c r="F103" s="888"/>
    </row>
    <row r="104" spans="1:6" ht="15.75">
      <c r="A104" s="190"/>
      <c r="C104" s="605"/>
      <c r="D104" s="203"/>
      <c r="E104" s="203"/>
      <c r="F104" s="888"/>
    </row>
    <row r="105" spans="1:6" ht="15.75">
      <c r="A105" s="190"/>
      <c r="C105" s="605"/>
      <c r="D105" s="203"/>
      <c r="E105" s="203"/>
      <c r="F105" s="888"/>
    </row>
    <row r="106" spans="1:6" ht="15.75">
      <c r="A106" s="190"/>
      <c r="C106" s="605"/>
      <c r="D106" s="203"/>
      <c r="E106" s="203"/>
      <c r="F106" s="888"/>
    </row>
    <row r="107" spans="1:6" ht="15.75">
      <c r="A107" s="190"/>
      <c r="C107" s="605"/>
      <c r="D107" s="203"/>
      <c r="E107" s="203"/>
      <c r="F107" s="888"/>
    </row>
    <row r="108" spans="1:6" ht="15.75">
      <c r="A108" s="190"/>
      <c r="C108" s="605"/>
      <c r="D108" s="203"/>
      <c r="E108" s="203"/>
      <c r="F108" s="888"/>
    </row>
    <row r="109" spans="1:6" ht="15.75">
      <c r="A109" s="190"/>
      <c r="C109" s="605"/>
      <c r="D109" s="203"/>
      <c r="E109" s="203"/>
      <c r="F109" s="888"/>
    </row>
    <row r="110" spans="1:6" ht="15.75">
      <c r="A110" s="190"/>
      <c r="C110" s="605"/>
      <c r="D110" s="203"/>
      <c r="E110" s="203"/>
      <c r="F110" s="888"/>
    </row>
    <row r="111" spans="1:6" ht="15.75">
      <c r="A111" s="190"/>
      <c r="C111" s="605"/>
      <c r="D111" s="203"/>
      <c r="E111" s="203"/>
      <c r="F111" s="888"/>
    </row>
    <row r="112" spans="1:6" ht="15.75">
      <c r="A112" s="190"/>
      <c r="C112" s="605"/>
      <c r="D112" s="203"/>
      <c r="E112" s="203"/>
      <c r="F112" s="888"/>
    </row>
    <row r="113" spans="1:6" ht="15.75">
      <c r="A113" s="190"/>
      <c r="C113" s="605"/>
      <c r="D113" s="203"/>
      <c r="E113" s="203"/>
      <c r="F113" s="888"/>
    </row>
    <row r="114" spans="1:6" ht="15.75">
      <c r="A114" s="190"/>
      <c r="C114" s="605"/>
      <c r="D114" s="203"/>
      <c r="E114" s="203"/>
      <c r="F114" s="888"/>
    </row>
    <row r="115" spans="1:6" ht="15.75">
      <c r="A115" s="190"/>
      <c r="C115" s="605"/>
      <c r="D115" s="203"/>
      <c r="E115" s="203"/>
      <c r="F115" s="888"/>
    </row>
    <row r="116" spans="1:6" ht="15.75">
      <c r="A116" s="190"/>
      <c r="C116" s="605"/>
      <c r="D116" s="203"/>
      <c r="E116" s="203"/>
      <c r="F116" s="888"/>
    </row>
    <row r="117" spans="1:6" ht="15.75">
      <c r="A117" s="190"/>
      <c r="C117" s="605"/>
      <c r="D117" s="203"/>
      <c r="E117" s="203"/>
      <c r="F117" s="888"/>
    </row>
    <row r="118" spans="1:6" ht="15.75">
      <c r="A118" s="190"/>
      <c r="C118" s="605"/>
      <c r="D118" s="203"/>
      <c r="E118" s="203"/>
      <c r="F118" s="888"/>
    </row>
    <row r="119" spans="1:6" ht="15.75">
      <c r="A119" s="190"/>
      <c r="C119" s="605"/>
      <c r="D119" s="203"/>
      <c r="E119" s="203"/>
      <c r="F119" s="888"/>
    </row>
    <row r="120" spans="1:6" ht="15.75">
      <c r="A120" s="190"/>
      <c r="C120" s="605"/>
      <c r="D120" s="203"/>
      <c r="E120" s="203"/>
      <c r="F120" s="888"/>
    </row>
    <row r="121" spans="1:6" ht="15.75">
      <c r="A121" s="190"/>
      <c r="C121" s="605"/>
      <c r="D121" s="203"/>
      <c r="E121" s="203"/>
      <c r="F121" s="888"/>
    </row>
    <row r="122" spans="1:6" ht="15.75">
      <c r="A122" s="190"/>
      <c r="C122" s="605"/>
      <c r="D122" s="203"/>
      <c r="E122" s="203"/>
      <c r="F122" s="888"/>
    </row>
    <row r="123" spans="1:6" ht="15.75">
      <c r="A123" s="190"/>
      <c r="C123" s="605"/>
      <c r="D123" s="203"/>
      <c r="E123" s="203"/>
      <c r="F123" s="888"/>
    </row>
    <row r="124" spans="1:6" ht="15.75">
      <c r="A124" s="190"/>
      <c r="C124" s="605"/>
      <c r="D124" s="203"/>
      <c r="E124" s="203"/>
      <c r="F124" s="888"/>
    </row>
    <row r="125" spans="1:6" ht="15.75">
      <c r="A125" s="190"/>
      <c r="C125" s="605"/>
      <c r="D125" s="203"/>
      <c r="E125" s="203"/>
      <c r="F125" s="888"/>
    </row>
    <row r="126" spans="1:6" ht="15.75">
      <c r="A126" s="190"/>
      <c r="C126" s="605"/>
      <c r="D126" s="203"/>
      <c r="E126" s="203"/>
      <c r="F126" s="888"/>
    </row>
    <row r="127" spans="1:6" ht="15.75">
      <c r="A127" s="190"/>
      <c r="C127" s="605"/>
      <c r="D127" s="203"/>
      <c r="E127" s="203"/>
      <c r="F127" s="888"/>
    </row>
    <row r="128" spans="1:6" ht="15.75">
      <c r="A128" s="190"/>
      <c r="C128" s="605"/>
      <c r="D128" s="203"/>
      <c r="E128" s="203"/>
      <c r="F128" s="888"/>
    </row>
    <row r="129" spans="1:6" ht="15.75">
      <c r="A129" s="190"/>
      <c r="C129" s="605"/>
      <c r="D129" s="203"/>
      <c r="E129" s="203"/>
      <c r="F129" s="888"/>
    </row>
    <row r="130" spans="1:6" ht="15.75">
      <c r="A130" s="190"/>
      <c r="C130" s="605"/>
      <c r="D130" s="203"/>
      <c r="E130" s="203"/>
      <c r="F130" s="888"/>
    </row>
    <row r="131" spans="1:6" ht="15.75">
      <c r="A131" s="190"/>
      <c r="C131" s="605"/>
      <c r="D131" s="203"/>
      <c r="E131" s="203"/>
      <c r="F131" s="888"/>
    </row>
    <row r="132" spans="1:6" ht="15.75">
      <c r="A132" s="190"/>
      <c r="C132" s="605"/>
      <c r="D132" s="203"/>
      <c r="E132" s="203"/>
      <c r="F132" s="888"/>
    </row>
    <row r="133" spans="1:6" ht="15.75">
      <c r="A133" s="190"/>
      <c r="C133" s="605"/>
      <c r="D133" s="203"/>
      <c r="E133" s="203"/>
      <c r="F133" s="888"/>
    </row>
    <row r="134" spans="1:6" ht="15.75">
      <c r="A134" s="190"/>
      <c r="C134" s="605"/>
      <c r="D134" s="203"/>
      <c r="E134" s="203"/>
      <c r="F134" s="888"/>
    </row>
    <row r="135" spans="1:6" ht="15.75">
      <c r="A135" s="190"/>
      <c r="C135" s="605"/>
      <c r="D135" s="203"/>
      <c r="E135" s="203"/>
      <c r="F135" s="888"/>
    </row>
    <row r="136" spans="1:6" ht="15.75">
      <c r="A136" s="190"/>
      <c r="C136" s="605"/>
      <c r="D136" s="203"/>
      <c r="E136" s="203"/>
      <c r="F136" s="888"/>
    </row>
    <row r="137" spans="1:6" ht="15.75">
      <c r="A137" s="190"/>
      <c r="C137" s="605"/>
      <c r="D137" s="203"/>
      <c r="E137" s="203"/>
      <c r="F137" s="888"/>
    </row>
    <row r="138" spans="1:6" ht="15.75">
      <c r="A138" s="190"/>
      <c r="C138" s="605"/>
      <c r="D138" s="203"/>
      <c r="E138" s="203"/>
      <c r="F138" s="888"/>
    </row>
    <row r="139" spans="1:6" ht="15.75">
      <c r="A139" s="190"/>
      <c r="C139" s="605"/>
      <c r="D139" s="203"/>
      <c r="E139" s="203"/>
      <c r="F139" s="888"/>
    </row>
    <row r="140" spans="1:6" ht="15.75">
      <c r="A140" s="190"/>
      <c r="C140" s="605"/>
      <c r="D140" s="203"/>
      <c r="E140" s="203"/>
      <c r="F140" s="888"/>
    </row>
    <row r="141" spans="1:6" ht="15.75">
      <c r="A141" s="190"/>
      <c r="C141" s="163"/>
      <c r="D141" s="203"/>
      <c r="E141" s="203"/>
      <c r="F141" s="888"/>
    </row>
    <row r="142" spans="1:6" ht="15.75">
      <c r="A142" s="190"/>
      <c r="C142" s="163"/>
      <c r="D142" s="203"/>
      <c r="E142" s="203"/>
      <c r="F142" s="888"/>
    </row>
    <row r="143" spans="1:6" ht="15.75">
      <c r="A143" s="190"/>
      <c r="C143" s="163"/>
      <c r="D143" s="203"/>
      <c r="E143" s="203"/>
      <c r="F143" s="888"/>
    </row>
    <row r="144" spans="1:6" ht="15.75">
      <c r="A144" s="190"/>
      <c r="C144" s="163"/>
      <c r="E144" s="203"/>
      <c r="F144" s="888"/>
    </row>
    <row r="145" spans="1:6" ht="15.75">
      <c r="A145" s="190"/>
      <c r="C145" s="163"/>
      <c r="E145" s="203"/>
      <c r="F145" s="888"/>
    </row>
    <row r="146" spans="1:6" ht="15.75">
      <c r="A146" s="190"/>
      <c r="C146" s="163"/>
      <c r="E146" s="203"/>
      <c r="F146" s="888"/>
    </row>
    <row r="147" spans="1:6" ht="15.75">
      <c r="A147" s="190"/>
      <c r="C147" s="163"/>
      <c r="E147" s="203"/>
      <c r="F147" s="888"/>
    </row>
    <row r="148" spans="1:6" ht="15.75">
      <c r="A148" s="190"/>
      <c r="C148" s="163"/>
      <c r="E148" s="203"/>
      <c r="F148" s="888"/>
    </row>
    <row r="149" spans="1:6" ht="15.75">
      <c r="A149" s="190"/>
      <c r="C149" s="163"/>
      <c r="F149" s="888"/>
    </row>
    <row r="150" spans="1:6" ht="15.75">
      <c r="A150" s="190"/>
      <c r="C150" s="163"/>
      <c r="F150" s="888"/>
    </row>
    <row r="151" spans="1:6" ht="15.75">
      <c r="A151" s="190"/>
      <c r="C151" s="163"/>
      <c r="F151" s="888"/>
    </row>
    <row r="152" spans="1:6" ht="15.75">
      <c r="A152" s="190"/>
      <c r="C152" s="163"/>
      <c r="F152" s="888"/>
    </row>
    <row r="153" spans="1:6" ht="15.75">
      <c r="A153" s="190"/>
      <c r="C153" s="163"/>
      <c r="F153" s="888"/>
    </row>
    <row r="154" spans="1:6" ht="15.75">
      <c r="A154" s="190"/>
      <c r="C154" s="163"/>
      <c r="F154" s="888"/>
    </row>
    <row r="155" spans="1:6" ht="15.75">
      <c r="A155" s="190"/>
      <c r="C155" s="163"/>
    </row>
    <row r="156" spans="1:6" ht="15.75">
      <c r="A156" s="190"/>
      <c r="C156" s="163"/>
    </row>
    <row r="157" spans="1:6" ht="15.75">
      <c r="A157" s="190"/>
      <c r="C157" s="163"/>
    </row>
    <row r="158" spans="1:6" ht="15.75">
      <c r="A158" s="190"/>
      <c r="C158" s="163"/>
    </row>
    <row r="159" spans="1:6" ht="15.75">
      <c r="A159" s="190"/>
      <c r="C159" s="163"/>
    </row>
    <row r="160" spans="1:6" ht="15.75">
      <c r="A160" s="190"/>
      <c r="C160" s="163"/>
    </row>
    <row r="161" spans="1:3" ht="15.75">
      <c r="A161" s="190"/>
      <c r="C161" s="163"/>
    </row>
    <row r="162" spans="1:3" ht="15.75">
      <c r="A162" s="190"/>
      <c r="C162" s="163"/>
    </row>
    <row r="163" spans="1:3" ht="15.75">
      <c r="A163" s="190"/>
      <c r="C163" s="163"/>
    </row>
    <row r="164" spans="1:3" ht="15.75">
      <c r="A164" s="190"/>
      <c r="C164" s="163"/>
    </row>
    <row r="165" spans="1:3" ht="15.75">
      <c r="A165" s="190"/>
      <c r="C165" s="163"/>
    </row>
    <row r="166" spans="1:3" ht="15.75">
      <c r="A166" s="190"/>
      <c r="C166" s="163"/>
    </row>
    <row r="167" spans="1:3" ht="15.75">
      <c r="A167" s="190"/>
      <c r="C167" s="163"/>
    </row>
    <row r="168" spans="1:3" ht="15.75">
      <c r="A168" s="190"/>
      <c r="C168" s="163"/>
    </row>
    <row r="169" spans="1:3" ht="15.75">
      <c r="A169" s="190"/>
      <c r="C169" s="163"/>
    </row>
    <row r="170" spans="1:3" ht="15.75">
      <c r="A170" s="190"/>
      <c r="C170" s="163"/>
    </row>
    <row r="171" spans="1:3" ht="15.75">
      <c r="A171" s="190"/>
      <c r="C171" s="163"/>
    </row>
    <row r="172" spans="1:3" ht="15.75">
      <c r="A172" s="190"/>
      <c r="C172" s="163"/>
    </row>
    <row r="173" spans="1:3" ht="15.75">
      <c r="A173" s="190"/>
      <c r="C173" s="163"/>
    </row>
    <row r="174" spans="1:3" ht="15.75">
      <c r="A174" s="190"/>
      <c r="C174" s="163"/>
    </row>
    <row r="175" spans="1:3" ht="15.75">
      <c r="A175" s="190"/>
      <c r="C175" s="163"/>
    </row>
    <row r="176" spans="1:3" ht="15.75">
      <c r="A176" s="190"/>
      <c r="C176" s="163"/>
    </row>
    <row r="177" spans="1:3" ht="15.75">
      <c r="A177" s="190"/>
      <c r="C177" s="163"/>
    </row>
    <row r="178" spans="1:3" ht="15.75">
      <c r="A178" s="190"/>
      <c r="C178" s="163"/>
    </row>
    <row r="179" spans="1:3" ht="15.75">
      <c r="A179" s="190"/>
      <c r="C179" s="163"/>
    </row>
    <row r="180" spans="1:3" ht="15.75">
      <c r="A180" s="190"/>
      <c r="C180" s="163"/>
    </row>
    <row r="181" spans="1:3" ht="15.75">
      <c r="A181" s="190"/>
      <c r="C181" s="163"/>
    </row>
    <row r="182" spans="1:3" ht="15.75">
      <c r="A182" s="190"/>
      <c r="C182" s="163"/>
    </row>
    <row r="183" spans="1:3" ht="15.75">
      <c r="A183" s="190"/>
      <c r="C183" s="163"/>
    </row>
    <row r="184" spans="1:3" ht="15.75">
      <c r="A184" s="190"/>
      <c r="C184" s="163"/>
    </row>
    <row r="185" spans="1:3" ht="15.75">
      <c r="A185" s="190"/>
      <c r="C185" s="163"/>
    </row>
    <row r="186" spans="1:3" ht="15.75">
      <c r="A186" s="190"/>
      <c r="C186" s="163"/>
    </row>
    <row r="187" spans="1:3" ht="15.75">
      <c r="A187" s="190"/>
      <c r="C187" s="163"/>
    </row>
    <row r="188" spans="1:3" ht="15.75">
      <c r="A188" s="190"/>
      <c r="C188" s="163"/>
    </row>
    <row r="189" spans="1:3" ht="15.75">
      <c r="A189" s="190"/>
      <c r="C189" s="163"/>
    </row>
    <row r="190" spans="1:3" ht="15.75">
      <c r="A190" s="190"/>
      <c r="C190" s="163"/>
    </row>
    <row r="191" spans="1:3" ht="15.75">
      <c r="A191" s="190"/>
      <c r="C191" s="163"/>
    </row>
    <row r="192" spans="1:3" ht="15.75">
      <c r="A192" s="190"/>
      <c r="C192" s="163"/>
    </row>
    <row r="193" spans="1:3" ht="15.75">
      <c r="A193" s="190"/>
      <c r="C193" s="163"/>
    </row>
    <row r="194" spans="1:3" ht="15.75">
      <c r="A194" s="190"/>
      <c r="C194" s="163"/>
    </row>
    <row r="195" spans="1:3" ht="15.75">
      <c r="A195" s="190"/>
      <c r="C195" s="163"/>
    </row>
    <row r="196" spans="1:3" ht="15.75">
      <c r="A196" s="190"/>
      <c r="C196" s="163"/>
    </row>
    <row r="197" spans="1:3" ht="15.75">
      <c r="A197" s="190"/>
      <c r="C197" s="163"/>
    </row>
    <row r="198" spans="1:3" ht="15.75">
      <c r="A198" s="190"/>
      <c r="C198" s="163"/>
    </row>
    <row r="199" spans="1:3" ht="15.75">
      <c r="A199" s="190"/>
      <c r="C199" s="163"/>
    </row>
    <row r="200" spans="1:3" ht="15.75">
      <c r="A200" s="190"/>
      <c r="C200" s="163"/>
    </row>
    <row r="201" spans="1:3" ht="15.75">
      <c r="A201" s="190"/>
      <c r="C201" s="163"/>
    </row>
    <row r="202" spans="1:3" ht="15.75">
      <c r="A202" s="190"/>
      <c r="C202" s="163"/>
    </row>
    <row r="203" spans="1:3" ht="15.75">
      <c r="A203" s="190"/>
      <c r="C203" s="163"/>
    </row>
    <row r="204" spans="1:3" ht="15.75">
      <c r="A204" s="190"/>
      <c r="C204" s="163"/>
    </row>
    <row r="205" spans="1:3" ht="15.75">
      <c r="A205" s="190"/>
      <c r="C205" s="163"/>
    </row>
    <row r="206" spans="1:3" ht="15.75">
      <c r="A206" s="190"/>
      <c r="C206" s="163"/>
    </row>
    <row r="207" spans="1:3" ht="15.75">
      <c r="A207" s="190"/>
      <c r="C207" s="163"/>
    </row>
    <row r="208" spans="1:3" ht="15.75">
      <c r="A208" s="190"/>
      <c r="C208" s="163"/>
    </row>
    <row r="209" spans="1:3" ht="15.75">
      <c r="A209" s="190"/>
      <c r="C209" s="163"/>
    </row>
    <row r="210" spans="1:3" ht="15.75">
      <c r="A210" s="190"/>
      <c r="C210" s="163"/>
    </row>
    <row r="211" spans="1:3" ht="15.75">
      <c r="A211" s="190"/>
      <c r="C211" s="163"/>
    </row>
    <row r="212" spans="1:3" ht="15.75">
      <c r="A212" s="190"/>
      <c r="C212" s="163"/>
    </row>
    <row r="213" spans="1:3" ht="15.75">
      <c r="A213" s="190"/>
      <c r="C213" s="163"/>
    </row>
    <row r="214" spans="1:3" ht="15.75">
      <c r="A214" s="190"/>
      <c r="C214" s="163"/>
    </row>
    <row r="215" spans="1:3" ht="15.75">
      <c r="A215" s="190"/>
      <c r="C215" s="163"/>
    </row>
    <row r="216" spans="1:3" ht="15.75">
      <c r="A216" s="190"/>
      <c r="C216" s="163"/>
    </row>
    <row r="217" spans="1:3" ht="15.75">
      <c r="A217" s="190"/>
      <c r="C217" s="163"/>
    </row>
    <row r="218" spans="1:3" ht="15.75">
      <c r="A218" s="190"/>
      <c r="C218" s="163"/>
    </row>
    <row r="219" spans="1:3" ht="15.75">
      <c r="A219" s="190"/>
      <c r="C219" s="163"/>
    </row>
    <row r="220" spans="1:3" ht="15.75">
      <c r="A220" s="190"/>
      <c r="C220" s="163"/>
    </row>
    <row r="221" spans="1:3" ht="15.75">
      <c r="A221" s="190"/>
      <c r="C221" s="163"/>
    </row>
    <row r="222" spans="1:3" ht="15.75">
      <c r="A222" s="190"/>
      <c r="C222" s="163"/>
    </row>
    <row r="223" spans="1:3" ht="15.75">
      <c r="A223" s="190"/>
      <c r="C223" s="163"/>
    </row>
    <row r="224" spans="1:3" ht="15.75">
      <c r="A224" s="190"/>
      <c r="C224" s="163"/>
    </row>
    <row r="225" spans="1:3" ht="15.75">
      <c r="A225" s="190"/>
      <c r="C225" s="163"/>
    </row>
    <row r="226" spans="1:3" ht="15.75">
      <c r="A226" s="190"/>
      <c r="C226" s="163"/>
    </row>
    <row r="227" spans="1:3" ht="15.75">
      <c r="A227" s="190"/>
      <c r="C227" s="163"/>
    </row>
    <row r="228" spans="1:3" ht="15.75">
      <c r="A228" s="190"/>
      <c r="C228" s="163"/>
    </row>
    <row r="229" spans="1:3" ht="15.75">
      <c r="A229" s="190"/>
      <c r="C229" s="163"/>
    </row>
    <row r="230" spans="1:3" ht="15.75">
      <c r="A230" s="190"/>
      <c r="C230" s="163"/>
    </row>
    <row r="231" spans="1:3" ht="15.75">
      <c r="A231" s="190"/>
      <c r="C231" s="163"/>
    </row>
    <row r="232" spans="1:3" ht="15.75">
      <c r="A232" s="190"/>
      <c r="C232" s="163"/>
    </row>
    <row r="233" spans="1:3" ht="15.75">
      <c r="A233" s="190"/>
      <c r="C233" s="163"/>
    </row>
    <row r="234" spans="1:3" ht="15.75">
      <c r="A234" s="190"/>
      <c r="C234" s="163"/>
    </row>
    <row r="235" spans="1:3" ht="15.75">
      <c r="A235" s="190"/>
      <c r="C235" s="163"/>
    </row>
    <row r="236" spans="1:3" ht="15.75">
      <c r="A236" s="190"/>
      <c r="C236" s="163"/>
    </row>
    <row r="237" spans="1:3" ht="15.75">
      <c r="A237" s="190"/>
      <c r="C237" s="163"/>
    </row>
    <row r="238" spans="1:3" ht="15.75">
      <c r="A238" s="190"/>
      <c r="C238" s="163"/>
    </row>
    <row r="239" spans="1:3" ht="15.75">
      <c r="A239" s="190"/>
      <c r="C239" s="163"/>
    </row>
    <row r="240" spans="1:3" ht="15.75">
      <c r="A240" s="190"/>
      <c r="C240" s="163"/>
    </row>
    <row r="241" spans="1:3" ht="15.75">
      <c r="A241" s="190"/>
      <c r="C241" s="163"/>
    </row>
    <row r="242" spans="1:3" ht="15.75">
      <c r="A242" s="190"/>
      <c r="C242" s="163"/>
    </row>
    <row r="243" spans="1:3" ht="15.75">
      <c r="A243" s="190"/>
      <c r="C243" s="163"/>
    </row>
    <row r="244" spans="1:3" ht="15.75">
      <c r="A244" s="190"/>
      <c r="C244" s="163"/>
    </row>
    <row r="245" spans="1:3" ht="15.75">
      <c r="A245" s="190"/>
      <c r="C245" s="163"/>
    </row>
    <row r="246" spans="1:3" ht="15.75">
      <c r="A246" s="190"/>
      <c r="C246" s="163"/>
    </row>
    <row r="247" spans="1:3" ht="15.75">
      <c r="A247" s="190"/>
      <c r="C247" s="163"/>
    </row>
    <row r="248" spans="1:3" ht="15.75">
      <c r="A248" s="190"/>
      <c r="C248" s="163"/>
    </row>
    <row r="249" spans="1:3" ht="15.75">
      <c r="A249" s="190"/>
      <c r="C249" s="163"/>
    </row>
    <row r="250" spans="1:3" ht="15.75">
      <c r="A250" s="190"/>
      <c r="C250" s="163"/>
    </row>
    <row r="251" spans="1:3" ht="15.75">
      <c r="A251" s="190"/>
      <c r="C251" s="163"/>
    </row>
    <row r="252" spans="1:3" ht="15.75">
      <c r="A252" s="190"/>
      <c r="C252" s="163"/>
    </row>
    <row r="253" spans="1:3" ht="15.75">
      <c r="A253" s="190"/>
      <c r="C253" s="163"/>
    </row>
    <row r="254" spans="1:3" ht="15.75">
      <c r="A254" s="190"/>
      <c r="C254" s="163"/>
    </row>
    <row r="255" spans="1:3" ht="15.75">
      <c r="A255" s="190"/>
      <c r="C255" s="163"/>
    </row>
    <row r="256" spans="1:3" ht="15.75">
      <c r="A256" s="190"/>
      <c r="C256" s="163"/>
    </row>
    <row r="257" spans="1:3" ht="15.75">
      <c r="A257" s="190"/>
      <c r="C257" s="163"/>
    </row>
    <row r="258" spans="1:3" ht="15.75">
      <c r="A258" s="190"/>
      <c r="C258" s="163"/>
    </row>
    <row r="259" spans="1:3" ht="15.75">
      <c r="A259" s="190"/>
      <c r="C259" s="163"/>
    </row>
    <row r="260" spans="1:3" ht="15.75">
      <c r="A260" s="190"/>
      <c r="C260" s="163"/>
    </row>
    <row r="261" spans="1:3" ht="15.75">
      <c r="A261" s="190"/>
      <c r="C261" s="163"/>
    </row>
    <row r="262" spans="1:3" ht="15.75">
      <c r="A262" s="190"/>
      <c r="C262" s="163"/>
    </row>
    <row r="263" spans="1:3" ht="15.75">
      <c r="A263" s="190"/>
      <c r="C263" s="163"/>
    </row>
    <row r="264" spans="1:3" ht="15.75">
      <c r="A264" s="190"/>
      <c r="C264" s="163"/>
    </row>
    <row r="265" spans="1:3" ht="15.75">
      <c r="A265" s="190"/>
      <c r="C265" s="163"/>
    </row>
    <row r="266" spans="1:3" ht="15.75">
      <c r="A266" s="190"/>
      <c r="C266" s="163"/>
    </row>
    <row r="267" spans="1:3" ht="15.75">
      <c r="A267" s="190"/>
      <c r="C267" s="163"/>
    </row>
    <row r="268" spans="1:3" ht="15.75">
      <c r="A268" s="190"/>
      <c r="C268" s="163"/>
    </row>
    <row r="269" spans="1:3" ht="15.75">
      <c r="A269" s="190"/>
      <c r="C269" s="163"/>
    </row>
    <row r="270" spans="1:3" ht="15.75">
      <c r="A270" s="190"/>
      <c r="C270" s="163"/>
    </row>
    <row r="271" spans="1:3" ht="15.75">
      <c r="A271" s="190"/>
      <c r="C271" s="163"/>
    </row>
    <row r="272" spans="1:3" ht="15.75">
      <c r="A272" s="190"/>
      <c r="C272" s="163"/>
    </row>
    <row r="273" spans="1:3" ht="15.75">
      <c r="A273" s="190"/>
      <c r="C273" s="163"/>
    </row>
    <row r="274" spans="1:3" ht="15.75">
      <c r="A274" s="190"/>
      <c r="C274" s="163"/>
    </row>
    <row r="275" spans="1:3" ht="15.75">
      <c r="A275" s="190"/>
      <c r="C275" s="163"/>
    </row>
    <row r="276" spans="1:3" ht="15.75">
      <c r="A276" s="190"/>
      <c r="C276" s="163"/>
    </row>
    <row r="277" spans="1:3" ht="15.75">
      <c r="A277" s="190"/>
      <c r="C277" s="163"/>
    </row>
    <row r="278" spans="1:3" ht="15.75">
      <c r="A278" s="190"/>
      <c r="C278" s="163"/>
    </row>
    <row r="279" spans="1:3" ht="15.75">
      <c r="A279" s="190"/>
      <c r="C279" s="163"/>
    </row>
    <row r="280" spans="1:3" ht="15.75">
      <c r="A280" s="190"/>
      <c r="C280" s="163"/>
    </row>
    <row r="281" spans="1:3" ht="15.75">
      <c r="A281" s="190"/>
      <c r="C281" s="163"/>
    </row>
    <row r="282" spans="1:3" ht="15.75">
      <c r="A282" s="190"/>
      <c r="C282" s="163"/>
    </row>
    <row r="283" spans="1:3" ht="15.75">
      <c r="A283" s="190"/>
      <c r="C283" s="163"/>
    </row>
    <row r="284" spans="1:3" ht="15.75">
      <c r="A284" s="190"/>
      <c r="C284" s="163"/>
    </row>
    <row r="285" spans="1:3" ht="15.75">
      <c r="A285" s="190"/>
      <c r="C285" s="163"/>
    </row>
    <row r="286" spans="1:3" ht="15.75">
      <c r="A286" s="190"/>
      <c r="C286" s="163"/>
    </row>
    <row r="287" spans="1:3" ht="15.75">
      <c r="A287" s="190"/>
      <c r="C287" s="163"/>
    </row>
    <row r="288" spans="1:3" ht="15.75">
      <c r="A288" s="190"/>
      <c r="C288" s="163"/>
    </row>
    <row r="289" spans="1:3" ht="15.75">
      <c r="A289" s="190"/>
      <c r="C289" s="163"/>
    </row>
    <row r="290" spans="1:3" ht="15.75">
      <c r="A290" s="190"/>
      <c r="C290" s="163"/>
    </row>
    <row r="291" spans="1:3" ht="15.75">
      <c r="A291" s="190"/>
      <c r="C291" s="163"/>
    </row>
    <row r="292" spans="1:3" ht="15.75">
      <c r="A292" s="190"/>
      <c r="C292" s="163"/>
    </row>
    <row r="293" spans="1:3" ht="15.75">
      <c r="A293" s="190"/>
      <c r="C293" s="163"/>
    </row>
    <row r="294" spans="1:3" ht="15.75">
      <c r="A294" s="190"/>
      <c r="C294" s="163"/>
    </row>
    <row r="295" spans="1:3" ht="15.75">
      <c r="A295" s="190"/>
      <c r="C295" s="163"/>
    </row>
    <row r="296" spans="1:3" ht="15.75">
      <c r="A296" s="190"/>
      <c r="C296" s="163"/>
    </row>
    <row r="297" spans="1:3" ht="15.75">
      <c r="A297" s="190"/>
      <c r="C297" s="163"/>
    </row>
    <row r="298" spans="1:3" ht="15.75">
      <c r="A298" s="190"/>
      <c r="C298" s="163"/>
    </row>
    <row r="299" spans="1:3" ht="15.75">
      <c r="A299" s="190"/>
      <c r="C299" s="163"/>
    </row>
    <row r="300" spans="1:3" ht="15.75">
      <c r="A300" s="190"/>
      <c r="C300" s="163"/>
    </row>
    <row r="301" spans="1:3" ht="15.75">
      <c r="A301" s="190"/>
      <c r="C301" s="163"/>
    </row>
    <row r="302" spans="1:3" ht="15.75">
      <c r="A302" s="190"/>
      <c r="C302" s="163"/>
    </row>
    <row r="303" spans="1:3" ht="15.75">
      <c r="A303" s="190"/>
      <c r="C303" s="163"/>
    </row>
    <row r="304" spans="1:3" ht="15.75">
      <c r="A304" s="190"/>
      <c r="C304" s="163"/>
    </row>
    <row r="305" spans="1:3" ht="15.75">
      <c r="A305" s="190"/>
      <c r="C305" s="163"/>
    </row>
    <row r="306" spans="1:3" ht="15.75">
      <c r="A306" s="190"/>
      <c r="C306" s="163"/>
    </row>
    <row r="307" spans="1:3" ht="15.75">
      <c r="A307" s="190"/>
      <c r="C307" s="163"/>
    </row>
    <row r="308" spans="1:3" ht="15.75">
      <c r="A308" s="190"/>
      <c r="C308" s="163"/>
    </row>
    <row r="309" spans="1:3" ht="15.75">
      <c r="A309" s="190"/>
      <c r="C309" s="163"/>
    </row>
    <row r="310" spans="1:3" ht="15.75">
      <c r="A310" s="190"/>
      <c r="C310" s="163"/>
    </row>
    <row r="311" spans="1:3" ht="15.75">
      <c r="A311" s="190"/>
      <c r="C311" s="163"/>
    </row>
    <row r="312" spans="1:3" ht="15.75">
      <c r="A312" s="190"/>
      <c r="C312" s="163"/>
    </row>
    <row r="313" spans="1:3" ht="15.75">
      <c r="A313" s="190"/>
      <c r="C313" s="163"/>
    </row>
    <row r="314" spans="1:3" ht="15.75">
      <c r="A314" s="190"/>
      <c r="C314" s="163"/>
    </row>
    <row r="315" spans="1:3" ht="15.75">
      <c r="A315" s="190"/>
      <c r="C315" s="163"/>
    </row>
    <row r="316" spans="1:3" ht="15.75">
      <c r="A316" s="190"/>
      <c r="C316" s="163"/>
    </row>
    <row r="317" spans="1:3" ht="15.75">
      <c r="A317" s="190"/>
      <c r="C317" s="163"/>
    </row>
    <row r="318" spans="1:3" ht="15.75">
      <c r="A318" s="190"/>
      <c r="C318" s="163"/>
    </row>
    <row r="319" spans="1:3" ht="15.75">
      <c r="A319" s="190"/>
      <c r="C319" s="163"/>
    </row>
    <row r="320" spans="1:3" ht="15.75">
      <c r="A320" s="190"/>
      <c r="C320" s="163"/>
    </row>
    <row r="321" spans="1:3" ht="15.75">
      <c r="A321" s="190"/>
      <c r="C321" s="163"/>
    </row>
    <row r="322" spans="1:3" ht="15.75">
      <c r="A322" s="190"/>
      <c r="C322" s="163"/>
    </row>
    <row r="323" spans="1:3" ht="15.75">
      <c r="A323" s="190"/>
      <c r="C323" s="163"/>
    </row>
    <row r="324" spans="1:3" ht="15.75">
      <c r="A324" s="190"/>
      <c r="C324" s="163"/>
    </row>
    <row r="325" spans="1:3" ht="15.75">
      <c r="A325" s="190"/>
      <c r="C325" s="163"/>
    </row>
    <row r="326" spans="1:3" ht="15.75">
      <c r="A326" s="190"/>
      <c r="C326" s="163"/>
    </row>
    <row r="327" spans="1:3" ht="15.75">
      <c r="A327" s="190"/>
      <c r="C327" s="163"/>
    </row>
    <row r="328" spans="1:3" ht="15.75">
      <c r="A328" s="190"/>
      <c r="C328" s="163"/>
    </row>
    <row r="329" spans="1:3" ht="15.75">
      <c r="A329" s="190"/>
      <c r="C329" s="163"/>
    </row>
    <row r="330" spans="1:3" ht="15.75">
      <c r="A330" s="190"/>
      <c r="C330" s="163"/>
    </row>
    <row r="331" spans="1:3" ht="15.75">
      <c r="A331" s="190"/>
      <c r="C331" s="163"/>
    </row>
    <row r="332" spans="1:3" ht="15.75">
      <c r="A332" s="190"/>
      <c r="C332" s="163"/>
    </row>
    <row r="333" spans="1:3" ht="15.75">
      <c r="A333" s="190"/>
      <c r="C333" s="163"/>
    </row>
    <row r="334" spans="1:3" ht="15.75">
      <c r="A334" s="190"/>
      <c r="C334" s="163"/>
    </row>
    <row r="335" spans="1:3" ht="15.75">
      <c r="A335" s="190"/>
      <c r="C335" s="163"/>
    </row>
    <row r="336" spans="1:3" ht="15.75">
      <c r="A336" s="190"/>
      <c r="C336" s="163"/>
    </row>
    <row r="337" spans="1:3" ht="15.75">
      <c r="A337" s="190"/>
      <c r="C337" s="163"/>
    </row>
    <row r="338" spans="1:3" ht="15.75">
      <c r="A338" s="190"/>
      <c r="C338" s="163"/>
    </row>
    <row r="339" spans="1:3" ht="15.75">
      <c r="A339" s="190"/>
      <c r="C339" s="163"/>
    </row>
    <row r="340" spans="1:3" ht="15.75">
      <c r="A340" s="190"/>
      <c r="C340" s="163"/>
    </row>
    <row r="341" spans="1:3" ht="15.75">
      <c r="A341" s="190"/>
      <c r="C341" s="163"/>
    </row>
    <row r="342" spans="1:3" ht="15.75">
      <c r="A342" s="190"/>
      <c r="C342" s="163"/>
    </row>
    <row r="343" spans="1:3" ht="15.75">
      <c r="A343" s="190"/>
      <c r="C343" s="163"/>
    </row>
    <row r="344" spans="1:3" ht="15.75">
      <c r="A344" s="190"/>
      <c r="C344" s="163"/>
    </row>
    <row r="345" spans="1:3" ht="15.75">
      <c r="A345" s="190"/>
      <c r="C345" s="163"/>
    </row>
    <row r="346" spans="1:3" ht="15.75">
      <c r="A346" s="190"/>
      <c r="C346" s="163"/>
    </row>
    <row r="347" spans="1:3" ht="15.75">
      <c r="A347" s="190"/>
      <c r="C347" s="163"/>
    </row>
    <row r="348" spans="1:3" ht="15.75">
      <c r="A348" s="190"/>
      <c r="C348" s="163"/>
    </row>
    <row r="349" spans="1:3" ht="15.75">
      <c r="A349" s="190"/>
      <c r="C349" s="163"/>
    </row>
    <row r="350" spans="1:3" ht="15.75">
      <c r="A350" s="190"/>
      <c r="C350" s="163"/>
    </row>
    <row r="351" spans="1:3" ht="15.75">
      <c r="A351" s="190"/>
      <c r="C351" s="163"/>
    </row>
    <row r="352" spans="1:3" ht="15.75">
      <c r="A352" s="190"/>
      <c r="C352" s="163"/>
    </row>
    <row r="353" spans="1:3" ht="15.75">
      <c r="A353" s="190"/>
      <c r="C353" s="163"/>
    </row>
    <row r="354" spans="1:3" ht="15.75">
      <c r="A354" s="190"/>
      <c r="C354" s="163"/>
    </row>
    <row r="355" spans="1:3" ht="15.75">
      <c r="A355" s="190"/>
      <c r="C355" s="163"/>
    </row>
    <row r="356" spans="1:3" ht="15.75">
      <c r="A356" s="190"/>
      <c r="C356" s="163"/>
    </row>
    <row r="357" spans="1:3" ht="15.75">
      <c r="A357" s="190"/>
      <c r="C357" s="163"/>
    </row>
    <row r="358" spans="1:3" ht="15.75">
      <c r="A358" s="190"/>
      <c r="C358" s="163"/>
    </row>
    <row r="359" spans="1:3" ht="15.75">
      <c r="A359" s="190"/>
      <c r="C359" s="163"/>
    </row>
    <row r="360" spans="1:3" ht="15.75">
      <c r="A360" s="190"/>
      <c r="C360" s="163"/>
    </row>
    <row r="361" spans="1:3" ht="15.75">
      <c r="A361" s="190"/>
      <c r="C361" s="163"/>
    </row>
    <row r="362" spans="1:3" ht="15.75">
      <c r="A362" s="190"/>
      <c r="C362" s="163"/>
    </row>
    <row r="363" spans="1:3" ht="15.75">
      <c r="A363" s="190"/>
      <c r="C363" s="163"/>
    </row>
    <row r="364" spans="1:3" ht="15.75">
      <c r="A364" s="190"/>
      <c r="C364" s="163"/>
    </row>
    <row r="365" spans="1:3" ht="15.75">
      <c r="A365" s="190"/>
      <c r="C365" s="163"/>
    </row>
    <row r="366" spans="1:3" ht="15.75">
      <c r="A366" s="190"/>
      <c r="C366" s="163"/>
    </row>
    <row r="367" spans="1:3" ht="15.75">
      <c r="A367" s="190"/>
      <c r="C367" s="163"/>
    </row>
    <row r="368" spans="1:3" ht="15.75">
      <c r="A368" s="190"/>
      <c r="C368" s="163"/>
    </row>
    <row r="369" spans="1:3" ht="15.75">
      <c r="A369" s="190"/>
      <c r="C369" s="163"/>
    </row>
    <row r="370" spans="1:3" ht="15.75">
      <c r="A370" s="190"/>
      <c r="C370" s="163"/>
    </row>
    <row r="371" spans="1:3" ht="15.75">
      <c r="A371" s="190"/>
      <c r="C371" s="163"/>
    </row>
    <row r="372" spans="1:3" ht="15.75">
      <c r="A372" s="190"/>
      <c r="C372" s="163"/>
    </row>
    <row r="373" spans="1:3" ht="15.75">
      <c r="A373" s="190"/>
      <c r="C373" s="163"/>
    </row>
    <row r="374" spans="1:3" ht="15.75">
      <c r="A374" s="190"/>
      <c r="C374" s="163"/>
    </row>
    <row r="375" spans="1:3" ht="15.75">
      <c r="A375" s="190"/>
      <c r="C375" s="163"/>
    </row>
    <row r="376" spans="1:3" ht="15.75">
      <c r="A376" s="190"/>
      <c r="C376" s="163"/>
    </row>
    <row r="377" spans="1:3" ht="15.75">
      <c r="A377" s="190"/>
      <c r="C377" s="163"/>
    </row>
    <row r="378" spans="1:3" ht="15.75">
      <c r="A378" s="190"/>
      <c r="C378" s="163"/>
    </row>
    <row r="379" spans="1:3" ht="15.75">
      <c r="A379" s="190"/>
      <c r="C379" s="163"/>
    </row>
    <row r="380" spans="1:3" ht="15.75">
      <c r="A380" s="190"/>
      <c r="C380" s="163"/>
    </row>
    <row r="381" spans="1:3" ht="15.75">
      <c r="A381" s="190"/>
      <c r="C381" s="163"/>
    </row>
    <row r="382" spans="1:3" ht="15.75">
      <c r="A382" s="190"/>
      <c r="C382" s="163"/>
    </row>
    <row r="383" spans="1:3" ht="15.75">
      <c r="A383" s="190"/>
      <c r="C383" s="163"/>
    </row>
    <row r="384" spans="1:3" ht="15.75">
      <c r="A384" s="190"/>
      <c r="C384" s="163"/>
    </row>
    <row r="385" spans="1:3" ht="15.75">
      <c r="A385" s="190"/>
      <c r="C385" s="163"/>
    </row>
    <row r="386" spans="1:3" ht="15.75">
      <c r="A386" s="190"/>
      <c r="C386" s="163"/>
    </row>
    <row r="387" spans="1:3" ht="15.75">
      <c r="A387" s="190"/>
      <c r="C387" s="163"/>
    </row>
    <row r="388" spans="1:3" ht="15.75">
      <c r="A388" s="190"/>
      <c r="C388" s="163"/>
    </row>
    <row r="389" spans="1:3" ht="15.75">
      <c r="A389" s="190"/>
      <c r="C389" s="163"/>
    </row>
    <row r="390" spans="1:3" ht="15.75">
      <c r="A390" s="190"/>
      <c r="C390" s="163"/>
    </row>
    <row r="391" spans="1:3" ht="15.75">
      <c r="A391" s="190"/>
      <c r="C391" s="163"/>
    </row>
    <row r="392" spans="1:3" ht="15.75">
      <c r="A392" s="190"/>
      <c r="C392" s="163"/>
    </row>
    <row r="393" spans="1:3" ht="15.75">
      <c r="A393" s="190"/>
      <c r="C393" s="163"/>
    </row>
    <row r="394" spans="1:3" ht="15.75">
      <c r="A394" s="190"/>
      <c r="C394" s="163"/>
    </row>
    <row r="395" spans="1:3" ht="15.75">
      <c r="A395" s="190"/>
      <c r="C395" s="163"/>
    </row>
    <row r="396" spans="1:3" ht="15.75">
      <c r="A396" s="190"/>
      <c r="C396" s="163"/>
    </row>
    <row r="397" spans="1:3" ht="15.75">
      <c r="A397" s="190"/>
      <c r="C397" s="163"/>
    </row>
    <row r="398" spans="1:3" ht="15.75">
      <c r="A398" s="190"/>
      <c r="C398" s="163"/>
    </row>
    <row r="399" spans="1:3" ht="15.75">
      <c r="A399" s="190"/>
      <c r="C399" s="163"/>
    </row>
    <row r="400" spans="1:3" ht="15.75">
      <c r="A400" s="190"/>
      <c r="C400" s="163"/>
    </row>
    <row r="401" spans="1:3" ht="15.75">
      <c r="A401" s="190"/>
      <c r="C401" s="163"/>
    </row>
    <row r="402" spans="1:3" ht="15.75">
      <c r="A402" s="190"/>
      <c r="C402" s="163"/>
    </row>
    <row r="403" spans="1:3" ht="15.75">
      <c r="A403" s="190"/>
      <c r="C403" s="163"/>
    </row>
    <row r="404" spans="1:3" ht="15.75">
      <c r="A404" s="190"/>
      <c r="C404" s="163"/>
    </row>
    <row r="405" spans="1:3" ht="15.75">
      <c r="A405" s="190"/>
      <c r="C405" s="163"/>
    </row>
    <row r="406" spans="1:3" ht="15.75">
      <c r="A406" s="190"/>
      <c r="C406" s="163"/>
    </row>
    <row r="407" spans="1:3" ht="15.75">
      <c r="A407" s="190"/>
      <c r="C407" s="163"/>
    </row>
    <row r="408" spans="1:3" ht="15.75">
      <c r="A408" s="190"/>
      <c r="C408" s="163"/>
    </row>
    <row r="409" spans="1:3" ht="15.75">
      <c r="A409" s="190"/>
      <c r="C409" s="163"/>
    </row>
    <row r="410" spans="1:3" ht="15.75">
      <c r="A410" s="190"/>
      <c r="C410" s="163"/>
    </row>
    <row r="411" spans="1:3" ht="15.75">
      <c r="A411" s="190"/>
      <c r="C411" s="163"/>
    </row>
    <row r="412" spans="1:3" ht="15.75">
      <c r="A412" s="190"/>
      <c r="C412" s="163"/>
    </row>
    <row r="413" spans="1:3" ht="15.75">
      <c r="A413" s="190"/>
      <c r="C413" s="163"/>
    </row>
    <row r="414" spans="1:3" ht="15.75">
      <c r="A414" s="190"/>
      <c r="C414" s="163"/>
    </row>
    <row r="415" spans="1:3" ht="15.75">
      <c r="A415" s="190"/>
      <c r="C415" s="163"/>
    </row>
    <row r="416" spans="1:3" ht="15.75">
      <c r="A416" s="190"/>
      <c r="C416" s="163"/>
    </row>
    <row r="417" spans="1:3" ht="15.75">
      <c r="A417" s="190"/>
      <c r="C417" s="163"/>
    </row>
    <row r="418" spans="1:3" ht="15.75">
      <c r="A418" s="190"/>
      <c r="C418" s="163"/>
    </row>
    <row r="419" spans="1:3" ht="15.75">
      <c r="A419" s="190"/>
      <c r="C419" s="163"/>
    </row>
    <row r="420" spans="1:3" ht="15.75">
      <c r="A420" s="190"/>
      <c r="C420" s="163"/>
    </row>
    <row r="421" spans="1:3" ht="15.75">
      <c r="A421" s="190"/>
      <c r="C421" s="163"/>
    </row>
    <row r="422" spans="1:3" ht="15.75">
      <c r="A422" s="190"/>
      <c r="C422" s="163"/>
    </row>
    <row r="423" spans="1:3" ht="15.75">
      <c r="A423" s="190"/>
      <c r="C423" s="163"/>
    </row>
    <row r="424" spans="1:3" ht="15.75">
      <c r="A424" s="190"/>
      <c r="C424" s="163"/>
    </row>
    <row r="425" spans="1:3" ht="15.75">
      <c r="A425" s="190"/>
      <c r="C425" s="163"/>
    </row>
    <row r="426" spans="1:3" ht="15.75">
      <c r="A426" s="190"/>
      <c r="C426" s="163"/>
    </row>
    <row r="427" spans="1:3" ht="15.75">
      <c r="A427" s="190"/>
      <c r="C427" s="163"/>
    </row>
    <row r="428" spans="1:3" ht="15.75">
      <c r="A428" s="190"/>
      <c r="C428" s="163"/>
    </row>
    <row r="429" spans="1:3" ht="15.75">
      <c r="A429" s="190"/>
      <c r="C429" s="163"/>
    </row>
    <row r="430" spans="1:3" ht="15.75">
      <c r="A430" s="190"/>
      <c r="C430" s="163"/>
    </row>
    <row r="431" spans="1:3" ht="15.75">
      <c r="A431" s="190"/>
      <c r="C431" s="163"/>
    </row>
    <row r="432" spans="1:3" ht="15.75">
      <c r="A432" s="190"/>
      <c r="C432" s="163"/>
    </row>
    <row r="433" spans="1:3" ht="15.75">
      <c r="A433" s="190"/>
      <c r="C433" s="163"/>
    </row>
    <row r="434" spans="1:3" ht="15.75">
      <c r="A434" s="190"/>
      <c r="C434" s="163"/>
    </row>
    <row r="435" spans="1:3" ht="15.75">
      <c r="A435" s="190"/>
      <c r="C435" s="163"/>
    </row>
    <row r="436" spans="1:3" ht="15.75">
      <c r="A436" s="190"/>
      <c r="C436" s="163"/>
    </row>
    <row r="437" spans="1:3" ht="15.75">
      <c r="A437" s="190"/>
      <c r="C437" s="163"/>
    </row>
    <row r="438" spans="1:3" ht="15.75">
      <c r="A438" s="190"/>
      <c r="C438" s="163"/>
    </row>
    <row r="439" spans="1:3" ht="15.75">
      <c r="A439" s="190"/>
      <c r="C439" s="163"/>
    </row>
    <row r="440" spans="1:3" ht="15.75">
      <c r="A440" s="190"/>
      <c r="C440" s="163"/>
    </row>
    <row r="441" spans="1:3" ht="15.75">
      <c r="A441" s="190"/>
      <c r="C441" s="163"/>
    </row>
    <row r="442" spans="1:3" ht="15.75">
      <c r="A442" s="190"/>
      <c r="C442" s="163"/>
    </row>
    <row r="443" spans="1:3" ht="15.75">
      <c r="A443" s="190"/>
      <c r="C443" s="163"/>
    </row>
    <row r="444" spans="1:3" ht="15.75">
      <c r="A444" s="190"/>
      <c r="C444" s="163"/>
    </row>
    <row r="445" spans="1:3" ht="15.75">
      <c r="A445" s="190"/>
      <c r="C445" s="163"/>
    </row>
    <row r="446" spans="1:3" ht="15.75">
      <c r="A446" s="190"/>
      <c r="C446" s="163"/>
    </row>
    <row r="447" spans="1:3" ht="15.75">
      <c r="A447" s="190"/>
      <c r="C447" s="163"/>
    </row>
    <row r="448" spans="1:3" ht="15.75">
      <c r="A448" s="190"/>
      <c r="C448" s="163"/>
    </row>
    <row r="449" spans="1:3" ht="15.75">
      <c r="A449" s="190"/>
      <c r="C449" s="163"/>
    </row>
    <row r="450" spans="1:3" ht="15.75">
      <c r="A450" s="190"/>
      <c r="C450" s="163"/>
    </row>
    <row r="451" spans="1:3" ht="15.75">
      <c r="A451" s="190"/>
      <c r="C451" s="163"/>
    </row>
    <row r="452" spans="1:3" ht="15.75">
      <c r="A452" s="190"/>
      <c r="C452" s="163"/>
    </row>
    <row r="453" spans="1:3" ht="15.75">
      <c r="A453" s="190"/>
      <c r="C453" s="163"/>
    </row>
    <row r="454" spans="1:3" ht="15.75">
      <c r="A454" s="190"/>
      <c r="C454" s="163"/>
    </row>
    <row r="455" spans="1:3" ht="15.75">
      <c r="A455" s="190"/>
      <c r="C455" s="163"/>
    </row>
    <row r="456" spans="1:3" ht="15.75">
      <c r="A456" s="190"/>
      <c r="C456" s="163"/>
    </row>
    <row r="457" spans="1:3" ht="15.75">
      <c r="A457" s="190"/>
      <c r="C457" s="163"/>
    </row>
    <row r="458" spans="1:3" ht="15.75">
      <c r="A458" s="190"/>
      <c r="C458" s="163"/>
    </row>
    <row r="459" spans="1:3" ht="15.75">
      <c r="A459" s="190"/>
      <c r="C459" s="163"/>
    </row>
    <row r="460" spans="1:3" ht="15.75">
      <c r="A460" s="190"/>
      <c r="C460" s="163"/>
    </row>
    <row r="461" spans="1:3" ht="15.75">
      <c r="A461" s="190"/>
      <c r="C461" s="163"/>
    </row>
    <row r="462" spans="1:3" ht="15.75">
      <c r="A462" s="190"/>
      <c r="C462" s="163"/>
    </row>
    <row r="463" spans="1:3" ht="15.75">
      <c r="A463" s="190"/>
      <c r="C463" s="163"/>
    </row>
    <row r="464" spans="1:3" ht="15.75">
      <c r="A464" s="190"/>
      <c r="C464" s="163"/>
    </row>
    <row r="465" spans="1:3" ht="15.75">
      <c r="A465" s="190"/>
      <c r="C465" s="163"/>
    </row>
    <row r="466" spans="1:3" ht="15.75">
      <c r="A466" s="190"/>
      <c r="C466" s="163"/>
    </row>
    <row r="467" spans="1:3" ht="15.75">
      <c r="A467" s="190"/>
      <c r="C467" s="163"/>
    </row>
    <row r="468" spans="1:3" ht="15.75">
      <c r="A468" s="190"/>
      <c r="C468" s="163"/>
    </row>
    <row r="469" spans="1:3" ht="15.75">
      <c r="A469" s="190"/>
      <c r="C469" s="163"/>
    </row>
    <row r="470" spans="1:3" ht="15.75">
      <c r="A470" s="190"/>
      <c r="C470" s="163"/>
    </row>
    <row r="471" spans="1:3" ht="15.75">
      <c r="A471" s="190"/>
      <c r="C471" s="163"/>
    </row>
    <row r="472" spans="1:3" ht="15.75">
      <c r="A472" s="190"/>
      <c r="C472" s="163"/>
    </row>
    <row r="473" spans="1:3" ht="15.75">
      <c r="A473" s="190"/>
      <c r="C473" s="163"/>
    </row>
    <row r="474" spans="1:3" ht="15.75">
      <c r="A474" s="190"/>
      <c r="C474" s="163"/>
    </row>
    <row r="475" spans="1:3" ht="15.75">
      <c r="A475" s="190"/>
      <c r="C475" s="163"/>
    </row>
    <row r="476" spans="1:3" ht="15.75">
      <c r="A476" s="190"/>
      <c r="C476" s="163"/>
    </row>
    <row r="477" spans="1:3" ht="15.75">
      <c r="A477" s="190"/>
      <c r="C477" s="163"/>
    </row>
    <row r="478" spans="1:3" ht="15.75">
      <c r="A478" s="190"/>
      <c r="C478" s="163"/>
    </row>
    <row r="479" spans="1:3" ht="15.75">
      <c r="A479" s="190"/>
      <c r="C479" s="163"/>
    </row>
    <row r="480" spans="1:3" ht="15.75">
      <c r="A480" s="190"/>
      <c r="C480" s="163"/>
    </row>
    <row r="481" spans="1:3" ht="15.75">
      <c r="A481" s="190"/>
      <c r="C481" s="163"/>
    </row>
    <row r="482" spans="1:3" ht="15.75">
      <c r="A482" s="190"/>
      <c r="C482" s="163"/>
    </row>
    <row r="483" spans="1:3" ht="15.75">
      <c r="A483" s="190"/>
      <c r="C483" s="163"/>
    </row>
    <row r="484" spans="1:3" ht="15.75">
      <c r="A484" s="190"/>
      <c r="C484" s="163"/>
    </row>
    <row r="485" spans="1:3" ht="15.75">
      <c r="A485" s="190"/>
      <c r="C485" s="163"/>
    </row>
    <row r="486" spans="1:3" ht="15.75">
      <c r="A486" s="190"/>
      <c r="C486" s="163"/>
    </row>
    <row r="487" spans="1:3" ht="15.75">
      <c r="A487" s="190"/>
      <c r="C487" s="163"/>
    </row>
    <row r="488" spans="1:3" ht="15.75">
      <c r="A488" s="190"/>
      <c r="C488" s="163"/>
    </row>
    <row r="489" spans="1:3" ht="15.75">
      <c r="A489" s="190"/>
      <c r="C489" s="163"/>
    </row>
    <row r="490" spans="1:3" ht="15.75">
      <c r="A490" s="190"/>
      <c r="C490" s="163"/>
    </row>
    <row r="491" spans="1:3" ht="15.75">
      <c r="A491" s="190"/>
      <c r="C491" s="163"/>
    </row>
    <row r="492" spans="1:3" ht="15.75">
      <c r="A492" s="190"/>
      <c r="C492" s="163"/>
    </row>
    <row r="493" spans="1:3" ht="15.75">
      <c r="A493" s="190"/>
      <c r="C493" s="163"/>
    </row>
    <row r="494" spans="1:3" ht="15.75">
      <c r="A494" s="190"/>
      <c r="C494" s="163"/>
    </row>
    <row r="495" spans="1:3" ht="15.75">
      <c r="A495" s="190"/>
      <c r="C495" s="163"/>
    </row>
    <row r="496" spans="1:3" ht="15.75">
      <c r="A496" s="190"/>
      <c r="C496" s="163"/>
    </row>
    <row r="497" spans="1:3" ht="15.75">
      <c r="A497" s="190"/>
      <c r="C497" s="163"/>
    </row>
    <row r="498" spans="1:3" ht="15.75">
      <c r="A498" s="190"/>
      <c r="C498" s="163"/>
    </row>
    <row r="499" spans="1:3" ht="15.75">
      <c r="A499" s="190"/>
      <c r="C499" s="163"/>
    </row>
    <row r="500" spans="1:3" ht="15.75">
      <c r="A500" s="190"/>
      <c r="C500" s="163"/>
    </row>
    <row r="501" spans="1:3" ht="15.75">
      <c r="A501" s="190"/>
      <c r="C501" s="163"/>
    </row>
    <row r="502" spans="1:3" ht="15.75">
      <c r="A502" s="190"/>
      <c r="C502" s="163"/>
    </row>
    <row r="503" spans="1:3" ht="15.75">
      <c r="A503" s="190"/>
      <c r="C503" s="163"/>
    </row>
    <row r="504" spans="1:3" ht="15.75">
      <c r="A504" s="190"/>
      <c r="C504" s="163"/>
    </row>
    <row r="505" spans="1:3" ht="15.75">
      <c r="A505" s="190"/>
      <c r="C505" s="163"/>
    </row>
    <row r="506" spans="1:3" ht="15.75">
      <c r="A506" s="190"/>
      <c r="C506" s="163"/>
    </row>
    <row r="507" spans="1:3" ht="15.75">
      <c r="A507" s="190"/>
      <c r="C507" s="163"/>
    </row>
    <row r="508" spans="1:3" ht="15.75">
      <c r="A508" s="190"/>
      <c r="C508" s="163"/>
    </row>
    <row r="509" spans="1:3" ht="15.75">
      <c r="A509" s="190"/>
      <c r="C509" s="163"/>
    </row>
    <row r="510" spans="1:3" ht="15.75">
      <c r="A510" s="190"/>
      <c r="C510" s="163"/>
    </row>
    <row r="511" spans="1:3" ht="15.75">
      <c r="A511" s="190"/>
      <c r="C511" s="163"/>
    </row>
    <row r="512" spans="1:3" ht="15.75">
      <c r="A512" s="190"/>
      <c r="C512" s="163"/>
    </row>
    <row r="513" spans="1:3" ht="15.75">
      <c r="A513" s="190"/>
      <c r="C513" s="163"/>
    </row>
    <row r="514" spans="1:3" ht="15.75">
      <c r="A514" s="190"/>
      <c r="C514" s="163"/>
    </row>
    <row r="515" spans="1:3" ht="15.75">
      <c r="A515" s="190"/>
      <c r="C515" s="163"/>
    </row>
    <row r="516" spans="1:3" ht="15.75">
      <c r="A516" s="190"/>
      <c r="C516" s="163"/>
    </row>
    <row r="517" spans="1:3" ht="15.75">
      <c r="A517" s="190"/>
      <c r="C517" s="163"/>
    </row>
    <row r="518" spans="1:3" ht="15.75">
      <c r="A518" s="190"/>
      <c r="C518" s="163"/>
    </row>
    <row r="519" spans="1:3" ht="15.75">
      <c r="A519" s="190"/>
      <c r="C519" s="163"/>
    </row>
    <row r="520" spans="1:3" ht="15.75">
      <c r="A520" s="190"/>
      <c r="C520" s="163"/>
    </row>
    <row r="521" spans="1:3" ht="15.75">
      <c r="A521" s="190"/>
      <c r="C521" s="163"/>
    </row>
    <row r="522" spans="1:3" ht="15.75">
      <c r="A522" s="190"/>
      <c r="C522" s="163"/>
    </row>
    <row r="523" spans="1:3" ht="15.75">
      <c r="A523" s="190"/>
      <c r="C523" s="163"/>
    </row>
    <row r="524" spans="1:3" ht="15.75">
      <c r="A524" s="190"/>
      <c r="C524" s="163"/>
    </row>
    <row r="525" spans="1:3" ht="15.75">
      <c r="A525" s="190"/>
      <c r="C525" s="163"/>
    </row>
    <row r="526" spans="1:3" ht="15.75">
      <c r="A526" s="190"/>
      <c r="C526" s="163"/>
    </row>
    <row r="527" spans="1:3" ht="15.75">
      <c r="A527" s="190"/>
      <c r="C527" s="163"/>
    </row>
    <row r="528" spans="1:3" ht="15.75">
      <c r="A528" s="190"/>
      <c r="C528" s="163"/>
    </row>
    <row r="529" spans="1:3" ht="15.75">
      <c r="A529" s="190"/>
      <c r="C529" s="163"/>
    </row>
    <row r="530" spans="1:3" ht="15.75">
      <c r="A530" s="190"/>
      <c r="C530" s="163"/>
    </row>
    <row r="531" spans="1:3" ht="15.75">
      <c r="A531" s="190"/>
      <c r="C531" s="163"/>
    </row>
    <row r="532" spans="1:3" ht="15.75">
      <c r="A532" s="190"/>
      <c r="C532" s="163"/>
    </row>
    <row r="533" spans="1:3" ht="15.75">
      <c r="A533" s="190"/>
      <c r="C533" s="163"/>
    </row>
    <row r="534" spans="1:3" ht="15.75">
      <c r="A534" s="190"/>
      <c r="C534" s="163"/>
    </row>
    <row r="535" spans="1:3" ht="15.75">
      <c r="A535" s="190"/>
      <c r="C535" s="163"/>
    </row>
    <row r="536" spans="1:3" ht="15.75">
      <c r="A536" s="190"/>
      <c r="C536" s="163"/>
    </row>
    <row r="537" spans="1:3" ht="15.75">
      <c r="A537" s="190"/>
      <c r="C537" s="163"/>
    </row>
    <row r="538" spans="1:3" ht="15.75">
      <c r="A538" s="190"/>
      <c r="C538" s="163"/>
    </row>
    <row r="539" spans="1:3" ht="15.75">
      <c r="A539" s="190"/>
      <c r="C539" s="163"/>
    </row>
    <row r="540" spans="1:3" ht="15.75">
      <c r="A540" s="190"/>
      <c r="C540" s="163"/>
    </row>
    <row r="541" spans="1:3" ht="15.75">
      <c r="A541" s="190"/>
      <c r="C541" s="163"/>
    </row>
    <row r="542" spans="1:3" ht="15.75">
      <c r="A542" s="190"/>
      <c r="C542" s="163"/>
    </row>
    <row r="543" spans="1:3" ht="15.75">
      <c r="A543" s="190"/>
      <c r="C543" s="163"/>
    </row>
    <row r="544" spans="1:3" ht="15.75">
      <c r="A544" s="190"/>
      <c r="C544" s="163"/>
    </row>
    <row r="545" spans="1:3" ht="15.75">
      <c r="A545" s="190"/>
      <c r="C545" s="163"/>
    </row>
    <row r="546" spans="1:3" ht="15.75">
      <c r="A546" s="190"/>
      <c r="C546" s="163"/>
    </row>
    <row r="547" spans="1:3" ht="15.75">
      <c r="A547" s="190"/>
      <c r="C547" s="163"/>
    </row>
    <row r="548" spans="1:3" ht="15.75">
      <c r="A548" s="190"/>
      <c r="C548" s="163"/>
    </row>
    <row r="549" spans="1:3" ht="15.75">
      <c r="A549" s="190"/>
      <c r="C549" s="163"/>
    </row>
    <row r="550" spans="1:3" ht="15.75">
      <c r="A550" s="190"/>
      <c r="C550" s="163"/>
    </row>
    <row r="551" spans="1:3" ht="15.75">
      <c r="A551" s="190"/>
      <c r="C551" s="163"/>
    </row>
    <row r="552" spans="1:3" ht="15.75">
      <c r="A552" s="190"/>
      <c r="C552" s="163"/>
    </row>
    <row r="553" spans="1:3" ht="15.75">
      <c r="A553" s="190"/>
      <c r="C553" s="163"/>
    </row>
    <row r="554" spans="1:3" ht="15.75">
      <c r="A554" s="190"/>
      <c r="C554" s="163"/>
    </row>
    <row r="555" spans="1:3" ht="15.75">
      <c r="A555" s="190"/>
      <c r="C555" s="163"/>
    </row>
    <row r="556" spans="1:3" ht="15.75">
      <c r="A556" s="190"/>
      <c r="C556" s="163"/>
    </row>
    <row r="557" spans="1:3" ht="15.75">
      <c r="A557" s="190"/>
      <c r="C557" s="163"/>
    </row>
    <row r="558" spans="1:3" ht="15.75">
      <c r="A558" s="190"/>
      <c r="C558" s="163"/>
    </row>
    <row r="559" spans="1:3" ht="15.75">
      <c r="A559" s="190"/>
      <c r="C559" s="163"/>
    </row>
    <row r="560" spans="1:3" ht="15.75">
      <c r="A560" s="190"/>
      <c r="C560" s="163"/>
    </row>
    <row r="561" spans="1:3" ht="15.75">
      <c r="A561" s="190"/>
      <c r="C561" s="163"/>
    </row>
    <row r="562" spans="1:3" ht="15.75">
      <c r="A562" s="190"/>
      <c r="C562" s="163"/>
    </row>
    <row r="563" spans="1:3" ht="15.75">
      <c r="A563" s="190"/>
      <c r="C563" s="163"/>
    </row>
    <row r="564" spans="1:3" ht="15.75">
      <c r="A564" s="190"/>
      <c r="C564" s="163"/>
    </row>
    <row r="565" spans="1:3" ht="15.75">
      <c r="A565" s="190"/>
      <c r="C565" s="163"/>
    </row>
    <row r="566" spans="1:3" ht="15.75">
      <c r="A566" s="190"/>
      <c r="C566" s="163"/>
    </row>
    <row r="567" spans="1:3" ht="15.75">
      <c r="A567" s="190"/>
      <c r="C567" s="163"/>
    </row>
    <row r="568" spans="1:3" ht="15.75">
      <c r="A568" s="190"/>
      <c r="C568" s="163"/>
    </row>
    <row r="569" spans="1:3" ht="15.75">
      <c r="A569" s="190"/>
      <c r="C569" s="163"/>
    </row>
    <row r="570" spans="1:3" ht="15.75">
      <c r="A570" s="190"/>
      <c r="C570" s="163"/>
    </row>
    <row r="571" spans="1:3" ht="15.75">
      <c r="A571" s="190"/>
      <c r="C571" s="163"/>
    </row>
    <row r="572" spans="1:3" ht="15.75">
      <c r="A572" s="190"/>
      <c r="C572" s="163"/>
    </row>
    <row r="573" spans="1:3" ht="15.75">
      <c r="A573" s="190"/>
      <c r="C573" s="163"/>
    </row>
    <row r="574" spans="1:3" ht="15.75">
      <c r="A574" s="190"/>
      <c r="C574" s="163"/>
    </row>
    <row r="575" spans="1:3" ht="15.75">
      <c r="A575" s="190"/>
      <c r="C575" s="163"/>
    </row>
    <row r="576" spans="1:3" ht="15.75">
      <c r="A576" s="190"/>
      <c r="C576" s="163"/>
    </row>
    <row r="577" spans="1:3" ht="15.75">
      <c r="A577" s="190"/>
      <c r="C577" s="163"/>
    </row>
    <row r="578" spans="1:3" ht="15.75">
      <c r="A578" s="190"/>
      <c r="C578" s="163"/>
    </row>
    <row r="579" spans="1:3" ht="15.75">
      <c r="A579" s="190"/>
      <c r="C579" s="163"/>
    </row>
    <row r="580" spans="1:3" ht="15.75">
      <c r="A580" s="190"/>
      <c r="C580" s="163"/>
    </row>
    <row r="581" spans="1:3" ht="15.75">
      <c r="A581" s="190"/>
      <c r="C581" s="163"/>
    </row>
    <row r="582" spans="1:3" ht="15.75">
      <c r="A582" s="190"/>
      <c r="C582" s="163"/>
    </row>
    <row r="583" spans="1:3" ht="15.75">
      <c r="A583" s="190"/>
      <c r="C583" s="163"/>
    </row>
    <row r="584" spans="1:3" ht="15.75">
      <c r="A584" s="190"/>
      <c r="C584" s="163"/>
    </row>
    <row r="585" spans="1:3" ht="15.75">
      <c r="A585" s="190"/>
      <c r="C585" s="163"/>
    </row>
    <row r="586" spans="1:3" ht="15.75">
      <c r="A586" s="190"/>
      <c r="C586" s="163"/>
    </row>
    <row r="587" spans="1:3" ht="15.75">
      <c r="A587" s="190"/>
      <c r="C587" s="163"/>
    </row>
    <row r="588" spans="1:3" ht="15.75">
      <c r="A588" s="190"/>
      <c r="C588" s="163"/>
    </row>
    <row r="589" spans="1:3" ht="15.75">
      <c r="A589" s="190"/>
      <c r="C589" s="163"/>
    </row>
    <row r="590" spans="1:3" ht="15.75">
      <c r="A590" s="190"/>
      <c r="C590" s="163"/>
    </row>
    <row r="591" spans="1:3" ht="15.75">
      <c r="A591" s="190"/>
      <c r="C591" s="163"/>
    </row>
    <row r="592" spans="1:3" ht="15.75">
      <c r="A592" s="190"/>
      <c r="C592" s="163"/>
    </row>
    <row r="593" spans="1:3" ht="15.75">
      <c r="A593" s="190"/>
      <c r="C593" s="163"/>
    </row>
    <row r="594" spans="1:3" ht="15.75">
      <c r="A594" s="190"/>
      <c r="C594" s="163"/>
    </row>
    <row r="595" spans="1:3" ht="15.75">
      <c r="A595" s="190"/>
      <c r="C595" s="163"/>
    </row>
    <row r="596" spans="1:3" ht="15.75">
      <c r="A596" s="190"/>
      <c r="C596" s="163"/>
    </row>
    <row r="597" spans="1:3" ht="15.75">
      <c r="A597" s="190"/>
      <c r="C597" s="163"/>
    </row>
    <row r="598" spans="1:3" ht="15.75">
      <c r="A598" s="190"/>
      <c r="C598" s="163"/>
    </row>
    <row r="599" spans="1:3" ht="15.75">
      <c r="A599" s="190"/>
      <c r="C599" s="163"/>
    </row>
    <row r="600" spans="1:3" ht="15.75">
      <c r="A600" s="190"/>
      <c r="C600" s="163"/>
    </row>
    <row r="601" spans="1:3" ht="15.75">
      <c r="A601" s="190"/>
      <c r="C601" s="163"/>
    </row>
    <row r="602" spans="1:3" ht="15.75">
      <c r="A602" s="190"/>
      <c r="C602" s="163"/>
    </row>
    <row r="603" spans="1:3" ht="15.75">
      <c r="A603" s="190"/>
      <c r="C603" s="163"/>
    </row>
    <row r="604" spans="1:3" ht="15.75">
      <c r="A604" s="190"/>
      <c r="C604" s="163"/>
    </row>
    <row r="605" spans="1:3" ht="15.75">
      <c r="A605" s="190"/>
      <c r="C605" s="163"/>
    </row>
    <row r="606" spans="1:3" ht="15.75">
      <c r="A606" s="190"/>
      <c r="C606" s="163"/>
    </row>
    <row r="607" spans="1:3" ht="15.75">
      <c r="A607" s="190"/>
      <c r="C607" s="163"/>
    </row>
    <row r="608" spans="1:3" ht="15.75">
      <c r="A608" s="190"/>
      <c r="C608" s="163"/>
    </row>
    <row r="609" spans="1:3" ht="15.75">
      <c r="A609" s="190"/>
      <c r="C609" s="163"/>
    </row>
    <row r="610" spans="1:3" ht="15.75">
      <c r="A610" s="190"/>
      <c r="C610" s="163"/>
    </row>
    <row r="611" spans="1:3" ht="15.75">
      <c r="A611" s="190"/>
      <c r="C611" s="163"/>
    </row>
    <row r="612" spans="1:3" ht="15.75">
      <c r="A612" s="190"/>
      <c r="C612" s="163"/>
    </row>
    <row r="613" spans="1:3" ht="15.75">
      <c r="A613" s="190"/>
      <c r="C613" s="163"/>
    </row>
    <row r="614" spans="1:3" ht="15.75">
      <c r="A614" s="190"/>
      <c r="C614" s="163"/>
    </row>
    <row r="615" spans="1:3" ht="15.75">
      <c r="A615" s="190"/>
      <c r="C615" s="163"/>
    </row>
    <row r="616" spans="1:3" ht="15.75">
      <c r="A616" s="190"/>
      <c r="C616" s="163"/>
    </row>
    <row r="617" spans="1:3" ht="15.75">
      <c r="A617" s="190"/>
      <c r="C617" s="163"/>
    </row>
    <row r="618" spans="1:3">
      <c r="C618" s="163"/>
    </row>
    <row r="619" spans="1:3">
      <c r="C619" s="163"/>
    </row>
    <row r="620" spans="1:3">
      <c r="C620" s="163"/>
    </row>
    <row r="621" spans="1:3">
      <c r="C621" s="163"/>
    </row>
    <row r="622" spans="1:3">
      <c r="C622" s="163"/>
    </row>
    <row r="623" spans="1:3">
      <c r="C623" s="163"/>
    </row>
    <row r="624" spans="1:3">
      <c r="C624" s="163"/>
    </row>
    <row r="625" spans="3:3">
      <c r="C625" s="163"/>
    </row>
    <row r="626" spans="3:3">
      <c r="C626" s="163"/>
    </row>
    <row r="627" spans="3:3">
      <c r="C627" s="163"/>
    </row>
    <row r="628" spans="3:3">
      <c r="C628" s="163"/>
    </row>
    <row r="629" spans="3:3">
      <c r="C629" s="163"/>
    </row>
    <row r="630" spans="3:3">
      <c r="C630" s="163"/>
    </row>
    <row r="631" spans="3:3">
      <c r="C631" s="163"/>
    </row>
    <row r="632" spans="3:3">
      <c r="C632" s="163"/>
    </row>
    <row r="633" spans="3:3">
      <c r="C633" s="163"/>
    </row>
    <row r="634" spans="3:3">
      <c r="C634" s="163"/>
    </row>
    <row r="635" spans="3:3">
      <c r="C635" s="163"/>
    </row>
    <row r="636" spans="3:3">
      <c r="C636" s="163"/>
    </row>
    <row r="637" spans="3:3">
      <c r="C637" s="163"/>
    </row>
    <row r="638" spans="3:3">
      <c r="C638" s="163"/>
    </row>
    <row r="639" spans="3:3">
      <c r="C639" s="163"/>
    </row>
    <row r="640" spans="3:3">
      <c r="C640" s="163"/>
    </row>
    <row r="641" spans="3:3">
      <c r="C641" s="163"/>
    </row>
    <row r="642" spans="3:3">
      <c r="C642" s="163"/>
    </row>
    <row r="643" spans="3:3">
      <c r="C643" s="163"/>
    </row>
    <row r="644" spans="3:3">
      <c r="C644" s="163"/>
    </row>
    <row r="645" spans="3:3">
      <c r="C645" s="163"/>
    </row>
    <row r="646" spans="3:3">
      <c r="C646" s="163"/>
    </row>
    <row r="647" spans="3:3">
      <c r="C647" s="163"/>
    </row>
    <row r="648" spans="3:3">
      <c r="C648" s="163"/>
    </row>
    <row r="649" spans="3:3">
      <c r="C649" s="163"/>
    </row>
    <row r="650" spans="3:3">
      <c r="C650" s="163"/>
    </row>
    <row r="651" spans="3:3">
      <c r="C651" s="163"/>
    </row>
    <row r="652" spans="3:3">
      <c r="C652" s="163"/>
    </row>
    <row r="653" spans="3:3">
      <c r="C653" s="163"/>
    </row>
    <row r="654" spans="3:3">
      <c r="C654" s="163"/>
    </row>
    <row r="655" spans="3:3">
      <c r="C655" s="163"/>
    </row>
    <row r="656" spans="3:3">
      <c r="C656" s="163"/>
    </row>
    <row r="657" spans="3:3">
      <c r="C657" s="163"/>
    </row>
    <row r="658" spans="3:3">
      <c r="C658" s="163"/>
    </row>
    <row r="659" spans="3:3">
      <c r="C659" s="163"/>
    </row>
    <row r="660" spans="3:3">
      <c r="C660" s="163"/>
    </row>
    <row r="661" spans="3:3">
      <c r="C661" s="163"/>
    </row>
    <row r="662" spans="3:3">
      <c r="C662" s="163"/>
    </row>
    <row r="663" spans="3:3">
      <c r="C663" s="163"/>
    </row>
    <row r="664" spans="3:3">
      <c r="C664" s="163"/>
    </row>
    <row r="665" spans="3:3">
      <c r="C665" s="163"/>
    </row>
    <row r="666" spans="3:3">
      <c r="C666" s="163"/>
    </row>
    <row r="667" spans="3:3">
      <c r="C667" s="163"/>
    </row>
    <row r="668" spans="3:3">
      <c r="C668" s="163"/>
    </row>
    <row r="669" spans="3:3">
      <c r="C669" s="163"/>
    </row>
    <row r="670" spans="3:3">
      <c r="C670" s="163"/>
    </row>
    <row r="671" spans="3:3">
      <c r="C671" s="163"/>
    </row>
    <row r="672" spans="3:3">
      <c r="C672" s="163"/>
    </row>
    <row r="673" spans="3:3">
      <c r="C673" s="163"/>
    </row>
    <row r="674" spans="3:3">
      <c r="C674" s="163"/>
    </row>
    <row r="675" spans="3:3">
      <c r="C675" s="163"/>
    </row>
    <row r="676" spans="3:3">
      <c r="C676" s="163"/>
    </row>
    <row r="677" spans="3:3">
      <c r="C677" s="163"/>
    </row>
    <row r="678" spans="3:3">
      <c r="C678" s="163"/>
    </row>
    <row r="679" spans="3:3">
      <c r="C679" s="163"/>
    </row>
    <row r="680" spans="3:3">
      <c r="C680" s="163"/>
    </row>
    <row r="681" spans="3:3">
      <c r="C681" s="163"/>
    </row>
  </sheetData>
  <mergeCells count="9">
    <mergeCell ref="G35:G36"/>
    <mergeCell ref="E39:E40"/>
    <mergeCell ref="E43:E44"/>
    <mergeCell ref="E47:E48"/>
    <mergeCell ref="A2:F2"/>
    <mergeCell ref="A3:F3"/>
    <mergeCell ref="A4:F4"/>
    <mergeCell ref="A5:F5"/>
    <mergeCell ref="A8:F8"/>
  </mergeCells>
  <printOptions horizontalCentered="1"/>
  <pageMargins left="0.75" right="0.56999999999999995" top="0.64" bottom="0.37" header="0.5" footer="0.27"/>
  <pageSetup scale="51" orientation="portrait" r:id="rId1"/>
  <headerFooter alignWithMargins="0"/>
</worksheet>
</file>

<file path=xl/worksheets/sheet61.xml><?xml version="1.0" encoding="utf-8"?>
<worksheet xmlns="http://schemas.openxmlformats.org/spreadsheetml/2006/main" xmlns:r="http://schemas.openxmlformats.org/officeDocument/2006/relationships">
  <dimension ref="A1:N86"/>
  <sheetViews>
    <sheetView zoomScale="55" zoomScaleNormal="55" workbookViewId="0">
      <selection activeCell="K30" sqref="K30"/>
    </sheetView>
  </sheetViews>
  <sheetFormatPr defaultColWidth="9.140625" defaultRowHeight="18"/>
  <cols>
    <col min="1" max="1" width="86.7109375" style="112" customWidth="1"/>
    <col min="2" max="5" width="26.7109375" style="112" customWidth="1"/>
    <col min="6" max="6" width="19" style="112" customWidth="1"/>
    <col min="7" max="7" width="1.85546875" style="112" customWidth="1"/>
    <col min="8" max="8" width="20.140625" style="112" customWidth="1"/>
    <col min="9" max="9" width="15.5703125" style="112" customWidth="1"/>
    <col min="10" max="10" width="5.42578125" style="112" customWidth="1"/>
    <col min="11" max="11" width="15" style="112" customWidth="1"/>
    <col min="12" max="16384" width="9.140625" style="112"/>
  </cols>
  <sheetData>
    <row r="1" spans="1:14" ht="40.5" customHeight="1">
      <c r="A1" s="1134" t="s">
        <v>1271</v>
      </c>
      <c r="B1" s="1134"/>
      <c r="C1" s="1134"/>
      <c r="D1" s="1134"/>
      <c r="E1" s="1134"/>
      <c r="F1" s="1134"/>
    </row>
    <row r="2" spans="1:14" ht="42" customHeight="1">
      <c r="A2" s="1134" t="s">
        <v>1259</v>
      </c>
      <c r="B2" s="1134"/>
      <c r="C2" s="1134"/>
      <c r="D2" s="1134"/>
      <c r="E2" s="1134"/>
      <c r="F2" s="1134"/>
    </row>
    <row r="3" spans="1:14" ht="40.5" customHeight="1">
      <c r="A3" s="1134" t="s">
        <v>1495</v>
      </c>
      <c r="B3" s="1134"/>
      <c r="C3" s="1134"/>
      <c r="D3" s="1134"/>
      <c r="E3" s="1134"/>
      <c r="F3" s="1134"/>
    </row>
    <row r="4" spans="1:14" ht="36" customHeight="1">
      <c r="A4" s="1135" t="s">
        <v>2</v>
      </c>
      <c r="B4" s="1135"/>
      <c r="C4" s="1135"/>
      <c r="D4" s="1135"/>
      <c r="E4" s="1135"/>
      <c r="F4" s="1135"/>
    </row>
    <row r="5" spans="1:14" ht="10.5" customHeight="1" thickBot="1">
      <c r="A5" s="1134"/>
      <c r="B5" s="1134"/>
      <c r="C5" s="1134"/>
      <c r="D5" s="1134"/>
      <c r="E5" s="1134"/>
      <c r="F5" s="1134"/>
    </row>
    <row r="6" spans="1:14" s="115" customFormat="1" ht="23.25" customHeight="1" thickTop="1" thickBot="1">
      <c r="A6" s="113" t="s">
        <v>1192</v>
      </c>
      <c r="B6" s="713" t="s">
        <v>1260</v>
      </c>
      <c r="C6" s="114" t="s">
        <v>1261</v>
      </c>
      <c r="D6" s="713" t="s">
        <v>1262</v>
      </c>
      <c r="E6" s="713" t="s">
        <v>1263</v>
      </c>
      <c r="F6" s="114" t="s">
        <v>1264</v>
      </c>
      <c r="H6" s="112"/>
      <c r="I6" s="112"/>
      <c r="J6" s="112"/>
      <c r="K6" s="112"/>
      <c r="L6" s="112"/>
      <c r="M6" s="112"/>
      <c r="N6" s="112"/>
    </row>
    <row r="7" spans="1:14" ht="3" customHeight="1" thickTop="1" thickBot="1">
      <c r="A7" s="116"/>
      <c r="B7" s="117"/>
      <c r="C7" s="117"/>
      <c r="D7" s="117"/>
      <c r="E7" s="117"/>
      <c r="F7" s="117"/>
    </row>
    <row r="8" spans="1:14" s="120" customFormat="1" ht="26.25" customHeight="1" thickTop="1" thickBot="1">
      <c r="A8" s="118" t="s">
        <v>442</v>
      </c>
      <c r="B8" s="119">
        <v>116239398.89314</v>
      </c>
      <c r="C8" s="119">
        <v>26512851.810370002</v>
      </c>
      <c r="D8" s="119">
        <v>67819.528330000016</v>
      </c>
      <c r="E8" s="119">
        <v>99955.039089999977</v>
      </c>
      <c r="F8" s="119">
        <v>142920025.27093002</v>
      </c>
      <c r="H8" s="112"/>
      <c r="I8" s="112"/>
      <c r="J8" s="112"/>
      <c r="K8" s="112"/>
      <c r="L8" s="112"/>
      <c r="M8" s="112"/>
      <c r="N8" s="112"/>
    </row>
    <row r="9" spans="1:14" s="120" customFormat="1" ht="18.75" thickTop="1">
      <c r="A9" s="121" t="s">
        <v>9</v>
      </c>
      <c r="B9" s="122">
        <v>9974808.341500001</v>
      </c>
      <c r="C9" s="122">
        <v>7625620.0602700002</v>
      </c>
      <c r="D9" s="122">
        <v>2148.4488300000003</v>
      </c>
      <c r="E9" s="122">
        <v>37197.726719999999</v>
      </c>
      <c r="F9" s="122">
        <v>17639774.577320006</v>
      </c>
      <c r="H9" s="112"/>
      <c r="I9" s="112"/>
      <c r="J9" s="112"/>
      <c r="K9" s="112"/>
      <c r="L9" s="112"/>
      <c r="M9" s="112"/>
      <c r="N9" s="112"/>
    </row>
    <row r="10" spans="1:14" s="120" customFormat="1">
      <c r="A10" s="121" t="s">
        <v>18</v>
      </c>
      <c r="B10" s="122">
        <v>16490237.502049999</v>
      </c>
      <c r="C10" s="122">
        <v>10580289.12537</v>
      </c>
      <c r="D10" s="122">
        <v>63366.760130000002</v>
      </c>
      <c r="E10" s="122">
        <v>59676.158819999997</v>
      </c>
      <c r="F10" s="122">
        <v>27193569.54637</v>
      </c>
      <c r="H10" s="112"/>
      <c r="I10" s="112"/>
      <c r="J10" s="112"/>
      <c r="K10" s="112"/>
      <c r="L10" s="112"/>
      <c r="M10" s="112"/>
      <c r="N10" s="112"/>
    </row>
    <row r="11" spans="1:14" s="120" customFormat="1">
      <c r="A11" s="121" t="s">
        <v>27</v>
      </c>
      <c r="B11" s="122">
        <v>83891133.884570003</v>
      </c>
      <c r="C11" s="122">
        <v>6899012.1099199988</v>
      </c>
      <c r="D11" s="122">
        <v>1929.9149800000009</v>
      </c>
      <c r="E11" s="122">
        <v>2928.0668699999997</v>
      </c>
      <c r="F11" s="122">
        <v>90795003.976339996</v>
      </c>
      <c r="H11" s="858"/>
      <c r="I11" s="112"/>
      <c r="J11" s="112"/>
      <c r="K11" s="112"/>
      <c r="L11" s="112"/>
      <c r="M11" s="112"/>
      <c r="N11" s="112"/>
    </row>
    <row r="12" spans="1:14" s="120" customFormat="1">
      <c r="A12" s="123" t="s">
        <v>443</v>
      </c>
      <c r="B12" s="122">
        <v>83918738.379900008</v>
      </c>
      <c r="C12" s="122">
        <v>7447184.3599999994</v>
      </c>
      <c r="D12" s="122">
        <v>234.45366000000001</v>
      </c>
      <c r="E12" s="122">
        <v>2805.7278199999996</v>
      </c>
      <c r="F12" s="122">
        <v>91368962.921379998</v>
      </c>
      <c r="H12" s="112"/>
      <c r="I12" s="112"/>
      <c r="J12" s="112"/>
      <c r="K12" s="112"/>
      <c r="L12" s="112"/>
      <c r="M12" s="112"/>
      <c r="N12" s="112"/>
    </row>
    <row r="13" spans="1:14" s="120" customFormat="1">
      <c r="A13" s="123" t="s">
        <v>444</v>
      </c>
      <c r="B13" s="122">
        <v>83262300.008660004</v>
      </c>
      <c r="C13" s="122">
        <v>7224723.0218899995</v>
      </c>
      <c r="D13" s="122">
        <v>234.45366000000001</v>
      </c>
      <c r="E13" s="122">
        <v>2661.1570699999997</v>
      </c>
      <c r="F13" s="122">
        <v>90489918.641279995</v>
      </c>
      <c r="H13" s="112"/>
      <c r="I13" s="112"/>
      <c r="J13" s="112"/>
      <c r="K13" s="112"/>
      <c r="L13" s="112"/>
      <c r="M13" s="112"/>
      <c r="N13" s="112"/>
    </row>
    <row r="14" spans="1:14" s="120" customFormat="1">
      <c r="A14" s="123" t="s">
        <v>445</v>
      </c>
      <c r="B14" s="122">
        <v>656438.37123999989</v>
      </c>
      <c r="C14" s="122">
        <v>222461.33810999998</v>
      </c>
      <c r="D14" s="122">
        <v>0</v>
      </c>
      <c r="E14" s="122">
        <v>144.57075</v>
      </c>
      <c r="F14" s="122">
        <v>879044.28009999986</v>
      </c>
      <c r="H14" s="112"/>
      <c r="I14" s="112"/>
      <c r="J14" s="112"/>
      <c r="K14" s="112"/>
      <c r="L14" s="112"/>
      <c r="M14" s="112"/>
      <c r="N14" s="112"/>
    </row>
    <row r="15" spans="1:14" s="120" customFormat="1">
      <c r="A15" s="123" t="s">
        <v>446</v>
      </c>
      <c r="B15" s="122">
        <v>479486.75412999996</v>
      </c>
      <c r="C15" s="122">
        <v>84524.952630000014</v>
      </c>
      <c r="D15" s="122">
        <v>54.091440000000006</v>
      </c>
      <c r="E15" s="122">
        <v>133.70496</v>
      </c>
      <c r="F15" s="122">
        <v>564199.50315999996</v>
      </c>
      <c r="H15" s="112"/>
      <c r="I15" s="112"/>
      <c r="J15" s="112"/>
      <c r="K15" s="112"/>
      <c r="L15" s="112"/>
      <c r="M15" s="112"/>
      <c r="N15" s="112"/>
    </row>
    <row r="16" spans="1:14" s="120" customFormat="1">
      <c r="A16" s="123" t="s">
        <v>447</v>
      </c>
      <c r="B16" s="122">
        <v>453341.18428999995</v>
      </c>
      <c r="C16" s="122">
        <v>70727.729590000017</v>
      </c>
      <c r="D16" s="122">
        <v>54.091440000000006</v>
      </c>
      <c r="E16" s="122">
        <v>133.70496</v>
      </c>
      <c r="F16" s="122">
        <v>524256.71027999994</v>
      </c>
      <c r="H16" s="112"/>
      <c r="I16" s="112"/>
      <c r="J16" s="112"/>
      <c r="K16" s="112"/>
      <c r="L16" s="112"/>
      <c r="M16" s="112"/>
      <c r="N16" s="112"/>
    </row>
    <row r="17" spans="1:14" s="120" customFormat="1">
      <c r="A17" s="123" t="s">
        <v>448</v>
      </c>
      <c r="B17" s="122">
        <v>26145.569839999996</v>
      </c>
      <c r="C17" s="122">
        <v>13797.223039999999</v>
      </c>
      <c r="D17" s="122">
        <v>0</v>
      </c>
      <c r="E17" s="122">
        <v>0</v>
      </c>
      <c r="F17" s="122">
        <v>39942.792879999994</v>
      </c>
      <c r="H17" s="112"/>
      <c r="I17" s="112"/>
      <c r="J17" s="112"/>
      <c r="K17" s="112"/>
      <c r="L17" s="112"/>
      <c r="M17" s="112"/>
      <c r="N17" s="112"/>
    </row>
    <row r="18" spans="1:14" s="120" customFormat="1">
      <c r="A18" s="123" t="s">
        <v>449</v>
      </c>
      <c r="B18" s="122">
        <v>533594.43682000006</v>
      </c>
      <c r="C18" s="122">
        <v>433265.21692000004</v>
      </c>
      <c r="D18" s="122">
        <v>3700.5434800000003</v>
      </c>
      <c r="E18" s="122">
        <v>457.98558000000003</v>
      </c>
      <c r="F18" s="122">
        <v>971018.18280000007</v>
      </c>
      <c r="H18" s="112"/>
      <c r="I18" s="112"/>
      <c r="J18" s="112"/>
      <c r="K18" s="112"/>
      <c r="L18" s="112"/>
      <c r="M18" s="112"/>
      <c r="N18" s="112"/>
    </row>
    <row r="19" spans="1:14" s="120" customFormat="1">
      <c r="A19" s="123" t="s">
        <v>450</v>
      </c>
      <c r="B19" s="122">
        <v>486024.18561000004</v>
      </c>
      <c r="C19" s="122">
        <v>263045.06666999997</v>
      </c>
      <c r="D19" s="122">
        <v>2898.2292300000004</v>
      </c>
      <c r="E19" s="122">
        <v>308.49245999999999</v>
      </c>
      <c r="F19" s="122">
        <v>752275.97397000005</v>
      </c>
      <c r="H19" s="112"/>
      <c r="I19" s="112"/>
      <c r="J19" s="112"/>
      <c r="K19" s="112"/>
      <c r="L19" s="112"/>
      <c r="M19" s="112"/>
      <c r="N19" s="112"/>
    </row>
    <row r="20" spans="1:14" s="120" customFormat="1">
      <c r="A20" s="123" t="s">
        <v>451</v>
      </c>
      <c r="B20" s="122">
        <v>47570.251210000002</v>
      </c>
      <c r="C20" s="122">
        <v>170220.15025000004</v>
      </c>
      <c r="D20" s="122">
        <v>802.31425000000002</v>
      </c>
      <c r="E20" s="122">
        <v>149.49312</v>
      </c>
      <c r="F20" s="122">
        <v>218742.20883000002</v>
      </c>
      <c r="H20" s="112"/>
      <c r="I20" s="112"/>
      <c r="J20" s="112"/>
      <c r="K20" s="112"/>
      <c r="L20" s="112"/>
      <c r="M20" s="112"/>
      <c r="N20" s="112"/>
    </row>
    <row r="21" spans="1:14" s="120" customFormat="1">
      <c r="A21" s="123" t="s">
        <v>40</v>
      </c>
      <c r="B21" s="122">
        <v>804574.62673000002</v>
      </c>
      <c r="C21" s="122">
        <v>56403.227120000003</v>
      </c>
      <c r="D21" s="122">
        <v>1.0349000000000002</v>
      </c>
      <c r="E21" s="122">
        <v>9.439070000000001</v>
      </c>
      <c r="F21" s="122">
        <v>860988.32782000001</v>
      </c>
      <c r="H21" s="112"/>
      <c r="I21" s="112"/>
      <c r="J21" s="112"/>
      <c r="K21" s="112"/>
      <c r="L21" s="112"/>
      <c r="M21" s="112"/>
      <c r="N21" s="112"/>
    </row>
    <row r="22" spans="1:14" s="120" customFormat="1">
      <c r="A22" s="123" t="s">
        <v>452</v>
      </c>
      <c r="B22" s="122">
        <v>-1845260.3130099999</v>
      </c>
      <c r="C22" s="122">
        <v>-1122365.6467500001</v>
      </c>
      <c r="D22" s="122">
        <v>-2060.2084999999997</v>
      </c>
      <c r="E22" s="122">
        <v>-478.79055999999997</v>
      </c>
      <c r="F22" s="122">
        <v>-2970164.9588200003</v>
      </c>
      <c r="H22" s="112"/>
      <c r="I22" s="112"/>
      <c r="J22" s="112"/>
      <c r="K22" s="112"/>
      <c r="L22" s="112"/>
      <c r="M22" s="112"/>
      <c r="N22" s="112"/>
    </row>
    <row r="23" spans="1:14" s="120" customFormat="1">
      <c r="A23" s="121" t="s">
        <v>58</v>
      </c>
      <c r="B23" s="122">
        <v>611201.95167999994</v>
      </c>
      <c r="C23" s="122">
        <v>164690.41246999998</v>
      </c>
      <c r="D23" s="122">
        <v>326.38446000000005</v>
      </c>
      <c r="E23" s="122">
        <v>153.08668</v>
      </c>
      <c r="F23" s="122">
        <v>776371.83528999984</v>
      </c>
      <c r="H23" s="112"/>
      <c r="I23" s="112"/>
      <c r="J23" s="112"/>
      <c r="K23" s="112"/>
      <c r="L23" s="112"/>
      <c r="M23" s="112"/>
      <c r="N23" s="112"/>
    </row>
    <row r="24" spans="1:14" s="120" customFormat="1">
      <c r="A24" s="121" t="s">
        <v>64</v>
      </c>
      <c r="B24" s="122">
        <v>28439.673619999998</v>
      </c>
      <c r="C24" s="122">
        <v>0</v>
      </c>
      <c r="D24" s="122">
        <v>0</v>
      </c>
      <c r="E24" s="122">
        <v>0</v>
      </c>
      <c r="F24" s="122">
        <v>28439.673619999998</v>
      </c>
      <c r="H24" s="112"/>
      <c r="I24" s="112"/>
      <c r="J24" s="112"/>
      <c r="K24" s="112"/>
      <c r="L24" s="112"/>
      <c r="M24" s="112"/>
      <c r="N24" s="112"/>
    </row>
    <row r="25" spans="1:14" s="120" customFormat="1">
      <c r="A25" s="121" t="s">
        <v>453</v>
      </c>
      <c r="B25" s="122">
        <v>2415533.9359499998</v>
      </c>
      <c r="C25" s="122">
        <v>1210225.3589699999</v>
      </c>
      <c r="D25" s="122">
        <v>48.02</v>
      </c>
      <c r="E25" s="122">
        <v>0</v>
      </c>
      <c r="F25" s="122">
        <v>3625807.3149199998</v>
      </c>
      <c r="H25" s="112"/>
      <c r="I25" s="112"/>
      <c r="J25" s="112"/>
      <c r="K25" s="112"/>
      <c r="L25" s="112"/>
      <c r="M25" s="112"/>
      <c r="N25" s="112"/>
    </row>
    <row r="26" spans="1:14" s="120" customFormat="1">
      <c r="A26" s="121" t="s">
        <v>75</v>
      </c>
      <c r="B26" s="122">
        <v>2395381.5974499998</v>
      </c>
      <c r="C26" s="122">
        <v>0</v>
      </c>
      <c r="D26" s="122">
        <v>0</v>
      </c>
      <c r="E26" s="122">
        <v>0</v>
      </c>
      <c r="F26" s="122">
        <v>2395381.5974499998</v>
      </c>
      <c r="H26" s="112"/>
      <c r="I26" s="112"/>
      <c r="J26" s="112"/>
      <c r="K26" s="112"/>
      <c r="L26" s="112"/>
      <c r="M26" s="112"/>
      <c r="N26" s="112"/>
    </row>
    <row r="27" spans="1:14" s="120" customFormat="1" ht="18.75" thickBot="1">
      <c r="A27" s="121" t="s">
        <v>454</v>
      </c>
      <c r="B27" s="122">
        <v>432662.00631999999</v>
      </c>
      <c r="C27" s="122">
        <v>33014.743369999997</v>
      </c>
      <c r="D27" s="122">
        <v>-7.0000000000000007E-5</v>
      </c>
      <c r="E27" s="122">
        <v>0</v>
      </c>
      <c r="F27" s="122">
        <v>465676.74961999996</v>
      </c>
      <c r="H27" s="112"/>
      <c r="I27" s="112"/>
      <c r="J27" s="112"/>
      <c r="K27" s="112"/>
      <c r="L27" s="112"/>
      <c r="M27" s="112"/>
      <c r="N27" s="112"/>
    </row>
    <row r="28" spans="1:14" s="120" customFormat="1" ht="17.25" customHeight="1" thickTop="1" thickBot="1">
      <c r="A28" s="118" t="s">
        <v>455</v>
      </c>
      <c r="B28" s="119">
        <v>103161192.83331001</v>
      </c>
      <c r="C28" s="119">
        <v>27065989.620449997</v>
      </c>
      <c r="D28" s="119">
        <v>4562.3486699999994</v>
      </c>
      <c r="E28" s="119">
        <v>39080.110049999996</v>
      </c>
      <c r="F28" s="119">
        <v>130270824.91248</v>
      </c>
      <c r="G28" s="122"/>
      <c r="H28" s="112"/>
      <c r="I28" s="112"/>
      <c r="J28" s="112"/>
      <c r="K28" s="112"/>
      <c r="L28" s="112"/>
      <c r="M28" s="112"/>
      <c r="N28" s="112"/>
    </row>
    <row r="29" spans="1:14" s="120" customFormat="1" ht="18.75" thickTop="1">
      <c r="A29" s="121" t="s">
        <v>456</v>
      </c>
      <c r="B29" s="122">
        <v>88835600.653750002</v>
      </c>
      <c r="C29" s="122">
        <v>22951367.741129998</v>
      </c>
      <c r="D29" s="122">
        <v>136.82067000000001</v>
      </c>
      <c r="E29" s="122">
        <v>36308.815989999996</v>
      </c>
      <c r="F29" s="122">
        <v>111823414.03153999</v>
      </c>
      <c r="H29" s="112"/>
      <c r="I29" s="112"/>
      <c r="J29" s="112"/>
      <c r="K29" s="112"/>
      <c r="L29" s="112"/>
      <c r="M29" s="112"/>
      <c r="N29" s="112"/>
    </row>
    <row r="30" spans="1:14" s="120" customFormat="1">
      <c r="A30" s="123" t="s">
        <v>457</v>
      </c>
      <c r="B30" s="122">
        <v>16775776.729899999</v>
      </c>
      <c r="C30" s="122">
        <v>6854285.2352499999</v>
      </c>
      <c r="D30" s="122">
        <v>39.549570000000003</v>
      </c>
      <c r="E30" s="122">
        <v>478.42400000000004</v>
      </c>
      <c r="F30" s="122">
        <v>23630579.938719999</v>
      </c>
      <c r="H30" s="112"/>
      <c r="I30" s="112"/>
      <c r="J30" s="112"/>
      <c r="K30" s="112"/>
      <c r="L30" s="112"/>
      <c r="M30" s="112"/>
      <c r="N30" s="112"/>
    </row>
    <row r="31" spans="1:14" s="120" customFormat="1">
      <c r="A31" s="123" t="s">
        <v>458</v>
      </c>
      <c r="B31" s="122">
        <v>27125278.53554</v>
      </c>
      <c r="C31" s="122">
        <v>10334395.10947</v>
      </c>
      <c r="D31" s="122">
        <v>0</v>
      </c>
      <c r="E31" s="122">
        <v>9637.1726099999996</v>
      </c>
      <c r="F31" s="122">
        <v>37469310.817620002</v>
      </c>
      <c r="H31" s="112"/>
      <c r="I31" s="112"/>
      <c r="J31" s="112"/>
      <c r="K31" s="112"/>
      <c r="L31" s="112"/>
      <c r="M31" s="112"/>
      <c r="N31" s="112"/>
    </row>
    <row r="32" spans="1:14" s="120" customFormat="1">
      <c r="A32" s="123" t="s">
        <v>459</v>
      </c>
      <c r="B32" s="122">
        <v>5616920.0607899996</v>
      </c>
      <c r="C32" s="122">
        <v>2477997.7250599996</v>
      </c>
      <c r="D32" s="122">
        <v>9.4432700000000001</v>
      </c>
      <c r="E32" s="122">
        <v>5183.9290700000001</v>
      </c>
      <c r="F32" s="122">
        <v>8100111.1581899989</v>
      </c>
      <c r="H32" s="112"/>
      <c r="I32" s="112"/>
      <c r="J32" s="112"/>
      <c r="K32" s="112"/>
      <c r="L32" s="112"/>
      <c r="M32" s="112"/>
      <c r="N32" s="112"/>
    </row>
    <row r="33" spans="1:14" s="120" customFormat="1">
      <c r="A33" s="123" t="s">
        <v>460</v>
      </c>
      <c r="B33" s="122">
        <v>3666551.81593</v>
      </c>
      <c r="C33" s="122">
        <v>831241.93169999996</v>
      </c>
      <c r="D33" s="122">
        <v>87.827830000000006</v>
      </c>
      <c r="E33" s="122">
        <v>20674.688819999996</v>
      </c>
      <c r="F33" s="122">
        <v>4518556.2642799998</v>
      </c>
      <c r="H33" s="112"/>
      <c r="I33" s="112"/>
      <c r="J33" s="112"/>
      <c r="K33" s="112"/>
      <c r="L33" s="112"/>
      <c r="M33" s="112"/>
      <c r="N33" s="112"/>
    </row>
    <row r="34" spans="1:14" s="120" customFormat="1">
      <c r="A34" s="123" t="s">
        <v>461</v>
      </c>
      <c r="B34" s="122">
        <v>33385670.468559999</v>
      </c>
      <c r="C34" s="122">
        <v>2249135.1751099997</v>
      </c>
      <c r="D34" s="122">
        <v>0</v>
      </c>
      <c r="E34" s="122">
        <v>332.53140000000002</v>
      </c>
      <c r="F34" s="122">
        <v>35635138.175070003</v>
      </c>
      <c r="H34" s="112"/>
      <c r="I34" s="112"/>
      <c r="J34" s="112"/>
      <c r="K34" s="112"/>
      <c r="L34" s="112"/>
      <c r="M34" s="112"/>
      <c r="N34" s="112"/>
    </row>
    <row r="35" spans="1:14" s="120" customFormat="1">
      <c r="A35" s="123" t="s">
        <v>462</v>
      </c>
      <c r="B35" s="122">
        <v>2265403.0430299998</v>
      </c>
      <c r="C35" s="122">
        <v>204312.56453999999</v>
      </c>
      <c r="D35" s="122">
        <v>0</v>
      </c>
      <c r="E35" s="122">
        <v>2.07009</v>
      </c>
      <c r="F35" s="122">
        <v>2469717.67766</v>
      </c>
      <c r="H35" s="112"/>
      <c r="I35" s="112"/>
      <c r="J35" s="112"/>
      <c r="K35" s="112"/>
      <c r="L35" s="112"/>
      <c r="M35" s="112"/>
      <c r="N35" s="112"/>
    </row>
    <row r="36" spans="1:14" s="120" customFormat="1">
      <c r="A36" s="121" t="s">
        <v>463</v>
      </c>
      <c r="B36" s="122">
        <v>199493.59635000001</v>
      </c>
      <c r="C36" s="122">
        <v>910.29431</v>
      </c>
      <c r="D36" s="122">
        <v>0</v>
      </c>
      <c r="E36" s="122">
        <v>0</v>
      </c>
      <c r="F36" s="122">
        <v>200403.89066</v>
      </c>
      <c r="H36" s="112"/>
      <c r="I36" s="112"/>
      <c r="J36" s="112"/>
      <c r="K36" s="112"/>
      <c r="L36" s="112"/>
      <c r="M36" s="112"/>
      <c r="N36" s="112"/>
    </row>
    <row r="37" spans="1:14" s="120" customFormat="1">
      <c r="A37" s="121" t="s">
        <v>464</v>
      </c>
      <c r="B37" s="122">
        <v>3914216.8866699999</v>
      </c>
      <c r="C37" s="122">
        <v>1427747.7702600001</v>
      </c>
      <c r="D37" s="122">
        <v>4387.2679399999997</v>
      </c>
      <c r="E37" s="122">
        <v>1308.1378099999999</v>
      </c>
      <c r="F37" s="122">
        <v>5347660.0626799995</v>
      </c>
      <c r="H37" s="112"/>
      <c r="I37" s="112"/>
      <c r="J37" s="112"/>
      <c r="K37" s="112"/>
      <c r="L37" s="112"/>
      <c r="M37" s="112"/>
      <c r="N37" s="112"/>
    </row>
    <row r="38" spans="1:14" s="120" customFormat="1">
      <c r="A38" s="121" t="s">
        <v>465</v>
      </c>
      <c r="B38" s="122">
        <v>2696148.51932</v>
      </c>
      <c r="C38" s="122">
        <v>435006.74317999999</v>
      </c>
      <c r="D38" s="122">
        <v>1.6756199999999999</v>
      </c>
      <c r="E38" s="122">
        <v>20.879849999999998</v>
      </c>
      <c r="F38" s="122">
        <v>3131177.8179700002</v>
      </c>
      <c r="H38" s="112"/>
      <c r="I38" s="112"/>
      <c r="J38" s="112"/>
      <c r="K38" s="112"/>
      <c r="L38" s="112"/>
      <c r="M38" s="112"/>
      <c r="N38" s="112"/>
    </row>
    <row r="39" spans="1:14" s="120" customFormat="1">
      <c r="A39" s="121" t="s">
        <v>129</v>
      </c>
      <c r="B39" s="122">
        <v>1348873.35002</v>
      </c>
      <c r="C39" s="122">
        <v>595155.74262999999</v>
      </c>
      <c r="D39" s="122">
        <v>7.6305800000000001</v>
      </c>
      <c r="E39" s="122">
        <v>1442.2764000000002</v>
      </c>
      <c r="F39" s="122">
        <v>1945478.9996300002</v>
      </c>
      <c r="H39" s="112"/>
      <c r="I39" s="112"/>
      <c r="J39" s="112"/>
      <c r="K39" s="112"/>
      <c r="L39" s="112"/>
      <c r="M39" s="112"/>
      <c r="N39" s="112"/>
    </row>
    <row r="40" spans="1:14" s="120" customFormat="1">
      <c r="A40" s="121" t="s">
        <v>135</v>
      </c>
      <c r="B40" s="122">
        <v>1280237.63898</v>
      </c>
      <c r="C40" s="122">
        <v>653158.42217999999</v>
      </c>
      <c r="D40" s="122">
        <v>0</v>
      </c>
      <c r="E40" s="122">
        <v>0</v>
      </c>
      <c r="F40" s="122">
        <v>1933396.06116</v>
      </c>
      <c r="H40" s="112"/>
      <c r="I40" s="112"/>
      <c r="J40" s="112"/>
      <c r="K40" s="112"/>
      <c r="L40" s="112"/>
      <c r="M40" s="112"/>
      <c r="N40" s="112"/>
    </row>
    <row r="41" spans="1:14" s="120" customFormat="1">
      <c r="A41" s="121" t="s">
        <v>466</v>
      </c>
      <c r="B41" s="122">
        <v>619997.39727000007</v>
      </c>
      <c r="C41" s="122">
        <v>635671.52666000009</v>
      </c>
      <c r="D41" s="122">
        <v>0</v>
      </c>
      <c r="E41" s="122">
        <v>0</v>
      </c>
      <c r="F41" s="122">
        <v>1255668.92393</v>
      </c>
      <c r="H41" s="112"/>
      <c r="I41" s="112"/>
      <c r="J41" s="112"/>
      <c r="K41" s="112"/>
      <c r="L41" s="112"/>
      <c r="M41" s="112"/>
      <c r="N41" s="112"/>
    </row>
    <row r="42" spans="1:14" s="120" customFormat="1" ht="18.75" thickBot="1">
      <c r="A42" s="121" t="s">
        <v>110</v>
      </c>
      <c r="B42" s="122">
        <v>4266624.7909500003</v>
      </c>
      <c r="C42" s="122">
        <v>366971.38010000001</v>
      </c>
      <c r="D42" s="122">
        <v>28.953859999999999</v>
      </c>
      <c r="E42" s="122">
        <v>0</v>
      </c>
      <c r="F42" s="122">
        <v>4633625.1249099998</v>
      </c>
      <c r="H42" s="112"/>
      <c r="I42" s="112"/>
      <c r="J42" s="112"/>
      <c r="K42" s="112"/>
      <c r="L42" s="112"/>
      <c r="M42" s="112"/>
      <c r="N42" s="112"/>
    </row>
    <row r="43" spans="1:14" s="120" customFormat="1" ht="18.75" customHeight="1" thickTop="1" thickBot="1">
      <c r="A43" s="118" t="s">
        <v>467</v>
      </c>
      <c r="B43" s="119">
        <v>12649200.3566</v>
      </c>
      <c r="C43" s="119">
        <v>0</v>
      </c>
      <c r="D43" s="119">
        <v>0</v>
      </c>
      <c r="E43" s="119">
        <v>0</v>
      </c>
      <c r="F43" s="119">
        <v>12649200.3566</v>
      </c>
      <c r="H43" s="112"/>
      <c r="I43" s="112"/>
      <c r="J43" s="112"/>
      <c r="K43" s="112"/>
      <c r="L43" s="112"/>
      <c r="M43" s="112"/>
      <c r="N43" s="112"/>
    </row>
    <row r="44" spans="1:14" s="120" customFormat="1" ht="18.75" thickTop="1">
      <c r="A44" s="121" t="s">
        <v>150</v>
      </c>
      <c r="B44" s="122">
        <v>7237246.3475100007</v>
      </c>
      <c r="C44" s="122">
        <v>0</v>
      </c>
      <c r="D44" s="122">
        <v>0</v>
      </c>
      <c r="E44" s="122">
        <v>0</v>
      </c>
      <c r="F44" s="122">
        <v>7237246.3475100007</v>
      </c>
      <c r="H44" s="112"/>
      <c r="I44" s="112"/>
      <c r="J44" s="112"/>
      <c r="K44" s="112"/>
      <c r="L44" s="112"/>
      <c r="M44" s="112"/>
      <c r="N44" s="112"/>
    </row>
    <row r="45" spans="1:14" s="120" customFormat="1">
      <c r="A45" s="121" t="s">
        <v>154</v>
      </c>
      <c r="B45" s="122">
        <v>677250.35442000011</v>
      </c>
      <c r="C45" s="122">
        <v>0</v>
      </c>
      <c r="D45" s="122">
        <v>0</v>
      </c>
      <c r="E45" s="122">
        <v>0</v>
      </c>
      <c r="F45" s="122">
        <v>677250.35442000011</v>
      </c>
      <c r="H45" s="112"/>
      <c r="I45" s="112"/>
      <c r="J45" s="112"/>
      <c r="K45" s="112"/>
      <c r="L45" s="112"/>
      <c r="M45" s="112"/>
      <c r="N45" s="112"/>
    </row>
    <row r="46" spans="1:14" s="120" customFormat="1">
      <c r="A46" s="121" t="s">
        <v>158</v>
      </c>
      <c r="B46" s="122">
        <v>-2.0000000000000002E-5</v>
      </c>
      <c r="C46" s="122">
        <v>0</v>
      </c>
      <c r="D46" s="122">
        <v>0</v>
      </c>
      <c r="E46" s="122">
        <v>0</v>
      </c>
      <c r="F46" s="122">
        <v>-2.0000000000000002E-5</v>
      </c>
      <c r="H46" s="112"/>
      <c r="I46" s="112"/>
      <c r="J46" s="112"/>
      <c r="K46" s="112"/>
      <c r="L46" s="112"/>
      <c r="M46" s="112"/>
      <c r="N46" s="112"/>
    </row>
    <row r="47" spans="1:14" s="120" customFormat="1">
      <c r="A47" s="121" t="s">
        <v>468</v>
      </c>
      <c r="B47" s="122">
        <v>3380568.3985299999</v>
      </c>
      <c r="C47" s="122">
        <v>0</v>
      </c>
      <c r="D47" s="122">
        <v>0</v>
      </c>
      <c r="E47" s="122">
        <v>0</v>
      </c>
      <c r="F47" s="122">
        <v>3380568.3985299999</v>
      </c>
      <c r="H47" s="112"/>
      <c r="I47" s="112"/>
      <c r="J47" s="112"/>
      <c r="K47" s="112"/>
      <c r="L47" s="112"/>
      <c r="M47" s="112"/>
      <c r="N47" s="112"/>
    </row>
    <row r="48" spans="1:14" s="120" customFormat="1">
      <c r="A48" s="121" t="s">
        <v>166</v>
      </c>
      <c r="B48" s="122">
        <v>1354135.2561600001</v>
      </c>
      <c r="C48" s="122">
        <v>0</v>
      </c>
      <c r="D48" s="122">
        <v>0</v>
      </c>
      <c r="E48" s="122">
        <v>0</v>
      </c>
      <c r="F48" s="122">
        <v>1354135.2561600001</v>
      </c>
      <c r="H48" s="112"/>
      <c r="I48" s="112"/>
      <c r="J48" s="112"/>
      <c r="K48" s="112"/>
      <c r="L48" s="112"/>
      <c r="M48" s="112"/>
      <c r="N48" s="112"/>
    </row>
    <row r="49" spans="1:14" s="120" customFormat="1">
      <c r="A49" s="123" t="s">
        <v>469</v>
      </c>
      <c r="B49" s="122">
        <v>2499.087489999999</v>
      </c>
      <c r="C49" s="122">
        <v>0</v>
      </c>
      <c r="D49" s="122">
        <v>0</v>
      </c>
      <c r="E49" s="122">
        <v>0</v>
      </c>
      <c r="F49" s="122">
        <v>2499.087489999999</v>
      </c>
      <c r="H49" s="112"/>
      <c r="I49" s="112"/>
      <c r="J49" s="112"/>
      <c r="K49" s="112"/>
      <c r="L49" s="112"/>
      <c r="M49" s="112"/>
      <c r="N49" s="112"/>
    </row>
    <row r="50" spans="1:14" s="120" customFormat="1" ht="18.75" thickBot="1">
      <c r="A50" s="123" t="s">
        <v>470</v>
      </c>
      <c r="B50" s="122">
        <v>1351636.16867</v>
      </c>
      <c r="C50" s="122">
        <v>0</v>
      </c>
      <c r="D50" s="122">
        <v>0</v>
      </c>
      <c r="E50" s="122">
        <v>0</v>
      </c>
      <c r="F50" s="122">
        <v>1351636.16867</v>
      </c>
      <c r="H50" s="859"/>
      <c r="I50" s="112"/>
      <c r="J50" s="112"/>
      <c r="K50" s="112"/>
      <c r="L50" s="112"/>
      <c r="M50" s="112"/>
      <c r="N50" s="112"/>
    </row>
    <row r="51" spans="1:14" s="120" customFormat="1" ht="26.25" customHeight="1" thickTop="1" thickBot="1">
      <c r="A51" s="124" t="s">
        <v>471</v>
      </c>
      <c r="B51" s="125">
        <v>115810393.18991001</v>
      </c>
      <c r="C51" s="125">
        <v>27065989.620449997</v>
      </c>
      <c r="D51" s="125">
        <v>4562.3486699999994</v>
      </c>
      <c r="E51" s="125">
        <v>39080.110049999996</v>
      </c>
      <c r="F51" s="125">
        <v>142920025.26908001</v>
      </c>
      <c r="H51" s="112"/>
      <c r="I51" s="112"/>
      <c r="J51" s="112"/>
      <c r="K51" s="112"/>
      <c r="L51" s="112"/>
      <c r="M51" s="112"/>
      <c r="N51" s="112"/>
    </row>
    <row r="52" spans="1:14" s="120" customFormat="1" ht="15" customHeight="1" thickTop="1" thickBot="1">
      <c r="A52" s="124" t="s">
        <v>472</v>
      </c>
      <c r="B52" s="125">
        <v>7079995.1793600013</v>
      </c>
      <c r="C52" s="125">
        <v>6065141.4054599991</v>
      </c>
      <c r="D52" s="125">
        <v>0</v>
      </c>
      <c r="E52" s="125">
        <v>624073.71406999999</v>
      </c>
      <c r="F52" s="125">
        <v>13769210.29889</v>
      </c>
      <c r="H52" s="112"/>
      <c r="I52" s="112"/>
      <c r="J52" s="112"/>
      <c r="K52" s="112"/>
      <c r="L52" s="112"/>
      <c r="M52" s="112"/>
      <c r="N52" s="112"/>
    </row>
    <row r="53" spans="1:14" s="120" customFormat="1" ht="18.75" thickTop="1">
      <c r="A53" s="123" t="s">
        <v>1265</v>
      </c>
      <c r="B53" s="122">
        <v>5584.0479999999998</v>
      </c>
      <c r="C53" s="122">
        <v>856786.32764000003</v>
      </c>
      <c r="D53" s="122">
        <v>0</v>
      </c>
      <c r="E53" s="122">
        <v>0</v>
      </c>
      <c r="F53" s="122">
        <v>862370.37563999998</v>
      </c>
      <c r="H53" s="112"/>
      <c r="I53" s="112"/>
      <c r="J53" s="112"/>
      <c r="K53" s="112"/>
      <c r="L53" s="112"/>
      <c r="M53" s="112"/>
      <c r="N53" s="112"/>
    </row>
    <row r="54" spans="1:14" s="120" customFormat="1">
      <c r="A54" s="123" t="s">
        <v>1266</v>
      </c>
      <c r="B54" s="122">
        <v>6108615.3957400005</v>
      </c>
      <c r="C54" s="122">
        <v>5120739.7487199996</v>
      </c>
      <c r="D54" s="122">
        <v>0</v>
      </c>
      <c r="E54" s="122">
        <v>624073.71406999999</v>
      </c>
      <c r="F54" s="122">
        <v>11853428.85853</v>
      </c>
      <c r="H54" s="112"/>
      <c r="I54" s="112"/>
      <c r="J54" s="112"/>
      <c r="K54" s="112"/>
      <c r="L54" s="112"/>
      <c r="M54" s="112"/>
      <c r="N54" s="112"/>
    </row>
    <row r="55" spans="1:14" s="120" customFormat="1">
      <c r="A55" s="123" t="s">
        <v>475</v>
      </c>
      <c r="B55" s="122">
        <v>0</v>
      </c>
      <c r="C55" s="122">
        <v>0</v>
      </c>
      <c r="D55" s="122">
        <v>0</v>
      </c>
      <c r="E55" s="122">
        <v>0</v>
      </c>
      <c r="F55" s="122">
        <v>0</v>
      </c>
      <c r="H55" s="112"/>
      <c r="I55" s="112"/>
      <c r="J55" s="112"/>
      <c r="K55" s="112"/>
      <c r="L55" s="112"/>
      <c r="M55" s="112"/>
      <c r="N55" s="112"/>
    </row>
    <row r="56" spans="1:14" s="120" customFormat="1">
      <c r="A56" s="123" t="s">
        <v>1267</v>
      </c>
      <c r="B56" s="122">
        <v>956365.48913999985</v>
      </c>
      <c r="C56" s="122">
        <v>60266.08079</v>
      </c>
      <c r="D56" s="122">
        <v>0</v>
      </c>
      <c r="E56" s="122">
        <v>0</v>
      </c>
      <c r="F56" s="122">
        <v>1016631.5699299999</v>
      </c>
      <c r="H56" s="112"/>
      <c r="I56" s="112"/>
      <c r="J56" s="112"/>
      <c r="K56" s="112"/>
      <c r="L56" s="112"/>
      <c r="M56" s="112"/>
      <c r="N56" s="112"/>
    </row>
    <row r="57" spans="1:14" s="120" customFormat="1" ht="18.75" thickBot="1">
      <c r="A57" s="123" t="s">
        <v>477</v>
      </c>
      <c r="B57" s="122">
        <v>9430.2464799999998</v>
      </c>
      <c r="C57" s="122">
        <v>27349.248309999999</v>
      </c>
      <c r="D57" s="122">
        <v>0</v>
      </c>
      <c r="E57" s="122">
        <v>0</v>
      </c>
      <c r="F57" s="122">
        <v>36779.494789999997</v>
      </c>
      <c r="H57" s="112"/>
      <c r="I57" s="112"/>
      <c r="J57" s="112"/>
      <c r="K57" s="112"/>
      <c r="L57" s="112"/>
      <c r="M57" s="112"/>
      <c r="N57" s="112"/>
    </row>
    <row r="58" spans="1:14" s="120" customFormat="1" ht="21.75" customHeight="1" thickTop="1" thickBot="1">
      <c r="A58" s="124" t="s">
        <v>478</v>
      </c>
      <c r="B58" s="125">
        <v>81941408.27561</v>
      </c>
      <c r="C58" s="125">
        <v>177870160.75467002</v>
      </c>
      <c r="D58" s="125">
        <v>119013.34447000001</v>
      </c>
      <c r="E58" s="125">
        <v>67288.292260000002</v>
      </c>
      <c r="F58" s="125">
        <v>259997870.66701001</v>
      </c>
      <c r="H58" s="112"/>
      <c r="I58" s="112"/>
      <c r="J58" s="112"/>
      <c r="K58" s="112"/>
      <c r="L58" s="112"/>
      <c r="M58" s="112"/>
      <c r="N58" s="112"/>
    </row>
    <row r="59" spans="1:14" s="120" customFormat="1" ht="23.25" customHeight="1" thickTop="1" thickBot="1">
      <c r="A59" s="124" t="s">
        <v>1268</v>
      </c>
      <c r="B59" s="125"/>
      <c r="C59" s="125"/>
      <c r="D59" s="125"/>
      <c r="E59" s="125"/>
      <c r="F59" s="125"/>
      <c r="H59" s="112"/>
      <c r="I59" s="112"/>
      <c r="J59" s="112"/>
      <c r="K59" s="112"/>
      <c r="L59" s="112"/>
      <c r="M59" s="112"/>
      <c r="N59" s="112"/>
    </row>
    <row r="60" spans="1:14" s="120" customFormat="1" ht="24" customHeight="1" thickTop="1">
      <c r="A60" s="126" t="s">
        <v>480</v>
      </c>
      <c r="B60" s="122">
        <v>7717558.4505299991</v>
      </c>
      <c r="C60" s="122">
        <v>705364.05824000016</v>
      </c>
      <c r="D60" s="122">
        <v>2110.82177</v>
      </c>
      <c r="E60" s="122">
        <v>3118.58014</v>
      </c>
      <c r="F60" s="122">
        <v>8428151.9106799997</v>
      </c>
      <c r="H60" s="112"/>
      <c r="I60" s="112"/>
      <c r="J60" s="112"/>
      <c r="K60" s="112"/>
      <c r="L60" s="112"/>
      <c r="M60" s="112"/>
      <c r="N60" s="112"/>
    </row>
    <row r="61" spans="1:14" s="120" customFormat="1" ht="19.5" customHeight="1">
      <c r="A61" s="123" t="s">
        <v>481</v>
      </c>
      <c r="B61" s="122">
        <v>-1454175.8754100001</v>
      </c>
      <c r="C61" s="122">
        <v>-168475.54639</v>
      </c>
      <c r="D61" s="122">
        <v>-66.11448</v>
      </c>
      <c r="E61" s="122">
        <v>-2.7850799999999998</v>
      </c>
      <c r="F61" s="122">
        <v>-1622720.3213600002</v>
      </c>
      <c r="H61" s="112"/>
      <c r="I61" s="112"/>
      <c r="J61" s="112"/>
      <c r="K61" s="112"/>
      <c r="L61" s="112"/>
      <c r="M61" s="112"/>
      <c r="N61" s="112"/>
    </row>
    <row r="62" spans="1:14" s="120" customFormat="1" ht="21.75" customHeight="1">
      <c r="A62" s="121" t="s">
        <v>482</v>
      </c>
      <c r="B62" s="122">
        <v>6263382.5751199992</v>
      </c>
      <c r="C62" s="122">
        <v>536888.51185000013</v>
      </c>
      <c r="D62" s="122">
        <v>2044.7072900000001</v>
      </c>
      <c r="E62" s="122">
        <v>3115.7950599999999</v>
      </c>
      <c r="F62" s="122">
        <v>6805431.5893200003</v>
      </c>
      <c r="H62" s="112"/>
      <c r="I62" s="112"/>
      <c r="J62" s="112"/>
      <c r="K62" s="112"/>
      <c r="L62" s="112"/>
      <c r="M62" s="112"/>
      <c r="N62" s="112"/>
    </row>
    <row r="63" spans="1:14" s="120" customFormat="1">
      <c r="A63" s="126" t="s">
        <v>483</v>
      </c>
      <c r="B63" s="122">
        <v>995122.58720000007</v>
      </c>
      <c r="C63" s="122">
        <v>852054.20293999987</v>
      </c>
      <c r="D63" s="122">
        <v>8.7171899999999987</v>
      </c>
      <c r="E63" s="122">
        <v>17.837869999999999</v>
      </c>
      <c r="F63" s="122">
        <v>1847203.3451999999</v>
      </c>
      <c r="H63" s="112"/>
      <c r="I63" s="112"/>
      <c r="J63" s="112"/>
      <c r="K63" s="112"/>
      <c r="L63" s="112"/>
      <c r="M63" s="112"/>
      <c r="N63" s="112"/>
    </row>
    <row r="64" spans="1:14" s="120" customFormat="1">
      <c r="A64" s="123" t="s">
        <v>484</v>
      </c>
      <c r="B64" s="122">
        <v>-337039.60716999997</v>
      </c>
      <c r="C64" s="122">
        <v>-211231.07195000001</v>
      </c>
      <c r="D64" s="122">
        <v>-1.9499999999999999E-3</v>
      </c>
      <c r="E64" s="122">
        <v>-316.51069000000001</v>
      </c>
      <c r="F64" s="122">
        <v>-548587.19175999996</v>
      </c>
      <c r="H64" s="112"/>
      <c r="I64" s="112"/>
      <c r="J64" s="112"/>
      <c r="K64" s="112"/>
      <c r="L64" s="112"/>
      <c r="M64" s="112"/>
      <c r="N64" s="112"/>
    </row>
    <row r="65" spans="1:14" s="120" customFormat="1">
      <c r="A65" s="127" t="s">
        <v>485</v>
      </c>
      <c r="B65" s="122">
        <v>6921465.5551499994</v>
      </c>
      <c r="C65" s="122">
        <v>1177711.6428400001</v>
      </c>
      <c r="D65" s="122">
        <v>2053.4225300000003</v>
      </c>
      <c r="E65" s="122">
        <v>2817.1222399999997</v>
      </c>
      <c r="F65" s="122">
        <v>8104047.7427599998</v>
      </c>
      <c r="H65" s="112"/>
      <c r="I65" s="112"/>
      <c r="J65" s="112"/>
      <c r="K65" s="112"/>
      <c r="L65" s="112"/>
      <c r="M65" s="112"/>
      <c r="N65" s="112"/>
    </row>
    <row r="66" spans="1:14" s="120" customFormat="1">
      <c r="A66" s="126" t="s">
        <v>486</v>
      </c>
      <c r="B66" s="122">
        <v>1000759.20599</v>
      </c>
      <c r="C66" s="122">
        <v>447565.74793000007</v>
      </c>
      <c r="D66" s="122">
        <v>5234.1764299999995</v>
      </c>
      <c r="E66" s="122">
        <v>2524.3484100000001</v>
      </c>
      <c r="F66" s="122">
        <v>1456083.4787600003</v>
      </c>
      <c r="H66" s="112"/>
      <c r="I66" s="112"/>
      <c r="J66" s="112"/>
      <c r="K66" s="112"/>
      <c r="L66" s="112"/>
      <c r="M66" s="112"/>
      <c r="N66" s="112"/>
    </row>
    <row r="67" spans="1:14" s="120" customFormat="1">
      <c r="A67" s="126" t="s">
        <v>487</v>
      </c>
      <c r="B67" s="122">
        <v>-1690620.2821200001</v>
      </c>
      <c r="C67" s="122">
        <v>-486855.87448</v>
      </c>
      <c r="D67" s="122">
        <v>-19.11103</v>
      </c>
      <c r="E67" s="122">
        <v>-1903.9695999999999</v>
      </c>
      <c r="F67" s="122">
        <v>-2179399.2372300001</v>
      </c>
      <c r="H67" s="112"/>
      <c r="I67" s="112"/>
      <c r="J67" s="112"/>
      <c r="K67" s="112"/>
      <c r="L67" s="112"/>
      <c r="M67" s="112"/>
      <c r="N67" s="112"/>
    </row>
    <row r="68" spans="1:14" s="120" customFormat="1">
      <c r="A68" s="121" t="s">
        <v>488</v>
      </c>
      <c r="B68" s="122">
        <v>6231604.4790199995</v>
      </c>
      <c r="C68" s="122">
        <v>1138421.5162900002</v>
      </c>
      <c r="D68" s="122">
        <v>7268.4879299999993</v>
      </c>
      <c r="E68" s="122">
        <v>3437.5010499999994</v>
      </c>
      <c r="F68" s="122">
        <v>7380731.9842899991</v>
      </c>
      <c r="H68" s="112"/>
      <c r="I68" s="112"/>
      <c r="J68" s="112"/>
      <c r="K68" s="112"/>
      <c r="L68" s="112"/>
      <c r="M68" s="112"/>
      <c r="N68" s="112"/>
    </row>
    <row r="69" spans="1:14" s="120" customFormat="1">
      <c r="A69" s="123" t="s">
        <v>489</v>
      </c>
      <c r="B69" s="122">
        <v>-5029862.2065399997</v>
      </c>
      <c r="C69" s="122">
        <v>-484145.97746999998</v>
      </c>
      <c r="D69" s="122">
        <v>-286.46946000000003</v>
      </c>
      <c r="E69" s="122">
        <v>-250.19135</v>
      </c>
      <c r="F69" s="122">
        <v>-5514544.8448200002</v>
      </c>
      <c r="H69" s="112"/>
      <c r="I69" s="112"/>
      <c r="J69" s="112"/>
      <c r="K69" s="112"/>
      <c r="L69" s="112"/>
      <c r="M69" s="112"/>
      <c r="N69" s="112"/>
    </row>
    <row r="70" spans="1:14" s="120" customFormat="1">
      <c r="A70" s="127" t="s">
        <v>490</v>
      </c>
      <c r="B70" s="122">
        <v>1201742.2724799998</v>
      </c>
      <c r="C70" s="122">
        <v>654275.53882000013</v>
      </c>
      <c r="D70" s="122">
        <v>6982.0184699999991</v>
      </c>
      <c r="E70" s="122">
        <v>3187.3096999999993</v>
      </c>
      <c r="F70" s="122">
        <v>1866187.1394700001</v>
      </c>
      <c r="H70" s="112"/>
      <c r="I70" s="112"/>
      <c r="J70" s="112"/>
      <c r="K70" s="112"/>
      <c r="L70" s="112"/>
      <c r="M70" s="112"/>
      <c r="N70" s="112"/>
    </row>
    <row r="71" spans="1:14" s="120" customFormat="1">
      <c r="A71" s="127" t="s">
        <v>491</v>
      </c>
      <c r="B71" s="122">
        <v>-1596.7587100000001</v>
      </c>
      <c r="C71" s="122">
        <v>-6292.1012900000014</v>
      </c>
      <c r="D71" s="122">
        <v>-542.50498000000005</v>
      </c>
      <c r="E71" s="122">
        <v>7081.3706599999987</v>
      </c>
      <c r="F71" s="122">
        <v>-1349.9943200000034</v>
      </c>
      <c r="H71" s="112"/>
      <c r="I71" s="112"/>
      <c r="J71" s="112"/>
      <c r="K71" s="112"/>
      <c r="L71" s="112"/>
      <c r="M71" s="112"/>
      <c r="N71" s="112"/>
    </row>
    <row r="72" spans="1:14" s="120" customFormat="1">
      <c r="A72" s="128" t="s">
        <v>492</v>
      </c>
      <c r="B72" s="122">
        <v>-5325.5510800000002</v>
      </c>
      <c r="C72" s="122">
        <v>-6292.1012900000014</v>
      </c>
      <c r="D72" s="122">
        <v>0</v>
      </c>
      <c r="E72" s="122">
        <v>23.01294</v>
      </c>
      <c r="F72" s="122">
        <v>-11594.639430000001</v>
      </c>
      <c r="H72" s="112"/>
      <c r="I72" s="112"/>
      <c r="J72" s="112"/>
      <c r="K72" s="112"/>
      <c r="L72" s="112"/>
      <c r="M72" s="112"/>
      <c r="N72" s="112"/>
    </row>
    <row r="73" spans="1:14" s="120" customFormat="1">
      <c r="A73" s="128" t="s">
        <v>493</v>
      </c>
      <c r="B73" s="122">
        <v>3728.7923700000001</v>
      </c>
      <c r="C73" s="122">
        <v>0</v>
      </c>
      <c r="D73" s="122">
        <v>-542.50498000000005</v>
      </c>
      <c r="E73" s="122">
        <v>7058.3577199999991</v>
      </c>
      <c r="F73" s="122">
        <v>10244.645109999999</v>
      </c>
      <c r="H73" s="112"/>
      <c r="I73" s="112"/>
      <c r="J73" s="112"/>
      <c r="K73" s="112"/>
      <c r="L73" s="112"/>
      <c r="M73" s="112"/>
      <c r="N73" s="112"/>
    </row>
    <row r="74" spans="1:14" s="120" customFormat="1">
      <c r="A74" s="121" t="s">
        <v>494</v>
      </c>
      <c r="B74" s="122">
        <v>1383.134959999999</v>
      </c>
      <c r="C74" s="122">
        <v>4202.9154599999983</v>
      </c>
      <c r="D74" s="122">
        <v>-1.2899999999999999E-3</v>
      </c>
      <c r="E74" s="122">
        <v>-1364.50218</v>
      </c>
      <c r="F74" s="122">
        <v>4221.5469499999981</v>
      </c>
      <c r="H74" s="112"/>
      <c r="I74" s="112"/>
      <c r="J74" s="112"/>
      <c r="K74" s="112"/>
      <c r="L74" s="112"/>
      <c r="M74" s="112"/>
      <c r="N74" s="112"/>
    </row>
    <row r="75" spans="1:14" s="120" customFormat="1">
      <c r="A75" s="121" t="s">
        <v>1269</v>
      </c>
      <c r="B75" s="122">
        <v>5389.2060499999989</v>
      </c>
      <c r="C75" s="122">
        <v>4202.908739999998</v>
      </c>
      <c r="D75" s="122">
        <v>0</v>
      </c>
      <c r="E75" s="122">
        <v>0</v>
      </c>
      <c r="F75" s="122">
        <v>9592.114789999996</v>
      </c>
      <c r="H75" s="112"/>
      <c r="I75" s="112"/>
      <c r="J75" s="112"/>
      <c r="K75" s="112"/>
      <c r="L75" s="112"/>
      <c r="M75" s="112"/>
      <c r="N75" s="112"/>
    </row>
    <row r="76" spans="1:14" s="120" customFormat="1">
      <c r="A76" s="123" t="s">
        <v>1270</v>
      </c>
      <c r="B76" s="122">
        <v>-4006.0710899999999</v>
      </c>
      <c r="C76" s="122">
        <v>6.7199999999999994E-3</v>
      </c>
      <c r="D76" s="122">
        <v>-1.2899999999999999E-3</v>
      </c>
      <c r="E76" s="122">
        <v>-1364.50218</v>
      </c>
      <c r="F76" s="122">
        <v>-5370.5678399999997</v>
      </c>
      <c r="H76" s="112"/>
      <c r="I76" s="112"/>
      <c r="J76" s="112"/>
      <c r="K76" s="112"/>
      <c r="L76" s="112"/>
      <c r="M76" s="112"/>
      <c r="N76" s="112"/>
    </row>
    <row r="77" spans="1:14" s="120" customFormat="1">
      <c r="A77" s="121" t="s">
        <v>497</v>
      </c>
      <c r="B77" s="122">
        <v>1201528.6487299998</v>
      </c>
      <c r="C77" s="122">
        <v>652186.35299000016</v>
      </c>
      <c r="D77" s="122">
        <v>6439.5121999999992</v>
      </c>
      <c r="E77" s="122">
        <v>8904.178179999999</v>
      </c>
      <c r="F77" s="122">
        <v>1869058.6921000001</v>
      </c>
      <c r="H77" s="112"/>
      <c r="I77" s="112"/>
      <c r="J77" s="112"/>
      <c r="K77" s="112"/>
      <c r="L77" s="112"/>
      <c r="M77" s="112"/>
      <c r="N77" s="112"/>
    </row>
    <row r="78" spans="1:14" s="120" customFormat="1">
      <c r="A78" s="129" t="s">
        <v>498</v>
      </c>
      <c r="B78" s="122">
        <v>4428.8628200000003</v>
      </c>
      <c r="C78" s="122">
        <v>1613.3685399999999</v>
      </c>
      <c r="D78" s="122">
        <v>0</v>
      </c>
      <c r="E78" s="122">
        <v>0</v>
      </c>
      <c r="F78" s="122">
        <v>6042.2313599999998</v>
      </c>
      <c r="H78" s="112"/>
      <c r="I78" s="112"/>
      <c r="J78" s="112"/>
      <c r="K78" s="112"/>
      <c r="L78" s="112"/>
      <c r="M78" s="112"/>
      <c r="N78" s="112"/>
    </row>
    <row r="79" spans="1:14" s="120" customFormat="1">
      <c r="A79" s="127" t="s">
        <v>499</v>
      </c>
      <c r="B79" s="122">
        <v>1205957.5115499997</v>
      </c>
      <c r="C79" s="122">
        <v>653799.72153000021</v>
      </c>
      <c r="D79" s="122">
        <v>6439.5121999999992</v>
      </c>
      <c r="E79" s="122">
        <v>8904.178179999999</v>
      </c>
      <c r="F79" s="122">
        <v>1875100.92346</v>
      </c>
      <c r="H79" s="112"/>
      <c r="I79" s="112"/>
      <c r="J79" s="112"/>
      <c r="K79" s="112"/>
      <c r="L79" s="112"/>
      <c r="M79" s="112"/>
      <c r="N79" s="112"/>
    </row>
    <row r="80" spans="1:14" s="120" customFormat="1">
      <c r="A80" s="126" t="s">
        <v>500</v>
      </c>
      <c r="B80" s="122">
        <v>-25525.675180000002</v>
      </c>
      <c r="C80" s="122">
        <v>-540.30649000000017</v>
      </c>
      <c r="D80" s="122">
        <v>0</v>
      </c>
      <c r="E80" s="122">
        <v>0</v>
      </c>
      <c r="F80" s="122">
        <v>-26065.981670000001</v>
      </c>
      <c r="H80" s="112"/>
      <c r="I80" s="112"/>
      <c r="J80" s="112"/>
      <c r="K80" s="112"/>
      <c r="L80" s="112"/>
      <c r="M80" s="112"/>
      <c r="N80" s="112"/>
    </row>
    <row r="81" spans="1:14" s="120" customFormat="1" ht="21" customHeight="1">
      <c r="A81" s="121" t="s">
        <v>501</v>
      </c>
      <c r="B81" s="122">
        <v>1180431.8363699997</v>
      </c>
      <c r="C81" s="122">
        <v>653259.41504000023</v>
      </c>
      <c r="D81" s="122">
        <v>6439.5121999999992</v>
      </c>
      <c r="E81" s="122">
        <v>8904.178179999999</v>
      </c>
      <c r="F81" s="122">
        <v>1849034.9417900001</v>
      </c>
      <c r="H81" s="112"/>
      <c r="I81" s="112"/>
      <c r="J81" s="112"/>
      <c r="K81" s="112"/>
      <c r="L81" s="112"/>
      <c r="M81" s="112"/>
      <c r="N81" s="112"/>
    </row>
    <row r="82" spans="1:14" s="120" customFormat="1" ht="18" customHeight="1">
      <c r="A82" s="126" t="s">
        <v>502</v>
      </c>
      <c r="B82" s="122">
        <v>0</v>
      </c>
      <c r="C82" s="122">
        <v>0</v>
      </c>
      <c r="D82" s="122">
        <v>0</v>
      </c>
      <c r="E82" s="122">
        <v>0</v>
      </c>
      <c r="F82" s="122">
        <v>0</v>
      </c>
      <c r="H82" s="112"/>
      <c r="I82" s="112"/>
      <c r="J82" s="112"/>
      <c r="K82" s="112"/>
      <c r="L82" s="112"/>
      <c r="M82" s="112"/>
      <c r="N82" s="112"/>
    </row>
    <row r="83" spans="1:14" s="120" customFormat="1" ht="21" customHeight="1">
      <c r="A83" s="121" t="s">
        <v>503</v>
      </c>
      <c r="B83" s="122">
        <v>1180431.8363699997</v>
      </c>
      <c r="C83" s="122">
        <v>653259.41504000023</v>
      </c>
      <c r="D83" s="122">
        <v>6439.5121999999992</v>
      </c>
      <c r="E83" s="122">
        <v>8904.178179999999</v>
      </c>
      <c r="F83" s="122">
        <v>1849034.9417900001</v>
      </c>
      <c r="H83" s="112"/>
      <c r="I83" s="112"/>
      <c r="J83" s="112"/>
      <c r="K83" s="112"/>
      <c r="L83" s="112"/>
      <c r="M83" s="112"/>
      <c r="N83" s="112"/>
    </row>
    <row r="84" spans="1:14" s="120" customFormat="1" ht="18.75" thickBot="1">
      <c r="A84" s="126" t="s">
        <v>504</v>
      </c>
      <c r="B84" s="122">
        <v>-497398.77317000006</v>
      </c>
      <c r="C84" s="122">
        <v>0</v>
      </c>
      <c r="D84" s="122">
        <v>0</v>
      </c>
      <c r="E84" s="122">
        <v>0</v>
      </c>
      <c r="F84" s="122">
        <v>-497398.77317000006</v>
      </c>
      <c r="H84" s="112"/>
      <c r="I84" s="112"/>
      <c r="J84" s="112"/>
      <c r="K84" s="112"/>
      <c r="L84" s="112"/>
      <c r="M84" s="112"/>
      <c r="N84" s="112"/>
    </row>
    <row r="85" spans="1:14" s="120" customFormat="1" ht="19.5" customHeight="1" thickTop="1" thickBot="1">
      <c r="A85" s="118" t="s">
        <v>505</v>
      </c>
      <c r="B85" s="119">
        <v>683033.06319999963</v>
      </c>
      <c r="C85" s="119">
        <v>653259.41504000023</v>
      </c>
      <c r="D85" s="119">
        <v>6439.5121999999992</v>
      </c>
      <c r="E85" s="119">
        <v>8904.178179999999</v>
      </c>
      <c r="F85" s="119">
        <v>1351636.1686199999</v>
      </c>
      <c r="H85" s="112"/>
      <c r="I85" s="112"/>
      <c r="J85" s="112"/>
      <c r="K85" s="112"/>
      <c r="L85" s="112"/>
      <c r="M85" s="112"/>
      <c r="N85" s="112"/>
    </row>
    <row r="86" spans="1:14" ht="18.75" thickTop="1"/>
  </sheetData>
  <mergeCells count="5">
    <mergeCell ref="A1:F1"/>
    <mergeCell ref="A2:F2"/>
    <mergeCell ref="A3:F3"/>
    <mergeCell ref="A4:F4"/>
    <mergeCell ref="A5:F5"/>
  </mergeCells>
  <pageMargins left="0.7" right="0.7" top="0.75" bottom="0.75" header="0.3" footer="0.3"/>
</worksheet>
</file>

<file path=xl/worksheets/sheet62.xml><?xml version="1.0" encoding="utf-8"?>
<worksheet xmlns="http://schemas.openxmlformats.org/spreadsheetml/2006/main" xmlns:r="http://schemas.openxmlformats.org/officeDocument/2006/relationships">
  <dimension ref="A1:L72"/>
  <sheetViews>
    <sheetView zoomScale="70" zoomScaleNormal="70" workbookViewId="0">
      <selection activeCell="L15" sqref="L15"/>
    </sheetView>
  </sheetViews>
  <sheetFormatPr defaultColWidth="9.140625" defaultRowHeight="15"/>
  <cols>
    <col min="1" max="1" width="21.28515625" style="131" customWidth="1"/>
    <col min="2" max="2" width="24.28515625" style="131" customWidth="1"/>
    <col min="3" max="3" width="25.42578125" style="131" customWidth="1"/>
    <col min="4" max="4" width="29.42578125" style="131" customWidth="1"/>
    <col min="5" max="5" width="21.42578125" style="131" customWidth="1"/>
    <col min="6" max="6" width="22.28515625" style="131" customWidth="1"/>
    <col min="7" max="7" width="26.85546875" style="131" customWidth="1"/>
    <col min="8" max="8" width="21.28515625" style="131" customWidth="1"/>
    <col min="9" max="9" width="27.140625" style="131" customWidth="1"/>
    <col min="10" max="10" width="19.5703125" style="131" customWidth="1"/>
    <col min="11" max="11" width="24" style="131" customWidth="1"/>
    <col min="12" max="256" width="9.140625" style="131"/>
    <col min="257" max="257" width="21.28515625" style="131" customWidth="1"/>
    <col min="258" max="258" width="24.28515625" style="131" customWidth="1"/>
    <col min="259" max="259" width="25.42578125" style="131" customWidth="1"/>
    <col min="260" max="260" width="29.42578125" style="131" customWidth="1"/>
    <col min="261" max="261" width="21.42578125" style="131" customWidth="1"/>
    <col min="262" max="262" width="22.28515625" style="131" customWidth="1"/>
    <col min="263" max="263" width="26.85546875" style="131" customWidth="1"/>
    <col min="264" max="264" width="21.28515625" style="131" customWidth="1"/>
    <col min="265" max="265" width="27.140625" style="131" customWidth="1"/>
    <col min="266" max="266" width="25.42578125" style="131" customWidth="1"/>
    <col min="267" max="267" width="27.28515625" style="131" customWidth="1"/>
    <col min="268" max="512" width="9.140625" style="131"/>
    <col min="513" max="513" width="21.28515625" style="131" customWidth="1"/>
    <col min="514" max="514" width="24.28515625" style="131" customWidth="1"/>
    <col min="515" max="515" width="25.42578125" style="131" customWidth="1"/>
    <col min="516" max="516" width="29.42578125" style="131" customWidth="1"/>
    <col min="517" max="517" width="21.42578125" style="131" customWidth="1"/>
    <col min="518" max="518" width="22.28515625" style="131" customWidth="1"/>
    <col min="519" max="519" width="26.85546875" style="131" customWidth="1"/>
    <col min="520" max="520" width="21.28515625" style="131" customWidth="1"/>
    <col min="521" max="521" width="27.140625" style="131" customWidth="1"/>
    <col min="522" max="522" width="25.42578125" style="131" customWidth="1"/>
    <col min="523" max="523" width="27.28515625" style="131" customWidth="1"/>
    <col min="524" max="768" width="9.140625" style="131"/>
    <col min="769" max="769" width="21.28515625" style="131" customWidth="1"/>
    <col min="770" max="770" width="24.28515625" style="131" customWidth="1"/>
    <col min="771" max="771" width="25.42578125" style="131" customWidth="1"/>
    <col min="772" max="772" width="29.42578125" style="131" customWidth="1"/>
    <col min="773" max="773" width="21.42578125" style="131" customWidth="1"/>
    <col min="774" max="774" width="22.28515625" style="131" customWidth="1"/>
    <col min="775" max="775" width="26.85546875" style="131" customWidth="1"/>
    <col min="776" max="776" width="21.28515625" style="131" customWidth="1"/>
    <col min="777" max="777" width="27.140625" style="131" customWidth="1"/>
    <col min="778" max="778" width="25.42578125" style="131" customWidth="1"/>
    <col min="779" max="779" width="27.28515625" style="131" customWidth="1"/>
    <col min="780" max="1024" width="9.140625" style="131"/>
    <col min="1025" max="1025" width="21.28515625" style="131" customWidth="1"/>
    <col min="1026" max="1026" width="24.28515625" style="131" customWidth="1"/>
    <col min="1027" max="1027" width="25.42578125" style="131" customWidth="1"/>
    <col min="1028" max="1028" width="29.42578125" style="131" customWidth="1"/>
    <col min="1029" max="1029" width="21.42578125" style="131" customWidth="1"/>
    <col min="1030" max="1030" width="22.28515625" style="131" customWidth="1"/>
    <col min="1031" max="1031" width="26.85546875" style="131" customWidth="1"/>
    <col min="1032" max="1032" width="21.28515625" style="131" customWidth="1"/>
    <col min="1033" max="1033" width="27.140625" style="131" customWidth="1"/>
    <col min="1034" max="1034" width="25.42578125" style="131" customWidth="1"/>
    <col min="1035" max="1035" width="27.28515625" style="131" customWidth="1"/>
    <col min="1036" max="1280" width="9.140625" style="131"/>
    <col min="1281" max="1281" width="21.28515625" style="131" customWidth="1"/>
    <col min="1282" max="1282" width="24.28515625" style="131" customWidth="1"/>
    <col min="1283" max="1283" width="25.42578125" style="131" customWidth="1"/>
    <col min="1284" max="1284" width="29.42578125" style="131" customWidth="1"/>
    <col min="1285" max="1285" width="21.42578125" style="131" customWidth="1"/>
    <col min="1286" max="1286" width="22.28515625" style="131" customWidth="1"/>
    <col min="1287" max="1287" width="26.85546875" style="131" customWidth="1"/>
    <col min="1288" max="1288" width="21.28515625" style="131" customWidth="1"/>
    <col min="1289" max="1289" width="27.140625" style="131" customWidth="1"/>
    <col min="1290" max="1290" width="25.42578125" style="131" customWidth="1"/>
    <col min="1291" max="1291" width="27.28515625" style="131" customWidth="1"/>
    <col min="1292" max="1536" width="9.140625" style="131"/>
    <col min="1537" max="1537" width="21.28515625" style="131" customWidth="1"/>
    <col min="1538" max="1538" width="24.28515625" style="131" customWidth="1"/>
    <col min="1539" max="1539" width="25.42578125" style="131" customWidth="1"/>
    <col min="1540" max="1540" width="29.42578125" style="131" customWidth="1"/>
    <col min="1541" max="1541" width="21.42578125" style="131" customWidth="1"/>
    <col min="1542" max="1542" width="22.28515625" style="131" customWidth="1"/>
    <col min="1543" max="1543" width="26.85546875" style="131" customWidth="1"/>
    <col min="1544" max="1544" width="21.28515625" style="131" customWidth="1"/>
    <col min="1545" max="1545" width="27.140625" style="131" customWidth="1"/>
    <col min="1546" max="1546" width="25.42578125" style="131" customWidth="1"/>
    <col min="1547" max="1547" width="27.28515625" style="131" customWidth="1"/>
    <col min="1548" max="1792" width="9.140625" style="131"/>
    <col min="1793" max="1793" width="21.28515625" style="131" customWidth="1"/>
    <col min="1794" max="1794" width="24.28515625" style="131" customWidth="1"/>
    <col min="1795" max="1795" width="25.42578125" style="131" customWidth="1"/>
    <col min="1796" max="1796" width="29.42578125" style="131" customWidth="1"/>
    <col min="1797" max="1797" width="21.42578125" style="131" customWidth="1"/>
    <col min="1798" max="1798" width="22.28515625" style="131" customWidth="1"/>
    <col min="1799" max="1799" width="26.85546875" style="131" customWidth="1"/>
    <col min="1800" max="1800" width="21.28515625" style="131" customWidth="1"/>
    <col min="1801" max="1801" width="27.140625" style="131" customWidth="1"/>
    <col min="1802" max="1802" width="25.42578125" style="131" customWidth="1"/>
    <col min="1803" max="1803" width="27.28515625" style="131" customWidth="1"/>
    <col min="1804" max="2048" width="9.140625" style="131"/>
    <col min="2049" max="2049" width="21.28515625" style="131" customWidth="1"/>
    <col min="2050" max="2050" width="24.28515625" style="131" customWidth="1"/>
    <col min="2051" max="2051" width="25.42578125" style="131" customWidth="1"/>
    <col min="2052" max="2052" width="29.42578125" style="131" customWidth="1"/>
    <col min="2053" max="2053" width="21.42578125" style="131" customWidth="1"/>
    <col min="2054" max="2054" width="22.28515625" style="131" customWidth="1"/>
    <col min="2055" max="2055" width="26.85546875" style="131" customWidth="1"/>
    <col min="2056" max="2056" width="21.28515625" style="131" customWidth="1"/>
    <col min="2057" max="2057" width="27.140625" style="131" customWidth="1"/>
    <col min="2058" max="2058" width="25.42578125" style="131" customWidth="1"/>
    <col min="2059" max="2059" width="27.28515625" style="131" customWidth="1"/>
    <col min="2060" max="2304" width="9.140625" style="131"/>
    <col min="2305" max="2305" width="21.28515625" style="131" customWidth="1"/>
    <col min="2306" max="2306" width="24.28515625" style="131" customWidth="1"/>
    <col min="2307" max="2307" width="25.42578125" style="131" customWidth="1"/>
    <col min="2308" max="2308" width="29.42578125" style="131" customWidth="1"/>
    <col min="2309" max="2309" width="21.42578125" style="131" customWidth="1"/>
    <col min="2310" max="2310" width="22.28515625" style="131" customWidth="1"/>
    <col min="2311" max="2311" width="26.85546875" style="131" customWidth="1"/>
    <col min="2312" max="2312" width="21.28515625" style="131" customWidth="1"/>
    <col min="2313" max="2313" width="27.140625" style="131" customWidth="1"/>
    <col min="2314" max="2314" width="25.42578125" style="131" customWidth="1"/>
    <col min="2315" max="2315" width="27.28515625" style="131" customWidth="1"/>
    <col min="2316" max="2560" width="9.140625" style="131"/>
    <col min="2561" max="2561" width="21.28515625" style="131" customWidth="1"/>
    <col min="2562" max="2562" width="24.28515625" style="131" customWidth="1"/>
    <col min="2563" max="2563" width="25.42578125" style="131" customWidth="1"/>
    <col min="2564" max="2564" width="29.42578125" style="131" customWidth="1"/>
    <col min="2565" max="2565" width="21.42578125" style="131" customWidth="1"/>
    <col min="2566" max="2566" width="22.28515625" style="131" customWidth="1"/>
    <col min="2567" max="2567" width="26.85546875" style="131" customWidth="1"/>
    <col min="2568" max="2568" width="21.28515625" style="131" customWidth="1"/>
    <col min="2569" max="2569" width="27.140625" style="131" customWidth="1"/>
    <col min="2570" max="2570" width="25.42578125" style="131" customWidth="1"/>
    <col min="2571" max="2571" width="27.28515625" style="131" customWidth="1"/>
    <col min="2572" max="2816" width="9.140625" style="131"/>
    <col min="2817" max="2817" width="21.28515625" style="131" customWidth="1"/>
    <col min="2818" max="2818" width="24.28515625" style="131" customWidth="1"/>
    <col min="2819" max="2819" width="25.42578125" style="131" customWidth="1"/>
    <col min="2820" max="2820" width="29.42578125" style="131" customWidth="1"/>
    <col min="2821" max="2821" width="21.42578125" style="131" customWidth="1"/>
    <col min="2822" max="2822" width="22.28515625" style="131" customWidth="1"/>
    <col min="2823" max="2823" width="26.85546875" style="131" customWidth="1"/>
    <col min="2824" max="2824" width="21.28515625" style="131" customWidth="1"/>
    <col min="2825" max="2825" width="27.140625" style="131" customWidth="1"/>
    <col min="2826" max="2826" width="25.42578125" style="131" customWidth="1"/>
    <col min="2827" max="2827" width="27.28515625" style="131" customWidth="1"/>
    <col min="2828" max="3072" width="9.140625" style="131"/>
    <col min="3073" max="3073" width="21.28515625" style="131" customWidth="1"/>
    <col min="3074" max="3074" width="24.28515625" style="131" customWidth="1"/>
    <col min="3075" max="3075" width="25.42578125" style="131" customWidth="1"/>
    <col min="3076" max="3076" width="29.42578125" style="131" customWidth="1"/>
    <col min="3077" max="3077" width="21.42578125" style="131" customWidth="1"/>
    <col min="3078" max="3078" width="22.28515625" style="131" customWidth="1"/>
    <col min="3079" max="3079" width="26.85546875" style="131" customWidth="1"/>
    <col min="3080" max="3080" width="21.28515625" style="131" customWidth="1"/>
    <col min="3081" max="3081" width="27.140625" style="131" customWidth="1"/>
    <col min="3082" max="3082" width="25.42578125" style="131" customWidth="1"/>
    <col min="3083" max="3083" width="27.28515625" style="131" customWidth="1"/>
    <col min="3084" max="3328" width="9.140625" style="131"/>
    <col min="3329" max="3329" width="21.28515625" style="131" customWidth="1"/>
    <col min="3330" max="3330" width="24.28515625" style="131" customWidth="1"/>
    <col min="3331" max="3331" width="25.42578125" style="131" customWidth="1"/>
    <col min="3332" max="3332" width="29.42578125" style="131" customWidth="1"/>
    <col min="3333" max="3333" width="21.42578125" style="131" customWidth="1"/>
    <col min="3334" max="3334" width="22.28515625" style="131" customWidth="1"/>
    <col min="3335" max="3335" width="26.85546875" style="131" customWidth="1"/>
    <col min="3336" max="3336" width="21.28515625" style="131" customWidth="1"/>
    <col min="3337" max="3337" width="27.140625" style="131" customWidth="1"/>
    <col min="3338" max="3338" width="25.42578125" style="131" customWidth="1"/>
    <col min="3339" max="3339" width="27.28515625" style="131" customWidth="1"/>
    <col min="3340" max="3584" width="9.140625" style="131"/>
    <col min="3585" max="3585" width="21.28515625" style="131" customWidth="1"/>
    <col min="3586" max="3586" width="24.28515625" style="131" customWidth="1"/>
    <col min="3587" max="3587" width="25.42578125" style="131" customWidth="1"/>
    <col min="3588" max="3588" width="29.42578125" style="131" customWidth="1"/>
    <col min="3589" max="3589" width="21.42578125" style="131" customWidth="1"/>
    <col min="3590" max="3590" width="22.28515625" style="131" customWidth="1"/>
    <col min="3591" max="3591" width="26.85546875" style="131" customWidth="1"/>
    <col min="3592" max="3592" width="21.28515625" style="131" customWidth="1"/>
    <col min="3593" max="3593" width="27.140625" style="131" customWidth="1"/>
    <col min="3594" max="3594" width="25.42578125" style="131" customWidth="1"/>
    <col min="3595" max="3595" width="27.28515625" style="131" customWidth="1"/>
    <col min="3596" max="3840" width="9.140625" style="131"/>
    <col min="3841" max="3841" width="21.28515625" style="131" customWidth="1"/>
    <col min="3842" max="3842" width="24.28515625" style="131" customWidth="1"/>
    <col min="3843" max="3843" width="25.42578125" style="131" customWidth="1"/>
    <col min="3844" max="3844" width="29.42578125" style="131" customWidth="1"/>
    <col min="3845" max="3845" width="21.42578125" style="131" customWidth="1"/>
    <col min="3846" max="3846" width="22.28515625" style="131" customWidth="1"/>
    <col min="3847" max="3847" width="26.85546875" style="131" customWidth="1"/>
    <col min="3848" max="3848" width="21.28515625" style="131" customWidth="1"/>
    <col min="3849" max="3849" width="27.140625" style="131" customWidth="1"/>
    <col min="3850" max="3850" width="25.42578125" style="131" customWidth="1"/>
    <col min="3851" max="3851" width="27.28515625" style="131" customWidth="1"/>
    <col min="3852" max="4096" width="9.140625" style="131"/>
    <col min="4097" max="4097" width="21.28515625" style="131" customWidth="1"/>
    <col min="4098" max="4098" width="24.28515625" style="131" customWidth="1"/>
    <col min="4099" max="4099" width="25.42578125" style="131" customWidth="1"/>
    <col min="4100" max="4100" width="29.42578125" style="131" customWidth="1"/>
    <col min="4101" max="4101" width="21.42578125" style="131" customWidth="1"/>
    <col min="4102" max="4102" width="22.28515625" style="131" customWidth="1"/>
    <col min="4103" max="4103" width="26.85546875" style="131" customWidth="1"/>
    <col min="4104" max="4104" width="21.28515625" style="131" customWidth="1"/>
    <col min="4105" max="4105" width="27.140625" style="131" customWidth="1"/>
    <col min="4106" max="4106" width="25.42578125" style="131" customWidth="1"/>
    <col min="4107" max="4107" width="27.28515625" style="131" customWidth="1"/>
    <col min="4108" max="4352" width="9.140625" style="131"/>
    <col min="4353" max="4353" width="21.28515625" style="131" customWidth="1"/>
    <col min="4354" max="4354" width="24.28515625" style="131" customWidth="1"/>
    <col min="4355" max="4355" width="25.42578125" style="131" customWidth="1"/>
    <col min="4356" max="4356" width="29.42578125" style="131" customWidth="1"/>
    <col min="4357" max="4357" width="21.42578125" style="131" customWidth="1"/>
    <col min="4358" max="4358" width="22.28515625" style="131" customWidth="1"/>
    <col min="4359" max="4359" width="26.85546875" style="131" customWidth="1"/>
    <col min="4360" max="4360" width="21.28515625" style="131" customWidth="1"/>
    <col min="4361" max="4361" width="27.140625" style="131" customWidth="1"/>
    <col min="4362" max="4362" width="25.42578125" style="131" customWidth="1"/>
    <col min="4363" max="4363" width="27.28515625" style="131" customWidth="1"/>
    <col min="4364" max="4608" width="9.140625" style="131"/>
    <col min="4609" max="4609" width="21.28515625" style="131" customWidth="1"/>
    <col min="4610" max="4610" width="24.28515625" style="131" customWidth="1"/>
    <col min="4611" max="4611" width="25.42578125" style="131" customWidth="1"/>
    <col min="4612" max="4612" width="29.42578125" style="131" customWidth="1"/>
    <col min="4613" max="4613" width="21.42578125" style="131" customWidth="1"/>
    <col min="4614" max="4614" width="22.28515625" style="131" customWidth="1"/>
    <col min="4615" max="4615" width="26.85546875" style="131" customWidth="1"/>
    <col min="4616" max="4616" width="21.28515625" style="131" customWidth="1"/>
    <col min="4617" max="4617" width="27.140625" style="131" customWidth="1"/>
    <col min="4618" max="4618" width="25.42578125" style="131" customWidth="1"/>
    <col min="4619" max="4619" width="27.28515625" style="131" customWidth="1"/>
    <col min="4620" max="4864" width="9.140625" style="131"/>
    <col min="4865" max="4865" width="21.28515625" style="131" customWidth="1"/>
    <col min="4866" max="4866" width="24.28515625" style="131" customWidth="1"/>
    <col min="4867" max="4867" width="25.42578125" style="131" customWidth="1"/>
    <col min="4868" max="4868" width="29.42578125" style="131" customWidth="1"/>
    <col min="4869" max="4869" width="21.42578125" style="131" customWidth="1"/>
    <col min="4870" max="4870" width="22.28515625" style="131" customWidth="1"/>
    <col min="4871" max="4871" width="26.85546875" style="131" customWidth="1"/>
    <col min="4872" max="4872" width="21.28515625" style="131" customWidth="1"/>
    <col min="4873" max="4873" width="27.140625" style="131" customWidth="1"/>
    <col min="4874" max="4874" width="25.42578125" style="131" customWidth="1"/>
    <col min="4875" max="4875" width="27.28515625" style="131" customWidth="1"/>
    <col min="4876" max="5120" width="9.140625" style="131"/>
    <col min="5121" max="5121" width="21.28515625" style="131" customWidth="1"/>
    <col min="5122" max="5122" width="24.28515625" style="131" customWidth="1"/>
    <col min="5123" max="5123" width="25.42578125" style="131" customWidth="1"/>
    <col min="5124" max="5124" width="29.42578125" style="131" customWidth="1"/>
    <col min="5125" max="5125" width="21.42578125" style="131" customWidth="1"/>
    <col min="5126" max="5126" width="22.28515625" style="131" customWidth="1"/>
    <col min="5127" max="5127" width="26.85546875" style="131" customWidth="1"/>
    <col min="5128" max="5128" width="21.28515625" style="131" customWidth="1"/>
    <col min="5129" max="5129" width="27.140625" style="131" customWidth="1"/>
    <col min="5130" max="5130" width="25.42578125" style="131" customWidth="1"/>
    <col min="5131" max="5131" width="27.28515625" style="131" customWidth="1"/>
    <col min="5132" max="5376" width="9.140625" style="131"/>
    <col min="5377" max="5377" width="21.28515625" style="131" customWidth="1"/>
    <col min="5378" max="5378" width="24.28515625" style="131" customWidth="1"/>
    <col min="5379" max="5379" width="25.42578125" style="131" customWidth="1"/>
    <col min="5380" max="5380" width="29.42578125" style="131" customWidth="1"/>
    <col min="5381" max="5381" width="21.42578125" style="131" customWidth="1"/>
    <col min="5382" max="5382" width="22.28515625" style="131" customWidth="1"/>
    <col min="5383" max="5383" width="26.85546875" style="131" customWidth="1"/>
    <col min="5384" max="5384" width="21.28515625" style="131" customWidth="1"/>
    <col min="5385" max="5385" width="27.140625" style="131" customWidth="1"/>
    <col min="5386" max="5386" width="25.42578125" style="131" customWidth="1"/>
    <col min="5387" max="5387" width="27.28515625" style="131" customWidth="1"/>
    <col min="5388" max="5632" width="9.140625" style="131"/>
    <col min="5633" max="5633" width="21.28515625" style="131" customWidth="1"/>
    <col min="5634" max="5634" width="24.28515625" style="131" customWidth="1"/>
    <col min="5635" max="5635" width="25.42578125" style="131" customWidth="1"/>
    <col min="5636" max="5636" width="29.42578125" style="131" customWidth="1"/>
    <col min="5637" max="5637" width="21.42578125" style="131" customWidth="1"/>
    <col min="5638" max="5638" width="22.28515625" style="131" customWidth="1"/>
    <col min="5639" max="5639" width="26.85546875" style="131" customWidth="1"/>
    <col min="5640" max="5640" width="21.28515625" style="131" customWidth="1"/>
    <col min="5641" max="5641" width="27.140625" style="131" customWidth="1"/>
    <col min="5642" max="5642" width="25.42578125" style="131" customWidth="1"/>
    <col min="5643" max="5643" width="27.28515625" style="131" customWidth="1"/>
    <col min="5644" max="5888" width="9.140625" style="131"/>
    <col min="5889" max="5889" width="21.28515625" style="131" customWidth="1"/>
    <col min="5890" max="5890" width="24.28515625" style="131" customWidth="1"/>
    <col min="5891" max="5891" width="25.42578125" style="131" customWidth="1"/>
    <col min="5892" max="5892" width="29.42578125" style="131" customWidth="1"/>
    <col min="5893" max="5893" width="21.42578125" style="131" customWidth="1"/>
    <col min="5894" max="5894" width="22.28515625" style="131" customWidth="1"/>
    <col min="5895" max="5895" width="26.85546875" style="131" customWidth="1"/>
    <col min="5896" max="5896" width="21.28515625" style="131" customWidth="1"/>
    <col min="5897" max="5897" width="27.140625" style="131" customWidth="1"/>
    <col min="5898" max="5898" width="25.42578125" style="131" customWidth="1"/>
    <col min="5899" max="5899" width="27.28515625" style="131" customWidth="1"/>
    <col min="5900" max="6144" width="9.140625" style="131"/>
    <col min="6145" max="6145" width="21.28515625" style="131" customWidth="1"/>
    <col min="6146" max="6146" width="24.28515625" style="131" customWidth="1"/>
    <col min="6147" max="6147" width="25.42578125" style="131" customWidth="1"/>
    <col min="6148" max="6148" width="29.42578125" style="131" customWidth="1"/>
    <col min="6149" max="6149" width="21.42578125" style="131" customWidth="1"/>
    <col min="6150" max="6150" width="22.28515625" style="131" customWidth="1"/>
    <col min="6151" max="6151" width="26.85546875" style="131" customWidth="1"/>
    <col min="6152" max="6152" width="21.28515625" style="131" customWidth="1"/>
    <col min="6153" max="6153" width="27.140625" style="131" customWidth="1"/>
    <col min="6154" max="6154" width="25.42578125" style="131" customWidth="1"/>
    <col min="6155" max="6155" width="27.28515625" style="131" customWidth="1"/>
    <col min="6156" max="6400" width="9.140625" style="131"/>
    <col min="6401" max="6401" width="21.28515625" style="131" customWidth="1"/>
    <col min="6402" max="6402" width="24.28515625" style="131" customWidth="1"/>
    <col min="6403" max="6403" width="25.42578125" style="131" customWidth="1"/>
    <col min="6404" max="6404" width="29.42578125" style="131" customWidth="1"/>
    <col min="6405" max="6405" width="21.42578125" style="131" customWidth="1"/>
    <col min="6406" max="6406" width="22.28515625" style="131" customWidth="1"/>
    <col min="6407" max="6407" width="26.85546875" style="131" customWidth="1"/>
    <col min="6408" max="6408" width="21.28515625" style="131" customWidth="1"/>
    <col min="6409" max="6409" width="27.140625" style="131" customWidth="1"/>
    <col min="6410" max="6410" width="25.42578125" style="131" customWidth="1"/>
    <col min="6411" max="6411" width="27.28515625" style="131" customWidth="1"/>
    <col min="6412" max="6656" width="9.140625" style="131"/>
    <col min="6657" max="6657" width="21.28515625" style="131" customWidth="1"/>
    <col min="6658" max="6658" width="24.28515625" style="131" customWidth="1"/>
    <col min="6659" max="6659" width="25.42578125" style="131" customWidth="1"/>
    <col min="6660" max="6660" width="29.42578125" style="131" customWidth="1"/>
    <col min="6661" max="6661" width="21.42578125" style="131" customWidth="1"/>
    <col min="6662" max="6662" width="22.28515625" style="131" customWidth="1"/>
    <col min="6663" max="6663" width="26.85546875" style="131" customWidth="1"/>
    <col min="6664" max="6664" width="21.28515625" style="131" customWidth="1"/>
    <col min="6665" max="6665" width="27.140625" style="131" customWidth="1"/>
    <col min="6666" max="6666" width="25.42578125" style="131" customWidth="1"/>
    <col min="6667" max="6667" width="27.28515625" style="131" customWidth="1"/>
    <col min="6668" max="6912" width="9.140625" style="131"/>
    <col min="6913" max="6913" width="21.28515625" style="131" customWidth="1"/>
    <col min="6914" max="6914" width="24.28515625" style="131" customWidth="1"/>
    <col min="6915" max="6915" width="25.42578125" style="131" customWidth="1"/>
    <col min="6916" max="6916" width="29.42578125" style="131" customWidth="1"/>
    <col min="6917" max="6917" width="21.42578125" style="131" customWidth="1"/>
    <col min="6918" max="6918" width="22.28515625" style="131" customWidth="1"/>
    <col min="6919" max="6919" width="26.85546875" style="131" customWidth="1"/>
    <col min="6920" max="6920" width="21.28515625" style="131" customWidth="1"/>
    <col min="6921" max="6921" width="27.140625" style="131" customWidth="1"/>
    <col min="6922" max="6922" width="25.42578125" style="131" customWidth="1"/>
    <col min="6923" max="6923" width="27.28515625" style="131" customWidth="1"/>
    <col min="6924" max="7168" width="9.140625" style="131"/>
    <col min="7169" max="7169" width="21.28515625" style="131" customWidth="1"/>
    <col min="7170" max="7170" width="24.28515625" style="131" customWidth="1"/>
    <col min="7171" max="7171" width="25.42578125" style="131" customWidth="1"/>
    <col min="7172" max="7172" width="29.42578125" style="131" customWidth="1"/>
    <col min="7173" max="7173" width="21.42578125" style="131" customWidth="1"/>
    <col min="7174" max="7174" width="22.28515625" style="131" customWidth="1"/>
    <col min="7175" max="7175" width="26.85546875" style="131" customWidth="1"/>
    <col min="7176" max="7176" width="21.28515625" style="131" customWidth="1"/>
    <col min="7177" max="7177" width="27.140625" style="131" customWidth="1"/>
    <col min="7178" max="7178" width="25.42578125" style="131" customWidth="1"/>
    <col min="7179" max="7179" width="27.28515625" style="131" customWidth="1"/>
    <col min="7180" max="7424" width="9.140625" style="131"/>
    <col min="7425" max="7425" width="21.28515625" style="131" customWidth="1"/>
    <col min="7426" max="7426" width="24.28515625" style="131" customWidth="1"/>
    <col min="7427" max="7427" width="25.42578125" style="131" customWidth="1"/>
    <col min="7428" max="7428" width="29.42578125" style="131" customWidth="1"/>
    <col min="7429" max="7429" width="21.42578125" style="131" customWidth="1"/>
    <col min="7430" max="7430" width="22.28515625" style="131" customWidth="1"/>
    <col min="7431" max="7431" width="26.85546875" style="131" customWidth="1"/>
    <col min="7432" max="7432" width="21.28515625" style="131" customWidth="1"/>
    <col min="7433" max="7433" width="27.140625" style="131" customWidth="1"/>
    <col min="7434" max="7434" width="25.42578125" style="131" customWidth="1"/>
    <col min="7435" max="7435" width="27.28515625" style="131" customWidth="1"/>
    <col min="7436" max="7680" width="9.140625" style="131"/>
    <col min="7681" max="7681" width="21.28515625" style="131" customWidth="1"/>
    <col min="7682" max="7682" width="24.28515625" style="131" customWidth="1"/>
    <col min="7683" max="7683" width="25.42578125" style="131" customWidth="1"/>
    <col min="7684" max="7684" width="29.42578125" style="131" customWidth="1"/>
    <col min="7685" max="7685" width="21.42578125" style="131" customWidth="1"/>
    <col min="7686" max="7686" width="22.28515625" style="131" customWidth="1"/>
    <col min="7687" max="7687" width="26.85546875" style="131" customWidth="1"/>
    <col min="7688" max="7688" width="21.28515625" style="131" customWidth="1"/>
    <col min="7689" max="7689" width="27.140625" style="131" customWidth="1"/>
    <col min="7690" max="7690" width="25.42578125" style="131" customWidth="1"/>
    <col min="7691" max="7691" width="27.28515625" style="131" customWidth="1"/>
    <col min="7692" max="7936" width="9.140625" style="131"/>
    <col min="7937" max="7937" width="21.28515625" style="131" customWidth="1"/>
    <col min="7938" max="7938" width="24.28515625" style="131" customWidth="1"/>
    <col min="7939" max="7939" width="25.42578125" style="131" customWidth="1"/>
    <col min="7940" max="7940" width="29.42578125" style="131" customWidth="1"/>
    <col min="7941" max="7941" width="21.42578125" style="131" customWidth="1"/>
    <col min="7942" max="7942" width="22.28515625" style="131" customWidth="1"/>
    <col min="7943" max="7943" width="26.85546875" style="131" customWidth="1"/>
    <col min="7944" max="7944" width="21.28515625" style="131" customWidth="1"/>
    <col min="7945" max="7945" width="27.140625" style="131" customWidth="1"/>
    <col min="7946" max="7946" width="25.42578125" style="131" customWidth="1"/>
    <col min="7947" max="7947" width="27.28515625" style="131" customWidth="1"/>
    <col min="7948" max="8192" width="9.140625" style="131"/>
    <col min="8193" max="8193" width="21.28515625" style="131" customWidth="1"/>
    <col min="8194" max="8194" width="24.28515625" style="131" customWidth="1"/>
    <col min="8195" max="8195" width="25.42578125" style="131" customWidth="1"/>
    <col min="8196" max="8196" width="29.42578125" style="131" customWidth="1"/>
    <col min="8197" max="8197" width="21.42578125" style="131" customWidth="1"/>
    <col min="8198" max="8198" width="22.28515625" style="131" customWidth="1"/>
    <col min="8199" max="8199" width="26.85546875" style="131" customWidth="1"/>
    <col min="8200" max="8200" width="21.28515625" style="131" customWidth="1"/>
    <col min="8201" max="8201" width="27.140625" style="131" customWidth="1"/>
    <col min="8202" max="8202" width="25.42578125" style="131" customWidth="1"/>
    <col min="8203" max="8203" width="27.28515625" style="131" customWidth="1"/>
    <col min="8204" max="8448" width="9.140625" style="131"/>
    <col min="8449" max="8449" width="21.28515625" style="131" customWidth="1"/>
    <col min="8450" max="8450" width="24.28515625" style="131" customWidth="1"/>
    <col min="8451" max="8451" width="25.42578125" style="131" customWidth="1"/>
    <col min="8452" max="8452" width="29.42578125" style="131" customWidth="1"/>
    <col min="8453" max="8453" width="21.42578125" style="131" customWidth="1"/>
    <col min="8454" max="8454" width="22.28515625" style="131" customWidth="1"/>
    <col min="8455" max="8455" width="26.85546875" style="131" customWidth="1"/>
    <col min="8456" max="8456" width="21.28515625" style="131" customWidth="1"/>
    <col min="8457" max="8457" width="27.140625" style="131" customWidth="1"/>
    <col min="8458" max="8458" width="25.42578125" style="131" customWidth="1"/>
    <col min="8459" max="8459" width="27.28515625" style="131" customWidth="1"/>
    <col min="8460" max="8704" width="9.140625" style="131"/>
    <col min="8705" max="8705" width="21.28515625" style="131" customWidth="1"/>
    <col min="8706" max="8706" width="24.28515625" style="131" customWidth="1"/>
    <col min="8707" max="8707" width="25.42578125" style="131" customWidth="1"/>
    <col min="8708" max="8708" width="29.42578125" style="131" customWidth="1"/>
    <col min="8709" max="8709" width="21.42578125" style="131" customWidth="1"/>
    <col min="8710" max="8710" width="22.28515625" style="131" customWidth="1"/>
    <col min="8711" max="8711" width="26.85546875" style="131" customWidth="1"/>
    <col min="8712" max="8712" width="21.28515625" style="131" customWidth="1"/>
    <col min="8713" max="8713" width="27.140625" style="131" customWidth="1"/>
    <col min="8714" max="8714" width="25.42578125" style="131" customWidth="1"/>
    <col min="8715" max="8715" width="27.28515625" style="131" customWidth="1"/>
    <col min="8716" max="8960" width="9.140625" style="131"/>
    <col min="8961" max="8961" width="21.28515625" style="131" customWidth="1"/>
    <col min="8962" max="8962" width="24.28515625" style="131" customWidth="1"/>
    <col min="8963" max="8963" width="25.42578125" style="131" customWidth="1"/>
    <col min="8964" max="8964" width="29.42578125" style="131" customWidth="1"/>
    <col min="8965" max="8965" width="21.42578125" style="131" customWidth="1"/>
    <col min="8966" max="8966" width="22.28515625" style="131" customWidth="1"/>
    <col min="8967" max="8967" width="26.85546875" style="131" customWidth="1"/>
    <col min="8968" max="8968" width="21.28515625" style="131" customWidth="1"/>
    <col min="8969" max="8969" width="27.140625" style="131" customWidth="1"/>
    <col min="8970" max="8970" width="25.42578125" style="131" customWidth="1"/>
    <col min="8971" max="8971" width="27.28515625" style="131" customWidth="1"/>
    <col min="8972" max="9216" width="9.140625" style="131"/>
    <col min="9217" max="9217" width="21.28515625" style="131" customWidth="1"/>
    <col min="9218" max="9218" width="24.28515625" style="131" customWidth="1"/>
    <col min="9219" max="9219" width="25.42578125" style="131" customWidth="1"/>
    <col min="9220" max="9220" width="29.42578125" style="131" customWidth="1"/>
    <col min="9221" max="9221" width="21.42578125" style="131" customWidth="1"/>
    <col min="9222" max="9222" width="22.28515625" style="131" customWidth="1"/>
    <col min="9223" max="9223" width="26.85546875" style="131" customWidth="1"/>
    <col min="9224" max="9224" width="21.28515625" style="131" customWidth="1"/>
    <col min="9225" max="9225" width="27.140625" style="131" customWidth="1"/>
    <col min="9226" max="9226" width="25.42578125" style="131" customWidth="1"/>
    <col min="9227" max="9227" width="27.28515625" style="131" customWidth="1"/>
    <col min="9228" max="9472" width="9.140625" style="131"/>
    <col min="9473" max="9473" width="21.28515625" style="131" customWidth="1"/>
    <col min="9474" max="9474" width="24.28515625" style="131" customWidth="1"/>
    <col min="9475" max="9475" width="25.42578125" style="131" customWidth="1"/>
    <col min="9476" max="9476" width="29.42578125" style="131" customWidth="1"/>
    <col min="9477" max="9477" width="21.42578125" style="131" customWidth="1"/>
    <col min="9478" max="9478" width="22.28515625" style="131" customWidth="1"/>
    <col min="9479" max="9479" width="26.85546875" style="131" customWidth="1"/>
    <col min="9480" max="9480" width="21.28515625" style="131" customWidth="1"/>
    <col min="9481" max="9481" width="27.140625" style="131" customWidth="1"/>
    <col min="9482" max="9482" width="25.42578125" style="131" customWidth="1"/>
    <col min="9483" max="9483" width="27.28515625" style="131" customWidth="1"/>
    <col min="9484" max="9728" width="9.140625" style="131"/>
    <col min="9729" max="9729" width="21.28515625" style="131" customWidth="1"/>
    <col min="9730" max="9730" width="24.28515625" style="131" customWidth="1"/>
    <col min="9731" max="9731" width="25.42578125" style="131" customWidth="1"/>
    <col min="9732" max="9732" width="29.42578125" style="131" customWidth="1"/>
    <col min="9733" max="9733" width="21.42578125" style="131" customWidth="1"/>
    <col min="9734" max="9734" width="22.28515625" style="131" customWidth="1"/>
    <col min="9735" max="9735" width="26.85546875" style="131" customWidth="1"/>
    <col min="9736" max="9736" width="21.28515625" style="131" customWidth="1"/>
    <col min="9737" max="9737" width="27.140625" style="131" customWidth="1"/>
    <col min="9738" max="9738" width="25.42578125" style="131" customWidth="1"/>
    <col min="9739" max="9739" width="27.28515625" style="131" customWidth="1"/>
    <col min="9740" max="9984" width="9.140625" style="131"/>
    <col min="9985" max="9985" width="21.28515625" style="131" customWidth="1"/>
    <col min="9986" max="9986" width="24.28515625" style="131" customWidth="1"/>
    <col min="9987" max="9987" width="25.42578125" style="131" customWidth="1"/>
    <col min="9988" max="9988" width="29.42578125" style="131" customWidth="1"/>
    <col min="9989" max="9989" width="21.42578125" style="131" customWidth="1"/>
    <col min="9990" max="9990" width="22.28515625" style="131" customWidth="1"/>
    <col min="9991" max="9991" width="26.85546875" style="131" customWidth="1"/>
    <col min="9992" max="9992" width="21.28515625" style="131" customWidth="1"/>
    <col min="9993" max="9993" width="27.140625" style="131" customWidth="1"/>
    <col min="9994" max="9994" width="25.42578125" style="131" customWidth="1"/>
    <col min="9995" max="9995" width="27.28515625" style="131" customWidth="1"/>
    <col min="9996" max="10240" width="9.140625" style="131"/>
    <col min="10241" max="10241" width="21.28515625" style="131" customWidth="1"/>
    <col min="10242" max="10242" width="24.28515625" style="131" customWidth="1"/>
    <col min="10243" max="10243" width="25.42578125" style="131" customWidth="1"/>
    <col min="10244" max="10244" width="29.42578125" style="131" customWidth="1"/>
    <col min="10245" max="10245" width="21.42578125" style="131" customWidth="1"/>
    <col min="10246" max="10246" width="22.28515625" style="131" customWidth="1"/>
    <col min="10247" max="10247" width="26.85546875" style="131" customWidth="1"/>
    <col min="10248" max="10248" width="21.28515625" style="131" customWidth="1"/>
    <col min="10249" max="10249" width="27.140625" style="131" customWidth="1"/>
    <col min="10250" max="10250" width="25.42578125" style="131" customWidth="1"/>
    <col min="10251" max="10251" width="27.28515625" style="131" customWidth="1"/>
    <col min="10252" max="10496" width="9.140625" style="131"/>
    <col min="10497" max="10497" width="21.28515625" style="131" customWidth="1"/>
    <col min="10498" max="10498" width="24.28515625" style="131" customWidth="1"/>
    <col min="10499" max="10499" width="25.42578125" style="131" customWidth="1"/>
    <col min="10500" max="10500" width="29.42578125" style="131" customWidth="1"/>
    <col min="10501" max="10501" width="21.42578125" style="131" customWidth="1"/>
    <col min="10502" max="10502" width="22.28515625" style="131" customWidth="1"/>
    <col min="10503" max="10503" width="26.85546875" style="131" customWidth="1"/>
    <col min="10504" max="10504" width="21.28515625" style="131" customWidth="1"/>
    <col min="10505" max="10505" width="27.140625" style="131" customWidth="1"/>
    <col min="10506" max="10506" width="25.42578125" style="131" customWidth="1"/>
    <col min="10507" max="10507" width="27.28515625" style="131" customWidth="1"/>
    <col min="10508" max="10752" width="9.140625" style="131"/>
    <col min="10753" max="10753" width="21.28515625" style="131" customWidth="1"/>
    <col min="10754" max="10754" width="24.28515625" style="131" customWidth="1"/>
    <col min="10755" max="10755" width="25.42578125" style="131" customWidth="1"/>
    <col min="10756" max="10756" width="29.42578125" style="131" customWidth="1"/>
    <col min="10757" max="10757" width="21.42578125" style="131" customWidth="1"/>
    <col min="10758" max="10758" width="22.28515625" style="131" customWidth="1"/>
    <col min="10759" max="10759" width="26.85546875" style="131" customWidth="1"/>
    <col min="10760" max="10760" width="21.28515625" style="131" customWidth="1"/>
    <col min="10761" max="10761" width="27.140625" style="131" customWidth="1"/>
    <col min="10762" max="10762" width="25.42578125" style="131" customWidth="1"/>
    <col min="10763" max="10763" width="27.28515625" style="131" customWidth="1"/>
    <col min="10764" max="11008" width="9.140625" style="131"/>
    <col min="11009" max="11009" width="21.28515625" style="131" customWidth="1"/>
    <col min="11010" max="11010" width="24.28515625" style="131" customWidth="1"/>
    <col min="11011" max="11011" width="25.42578125" style="131" customWidth="1"/>
    <col min="11012" max="11012" width="29.42578125" style="131" customWidth="1"/>
    <col min="11013" max="11013" width="21.42578125" style="131" customWidth="1"/>
    <col min="11014" max="11014" width="22.28515625" style="131" customWidth="1"/>
    <col min="11015" max="11015" width="26.85546875" style="131" customWidth="1"/>
    <col min="11016" max="11016" width="21.28515625" style="131" customWidth="1"/>
    <col min="11017" max="11017" width="27.140625" style="131" customWidth="1"/>
    <col min="11018" max="11018" width="25.42578125" style="131" customWidth="1"/>
    <col min="11019" max="11019" width="27.28515625" style="131" customWidth="1"/>
    <col min="11020" max="11264" width="9.140625" style="131"/>
    <col min="11265" max="11265" width="21.28515625" style="131" customWidth="1"/>
    <col min="11266" max="11266" width="24.28515625" style="131" customWidth="1"/>
    <col min="11267" max="11267" width="25.42578125" style="131" customWidth="1"/>
    <col min="11268" max="11268" width="29.42578125" style="131" customWidth="1"/>
    <col min="11269" max="11269" width="21.42578125" style="131" customWidth="1"/>
    <col min="11270" max="11270" width="22.28515625" style="131" customWidth="1"/>
    <col min="11271" max="11271" width="26.85546875" style="131" customWidth="1"/>
    <col min="11272" max="11272" width="21.28515625" style="131" customWidth="1"/>
    <col min="11273" max="11273" width="27.140625" style="131" customWidth="1"/>
    <col min="11274" max="11274" width="25.42578125" style="131" customWidth="1"/>
    <col min="11275" max="11275" width="27.28515625" style="131" customWidth="1"/>
    <col min="11276" max="11520" width="9.140625" style="131"/>
    <col min="11521" max="11521" width="21.28515625" style="131" customWidth="1"/>
    <col min="11522" max="11522" width="24.28515625" style="131" customWidth="1"/>
    <col min="11523" max="11523" width="25.42578125" style="131" customWidth="1"/>
    <col min="11524" max="11524" width="29.42578125" style="131" customWidth="1"/>
    <col min="11525" max="11525" width="21.42578125" style="131" customWidth="1"/>
    <col min="11526" max="11526" width="22.28515625" style="131" customWidth="1"/>
    <col min="11527" max="11527" width="26.85546875" style="131" customWidth="1"/>
    <col min="11528" max="11528" width="21.28515625" style="131" customWidth="1"/>
    <col min="11529" max="11529" width="27.140625" style="131" customWidth="1"/>
    <col min="11530" max="11530" width="25.42578125" style="131" customWidth="1"/>
    <col min="11531" max="11531" width="27.28515625" style="131" customWidth="1"/>
    <col min="11532" max="11776" width="9.140625" style="131"/>
    <col min="11777" max="11777" width="21.28515625" style="131" customWidth="1"/>
    <col min="11778" max="11778" width="24.28515625" style="131" customWidth="1"/>
    <col min="11779" max="11779" width="25.42578125" style="131" customWidth="1"/>
    <col min="11780" max="11780" width="29.42578125" style="131" customWidth="1"/>
    <col min="11781" max="11781" width="21.42578125" style="131" customWidth="1"/>
    <col min="11782" max="11782" width="22.28515625" style="131" customWidth="1"/>
    <col min="11783" max="11783" width="26.85546875" style="131" customWidth="1"/>
    <col min="11784" max="11784" width="21.28515625" style="131" customWidth="1"/>
    <col min="11785" max="11785" width="27.140625" style="131" customWidth="1"/>
    <col min="11786" max="11786" width="25.42578125" style="131" customWidth="1"/>
    <col min="11787" max="11787" width="27.28515625" style="131" customWidth="1"/>
    <col min="11788" max="12032" width="9.140625" style="131"/>
    <col min="12033" max="12033" width="21.28515625" style="131" customWidth="1"/>
    <col min="12034" max="12034" width="24.28515625" style="131" customWidth="1"/>
    <col min="12035" max="12035" width="25.42578125" style="131" customWidth="1"/>
    <col min="12036" max="12036" width="29.42578125" style="131" customWidth="1"/>
    <col min="12037" max="12037" width="21.42578125" style="131" customWidth="1"/>
    <col min="12038" max="12038" width="22.28515625" style="131" customWidth="1"/>
    <col min="12039" max="12039" width="26.85546875" style="131" customWidth="1"/>
    <col min="12040" max="12040" width="21.28515625" style="131" customWidth="1"/>
    <col min="12041" max="12041" width="27.140625" style="131" customWidth="1"/>
    <col min="12042" max="12042" width="25.42578125" style="131" customWidth="1"/>
    <col min="12043" max="12043" width="27.28515625" style="131" customWidth="1"/>
    <col min="12044" max="12288" width="9.140625" style="131"/>
    <col min="12289" max="12289" width="21.28515625" style="131" customWidth="1"/>
    <col min="12290" max="12290" width="24.28515625" style="131" customWidth="1"/>
    <col min="12291" max="12291" width="25.42578125" style="131" customWidth="1"/>
    <col min="12292" max="12292" width="29.42578125" style="131" customWidth="1"/>
    <col min="12293" max="12293" width="21.42578125" style="131" customWidth="1"/>
    <col min="12294" max="12294" width="22.28515625" style="131" customWidth="1"/>
    <col min="12295" max="12295" width="26.85546875" style="131" customWidth="1"/>
    <col min="12296" max="12296" width="21.28515625" style="131" customWidth="1"/>
    <col min="12297" max="12297" width="27.140625" style="131" customWidth="1"/>
    <col min="12298" max="12298" width="25.42578125" style="131" customWidth="1"/>
    <col min="12299" max="12299" width="27.28515625" style="131" customWidth="1"/>
    <col min="12300" max="12544" width="9.140625" style="131"/>
    <col min="12545" max="12545" width="21.28515625" style="131" customWidth="1"/>
    <col min="12546" max="12546" width="24.28515625" style="131" customWidth="1"/>
    <col min="12547" max="12547" width="25.42578125" style="131" customWidth="1"/>
    <col min="12548" max="12548" width="29.42578125" style="131" customWidth="1"/>
    <col min="12549" max="12549" width="21.42578125" style="131" customWidth="1"/>
    <col min="12550" max="12550" width="22.28515625" style="131" customWidth="1"/>
    <col min="12551" max="12551" width="26.85546875" style="131" customWidth="1"/>
    <col min="12552" max="12552" width="21.28515625" style="131" customWidth="1"/>
    <col min="12553" max="12553" width="27.140625" style="131" customWidth="1"/>
    <col min="12554" max="12554" width="25.42578125" style="131" customWidth="1"/>
    <col min="12555" max="12555" width="27.28515625" style="131" customWidth="1"/>
    <col min="12556" max="12800" width="9.140625" style="131"/>
    <col min="12801" max="12801" width="21.28515625" style="131" customWidth="1"/>
    <col min="12802" max="12802" width="24.28515625" style="131" customWidth="1"/>
    <col min="12803" max="12803" width="25.42578125" style="131" customWidth="1"/>
    <col min="12804" max="12804" width="29.42578125" style="131" customWidth="1"/>
    <col min="12805" max="12805" width="21.42578125" style="131" customWidth="1"/>
    <col min="12806" max="12806" width="22.28515625" style="131" customWidth="1"/>
    <col min="12807" max="12807" width="26.85546875" style="131" customWidth="1"/>
    <col min="12808" max="12808" width="21.28515625" style="131" customWidth="1"/>
    <col min="12809" max="12809" width="27.140625" style="131" customWidth="1"/>
    <col min="12810" max="12810" width="25.42578125" style="131" customWidth="1"/>
    <col min="12811" max="12811" width="27.28515625" style="131" customWidth="1"/>
    <col min="12812" max="13056" width="9.140625" style="131"/>
    <col min="13057" max="13057" width="21.28515625" style="131" customWidth="1"/>
    <col min="13058" max="13058" width="24.28515625" style="131" customWidth="1"/>
    <col min="13059" max="13059" width="25.42578125" style="131" customWidth="1"/>
    <col min="13060" max="13060" width="29.42578125" style="131" customWidth="1"/>
    <col min="13061" max="13061" width="21.42578125" style="131" customWidth="1"/>
    <col min="13062" max="13062" width="22.28515625" style="131" customWidth="1"/>
    <col min="13063" max="13063" width="26.85546875" style="131" customWidth="1"/>
    <col min="13064" max="13064" width="21.28515625" style="131" customWidth="1"/>
    <col min="13065" max="13065" width="27.140625" style="131" customWidth="1"/>
    <col min="13066" max="13066" width="25.42578125" style="131" customWidth="1"/>
    <col min="13067" max="13067" width="27.28515625" style="131" customWidth="1"/>
    <col min="13068" max="13312" width="9.140625" style="131"/>
    <col min="13313" max="13313" width="21.28515625" style="131" customWidth="1"/>
    <col min="13314" max="13314" width="24.28515625" style="131" customWidth="1"/>
    <col min="13315" max="13315" width="25.42578125" style="131" customWidth="1"/>
    <col min="13316" max="13316" width="29.42578125" style="131" customWidth="1"/>
    <col min="13317" max="13317" width="21.42578125" style="131" customWidth="1"/>
    <col min="13318" max="13318" width="22.28515625" style="131" customWidth="1"/>
    <col min="13319" max="13319" width="26.85546875" style="131" customWidth="1"/>
    <col min="13320" max="13320" width="21.28515625" style="131" customWidth="1"/>
    <col min="13321" max="13321" width="27.140625" style="131" customWidth="1"/>
    <col min="13322" max="13322" width="25.42578125" style="131" customWidth="1"/>
    <col min="13323" max="13323" width="27.28515625" style="131" customWidth="1"/>
    <col min="13324" max="13568" width="9.140625" style="131"/>
    <col min="13569" max="13569" width="21.28515625" style="131" customWidth="1"/>
    <col min="13570" max="13570" width="24.28515625" style="131" customWidth="1"/>
    <col min="13571" max="13571" width="25.42578125" style="131" customWidth="1"/>
    <col min="13572" max="13572" width="29.42578125" style="131" customWidth="1"/>
    <col min="13573" max="13573" width="21.42578125" style="131" customWidth="1"/>
    <col min="13574" max="13574" width="22.28515625" style="131" customWidth="1"/>
    <col min="13575" max="13575" width="26.85546875" style="131" customWidth="1"/>
    <col min="13576" max="13576" width="21.28515625" style="131" customWidth="1"/>
    <col min="13577" max="13577" width="27.140625" style="131" customWidth="1"/>
    <col min="13578" max="13578" width="25.42578125" style="131" customWidth="1"/>
    <col min="13579" max="13579" width="27.28515625" style="131" customWidth="1"/>
    <col min="13580" max="13824" width="9.140625" style="131"/>
    <col min="13825" max="13825" width="21.28515625" style="131" customWidth="1"/>
    <col min="13826" max="13826" width="24.28515625" style="131" customWidth="1"/>
    <col min="13827" max="13827" width="25.42578125" style="131" customWidth="1"/>
    <col min="13828" max="13828" width="29.42578125" style="131" customWidth="1"/>
    <col min="13829" max="13829" width="21.42578125" style="131" customWidth="1"/>
    <col min="13830" max="13830" width="22.28515625" style="131" customWidth="1"/>
    <col min="13831" max="13831" width="26.85546875" style="131" customWidth="1"/>
    <col min="13832" max="13832" width="21.28515625" style="131" customWidth="1"/>
    <col min="13833" max="13833" width="27.140625" style="131" customWidth="1"/>
    <col min="13834" max="13834" width="25.42578125" style="131" customWidth="1"/>
    <col min="13835" max="13835" width="27.28515625" style="131" customWidth="1"/>
    <col min="13836" max="14080" width="9.140625" style="131"/>
    <col min="14081" max="14081" width="21.28515625" style="131" customWidth="1"/>
    <col min="14082" max="14082" width="24.28515625" style="131" customWidth="1"/>
    <col min="14083" max="14083" width="25.42578125" style="131" customWidth="1"/>
    <col min="14084" max="14084" width="29.42578125" style="131" customWidth="1"/>
    <col min="14085" max="14085" width="21.42578125" style="131" customWidth="1"/>
    <col min="14086" max="14086" width="22.28515625" style="131" customWidth="1"/>
    <col min="14087" max="14087" width="26.85546875" style="131" customWidth="1"/>
    <col min="14088" max="14088" width="21.28515625" style="131" customWidth="1"/>
    <col min="14089" max="14089" width="27.140625" style="131" customWidth="1"/>
    <col min="14090" max="14090" width="25.42578125" style="131" customWidth="1"/>
    <col min="14091" max="14091" width="27.28515625" style="131" customWidth="1"/>
    <col min="14092" max="14336" width="9.140625" style="131"/>
    <col min="14337" max="14337" width="21.28515625" style="131" customWidth="1"/>
    <col min="14338" max="14338" width="24.28515625" style="131" customWidth="1"/>
    <col min="14339" max="14339" width="25.42578125" style="131" customWidth="1"/>
    <col min="14340" max="14340" width="29.42578125" style="131" customWidth="1"/>
    <col min="14341" max="14341" width="21.42578125" style="131" customWidth="1"/>
    <col min="14342" max="14342" width="22.28515625" style="131" customWidth="1"/>
    <col min="14343" max="14343" width="26.85546875" style="131" customWidth="1"/>
    <col min="14344" max="14344" width="21.28515625" style="131" customWidth="1"/>
    <col min="14345" max="14345" width="27.140625" style="131" customWidth="1"/>
    <col min="14346" max="14346" width="25.42578125" style="131" customWidth="1"/>
    <col min="14347" max="14347" width="27.28515625" style="131" customWidth="1"/>
    <col min="14348" max="14592" width="9.140625" style="131"/>
    <col min="14593" max="14593" width="21.28515625" style="131" customWidth="1"/>
    <col min="14594" max="14594" width="24.28515625" style="131" customWidth="1"/>
    <col min="14595" max="14595" width="25.42578125" style="131" customWidth="1"/>
    <col min="14596" max="14596" width="29.42578125" style="131" customWidth="1"/>
    <col min="14597" max="14597" width="21.42578125" style="131" customWidth="1"/>
    <col min="14598" max="14598" width="22.28515625" style="131" customWidth="1"/>
    <col min="14599" max="14599" width="26.85546875" style="131" customWidth="1"/>
    <col min="14600" max="14600" width="21.28515625" style="131" customWidth="1"/>
    <col min="14601" max="14601" width="27.140625" style="131" customWidth="1"/>
    <col min="14602" max="14602" width="25.42578125" style="131" customWidth="1"/>
    <col min="14603" max="14603" width="27.28515625" style="131" customWidth="1"/>
    <col min="14604" max="14848" width="9.140625" style="131"/>
    <col min="14849" max="14849" width="21.28515625" style="131" customWidth="1"/>
    <col min="14850" max="14850" width="24.28515625" style="131" customWidth="1"/>
    <col min="14851" max="14851" width="25.42578125" style="131" customWidth="1"/>
    <col min="14852" max="14852" width="29.42578125" style="131" customWidth="1"/>
    <col min="14853" max="14853" width="21.42578125" style="131" customWidth="1"/>
    <col min="14854" max="14854" width="22.28515625" style="131" customWidth="1"/>
    <col min="14855" max="14855" width="26.85546875" style="131" customWidth="1"/>
    <col min="14856" max="14856" width="21.28515625" style="131" customWidth="1"/>
    <col min="14857" max="14857" width="27.140625" style="131" customWidth="1"/>
    <col min="14858" max="14858" width="25.42578125" style="131" customWidth="1"/>
    <col min="14859" max="14859" width="27.28515625" style="131" customWidth="1"/>
    <col min="14860" max="15104" width="9.140625" style="131"/>
    <col min="15105" max="15105" width="21.28515625" style="131" customWidth="1"/>
    <col min="15106" max="15106" width="24.28515625" style="131" customWidth="1"/>
    <col min="15107" max="15107" width="25.42578125" style="131" customWidth="1"/>
    <col min="15108" max="15108" width="29.42578125" style="131" customWidth="1"/>
    <col min="15109" max="15109" width="21.42578125" style="131" customWidth="1"/>
    <col min="15110" max="15110" width="22.28515625" style="131" customWidth="1"/>
    <col min="15111" max="15111" width="26.85546875" style="131" customWidth="1"/>
    <col min="15112" max="15112" width="21.28515625" style="131" customWidth="1"/>
    <col min="15113" max="15113" width="27.140625" style="131" customWidth="1"/>
    <col min="15114" max="15114" width="25.42578125" style="131" customWidth="1"/>
    <col min="15115" max="15115" width="27.28515625" style="131" customWidth="1"/>
    <col min="15116" max="15360" width="9.140625" style="131"/>
    <col min="15361" max="15361" width="21.28515625" style="131" customWidth="1"/>
    <col min="15362" max="15362" width="24.28515625" style="131" customWidth="1"/>
    <col min="15363" max="15363" width="25.42578125" style="131" customWidth="1"/>
    <col min="15364" max="15364" width="29.42578125" style="131" customWidth="1"/>
    <col min="15365" max="15365" width="21.42578125" style="131" customWidth="1"/>
    <col min="15366" max="15366" width="22.28515625" style="131" customWidth="1"/>
    <col min="15367" max="15367" width="26.85546875" style="131" customWidth="1"/>
    <col min="15368" max="15368" width="21.28515625" style="131" customWidth="1"/>
    <col min="15369" max="15369" width="27.140625" style="131" customWidth="1"/>
    <col min="15370" max="15370" width="25.42578125" style="131" customWidth="1"/>
    <col min="15371" max="15371" width="27.28515625" style="131" customWidth="1"/>
    <col min="15372" max="15616" width="9.140625" style="131"/>
    <col min="15617" max="15617" width="21.28515625" style="131" customWidth="1"/>
    <col min="15618" max="15618" width="24.28515625" style="131" customWidth="1"/>
    <col min="15619" max="15619" width="25.42578125" style="131" customWidth="1"/>
    <col min="15620" max="15620" width="29.42578125" style="131" customWidth="1"/>
    <col min="15621" max="15621" width="21.42578125" style="131" customWidth="1"/>
    <col min="15622" max="15622" width="22.28515625" style="131" customWidth="1"/>
    <col min="15623" max="15623" width="26.85546875" style="131" customWidth="1"/>
    <col min="15624" max="15624" width="21.28515625" style="131" customWidth="1"/>
    <col min="15625" max="15625" width="27.140625" style="131" customWidth="1"/>
    <col min="15626" max="15626" width="25.42578125" style="131" customWidth="1"/>
    <col min="15627" max="15627" width="27.28515625" style="131" customWidth="1"/>
    <col min="15628" max="15872" width="9.140625" style="131"/>
    <col min="15873" max="15873" width="21.28515625" style="131" customWidth="1"/>
    <col min="15874" max="15874" width="24.28515625" style="131" customWidth="1"/>
    <col min="15875" max="15875" width="25.42578125" style="131" customWidth="1"/>
    <col min="15876" max="15876" width="29.42578125" style="131" customWidth="1"/>
    <col min="15877" max="15877" width="21.42578125" style="131" customWidth="1"/>
    <col min="15878" max="15878" width="22.28515625" style="131" customWidth="1"/>
    <col min="15879" max="15879" width="26.85546875" style="131" customWidth="1"/>
    <col min="15880" max="15880" width="21.28515625" style="131" customWidth="1"/>
    <col min="15881" max="15881" width="27.140625" style="131" customWidth="1"/>
    <col min="15882" max="15882" width="25.42578125" style="131" customWidth="1"/>
    <col min="15883" max="15883" width="27.28515625" style="131" customWidth="1"/>
    <col min="15884" max="16128" width="9.140625" style="131"/>
    <col min="16129" max="16129" width="21.28515625" style="131" customWidth="1"/>
    <col min="16130" max="16130" width="24.28515625" style="131" customWidth="1"/>
    <col min="16131" max="16131" width="25.42578125" style="131" customWidth="1"/>
    <col min="16132" max="16132" width="29.42578125" style="131" customWidth="1"/>
    <col min="16133" max="16133" width="21.42578125" style="131" customWidth="1"/>
    <col min="16134" max="16134" width="22.28515625" style="131" customWidth="1"/>
    <col min="16135" max="16135" width="26.85546875" style="131" customWidth="1"/>
    <col min="16136" max="16136" width="21.28515625" style="131" customWidth="1"/>
    <col min="16137" max="16137" width="27.140625" style="131" customWidth="1"/>
    <col min="16138" max="16138" width="25.42578125" style="131" customWidth="1"/>
    <col min="16139" max="16139" width="27.28515625" style="131" customWidth="1"/>
    <col min="16140" max="16384" width="9.140625" style="131"/>
  </cols>
  <sheetData>
    <row r="1" spans="1:11" ht="9" customHeight="1">
      <c r="A1" s="1199"/>
      <c r="B1" s="1199"/>
      <c r="C1" s="1199"/>
      <c r="D1" s="1199"/>
      <c r="E1" s="1199"/>
      <c r="F1" s="1199"/>
      <c r="G1" s="1199"/>
      <c r="H1" s="1199"/>
      <c r="I1" s="1199"/>
      <c r="J1" s="1199"/>
      <c r="K1" s="1199"/>
    </row>
    <row r="2" spans="1:11" ht="23.25">
      <c r="A2" s="1199" t="s">
        <v>1272</v>
      </c>
      <c r="B2" s="1199"/>
      <c r="C2" s="1199"/>
      <c r="D2" s="1199"/>
      <c r="E2" s="1199"/>
      <c r="F2" s="1199"/>
      <c r="G2" s="1199"/>
      <c r="H2" s="1199"/>
      <c r="I2" s="1199"/>
      <c r="J2" s="1199"/>
      <c r="K2" s="1199"/>
    </row>
    <row r="3" spans="1:11" ht="23.25">
      <c r="A3" s="1199" t="s">
        <v>1273</v>
      </c>
      <c r="B3" s="1199"/>
      <c r="C3" s="1199"/>
      <c r="D3" s="1199"/>
      <c r="E3" s="1199"/>
      <c r="F3" s="1199"/>
      <c r="G3" s="1199"/>
      <c r="H3" s="1199"/>
      <c r="I3" s="1199"/>
      <c r="J3" s="1199"/>
      <c r="K3" s="1199"/>
    </row>
    <row r="4" spans="1:11" ht="23.25">
      <c r="A4" s="1199" t="s">
        <v>1495</v>
      </c>
      <c r="B4" s="1199"/>
      <c r="C4" s="1199"/>
      <c r="D4" s="1199"/>
      <c r="E4" s="1199"/>
      <c r="F4" s="1199"/>
      <c r="G4" s="1199"/>
      <c r="H4" s="1199"/>
      <c r="I4" s="1199"/>
      <c r="J4" s="1199"/>
      <c r="K4" s="1199"/>
    </row>
    <row r="5" spans="1:11" ht="34.5" customHeight="1" thickBot="1">
      <c r="A5" s="1200" t="s">
        <v>2</v>
      </c>
      <c r="B5" s="1200"/>
      <c r="C5" s="1200"/>
      <c r="D5" s="1200"/>
      <c r="E5" s="1200"/>
      <c r="F5" s="1200"/>
      <c r="G5" s="1200"/>
      <c r="H5" s="1200"/>
      <c r="I5" s="1200"/>
      <c r="J5" s="1200"/>
      <c r="K5" s="1200"/>
    </row>
    <row r="6" spans="1:11" ht="17.25" thickTop="1" thickBot="1">
      <c r="A6" s="132" t="s">
        <v>1076</v>
      </c>
      <c r="B6" s="133" t="s">
        <v>1274</v>
      </c>
      <c r="C6" s="133" t="s">
        <v>1275</v>
      </c>
      <c r="D6" s="133" t="s">
        <v>1276</v>
      </c>
      <c r="E6" s="133" t="s">
        <v>1277</v>
      </c>
      <c r="F6" s="133" t="s">
        <v>1278</v>
      </c>
      <c r="G6" s="133" t="s">
        <v>1279</v>
      </c>
      <c r="H6" s="133" t="s">
        <v>1280</v>
      </c>
      <c r="I6" s="133" t="s">
        <v>1281</v>
      </c>
      <c r="J6" s="133" t="s">
        <v>1282</v>
      </c>
      <c r="K6" s="133" t="s">
        <v>1283</v>
      </c>
    </row>
    <row r="7" spans="1:11" s="135" customFormat="1" ht="15.75" thickTop="1">
      <c r="A7" s="134" t="s">
        <v>1377</v>
      </c>
      <c r="B7" s="134"/>
      <c r="C7" s="134"/>
      <c r="D7" s="134"/>
      <c r="E7" s="134"/>
      <c r="F7" s="134"/>
      <c r="G7" s="134"/>
      <c r="H7" s="134"/>
      <c r="I7" s="134"/>
      <c r="J7" s="864"/>
      <c r="K7" s="865"/>
    </row>
    <row r="8" spans="1:11" s="860" customFormat="1" ht="12.75">
      <c r="A8" s="860" t="s">
        <v>311</v>
      </c>
      <c r="B8" s="861">
        <v>130134.69348</v>
      </c>
      <c r="C8" s="861">
        <v>6221559.4142700005</v>
      </c>
      <c r="D8" s="861">
        <v>756133.66263000004</v>
      </c>
      <c r="E8" s="861">
        <v>136868.31245</v>
      </c>
      <c r="F8" s="861">
        <v>179499.07201</v>
      </c>
      <c r="G8" s="861">
        <v>145497.04856999998</v>
      </c>
      <c r="H8" s="861">
        <v>2000022.40325</v>
      </c>
      <c r="I8" s="861">
        <v>7024.8102099999996</v>
      </c>
      <c r="J8" s="861">
        <v>0</v>
      </c>
      <c r="K8" s="861">
        <v>9576739.4168699998</v>
      </c>
    </row>
    <row r="9" spans="1:11" s="860" customFormat="1" ht="12.75">
      <c r="A9" s="860" t="s">
        <v>316</v>
      </c>
      <c r="B9" s="861">
        <v>0</v>
      </c>
      <c r="C9" s="861">
        <v>168688.14356</v>
      </c>
      <c r="D9" s="861">
        <v>0</v>
      </c>
      <c r="E9" s="861">
        <v>0</v>
      </c>
      <c r="F9" s="861">
        <v>0</v>
      </c>
      <c r="G9" s="861">
        <v>0</v>
      </c>
      <c r="H9" s="861">
        <v>47593.231009999996</v>
      </c>
      <c r="I9" s="861">
        <v>0</v>
      </c>
      <c r="J9" s="861">
        <v>0</v>
      </c>
      <c r="K9" s="861">
        <v>216281.37456999999</v>
      </c>
    </row>
    <row r="10" spans="1:11" s="860" customFormat="1" ht="12.75">
      <c r="A10" s="860" t="s">
        <v>313</v>
      </c>
      <c r="B10" s="861">
        <v>0</v>
      </c>
      <c r="C10" s="861">
        <v>939395.11372999998</v>
      </c>
      <c r="D10" s="861">
        <v>410446.20269999997</v>
      </c>
      <c r="E10" s="861">
        <v>0</v>
      </c>
      <c r="F10" s="861">
        <v>0</v>
      </c>
      <c r="G10" s="861">
        <v>32791.671629999997</v>
      </c>
      <c r="H10" s="861">
        <v>3970109.4497199999</v>
      </c>
      <c r="I10" s="861">
        <v>0</v>
      </c>
      <c r="J10" s="861">
        <v>0</v>
      </c>
      <c r="K10" s="861">
        <v>5352742.4377799993</v>
      </c>
    </row>
    <row r="11" spans="1:11" s="860" customFormat="1" ht="12.75">
      <c r="A11" s="860" t="s">
        <v>312</v>
      </c>
      <c r="B11" s="861">
        <v>51383.949670000002</v>
      </c>
      <c r="C11" s="861">
        <v>1477765.2038699999</v>
      </c>
      <c r="D11" s="861">
        <v>238502.14831999998</v>
      </c>
      <c r="E11" s="861">
        <v>61933.172939999997</v>
      </c>
      <c r="F11" s="861">
        <v>0</v>
      </c>
      <c r="G11" s="861">
        <v>152443.20329</v>
      </c>
      <c r="H11" s="861">
        <v>3711478.8584000003</v>
      </c>
      <c r="I11" s="861">
        <v>181560.60433999999</v>
      </c>
      <c r="J11" s="861">
        <v>7059.3665700000001</v>
      </c>
      <c r="K11" s="861">
        <v>5882126.5073999995</v>
      </c>
    </row>
    <row r="12" spans="1:11" s="860" customFormat="1" ht="12.75">
      <c r="A12" s="860" t="s">
        <v>317</v>
      </c>
      <c r="B12" s="861">
        <v>65725.191479999994</v>
      </c>
      <c r="C12" s="861">
        <v>4060727.6495500002</v>
      </c>
      <c r="D12" s="861">
        <v>301280.01942999999</v>
      </c>
      <c r="E12" s="861">
        <v>74057.30386</v>
      </c>
      <c r="F12" s="861">
        <v>228338.70299000002</v>
      </c>
      <c r="G12" s="861">
        <v>155695.46935</v>
      </c>
      <c r="H12" s="861">
        <v>368343.46775999997</v>
      </c>
      <c r="I12" s="861">
        <v>23673.187550000002</v>
      </c>
      <c r="J12" s="861">
        <v>35115.1126</v>
      </c>
      <c r="K12" s="861">
        <v>5312956.1045700004</v>
      </c>
    </row>
    <row r="13" spans="1:11" s="860" customFormat="1" ht="12.75">
      <c r="A13" s="860" t="s">
        <v>310</v>
      </c>
      <c r="B13" s="861">
        <v>251091.24137</v>
      </c>
      <c r="C13" s="861">
        <v>5282324.7762500001</v>
      </c>
      <c r="D13" s="861">
        <v>1233340.5090000001</v>
      </c>
      <c r="E13" s="861">
        <v>150487.13329</v>
      </c>
      <c r="F13" s="861">
        <v>154231.63436000003</v>
      </c>
      <c r="G13" s="861">
        <v>264257.56699999998</v>
      </c>
      <c r="H13" s="861">
        <v>3900979.7236899999</v>
      </c>
      <c r="I13" s="861">
        <v>15439.533160000001</v>
      </c>
      <c r="J13" s="861">
        <v>56690.107640000002</v>
      </c>
      <c r="K13" s="861">
        <v>11308842.225759998</v>
      </c>
    </row>
    <row r="14" spans="1:11" s="860" customFormat="1" ht="12.75">
      <c r="A14" s="860" t="s">
        <v>309</v>
      </c>
      <c r="B14" s="861">
        <v>219558.71987</v>
      </c>
      <c r="C14" s="861">
        <v>6898920.8558400003</v>
      </c>
      <c r="D14" s="861">
        <v>1697790.2541500002</v>
      </c>
      <c r="E14" s="861">
        <v>374131.99148000003</v>
      </c>
      <c r="F14" s="861">
        <v>185542.61700999999</v>
      </c>
      <c r="G14" s="861">
        <v>384410.62119999999</v>
      </c>
      <c r="H14" s="861">
        <v>5169574.5657600006</v>
      </c>
      <c r="I14" s="861">
        <v>80533.34607</v>
      </c>
      <c r="J14" s="861">
        <v>29307.352699999999</v>
      </c>
      <c r="K14" s="861">
        <v>15039770.324080002</v>
      </c>
    </row>
    <row r="15" spans="1:11" s="860" customFormat="1" ht="12.75">
      <c r="A15" s="860" t="s">
        <v>315</v>
      </c>
      <c r="B15" s="861">
        <v>0</v>
      </c>
      <c r="C15" s="861">
        <v>0</v>
      </c>
      <c r="D15" s="861">
        <v>0</v>
      </c>
      <c r="E15" s="861">
        <v>0</v>
      </c>
      <c r="F15" s="861">
        <v>0</v>
      </c>
      <c r="G15" s="861">
        <v>0</v>
      </c>
      <c r="H15" s="861">
        <v>62307.298119999999</v>
      </c>
      <c r="I15" s="861">
        <v>0</v>
      </c>
      <c r="J15" s="861">
        <v>0</v>
      </c>
      <c r="K15" s="861">
        <v>62307.298119999999</v>
      </c>
    </row>
    <row r="16" spans="1:11" s="860" customFormat="1" ht="12.75">
      <c r="A16" s="860" t="s">
        <v>307</v>
      </c>
      <c r="B16" s="861">
        <v>595248.53602999996</v>
      </c>
      <c r="C16" s="861">
        <v>5326439.5069899997</v>
      </c>
      <c r="D16" s="861">
        <v>2879913.8201700002</v>
      </c>
      <c r="E16" s="861">
        <v>504558.60914999997</v>
      </c>
      <c r="F16" s="861">
        <v>385044.89976999996</v>
      </c>
      <c r="G16" s="861">
        <v>463381.16357999999</v>
      </c>
      <c r="H16" s="861">
        <v>3871906.6157900002</v>
      </c>
      <c r="I16" s="861">
        <v>291780.56774000003</v>
      </c>
      <c r="J16" s="861">
        <v>7893.7953899999993</v>
      </c>
      <c r="K16" s="861">
        <v>14326167.514609998</v>
      </c>
    </row>
    <row r="17" spans="1:11" s="860" customFormat="1" ht="12.75">
      <c r="A17" s="860" t="s">
        <v>314</v>
      </c>
      <c r="B17" s="861">
        <v>126217.41812</v>
      </c>
      <c r="C17" s="861">
        <v>4128836.6784299999</v>
      </c>
      <c r="D17" s="861">
        <v>499926.98730000004</v>
      </c>
      <c r="E17" s="861">
        <v>69705.534390000001</v>
      </c>
      <c r="F17" s="861">
        <v>19671.930989999997</v>
      </c>
      <c r="G17" s="861">
        <v>68644.491540000003</v>
      </c>
      <c r="H17" s="861">
        <v>482501.35149000003</v>
      </c>
      <c r="I17" s="861">
        <v>9421.7592399999994</v>
      </c>
      <c r="J17" s="861">
        <v>7990.39995</v>
      </c>
      <c r="K17" s="861">
        <v>5412916.5514499992</v>
      </c>
    </row>
    <row r="18" spans="1:11" s="860" customFormat="1" ht="12.75">
      <c r="A18" s="860" t="s">
        <v>308</v>
      </c>
      <c r="B18" s="861">
        <v>317555.76348999998</v>
      </c>
      <c r="C18" s="861">
        <v>5259138.4310799995</v>
      </c>
      <c r="D18" s="861">
        <v>1847116.9825899999</v>
      </c>
      <c r="E18" s="861">
        <v>186324.53749000002</v>
      </c>
      <c r="F18" s="861">
        <v>175056.27713999999</v>
      </c>
      <c r="G18" s="861">
        <v>440270.19542</v>
      </c>
      <c r="H18" s="861">
        <v>3407441.2883200003</v>
      </c>
      <c r="I18" s="861">
        <v>228501.16338999997</v>
      </c>
      <c r="J18" s="861">
        <v>69333.768519999998</v>
      </c>
      <c r="K18" s="861">
        <v>11930738.407440001</v>
      </c>
    </row>
    <row r="19" spans="1:11" s="860" customFormat="1" ht="12.75">
      <c r="A19" s="860" t="s">
        <v>318</v>
      </c>
      <c r="B19" s="861">
        <v>54773.637560000003</v>
      </c>
      <c r="C19" s="861">
        <v>1170536.62261</v>
      </c>
      <c r="D19" s="861">
        <v>57439.730080000001</v>
      </c>
      <c r="E19" s="861">
        <v>20384.585469999998</v>
      </c>
      <c r="F19" s="861">
        <v>0</v>
      </c>
      <c r="G19" s="861">
        <v>52755.48762</v>
      </c>
      <c r="H19" s="861">
        <v>118832.27304</v>
      </c>
      <c r="I19" s="861">
        <v>0</v>
      </c>
      <c r="J19" s="861">
        <v>0</v>
      </c>
      <c r="K19" s="861">
        <v>1474722.3363799995</v>
      </c>
    </row>
    <row r="20" spans="1:11" s="860" customFormat="1" ht="12.75">
      <c r="A20" s="860" t="s">
        <v>1299</v>
      </c>
      <c r="B20" s="861">
        <v>7911.0913499999997</v>
      </c>
      <c r="C20" s="861">
        <v>1007802.25448</v>
      </c>
      <c r="D20" s="861">
        <v>92786.667310000004</v>
      </c>
      <c r="E20" s="861">
        <v>0</v>
      </c>
      <c r="F20" s="861">
        <v>4899.2782800000004</v>
      </c>
      <c r="G20" s="861">
        <v>17981.833070000001</v>
      </c>
      <c r="H20" s="861">
        <v>3870072.7070300002</v>
      </c>
      <c r="I20" s="861">
        <v>0</v>
      </c>
      <c r="J20" s="861">
        <v>0</v>
      </c>
      <c r="K20" s="861">
        <v>5001453.8315200005</v>
      </c>
    </row>
    <row r="21" spans="1:11" s="860" customFormat="1" ht="12.75">
      <c r="A21" s="860" t="s">
        <v>1300</v>
      </c>
      <c r="B21" s="861">
        <v>118392.32536</v>
      </c>
      <c r="C21" s="861">
        <v>2891363.6627600002</v>
      </c>
      <c r="D21" s="861">
        <v>560194.67660999997</v>
      </c>
      <c r="E21" s="861">
        <v>45355.116170000001</v>
      </c>
      <c r="F21" s="861">
        <v>184246.53435</v>
      </c>
      <c r="G21" s="861">
        <v>139488.22268000001</v>
      </c>
      <c r="H21" s="861">
        <v>528059.97797000001</v>
      </c>
      <c r="I21" s="861">
        <v>119969.40345999999</v>
      </c>
      <c r="J21" s="861">
        <v>28807.583579999999</v>
      </c>
      <c r="K21" s="861">
        <v>4615877.502940001</v>
      </c>
    </row>
    <row r="22" spans="1:11" s="860" customFormat="1" ht="12.75">
      <c r="A22" s="136" t="s">
        <v>1081</v>
      </c>
      <c r="B22" s="862">
        <v>1937992.5677799999</v>
      </c>
      <c r="C22" s="862">
        <v>44833498.313419998</v>
      </c>
      <c r="D22" s="862">
        <v>10574871.660289999</v>
      </c>
      <c r="E22" s="862">
        <v>1623806.29669</v>
      </c>
      <c r="F22" s="862">
        <v>1516530.9469000001</v>
      </c>
      <c r="G22" s="862">
        <v>2317616.9749499997</v>
      </c>
      <c r="H22" s="862">
        <v>31509223.211349998</v>
      </c>
      <c r="I22" s="862">
        <v>957904.37515999994</v>
      </c>
      <c r="J22" s="862">
        <v>242197.48695000002</v>
      </c>
      <c r="K22" s="862">
        <v>95513641.833490014</v>
      </c>
    </row>
    <row r="23" spans="1:11" s="860" customFormat="1" ht="12.75">
      <c r="A23" s="137" t="s">
        <v>1298</v>
      </c>
      <c r="B23" s="137"/>
      <c r="C23" s="137"/>
      <c r="D23" s="137"/>
      <c r="E23" s="137"/>
      <c r="F23" s="137"/>
      <c r="G23" s="137"/>
      <c r="H23" s="137"/>
      <c r="I23" s="138"/>
      <c r="J23" s="137"/>
      <c r="K23" s="137" t="s">
        <v>863</v>
      </c>
    </row>
    <row r="24" spans="1:11" s="860" customFormat="1" ht="12.75">
      <c r="A24" s="863" t="s">
        <v>1301</v>
      </c>
      <c r="B24" s="861">
        <v>73837.821030000006</v>
      </c>
      <c r="C24" s="861">
        <v>2676815.4989399998</v>
      </c>
      <c r="D24" s="861">
        <v>334120.21967000002</v>
      </c>
      <c r="E24" s="861">
        <v>20961.70391</v>
      </c>
      <c r="F24" s="861">
        <v>55107.94369</v>
      </c>
      <c r="G24" s="861">
        <v>65970.04969</v>
      </c>
      <c r="H24" s="861">
        <v>406203.66055000003</v>
      </c>
      <c r="I24" s="861">
        <v>38753.85224</v>
      </c>
      <c r="J24" s="861">
        <v>10713.44687</v>
      </c>
      <c r="K24" s="861">
        <v>3682484.1965900003</v>
      </c>
    </row>
    <row r="25" spans="1:11" s="860" customFormat="1" ht="12.75">
      <c r="A25" s="863" t="s">
        <v>1303</v>
      </c>
      <c r="B25" s="861">
        <v>0</v>
      </c>
      <c r="C25" s="861">
        <v>0</v>
      </c>
      <c r="D25" s="861">
        <v>539773.56786000007</v>
      </c>
      <c r="E25" s="861">
        <v>0</v>
      </c>
      <c r="F25" s="861">
        <v>0</v>
      </c>
      <c r="G25" s="861">
        <v>0</v>
      </c>
      <c r="H25" s="861">
        <v>0</v>
      </c>
      <c r="I25" s="861">
        <v>0</v>
      </c>
      <c r="J25" s="861">
        <v>0</v>
      </c>
      <c r="K25" s="861">
        <v>539773.56786000007</v>
      </c>
    </row>
    <row r="26" spans="1:11" s="860" customFormat="1" ht="12.75">
      <c r="A26" s="863" t="s">
        <v>1302</v>
      </c>
      <c r="B26" s="861">
        <v>25371.967860000001</v>
      </c>
      <c r="C26" s="861">
        <v>1594957.7399200001</v>
      </c>
      <c r="D26" s="861">
        <v>42945.229090000001</v>
      </c>
      <c r="E26" s="861">
        <v>58618.438580000002</v>
      </c>
      <c r="F26" s="861">
        <v>27704.36591</v>
      </c>
      <c r="G26" s="861">
        <v>24166.627980000001</v>
      </c>
      <c r="H26" s="861">
        <v>156110.19155000002</v>
      </c>
      <c r="I26" s="861">
        <v>9914.2992799999993</v>
      </c>
      <c r="J26" s="861">
        <v>1385.2688899999998</v>
      </c>
      <c r="K26" s="861">
        <v>1941174.1290599999</v>
      </c>
    </row>
    <row r="27" spans="1:11" s="860" customFormat="1" ht="12.75">
      <c r="A27" s="863" t="s">
        <v>1081</v>
      </c>
      <c r="B27" s="861">
        <v>99209.788890000011</v>
      </c>
      <c r="C27" s="861">
        <v>4271773.2388599999</v>
      </c>
      <c r="D27" s="861">
        <v>916839.01662000013</v>
      </c>
      <c r="E27" s="861">
        <v>79580.142489999998</v>
      </c>
      <c r="F27" s="861">
        <v>82812.309600000008</v>
      </c>
      <c r="G27" s="861">
        <v>90136.677670000005</v>
      </c>
      <c r="H27" s="861">
        <v>562313.85210000002</v>
      </c>
      <c r="I27" s="861">
        <v>48668.151519999999</v>
      </c>
      <c r="J27" s="861">
        <v>12098.715759999999</v>
      </c>
      <c r="K27" s="861">
        <v>6163431.8935100008</v>
      </c>
    </row>
    <row r="28" spans="1:11" s="860" customFormat="1" ht="12.75">
      <c r="A28" s="137" t="s">
        <v>900</v>
      </c>
      <c r="B28" s="137"/>
      <c r="C28" s="137"/>
      <c r="D28" s="137"/>
      <c r="E28" s="137"/>
      <c r="F28" s="137"/>
      <c r="G28" s="137"/>
      <c r="H28" s="137"/>
      <c r="I28" s="138"/>
      <c r="J28" s="137"/>
      <c r="K28" s="861"/>
    </row>
    <row r="29" spans="1:11" s="860" customFormat="1" ht="12.75">
      <c r="A29" s="863" t="s">
        <v>879</v>
      </c>
      <c r="B29" s="861">
        <v>0</v>
      </c>
      <c r="C29" s="861">
        <v>1412230.82947</v>
      </c>
      <c r="D29" s="861">
        <v>0</v>
      </c>
      <c r="E29" s="861">
        <v>0</v>
      </c>
      <c r="F29" s="861">
        <v>0</v>
      </c>
      <c r="G29" s="861">
        <v>13352.84863</v>
      </c>
      <c r="H29" s="861">
        <v>14321.62781</v>
      </c>
      <c r="I29" s="861">
        <v>0</v>
      </c>
      <c r="J29" s="861">
        <v>0</v>
      </c>
      <c r="K29" s="861">
        <v>1439905.3059100001</v>
      </c>
    </row>
    <row r="30" spans="1:11" s="860" customFormat="1" ht="12.75">
      <c r="A30" s="863" t="s">
        <v>880</v>
      </c>
      <c r="B30" s="861">
        <v>0</v>
      </c>
      <c r="C30" s="861">
        <v>803127.41287999996</v>
      </c>
      <c r="D30" s="861">
        <v>0</v>
      </c>
      <c r="E30" s="861">
        <v>0</v>
      </c>
      <c r="F30" s="861">
        <v>0</v>
      </c>
      <c r="G30" s="861">
        <v>0</v>
      </c>
      <c r="H30" s="861">
        <v>833.70231999999999</v>
      </c>
      <c r="I30" s="861">
        <v>0</v>
      </c>
      <c r="J30" s="861">
        <v>0</v>
      </c>
      <c r="K30" s="861">
        <v>803961.1152</v>
      </c>
    </row>
    <row r="31" spans="1:11" s="860" customFormat="1" ht="12.75">
      <c r="A31" s="863" t="s">
        <v>886</v>
      </c>
      <c r="B31" s="861">
        <v>0</v>
      </c>
      <c r="C31" s="861">
        <v>0</v>
      </c>
      <c r="D31" s="861">
        <v>0</v>
      </c>
      <c r="E31" s="861">
        <v>0</v>
      </c>
      <c r="F31" s="861">
        <v>0</v>
      </c>
      <c r="G31" s="861">
        <v>0</v>
      </c>
      <c r="H31" s="861">
        <v>0</v>
      </c>
      <c r="I31" s="861">
        <v>0</v>
      </c>
      <c r="J31" s="861">
        <v>37397.655399999996</v>
      </c>
      <c r="K31" s="861">
        <v>37397.655399999996</v>
      </c>
    </row>
    <row r="32" spans="1:11" s="860" customFormat="1" ht="12.75">
      <c r="A32" s="863" t="s">
        <v>882</v>
      </c>
      <c r="B32" s="861">
        <v>0</v>
      </c>
      <c r="C32" s="861">
        <v>0</v>
      </c>
      <c r="D32" s="861">
        <v>0</v>
      </c>
      <c r="E32" s="861">
        <v>172406.23447999998</v>
      </c>
      <c r="F32" s="861">
        <v>0</v>
      </c>
      <c r="G32" s="861">
        <v>0</v>
      </c>
      <c r="H32" s="861">
        <v>0</v>
      </c>
      <c r="I32" s="861">
        <v>0</v>
      </c>
      <c r="J32" s="861">
        <v>0</v>
      </c>
      <c r="K32" s="861">
        <v>172406.23447999998</v>
      </c>
    </row>
    <row r="33" spans="1:11" s="860" customFormat="1" ht="12.75">
      <c r="A33" s="863" t="s">
        <v>883</v>
      </c>
      <c r="B33" s="861">
        <v>91784.598169999997</v>
      </c>
      <c r="C33" s="861">
        <v>0</v>
      </c>
      <c r="D33" s="861">
        <v>0</v>
      </c>
      <c r="E33" s="861">
        <v>0</v>
      </c>
      <c r="F33" s="861">
        <v>0</v>
      </c>
      <c r="G33" s="861">
        <v>0</v>
      </c>
      <c r="H33" s="861">
        <v>0</v>
      </c>
      <c r="I33" s="861">
        <v>0</v>
      </c>
      <c r="J33" s="861">
        <v>0</v>
      </c>
      <c r="K33" s="861">
        <v>91784.598169999997</v>
      </c>
    </row>
    <row r="34" spans="1:11" s="860" customFormat="1" ht="12.75">
      <c r="A34" s="863" t="s">
        <v>881</v>
      </c>
      <c r="B34" s="861">
        <v>0</v>
      </c>
      <c r="C34" s="861">
        <v>0</v>
      </c>
      <c r="D34" s="861">
        <v>505018.45204</v>
      </c>
      <c r="E34" s="861">
        <v>0</v>
      </c>
      <c r="F34" s="861">
        <v>0</v>
      </c>
      <c r="G34" s="861">
        <v>0</v>
      </c>
      <c r="H34" s="861">
        <v>0</v>
      </c>
      <c r="I34" s="861">
        <v>0</v>
      </c>
      <c r="J34" s="861">
        <v>0</v>
      </c>
      <c r="K34" s="861">
        <v>505018.45204</v>
      </c>
    </row>
    <row r="35" spans="1:11" s="860" customFormat="1" ht="12.75">
      <c r="A35" s="863" t="s">
        <v>884</v>
      </c>
      <c r="B35" s="861">
        <v>0</v>
      </c>
      <c r="C35" s="861">
        <v>0</v>
      </c>
      <c r="D35" s="861">
        <v>0</v>
      </c>
      <c r="E35" s="861">
        <v>0</v>
      </c>
      <c r="F35" s="861">
        <v>75498.484590000007</v>
      </c>
      <c r="G35" s="861">
        <v>0</v>
      </c>
      <c r="H35" s="861">
        <v>0</v>
      </c>
      <c r="I35" s="861">
        <v>0</v>
      </c>
      <c r="J35" s="861">
        <v>0</v>
      </c>
      <c r="K35" s="861">
        <v>75498.484590000007</v>
      </c>
    </row>
    <row r="36" spans="1:11" s="860" customFormat="1" ht="12.75">
      <c r="A36" s="863" t="s">
        <v>885</v>
      </c>
      <c r="B36" s="861">
        <v>0</v>
      </c>
      <c r="C36" s="861">
        <v>0</v>
      </c>
      <c r="D36" s="861">
        <v>0</v>
      </c>
      <c r="E36" s="861">
        <v>0</v>
      </c>
      <c r="F36" s="861">
        <v>0</v>
      </c>
      <c r="G36" s="861">
        <v>0</v>
      </c>
      <c r="H36" s="861">
        <v>0</v>
      </c>
      <c r="I36" s="861">
        <v>46448.890820000001</v>
      </c>
      <c r="J36" s="861">
        <v>0</v>
      </c>
      <c r="K36" s="861">
        <v>46448.890820000001</v>
      </c>
    </row>
    <row r="37" spans="1:11" s="860" customFormat="1" ht="12.75">
      <c r="A37" s="860" t="s">
        <v>1081</v>
      </c>
      <c r="B37" s="861">
        <v>91784.598169999997</v>
      </c>
      <c r="C37" s="861">
        <v>2215358.24235</v>
      </c>
      <c r="D37" s="861">
        <v>505018.45204</v>
      </c>
      <c r="E37" s="861">
        <v>172406.23447999998</v>
      </c>
      <c r="F37" s="861">
        <v>75498.484590000007</v>
      </c>
      <c r="G37" s="861">
        <v>13352.84863</v>
      </c>
      <c r="H37" s="861">
        <v>15155.33013</v>
      </c>
      <c r="I37" s="861">
        <v>46448.890820000001</v>
      </c>
      <c r="J37" s="861">
        <v>37397.655399999996</v>
      </c>
      <c r="K37" s="861">
        <v>3172420.73661</v>
      </c>
    </row>
    <row r="38" spans="1:11" s="860" customFormat="1" ht="12.75">
      <c r="A38" s="134" t="s">
        <v>901</v>
      </c>
      <c r="B38" s="138"/>
      <c r="C38" s="138"/>
      <c r="D38" s="138"/>
      <c r="E38" s="138"/>
      <c r="F38" s="138"/>
      <c r="G38" s="138"/>
      <c r="H38" s="138"/>
      <c r="I38" s="138"/>
      <c r="J38" s="138"/>
      <c r="K38" s="861" t="s">
        <v>863</v>
      </c>
    </row>
    <row r="39" spans="1:11" s="860" customFormat="1" ht="12.75">
      <c r="A39" s="860" t="s">
        <v>922</v>
      </c>
      <c r="B39" s="861">
        <v>0</v>
      </c>
      <c r="C39" s="861">
        <v>0</v>
      </c>
      <c r="D39" s="861">
        <v>0</v>
      </c>
      <c r="E39" s="861">
        <v>61369.39572</v>
      </c>
      <c r="F39" s="861">
        <v>117407.08284</v>
      </c>
      <c r="G39" s="861">
        <v>0</v>
      </c>
      <c r="H39" s="861">
        <v>0</v>
      </c>
      <c r="I39" s="861">
        <v>0</v>
      </c>
      <c r="J39" s="861">
        <v>0</v>
      </c>
      <c r="K39" s="861">
        <v>178776.47856000002</v>
      </c>
    </row>
    <row r="40" spans="1:11" s="860" customFormat="1" ht="12.75">
      <c r="A40" s="860" t="s">
        <v>923</v>
      </c>
      <c r="B40" s="861">
        <v>0</v>
      </c>
      <c r="C40" s="861">
        <v>0</v>
      </c>
      <c r="D40" s="861">
        <v>0</v>
      </c>
      <c r="E40" s="861">
        <v>0</v>
      </c>
      <c r="F40" s="861">
        <v>0</v>
      </c>
      <c r="G40" s="861">
        <v>99482.236720000001</v>
      </c>
      <c r="H40" s="861">
        <v>0</v>
      </c>
      <c r="I40" s="861">
        <v>0</v>
      </c>
      <c r="J40" s="861">
        <v>0</v>
      </c>
      <c r="K40" s="861">
        <v>99482.236720000001</v>
      </c>
    </row>
    <row r="41" spans="1:11" s="860" customFormat="1" ht="12.75">
      <c r="A41" s="860" t="s">
        <v>927</v>
      </c>
      <c r="B41" s="861">
        <v>0</v>
      </c>
      <c r="C41" s="861">
        <v>0</v>
      </c>
      <c r="D41" s="861">
        <v>70487.99553</v>
      </c>
      <c r="E41" s="861">
        <v>0</v>
      </c>
      <c r="F41" s="861">
        <v>0</v>
      </c>
      <c r="G41" s="861">
        <v>0</v>
      </c>
      <c r="H41" s="861">
        <v>0</v>
      </c>
      <c r="I41" s="861">
        <v>0</v>
      </c>
      <c r="J41" s="861">
        <v>0</v>
      </c>
      <c r="K41" s="861">
        <v>70487.99553</v>
      </c>
    </row>
    <row r="42" spans="1:11" s="860" customFormat="1" ht="12.75">
      <c r="A42" s="860" t="s">
        <v>915</v>
      </c>
      <c r="B42" s="861">
        <v>0</v>
      </c>
      <c r="C42" s="861">
        <v>0</v>
      </c>
      <c r="D42" s="861">
        <v>0</v>
      </c>
      <c r="E42" s="861">
        <v>0</v>
      </c>
      <c r="F42" s="861">
        <v>0</v>
      </c>
      <c r="G42" s="861">
        <v>0</v>
      </c>
      <c r="H42" s="861">
        <v>104481.32341</v>
      </c>
      <c r="I42" s="861">
        <v>0</v>
      </c>
      <c r="J42" s="861">
        <v>0</v>
      </c>
      <c r="K42" s="861">
        <v>104481.32341</v>
      </c>
    </row>
    <row r="43" spans="1:11" s="860" customFormat="1" ht="12.75">
      <c r="A43" s="860" t="s">
        <v>921</v>
      </c>
      <c r="B43" s="861">
        <v>3644.2667700000002</v>
      </c>
      <c r="C43" s="861">
        <v>0</v>
      </c>
      <c r="D43" s="861">
        <v>0</v>
      </c>
      <c r="E43" s="861">
        <v>0</v>
      </c>
      <c r="F43" s="861">
        <v>145081.50466000001</v>
      </c>
      <c r="G43" s="861">
        <v>0</v>
      </c>
      <c r="H43" s="861">
        <v>0</v>
      </c>
      <c r="I43" s="861">
        <v>0</v>
      </c>
      <c r="J43" s="861">
        <v>0</v>
      </c>
      <c r="K43" s="861">
        <v>148725.77142999999</v>
      </c>
    </row>
    <row r="44" spans="1:11" s="860" customFormat="1" ht="12.75">
      <c r="A44" s="860" t="s">
        <v>914</v>
      </c>
      <c r="B44" s="861">
        <v>0</v>
      </c>
      <c r="C44" s="861">
        <v>0</v>
      </c>
      <c r="D44" s="861">
        <v>0</v>
      </c>
      <c r="E44" s="861">
        <v>0</v>
      </c>
      <c r="F44" s="861">
        <v>103727.15115999999</v>
      </c>
      <c r="G44" s="861">
        <v>20681.985350000003</v>
      </c>
      <c r="H44" s="861">
        <v>0</v>
      </c>
      <c r="I44" s="861">
        <v>0</v>
      </c>
      <c r="J44" s="861">
        <v>0</v>
      </c>
      <c r="K44" s="861">
        <v>124409.13651</v>
      </c>
    </row>
    <row r="45" spans="1:11" s="860" customFormat="1" ht="12.75">
      <c r="A45" s="860" t="s">
        <v>913</v>
      </c>
      <c r="B45" s="861">
        <v>0</v>
      </c>
      <c r="C45" s="861">
        <v>0</v>
      </c>
      <c r="D45" s="861">
        <v>0</v>
      </c>
      <c r="E45" s="861">
        <v>0</v>
      </c>
      <c r="F45" s="861">
        <v>0</v>
      </c>
      <c r="G45" s="861">
        <v>48954.372649999998</v>
      </c>
      <c r="H45" s="861">
        <v>0</v>
      </c>
      <c r="I45" s="861">
        <v>0</v>
      </c>
      <c r="J45" s="861">
        <v>0</v>
      </c>
      <c r="K45" s="861">
        <v>48954.372649999998</v>
      </c>
    </row>
    <row r="46" spans="1:11" s="860" customFormat="1" ht="12.75">
      <c r="A46" s="860" t="s">
        <v>904</v>
      </c>
      <c r="B46" s="861">
        <v>0</v>
      </c>
      <c r="C46" s="861">
        <v>0</v>
      </c>
      <c r="D46" s="861">
        <v>0</v>
      </c>
      <c r="E46" s="861">
        <v>0</v>
      </c>
      <c r="F46" s="861">
        <v>0</v>
      </c>
      <c r="G46" s="861">
        <v>0</v>
      </c>
      <c r="H46" s="861">
        <v>411773.31163999997</v>
      </c>
      <c r="I46" s="861">
        <v>0</v>
      </c>
      <c r="J46" s="861">
        <v>0</v>
      </c>
      <c r="K46" s="861">
        <v>411773.31163999997</v>
      </c>
    </row>
    <row r="47" spans="1:11" s="860" customFormat="1" ht="12.75">
      <c r="A47" s="860" t="s">
        <v>909</v>
      </c>
      <c r="B47" s="861">
        <v>0</v>
      </c>
      <c r="C47" s="861">
        <v>0</v>
      </c>
      <c r="D47" s="861">
        <v>131696.21022000001</v>
      </c>
      <c r="E47" s="861">
        <v>0</v>
      </c>
      <c r="F47" s="861">
        <v>0</v>
      </c>
      <c r="G47" s="861">
        <v>0</v>
      </c>
      <c r="H47" s="861">
        <v>0</v>
      </c>
      <c r="I47" s="861">
        <v>0</v>
      </c>
      <c r="J47" s="861">
        <v>0</v>
      </c>
      <c r="K47" s="861">
        <v>131696.21022000001</v>
      </c>
    </row>
    <row r="48" spans="1:11" s="860" customFormat="1" ht="12.75">
      <c r="A48" s="860" t="s">
        <v>920</v>
      </c>
      <c r="B48" s="861">
        <v>0</v>
      </c>
      <c r="C48" s="861">
        <v>0</v>
      </c>
      <c r="D48" s="861">
        <v>0</v>
      </c>
      <c r="E48" s="861">
        <v>0</v>
      </c>
      <c r="F48" s="861">
        <v>0</v>
      </c>
      <c r="G48" s="861">
        <v>53298.70551</v>
      </c>
      <c r="H48" s="861">
        <v>0</v>
      </c>
      <c r="I48" s="861">
        <v>0</v>
      </c>
      <c r="J48" s="861">
        <v>0</v>
      </c>
      <c r="K48" s="861">
        <v>53298.70551</v>
      </c>
    </row>
    <row r="49" spans="1:11" s="860" customFormat="1" ht="12.75">
      <c r="A49" s="860" t="s">
        <v>902</v>
      </c>
      <c r="B49" s="861">
        <v>0</v>
      </c>
      <c r="C49" s="861">
        <v>0</v>
      </c>
      <c r="D49" s="861">
        <v>18169.01325</v>
      </c>
      <c r="E49" s="861">
        <v>0</v>
      </c>
      <c r="F49" s="861">
        <v>0</v>
      </c>
      <c r="G49" s="861">
        <v>0</v>
      </c>
      <c r="H49" s="861">
        <v>921000.73444000003</v>
      </c>
      <c r="I49" s="861">
        <v>13497.463609999999</v>
      </c>
      <c r="J49" s="861">
        <v>11184.0044</v>
      </c>
      <c r="K49" s="861">
        <v>963851.21569999994</v>
      </c>
    </row>
    <row r="50" spans="1:11" s="860" customFormat="1" ht="12.75">
      <c r="A50" s="860" t="s">
        <v>918</v>
      </c>
      <c r="B50" s="861">
        <v>0</v>
      </c>
      <c r="C50" s="861">
        <v>0</v>
      </c>
      <c r="D50" s="861">
        <v>69527.253079999995</v>
      </c>
      <c r="E50" s="861">
        <v>0</v>
      </c>
      <c r="F50" s="861">
        <v>0</v>
      </c>
      <c r="G50" s="861">
        <v>0</v>
      </c>
      <c r="H50" s="861">
        <v>0</v>
      </c>
      <c r="I50" s="861">
        <v>0</v>
      </c>
      <c r="J50" s="861">
        <v>0</v>
      </c>
      <c r="K50" s="861">
        <v>69527.253079999995</v>
      </c>
    </row>
    <row r="51" spans="1:11" s="860" customFormat="1" ht="12.75">
      <c r="A51" s="860" t="s">
        <v>911</v>
      </c>
      <c r="B51" s="861">
        <v>0</v>
      </c>
      <c r="C51" s="861">
        <v>0</v>
      </c>
      <c r="D51" s="861">
        <v>77552.236380000002</v>
      </c>
      <c r="E51" s="861">
        <v>0</v>
      </c>
      <c r="F51" s="861">
        <v>0</v>
      </c>
      <c r="G51" s="861">
        <v>0</v>
      </c>
      <c r="H51" s="861">
        <v>0</v>
      </c>
      <c r="I51" s="861">
        <v>0</v>
      </c>
      <c r="J51" s="861">
        <v>0</v>
      </c>
      <c r="K51" s="861">
        <v>77552.236380000002</v>
      </c>
    </row>
    <row r="52" spans="1:11" s="860" customFormat="1" ht="12.75">
      <c r="A52" s="860" t="s">
        <v>906</v>
      </c>
      <c r="B52" s="861">
        <v>0</v>
      </c>
      <c r="C52" s="861">
        <v>0</v>
      </c>
      <c r="D52" s="861">
        <v>104663.10683</v>
      </c>
      <c r="E52" s="861">
        <v>0</v>
      </c>
      <c r="F52" s="861">
        <v>0</v>
      </c>
      <c r="G52" s="861">
        <v>0</v>
      </c>
      <c r="H52" s="861">
        <v>0</v>
      </c>
      <c r="I52" s="861">
        <v>0</v>
      </c>
      <c r="J52" s="861">
        <v>0</v>
      </c>
      <c r="K52" s="861">
        <v>104663.10683</v>
      </c>
    </row>
    <row r="53" spans="1:11" s="860" customFormat="1" ht="12.75">
      <c r="A53" s="860" t="s">
        <v>926</v>
      </c>
      <c r="B53" s="861">
        <v>0</v>
      </c>
      <c r="C53" s="861">
        <v>0</v>
      </c>
      <c r="D53" s="861">
        <v>0</v>
      </c>
      <c r="E53" s="861">
        <v>0</v>
      </c>
      <c r="F53" s="861">
        <v>0</v>
      </c>
      <c r="G53" s="861">
        <v>0</v>
      </c>
      <c r="H53" s="861">
        <v>255120.76711000002</v>
      </c>
      <c r="I53" s="861">
        <v>4515.1205199999995</v>
      </c>
      <c r="J53" s="861">
        <v>0</v>
      </c>
      <c r="K53" s="861">
        <v>259635.88763000001</v>
      </c>
    </row>
    <row r="54" spans="1:11" s="860" customFormat="1" ht="12.75">
      <c r="A54" s="860" t="s">
        <v>912</v>
      </c>
      <c r="B54" s="861">
        <v>0</v>
      </c>
      <c r="C54" s="861">
        <v>0</v>
      </c>
      <c r="D54" s="861">
        <v>0</v>
      </c>
      <c r="E54" s="861">
        <v>0</v>
      </c>
      <c r="F54" s="861">
        <v>46541.1273</v>
      </c>
      <c r="G54" s="861">
        <v>7999.0531300000002</v>
      </c>
      <c r="H54" s="861">
        <v>0</v>
      </c>
      <c r="I54" s="861">
        <v>0</v>
      </c>
      <c r="J54" s="861">
        <v>0</v>
      </c>
      <c r="K54" s="861">
        <v>54540.18043</v>
      </c>
    </row>
    <row r="55" spans="1:11" s="860" customFormat="1" ht="12.75">
      <c r="A55" s="860" t="s">
        <v>925</v>
      </c>
      <c r="B55" s="861">
        <v>0</v>
      </c>
      <c r="C55" s="861">
        <v>0</v>
      </c>
      <c r="D55" s="861">
        <v>0</v>
      </c>
      <c r="E55" s="861">
        <v>0</v>
      </c>
      <c r="F55" s="861">
        <v>0</v>
      </c>
      <c r="G55" s="861">
        <v>76967.799220000001</v>
      </c>
      <c r="H55" s="861">
        <v>0</v>
      </c>
      <c r="I55" s="861">
        <v>0</v>
      </c>
      <c r="J55" s="861">
        <v>0</v>
      </c>
      <c r="K55" s="861">
        <v>76967.799220000001</v>
      </c>
    </row>
    <row r="56" spans="1:11" s="860" customFormat="1" ht="12.75">
      <c r="A56" s="860" t="s">
        <v>919</v>
      </c>
      <c r="B56" s="861">
        <v>0</v>
      </c>
      <c r="C56" s="861">
        <v>0</v>
      </c>
      <c r="D56" s="861">
        <v>0</v>
      </c>
      <c r="E56" s="861">
        <v>0</v>
      </c>
      <c r="F56" s="861">
        <v>0</v>
      </c>
      <c r="G56" s="861">
        <v>95446.56727</v>
      </c>
      <c r="H56" s="861">
        <v>0</v>
      </c>
      <c r="I56" s="861">
        <v>0</v>
      </c>
      <c r="J56" s="861">
        <v>0</v>
      </c>
      <c r="K56" s="861">
        <v>95446.56727</v>
      </c>
    </row>
    <row r="57" spans="1:11" s="860" customFormat="1" ht="12.75">
      <c r="A57" s="860" t="s">
        <v>908</v>
      </c>
      <c r="B57" s="861">
        <v>0</v>
      </c>
      <c r="C57" s="861">
        <v>0</v>
      </c>
      <c r="D57" s="861">
        <v>115872.92884000001</v>
      </c>
      <c r="E57" s="861">
        <v>0</v>
      </c>
      <c r="F57" s="861">
        <v>0</v>
      </c>
      <c r="G57" s="861">
        <v>0</v>
      </c>
      <c r="H57" s="861">
        <v>0</v>
      </c>
      <c r="I57" s="861">
        <v>0</v>
      </c>
      <c r="J57" s="861">
        <v>0</v>
      </c>
      <c r="K57" s="861">
        <v>115872.92884000001</v>
      </c>
    </row>
    <row r="58" spans="1:11" s="860" customFormat="1" ht="12.75">
      <c r="A58" s="860" t="s">
        <v>910</v>
      </c>
      <c r="B58" s="861">
        <v>0</v>
      </c>
      <c r="C58" s="861">
        <v>0</v>
      </c>
      <c r="D58" s="861">
        <v>126866.12612999999</v>
      </c>
      <c r="E58" s="861">
        <v>0</v>
      </c>
      <c r="F58" s="861">
        <v>0</v>
      </c>
      <c r="G58" s="861">
        <v>0</v>
      </c>
      <c r="H58" s="861">
        <v>0</v>
      </c>
      <c r="I58" s="861">
        <v>0</v>
      </c>
      <c r="J58" s="861">
        <v>0</v>
      </c>
      <c r="K58" s="861">
        <v>126866.12612999999</v>
      </c>
    </row>
    <row r="59" spans="1:11" s="860" customFormat="1" ht="12.75">
      <c r="A59" s="860" t="s">
        <v>907</v>
      </c>
      <c r="B59" s="861">
        <v>0</v>
      </c>
      <c r="C59" s="861">
        <v>0</v>
      </c>
      <c r="D59" s="861">
        <v>179616.58590000001</v>
      </c>
      <c r="E59" s="861">
        <v>0</v>
      </c>
      <c r="F59" s="861">
        <v>0</v>
      </c>
      <c r="G59" s="861">
        <v>0</v>
      </c>
      <c r="H59" s="861">
        <v>0</v>
      </c>
      <c r="I59" s="861">
        <v>0</v>
      </c>
      <c r="J59" s="861">
        <v>0</v>
      </c>
      <c r="K59" s="861">
        <v>179616.58590000001</v>
      </c>
    </row>
    <row r="60" spans="1:11" s="860" customFormat="1" ht="12.75">
      <c r="A60" s="860" t="s">
        <v>903</v>
      </c>
      <c r="B60" s="861">
        <v>12969.69217</v>
      </c>
      <c r="C60" s="861">
        <v>0</v>
      </c>
      <c r="D60" s="861">
        <v>45749.823229999995</v>
      </c>
      <c r="E60" s="861">
        <v>0</v>
      </c>
      <c r="F60" s="861">
        <v>0</v>
      </c>
      <c r="G60" s="861">
        <v>67342.525529999999</v>
      </c>
      <c r="H60" s="861">
        <v>549282.68692000001</v>
      </c>
      <c r="I60" s="861">
        <v>0</v>
      </c>
      <c r="J60" s="861">
        <v>0</v>
      </c>
      <c r="K60" s="861">
        <v>675344.72785000002</v>
      </c>
    </row>
    <row r="61" spans="1:11" s="860" customFormat="1" ht="12.75">
      <c r="A61" s="860" t="s">
        <v>905</v>
      </c>
      <c r="B61" s="861">
        <v>0</v>
      </c>
      <c r="C61" s="861">
        <v>0</v>
      </c>
      <c r="D61" s="861">
        <v>103318.89585</v>
      </c>
      <c r="E61" s="861">
        <v>0</v>
      </c>
      <c r="F61" s="861">
        <v>0</v>
      </c>
      <c r="G61" s="861">
        <v>0</v>
      </c>
      <c r="H61" s="861">
        <v>0</v>
      </c>
      <c r="I61" s="861">
        <v>0</v>
      </c>
      <c r="J61" s="861">
        <v>0</v>
      </c>
      <c r="K61" s="861">
        <v>103318.89585</v>
      </c>
    </row>
    <row r="62" spans="1:11" s="860" customFormat="1" ht="12.75">
      <c r="A62" s="860" t="s">
        <v>924</v>
      </c>
      <c r="B62" s="861">
        <v>118346.27476999999</v>
      </c>
      <c r="C62" s="861">
        <v>0</v>
      </c>
      <c r="D62" s="861">
        <v>0</v>
      </c>
      <c r="E62" s="861">
        <v>0</v>
      </c>
      <c r="F62" s="861">
        <v>0</v>
      </c>
      <c r="G62" s="861">
        <v>0</v>
      </c>
      <c r="H62" s="861">
        <v>0</v>
      </c>
      <c r="I62" s="861">
        <v>0</v>
      </c>
      <c r="J62" s="861">
        <v>0</v>
      </c>
      <c r="K62" s="861">
        <v>118346.27476999999</v>
      </c>
    </row>
    <row r="63" spans="1:11" s="860" customFormat="1" ht="12.75">
      <c r="A63" s="860" t="s">
        <v>916</v>
      </c>
      <c r="B63" s="861">
        <v>0</v>
      </c>
      <c r="C63" s="861">
        <v>0</v>
      </c>
      <c r="D63" s="861">
        <v>0</v>
      </c>
      <c r="E63" s="861">
        <v>0</v>
      </c>
      <c r="F63" s="861">
        <v>0</v>
      </c>
      <c r="G63" s="861">
        <v>0</v>
      </c>
      <c r="H63" s="861">
        <v>68343.864509999999</v>
      </c>
      <c r="I63" s="861">
        <v>0</v>
      </c>
      <c r="J63" s="861">
        <v>0</v>
      </c>
      <c r="K63" s="861">
        <v>68343.864509999999</v>
      </c>
    </row>
    <row r="64" spans="1:11" s="860" customFormat="1" ht="12.75">
      <c r="A64" s="860" t="s">
        <v>917</v>
      </c>
      <c r="B64" s="861">
        <v>0</v>
      </c>
      <c r="C64" s="861">
        <v>0</v>
      </c>
      <c r="D64" s="861">
        <v>0</v>
      </c>
      <c r="E64" s="861">
        <v>0</v>
      </c>
      <c r="F64" s="861">
        <v>0</v>
      </c>
      <c r="G64" s="861">
        <v>0</v>
      </c>
      <c r="H64" s="861">
        <v>0</v>
      </c>
      <c r="I64" s="861">
        <v>42222.697749999999</v>
      </c>
      <c r="J64" s="861">
        <v>0</v>
      </c>
      <c r="K64" s="861">
        <v>42222.697749999999</v>
      </c>
    </row>
    <row r="65" spans="1:12" s="860" customFormat="1" ht="12.75">
      <c r="A65" s="860" t="s">
        <v>1081</v>
      </c>
      <c r="B65" s="861">
        <v>134960.23371</v>
      </c>
      <c r="C65" s="861">
        <v>0</v>
      </c>
      <c r="D65" s="861">
        <v>1043520.17524</v>
      </c>
      <c r="E65" s="861">
        <v>61369.39572</v>
      </c>
      <c r="F65" s="861">
        <v>412756.86596000002</v>
      </c>
      <c r="G65" s="861">
        <v>470173.24537999998</v>
      </c>
      <c r="H65" s="861">
        <v>2310002.6880300003</v>
      </c>
      <c r="I65" s="861">
        <v>60235.281879999995</v>
      </c>
      <c r="J65" s="861">
        <v>11184.0044</v>
      </c>
      <c r="K65" s="861">
        <v>4504201.8903200002</v>
      </c>
    </row>
    <row r="66" spans="1:12" s="860" customFormat="1" ht="12.75">
      <c r="A66" s="139" t="s">
        <v>7</v>
      </c>
      <c r="B66" s="138">
        <v>2263947.1885500001</v>
      </c>
      <c r="C66" s="138">
        <v>51320629.794629999</v>
      </c>
      <c r="D66" s="138">
        <v>13040249.304189999</v>
      </c>
      <c r="E66" s="138">
        <v>1937162.06938</v>
      </c>
      <c r="F66" s="138">
        <v>2087598.6070500002</v>
      </c>
      <c r="G66" s="138">
        <v>2891279.74663</v>
      </c>
      <c r="H66" s="138">
        <v>34396695.081609994</v>
      </c>
      <c r="I66" s="138">
        <v>1113256.6993799999</v>
      </c>
      <c r="J66" s="138">
        <v>302877.86251000001</v>
      </c>
      <c r="K66" s="138">
        <v>109353696.35393001</v>
      </c>
    </row>
    <row r="67" spans="1:12" s="135" customFormat="1" ht="15.75" thickBot="1">
      <c r="A67" s="140"/>
      <c r="B67" s="140"/>
      <c r="C67" s="140"/>
      <c r="D67" s="140"/>
      <c r="E67" s="140"/>
      <c r="F67" s="140"/>
      <c r="G67" s="140"/>
      <c r="H67" s="140"/>
      <c r="I67" s="140"/>
      <c r="J67" s="140"/>
      <c r="K67" s="140"/>
      <c r="L67" s="860"/>
    </row>
    <row r="68" spans="1:12" s="135" customFormat="1" ht="15.75" customHeight="1" thickTop="1">
      <c r="A68" s="1023" t="s">
        <v>1284</v>
      </c>
      <c r="B68" s="1023"/>
      <c r="C68" s="1023"/>
      <c r="D68" s="1023"/>
      <c r="E68" s="1023"/>
      <c r="F68" s="1023"/>
      <c r="G68" s="1023"/>
      <c r="H68" s="1023"/>
      <c r="I68" s="1023"/>
      <c r="J68" s="1023"/>
      <c r="K68" s="1024"/>
      <c r="L68" s="860"/>
    </row>
    <row r="69" spans="1:12" s="135" customFormat="1" ht="15.75">
      <c r="A69" s="141"/>
      <c r="B69" s="142"/>
      <c r="C69" s="142"/>
      <c r="D69" s="142"/>
      <c r="E69" s="142"/>
      <c r="F69" s="142"/>
      <c r="G69" s="142"/>
      <c r="H69" s="142"/>
      <c r="I69" s="142"/>
      <c r="J69" s="142"/>
      <c r="K69" s="143" t="s">
        <v>863</v>
      </c>
    </row>
    <row r="70" spans="1:12" s="135" customFormat="1"/>
    <row r="71" spans="1:12" s="135" customFormat="1"/>
    <row r="72" spans="1:12" s="135" customFormat="1" ht="15.75">
      <c r="A72" s="144"/>
      <c r="B72" s="145"/>
      <c r="C72" s="145"/>
      <c r="D72" s="145"/>
      <c r="E72" s="145"/>
      <c r="F72" s="146"/>
      <c r="G72" s="146"/>
      <c r="H72" s="145"/>
      <c r="I72" s="145"/>
      <c r="J72" s="145"/>
      <c r="K72" s="145"/>
      <c r="L72" s="131"/>
    </row>
  </sheetData>
  <mergeCells count="5">
    <mergeCell ref="A1:K1"/>
    <mergeCell ref="A2:K2"/>
    <mergeCell ref="A3:K3"/>
    <mergeCell ref="A4:K4"/>
    <mergeCell ref="A5:K5"/>
  </mergeCells>
  <conditionalFormatting sqref="K72:K197 K69 K8:K20 K22:K30 K32:K36 K38:K64">
    <cfRule type="expression" dxfId="18" priority="14" stopIfTrue="1">
      <formula>OR(A8="BANCOS",A8="MUTUALES", A8="FFP", A8="COOPERATIVAS", A8="TOTAL")</formula>
    </cfRule>
  </conditionalFormatting>
  <conditionalFormatting sqref="K68">
    <cfRule type="expression" dxfId="17" priority="11" stopIfTrue="1">
      <formula>OR(A68="BANCOS",A68="MUTUALES", A68="FONDOS", A68="COOPERATIVAS", A68="TOTAL")</formula>
    </cfRule>
  </conditionalFormatting>
  <conditionalFormatting sqref="K68">
    <cfRule type="expression" dxfId="16" priority="12" stopIfTrue="1">
      <formula>OR(#REF!="BANCOS",#REF!="MUTUALES",#REF!= "FFP",#REF!= "COOPERATIVAS",#REF!= "TOTAL")</formula>
    </cfRule>
  </conditionalFormatting>
  <conditionalFormatting sqref="K68">
    <cfRule type="expression" dxfId="15" priority="13" stopIfTrue="1">
      <formula>OR(#REF!="BANCOS",#REF!="MUTUALES",#REF!= "FONDOS",#REF!= "COOPERATIVAS",#REF!= "TOTAL")</formula>
    </cfRule>
  </conditionalFormatting>
  <conditionalFormatting sqref="K38:K64">
    <cfRule type="expression" dxfId="14" priority="9" stopIfTrue="1">
      <formula>OR(F38="BANCOS",F38="MUTUALES", F38="FFP", F38="COOPERATIVAS", F38="TOTAL")</formula>
    </cfRule>
  </conditionalFormatting>
  <conditionalFormatting sqref="K28">
    <cfRule type="expression" dxfId="13" priority="8" stopIfTrue="1">
      <formula>OR(F28="BANCOS",F28="MUTUALES", F28="FFP", F28="COOPERATIVAS", F28="TOTAL")</formula>
    </cfRule>
  </conditionalFormatting>
  <conditionalFormatting sqref="K38:K64">
    <cfRule type="expression" dxfId="12" priority="7" stopIfTrue="1">
      <formula>OR(F38="BANCOS",F38="MUTUALES", F38="FFP", F38="COOPERATIVAS", F38="TOTAL")</formula>
    </cfRule>
  </conditionalFormatting>
  <conditionalFormatting sqref="K28">
    <cfRule type="expression" dxfId="11" priority="6" stopIfTrue="1">
      <formula>OR(F28="BANCOS",F28="MUTUALES", F28="FFP", F28="COOPERATIVAS", F28="TOTAL")</formula>
    </cfRule>
  </conditionalFormatting>
  <conditionalFormatting sqref="K72:K197 K69 K38:K64">
    <cfRule type="expression" dxfId="10" priority="5" stopIfTrue="1">
      <formula>OR(A38="BANCOS",A38="MUTUALES", A38="FFP", A38="COOPERATIVAS", A38="TOTAL")</formula>
    </cfRule>
  </conditionalFormatting>
  <conditionalFormatting sqref="K68">
    <cfRule type="expression" dxfId="9" priority="4" stopIfTrue="1">
      <formula>OR(A68="BANCOS",A68="MUTUALES", A68="FONDOS", A68="COOPERATIVAS", A68="TOTAL")</formula>
    </cfRule>
  </conditionalFormatting>
  <conditionalFormatting sqref="K68">
    <cfRule type="expression" dxfId="8" priority="3" stopIfTrue="1">
      <formula>OR(#REF!="BANCOS",#REF!="MUTUALES",#REF!= "FFP",#REF!= "COOPERATIVAS",#REF!= "TOTAL")</formula>
    </cfRule>
  </conditionalFormatting>
  <conditionalFormatting sqref="K68">
    <cfRule type="expression" dxfId="7" priority="2" stopIfTrue="1">
      <formula>OR(#REF!="BANCOS",#REF!="MUTUALES",#REF!= "FONDOS",#REF!= "COOPERATIVAS",#REF!= "TOTAL")</formula>
    </cfRule>
  </conditionalFormatting>
  <conditionalFormatting sqref="K28">
    <cfRule type="expression" dxfId="6" priority="1" stopIfTrue="1">
      <formula>OR(A28="BANCOS",A28="MUTUALES", A28="FFP", A28="COOPERATIVAS", A28="TOTAL")</formula>
    </cfRule>
  </conditionalFormatting>
  <pageMargins left="0.7" right="0.7" top="0.75" bottom="0.75" header="0.3" footer="0.3"/>
</worksheet>
</file>

<file path=xl/worksheets/sheet63.xml><?xml version="1.0" encoding="utf-8"?>
<worksheet xmlns="http://schemas.openxmlformats.org/spreadsheetml/2006/main" xmlns:r="http://schemas.openxmlformats.org/officeDocument/2006/relationships">
  <dimension ref="A1:K74"/>
  <sheetViews>
    <sheetView zoomScale="70" zoomScaleNormal="70" workbookViewId="0">
      <selection activeCell="K68" sqref="K68"/>
    </sheetView>
  </sheetViews>
  <sheetFormatPr defaultColWidth="9.140625" defaultRowHeight="15"/>
  <cols>
    <col min="1" max="11" width="20.7109375" style="147" customWidth="1"/>
    <col min="12" max="253" width="9.140625" style="147"/>
    <col min="254" max="254" width="19.85546875" style="147" bestFit="1" customWidth="1"/>
    <col min="255" max="255" width="12.85546875" style="147" bestFit="1" customWidth="1"/>
    <col min="256" max="256" width="10.85546875" style="147" bestFit="1" customWidth="1"/>
    <col min="257" max="257" width="14.140625" style="147" bestFit="1" customWidth="1"/>
    <col min="258" max="258" width="11.42578125" style="147" bestFit="1" customWidth="1"/>
    <col min="259" max="260" width="10.85546875" style="147" bestFit="1" customWidth="1"/>
    <col min="261" max="261" width="12.140625" style="147" bestFit="1" customWidth="1"/>
    <col min="262" max="262" width="11.42578125" style="147" bestFit="1" customWidth="1"/>
    <col min="263" max="264" width="10.85546875" style="147" bestFit="1" customWidth="1"/>
    <col min="265" max="509" width="9.140625" style="147"/>
    <col min="510" max="510" width="19.85546875" style="147" bestFit="1" customWidth="1"/>
    <col min="511" max="511" width="12.85546875" style="147" bestFit="1" customWidth="1"/>
    <col min="512" max="512" width="10.85546875" style="147" bestFit="1" customWidth="1"/>
    <col min="513" max="513" width="14.140625" style="147" bestFit="1" customWidth="1"/>
    <col min="514" max="514" width="11.42578125" style="147" bestFit="1" customWidth="1"/>
    <col min="515" max="516" width="10.85546875" style="147" bestFit="1" customWidth="1"/>
    <col min="517" max="517" width="12.140625" style="147" bestFit="1" customWidth="1"/>
    <col min="518" max="518" width="11.42578125" style="147" bestFit="1" customWidth="1"/>
    <col min="519" max="520" width="10.85546875" style="147" bestFit="1" customWidth="1"/>
    <col min="521" max="765" width="9.140625" style="147"/>
    <col min="766" max="766" width="19.85546875" style="147" bestFit="1" customWidth="1"/>
    <col min="767" max="767" width="12.85546875" style="147" bestFit="1" customWidth="1"/>
    <col min="768" max="768" width="10.85546875" style="147" bestFit="1" customWidth="1"/>
    <col min="769" max="769" width="14.140625" style="147" bestFit="1" customWidth="1"/>
    <col min="770" max="770" width="11.42578125" style="147" bestFit="1" customWidth="1"/>
    <col min="771" max="772" width="10.85546875" style="147" bestFit="1" customWidth="1"/>
    <col min="773" max="773" width="12.140625" style="147" bestFit="1" customWidth="1"/>
    <col min="774" max="774" width="11.42578125" style="147" bestFit="1" customWidth="1"/>
    <col min="775" max="776" width="10.85546875" style="147" bestFit="1" customWidth="1"/>
    <col min="777" max="1021" width="9.140625" style="147"/>
    <col min="1022" max="1022" width="19.85546875" style="147" bestFit="1" customWidth="1"/>
    <col min="1023" max="1023" width="12.85546875" style="147" bestFit="1" customWidth="1"/>
    <col min="1024" max="1024" width="10.85546875" style="147" bestFit="1" customWidth="1"/>
    <col min="1025" max="1025" width="14.140625" style="147" bestFit="1" customWidth="1"/>
    <col min="1026" max="1026" width="11.42578125" style="147" bestFit="1" customWidth="1"/>
    <col min="1027" max="1028" width="10.85546875" style="147" bestFit="1" customWidth="1"/>
    <col min="1029" max="1029" width="12.140625" style="147" bestFit="1" customWidth="1"/>
    <col min="1030" max="1030" width="11.42578125" style="147" bestFit="1" customWidth="1"/>
    <col min="1031" max="1032" width="10.85546875" style="147" bestFit="1" customWidth="1"/>
    <col min="1033" max="1277" width="9.140625" style="147"/>
    <col min="1278" max="1278" width="19.85546875" style="147" bestFit="1" customWidth="1"/>
    <col min="1279" max="1279" width="12.85546875" style="147" bestFit="1" customWidth="1"/>
    <col min="1280" max="1280" width="10.85546875" style="147" bestFit="1" customWidth="1"/>
    <col min="1281" max="1281" width="14.140625" style="147" bestFit="1" customWidth="1"/>
    <col min="1282" max="1282" width="11.42578125" style="147" bestFit="1" customWidth="1"/>
    <col min="1283" max="1284" width="10.85546875" style="147" bestFit="1" customWidth="1"/>
    <col min="1285" max="1285" width="12.140625" style="147" bestFit="1" customWidth="1"/>
    <col min="1286" max="1286" width="11.42578125" style="147" bestFit="1" customWidth="1"/>
    <col min="1287" max="1288" width="10.85546875" style="147" bestFit="1" customWidth="1"/>
    <col min="1289" max="1533" width="9.140625" style="147"/>
    <col min="1534" max="1534" width="19.85546875" style="147" bestFit="1" customWidth="1"/>
    <col min="1535" max="1535" width="12.85546875" style="147" bestFit="1" customWidth="1"/>
    <col min="1536" max="1536" width="10.85546875" style="147" bestFit="1" customWidth="1"/>
    <col min="1537" max="1537" width="14.140625" style="147" bestFit="1" customWidth="1"/>
    <col min="1538" max="1538" width="11.42578125" style="147" bestFit="1" customWidth="1"/>
    <col min="1539" max="1540" width="10.85546875" style="147" bestFit="1" customWidth="1"/>
    <col min="1541" max="1541" width="12.140625" style="147" bestFit="1" customWidth="1"/>
    <col min="1542" max="1542" width="11.42578125" style="147" bestFit="1" customWidth="1"/>
    <col min="1543" max="1544" width="10.85546875" style="147" bestFit="1" customWidth="1"/>
    <col min="1545" max="1789" width="9.140625" style="147"/>
    <col min="1790" max="1790" width="19.85546875" style="147" bestFit="1" customWidth="1"/>
    <col min="1791" max="1791" width="12.85546875" style="147" bestFit="1" customWidth="1"/>
    <col min="1792" max="1792" width="10.85546875" style="147" bestFit="1" customWidth="1"/>
    <col min="1793" max="1793" width="14.140625" style="147" bestFit="1" customWidth="1"/>
    <col min="1794" max="1794" width="11.42578125" style="147" bestFit="1" customWidth="1"/>
    <col min="1795" max="1796" width="10.85546875" style="147" bestFit="1" customWidth="1"/>
    <col min="1797" max="1797" width="12.140625" style="147" bestFit="1" customWidth="1"/>
    <col min="1798" max="1798" width="11.42578125" style="147" bestFit="1" customWidth="1"/>
    <col min="1799" max="1800" width="10.85546875" style="147" bestFit="1" customWidth="1"/>
    <col min="1801" max="2045" width="9.140625" style="147"/>
    <col min="2046" max="2046" width="19.85546875" style="147" bestFit="1" customWidth="1"/>
    <col min="2047" max="2047" width="12.85546875" style="147" bestFit="1" customWidth="1"/>
    <col min="2048" max="2048" width="10.85546875" style="147" bestFit="1" customWidth="1"/>
    <col min="2049" max="2049" width="14.140625" style="147" bestFit="1" customWidth="1"/>
    <col min="2050" max="2050" width="11.42578125" style="147" bestFit="1" customWidth="1"/>
    <col min="2051" max="2052" width="10.85546875" style="147" bestFit="1" customWidth="1"/>
    <col min="2053" max="2053" width="12.140625" style="147" bestFit="1" customWidth="1"/>
    <col min="2054" max="2054" width="11.42578125" style="147" bestFit="1" customWidth="1"/>
    <col min="2055" max="2056" width="10.85546875" style="147" bestFit="1" customWidth="1"/>
    <col min="2057" max="2301" width="9.140625" style="147"/>
    <col min="2302" max="2302" width="19.85546875" style="147" bestFit="1" customWidth="1"/>
    <col min="2303" max="2303" width="12.85546875" style="147" bestFit="1" customWidth="1"/>
    <col min="2304" max="2304" width="10.85546875" style="147" bestFit="1" customWidth="1"/>
    <col min="2305" max="2305" width="14.140625" style="147" bestFit="1" customWidth="1"/>
    <col min="2306" max="2306" width="11.42578125" style="147" bestFit="1" customWidth="1"/>
    <col min="2307" max="2308" width="10.85546875" style="147" bestFit="1" customWidth="1"/>
    <col min="2309" max="2309" width="12.140625" style="147" bestFit="1" customWidth="1"/>
    <col min="2310" max="2310" width="11.42578125" style="147" bestFit="1" customWidth="1"/>
    <col min="2311" max="2312" width="10.85546875" style="147" bestFit="1" customWidth="1"/>
    <col min="2313" max="2557" width="9.140625" style="147"/>
    <col min="2558" max="2558" width="19.85546875" style="147" bestFit="1" customWidth="1"/>
    <col min="2559" max="2559" width="12.85546875" style="147" bestFit="1" customWidth="1"/>
    <col min="2560" max="2560" width="10.85546875" style="147" bestFit="1" customWidth="1"/>
    <col min="2561" max="2561" width="14.140625" style="147" bestFit="1" customWidth="1"/>
    <col min="2562" max="2562" width="11.42578125" style="147" bestFit="1" customWidth="1"/>
    <col min="2563" max="2564" width="10.85546875" style="147" bestFit="1" customWidth="1"/>
    <col min="2565" max="2565" width="12.140625" style="147" bestFit="1" customWidth="1"/>
    <col min="2566" max="2566" width="11.42578125" style="147" bestFit="1" customWidth="1"/>
    <col min="2567" max="2568" width="10.85546875" style="147" bestFit="1" customWidth="1"/>
    <col min="2569" max="2813" width="9.140625" style="147"/>
    <col min="2814" max="2814" width="19.85546875" style="147" bestFit="1" customWidth="1"/>
    <col min="2815" max="2815" width="12.85546875" style="147" bestFit="1" customWidth="1"/>
    <col min="2816" max="2816" width="10.85546875" style="147" bestFit="1" customWidth="1"/>
    <col min="2817" max="2817" width="14.140625" style="147" bestFit="1" customWidth="1"/>
    <col min="2818" max="2818" width="11.42578125" style="147" bestFit="1" customWidth="1"/>
    <col min="2819" max="2820" width="10.85546875" style="147" bestFit="1" customWidth="1"/>
    <col min="2821" max="2821" width="12.140625" style="147" bestFit="1" customWidth="1"/>
    <col min="2822" max="2822" width="11.42578125" style="147" bestFit="1" customWidth="1"/>
    <col min="2823" max="2824" width="10.85546875" style="147" bestFit="1" customWidth="1"/>
    <col min="2825" max="3069" width="9.140625" style="147"/>
    <col min="3070" max="3070" width="19.85546875" style="147" bestFit="1" customWidth="1"/>
    <col min="3071" max="3071" width="12.85546875" style="147" bestFit="1" customWidth="1"/>
    <col min="3072" max="3072" width="10.85546875" style="147" bestFit="1" customWidth="1"/>
    <col min="3073" max="3073" width="14.140625" style="147" bestFit="1" customWidth="1"/>
    <col min="3074" max="3074" width="11.42578125" style="147" bestFit="1" customWidth="1"/>
    <col min="3075" max="3076" width="10.85546875" style="147" bestFit="1" customWidth="1"/>
    <col min="3077" max="3077" width="12.140625" style="147" bestFit="1" customWidth="1"/>
    <col min="3078" max="3078" width="11.42578125" style="147" bestFit="1" customWidth="1"/>
    <col min="3079" max="3080" width="10.85546875" style="147" bestFit="1" customWidth="1"/>
    <col min="3081" max="3325" width="9.140625" style="147"/>
    <col min="3326" max="3326" width="19.85546875" style="147" bestFit="1" customWidth="1"/>
    <col min="3327" max="3327" width="12.85546875" style="147" bestFit="1" customWidth="1"/>
    <col min="3328" max="3328" width="10.85546875" style="147" bestFit="1" customWidth="1"/>
    <col min="3329" max="3329" width="14.140625" style="147" bestFit="1" customWidth="1"/>
    <col min="3330" max="3330" width="11.42578125" style="147" bestFit="1" customWidth="1"/>
    <col min="3331" max="3332" width="10.85546875" style="147" bestFit="1" customWidth="1"/>
    <col min="3333" max="3333" width="12.140625" style="147" bestFit="1" customWidth="1"/>
    <col min="3334" max="3334" width="11.42578125" style="147" bestFit="1" customWidth="1"/>
    <col min="3335" max="3336" width="10.85546875" style="147" bestFit="1" customWidth="1"/>
    <col min="3337" max="3581" width="9.140625" style="147"/>
    <col min="3582" max="3582" width="19.85546875" style="147" bestFit="1" customWidth="1"/>
    <col min="3583" max="3583" width="12.85546875" style="147" bestFit="1" customWidth="1"/>
    <col min="3584" max="3584" width="10.85546875" style="147" bestFit="1" customWidth="1"/>
    <col min="3585" max="3585" width="14.140625" style="147" bestFit="1" customWidth="1"/>
    <col min="3586" max="3586" width="11.42578125" style="147" bestFit="1" customWidth="1"/>
    <col min="3587" max="3588" width="10.85546875" style="147" bestFit="1" customWidth="1"/>
    <col min="3589" max="3589" width="12.140625" style="147" bestFit="1" customWidth="1"/>
    <col min="3590" max="3590" width="11.42578125" style="147" bestFit="1" customWidth="1"/>
    <col min="3591" max="3592" width="10.85546875" style="147" bestFit="1" customWidth="1"/>
    <col min="3593" max="3837" width="9.140625" style="147"/>
    <col min="3838" max="3838" width="19.85546875" style="147" bestFit="1" customWidth="1"/>
    <col min="3839" max="3839" width="12.85546875" style="147" bestFit="1" customWidth="1"/>
    <col min="3840" max="3840" width="10.85546875" style="147" bestFit="1" customWidth="1"/>
    <col min="3841" max="3841" width="14.140625" style="147" bestFit="1" customWidth="1"/>
    <col min="3842" max="3842" width="11.42578125" style="147" bestFit="1" customWidth="1"/>
    <col min="3843" max="3844" width="10.85546875" style="147" bestFit="1" customWidth="1"/>
    <col min="3845" max="3845" width="12.140625" style="147" bestFit="1" customWidth="1"/>
    <col min="3846" max="3846" width="11.42578125" style="147" bestFit="1" customWidth="1"/>
    <col min="3847" max="3848" width="10.85546875" style="147" bestFit="1" customWidth="1"/>
    <col min="3849" max="4093" width="9.140625" style="147"/>
    <col min="4094" max="4094" width="19.85546875" style="147" bestFit="1" customWidth="1"/>
    <col min="4095" max="4095" width="12.85546875" style="147" bestFit="1" customWidth="1"/>
    <col min="4096" max="4096" width="10.85546875" style="147" bestFit="1" customWidth="1"/>
    <col min="4097" max="4097" width="14.140625" style="147" bestFit="1" customWidth="1"/>
    <col min="4098" max="4098" width="11.42578125" style="147" bestFit="1" customWidth="1"/>
    <col min="4099" max="4100" width="10.85546875" style="147" bestFit="1" customWidth="1"/>
    <col min="4101" max="4101" width="12.140625" style="147" bestFit="1" customWidth="1"/>
    <col min="4102" max="4102" width="11.42578125" style="147" bestFit="1" customWidth="1"/>
    <col min="4103" max="4104" width="10.85546875" style="147" bestFit="1" customWidth="1"/>
    <col min="4105" max="4349" width="9.140625" style="147"/>
    <col min="4350" max="4350" width="19.85546875" style="147" bestFit="1" customWidth="1"/>
    <col min="4351" max="4351" width="12.85546875" style="147" bestFit="1" customWidth="1"/>
    <col min="4352" max="4352" width="10.85546875" style="147" bestFit="1" customWidth="1"/>
    <col min="4353" max="4353" width="14.140625" style="147" bestFit="1" customWidth="1"/>
    <col min="4354" max="4354" width="11.42578125" style="147" bestFit="1" customWidth="1"/>
    <col min="4355" max="4356" width="10.85546875" style="147" bestFit="1" customWidth="1"/>
    <col min="4357" max="4357" width="12.140625" style="147" bestFit="1" customWidth="1"/>
    <col min="4358" max="4358" width="11.42578125" style="147" bestFit="1" customWidth="1"/>
    <col min="4359" max="4360" width="10.85546875" style="147" bestFit="1" customWidth="1"/>
    <col min="4361" max="4605" width="9.140625" style="147"/>
    <col min="4606" max="4606" width="19.85546875" style="147" bestFit="1" customWidth="1"/>
    <col min="4607" max="4607" width="12.85546875" style="147" bestFit="1" customWidth="1"/>
    <col min="4608" max="4608" width="10.85546875" style="147" bestFit="1" customWidth="1"/>
    <col min="4609" max="4609" width="14.140625" style="147" bestFit="1" customWidth="1"/>
    <col min="4610" max="4610" width="11.42578125" style="147" bestFit="1" customWidth="1"/>
    <col min="4611" max="4612" width="10.85546875" style="147" bestFit="1" customWidth="1"/>
    <col min="4613" max="4613" width="12.140625" style="147" bestFit="1" customWidth="1"/>
    <col min="4614" max="4614" width="11.42578125" style="147" bestFit="1" customWidth="1"/>
    <col min="4615" max="4616" width="10.85546875" style="147" bestFit="1" customWidth="1"/>
    <col min="4617" max="4861" width="9.140625" style="147"/>
    <col min="4862" max="4862" width="19.85546875" style="147" bestFit="1" customWidth="1"/>
    <col min="4863" max="4863" width="12.85546875" style="147" bestFit="1" customWidth="1"/>
    <col min="4864" max="4864" width="10.85546875" style="147" bestFit="1" customWidth="1"/>
    <col min="4865" max="4865" width="14.140625" style="147" bestFit="1" customWidth="1"/>
    <col min="4866" max="4866" width="11.42578125" style="147" bestFit="1" customWidth="1"/>
    <col min="4867" max="4868" width="10.85546875" style="147" bestFit="1" customWidth="1"/>
    <col min="4869" max="4869" width="12.140625" style="147" bestFit="1" customWidth="1"/>
    <col min="4870" max="4870" width="11.42578125" style="147" bestFit="1" customWidth="1"/>
    <col min="4871" max="4872" width="10.85546875" style="147" bestFit="1" customWidth="1"/>
    <col min="4873" max="5117" width="9.140625" style="147"/>
    <col min="5118" max="5118" width="19.85546875" style="147" bestFit="1" customWidth="1"/>
    <col min="5119" max="5119" width="12.85546875" style="147" bestFit="1" customWidth="1"/>
    <col min="5120" max="5120" width="10.85546875" style="147" bestFit="1" customWidth="1"/>
    <col min="5121" max="5121" width="14.140625" style="147" bestFit="1" customWidth="1"/>
    <col min="5122" max="5122" width="11.42578125" style="147" bestFit="1" customWidth="1"/>
    <col min="5123" max="5124" width="10.85546875" style="147" bestFit="1" customWidth="1"/>
    <col min="5125" max="5125" width="12.140625" style="147" bestFit="1" customWidth="1"/>
    <col min="5126" max="5126" width="11.42578125" style="147" bestFit="1" customWidth="1"/>
    <col min="5127" max="5128" width="10.85546875" style="147" bestFit="1" customWidth="1"/>
    <col min="5129" max="5373" width="9.140625" style="147"/>
    <col min="5374" max="5374" width="19.85546875" style="147" bestFit="1" customWidth="1"/>
    <col min="5375" max="5375" width="12.85546875" style="147" bestFit="1" customWidth="1"/>
    <col min="5376" max="5376" width="10.85546875" style="147" bestFit="1" customWidth="1"/>
    <col min="5377" max="5377" width="14.140625" style="147" bestFit="1" customWidth="1"/>
    <col min="5378" max="5378" width="11.42578125" style="147" bestFit="1" customWidth="1"/>
    <col min="5379" max="5380" width="10.85546875" style="147" bestFit="1" customWidth="1"/>
    <col min="5381" max="5381" width="12.140625" style="147" bestFit="1" customWidth="1"/>
    <col min="5382" max="5382" width="11.42578125" style="147" bestFit="1" customWidth="1"/>
    <col min="5383" max="5384" width="10.85546875" style="147" bestFit="1" customWidth="1"/>
    <col min="5385" max="5629" width="9.140625" style="147"/>
    <col min="5630" max="5630" width="19.85546875" style="147" bestFit="1" customWidth="1"/>
    <col min="5631" max="5631" width="12.85546875" style="147" bestFit="1" customWidth="1"/>
    <col min="5632" max="5632" width="10.85546875" style="147" bestFit="1" customWidth="1"/>
    <col min="5633" max="5633" width="14.140625" style="147" bestFit="1" customWidth="1"/>
    <col min="5634" max="5634" width="11.42578125" style="147" bestFit="1" customWidth="1"/>
    <col min="5635" max="5636" width="10.85546875" style="147" bestFit="1" customWidth="1"/>
    <col min="5637" max="5637" width="12.140625" style="147" bestFit="1" customWidth="1"/>
    <col min="5638" max="5638" width="11.42578125" style="147" bestFit="1" customWidth="1"/>
    <col min="5639" max="5640" width="10.85546875" style="147" bestFit="1" customWidth="1"/>
    <col min="5641" max="5885" width="9.140625" style="147"/>
    <col min="5886" max="5886" width="19.85546875" style="147" bestFit="1" customWidth="1"/>
    <col min="5887" max="5887" width="12.85546875" style="147" bestFit="1" customWidth="1"/>
    <col min="5888" max="5888" width="10.85546875" style="147" bestFit="1" customWidth="1"/>
    <col min="5889" max="5889" width="14.140625" style="147" bestFit="1" customWidth="1"/>
    <col min="5890" max="5890" width="11.42578125" style="147" bestFit="1" customWidth="1"/>
    <col min="5891" max="5892" width="10.85546875" style="147" bestFit="1" customWidth="1"/>
    <col min="5893" max="5893" width="12.140625" style="147" bestFit="1" customWidth="1"/>
    <col min="5894" max="5894" width="11.42578125" style="147" bestFit="1" customWidth="1"/>
    <col min="5895" max="5896" width="10.85546875" style="147" bestFit="1" customWidth="1"/>
    <col min="5897" max="6141" width="9.140625" style="147"/>
    <col min="6142" max="6142" width="19.85546875" style="147" bestFit="1" customWidth="1"/>
    <col min="6143" max="6143" width="12.85546875" style="147" bestFit="1" customWidth="1"/>
    <col min="6144" max="6144" width="10.85546875" style="147" bestFit="1" customWidth="1"/>
    <col min="6145" max="6145" width="14.140625" style="147" bestFit="1" customWidth="1"/>
    <col min="6146" max="6146" width="11.42578125" style="147" bestFit="1" customWidth="1"/>
    <col min="6147" max="6148" width="10.85546875" style="147" bestFit="1" customWidth="1"/>
    <col min="6149" max="6149" width="12.140625" style="147" bestFit="1" customWidth="1"/>
    <col min="6150" max="6150" width="11.42578125" style="147" bestFit="1" customWidth="1"/>
    <col min="6151" max="6152" width="10.85546875" style="147" bestFit="1" customWidth="1"/>
    <col min="6153" max="6397" width="9.140625" style="147"/>
    <col min="6398" max="6398" width="19.85546875" style="147" bestFit="1" customWidth="1"/>
    <col min="6399" max="6399" width="12.85546875" style="147" bestFit="1" customWidth="1"/>
    <col min="6400" max="6400" width="10.85546875" style="147" bestFit="1" customWidth="1"/>
    <col min="6401" max="6401" width="14.140625" style="147" bestFit="1" customWidth="1"/>
    <col min="6402" max="6402" width="11.42578125" style="147" bestFit="1" customWidth="1"/>
    <col min="6403" max="6404" width="10.85546875" style="147" bestFit="1" customWidth="1"/>
    <col min="6405" max="6405" width="12.140625" style="147" bestFit="1" customWidth="1"/>
    <col min="6406" max="6406" width="11.42578125" style="147" bestFit="1" customWidth="1"/>
    <col min="6407" max="6408" width="10.85546875" style="147" bestFit="1" customWidth="1"/>
    <col min="6409" max="6653" width="9.140625" style="147"/>
    <col min="6654" max="6654" width="19.85546875" style="147" bestFit="1" customWidth="1"/>
    <col min="6655" max="6655" width="12.85546875" style="147" bestFit="1" customWidth="1"/>
    <col min="6656" max="6656" width="10.85546875" style="147" bestFit="1" customWidth="1"/>
    <col min="6657" max="6657" width="14.140625" style="147" bestFit="1" customWidth="1"/>
    <col min="6658" max="6658" width="11.42578125" style="147" bestFit="1" customWidth="1"/>
    <col min="6659" max="6660" width="10.85546875" style="147" bestFit="1" customWidth="1"/>
    <col min="6661" max="6661" width="12.140625" style="147" bestFit="1" customWidth="1"/>
    <col min="6662" max="6662" width="11.42578125" style="147" bestFit="1" customWidth="1"/>
    <col min="6663" max="6664" width="10.85546875" style="147" bestFit="1" customWidth="1"/>
    <col min="6665" max="6909" width="9.140625" style="147"/>
    <col min="6910" max="6910" width="19.85546875" style="147" bestFit="1" customWidth="1"/>
    <col min="6911" max="6911" width="12.85546875" style="147" bestFit="1" customWidth="1"/>
    <col min="6912" max="6912" width="10.85546875" style="147" bestFit="1" customWidth="1"/>
    <col min="6913" max="6913" width="14.140625" style="147" bestFit="1" customWidth="1"/>
    <col min="6914" max="6914" width="11.42578125" style="147" bestFit="1" customWidth="1"/>
    <col min="6915" max="6916" width="10.85546875" style="147" bestFit="1" customWidth="1"/>
    <col min="6917" max="6917" width="12.140625" style="147" bestFit="1" customWidth="1"/>
    <col min="6918" max="6918" width="11.42578125" style="147" bestFit="1" customWidth="1"/>
    <col min="6919" max="6920" width="10.85546875" style="147" bestFit="1" customWidth="1"/>
    <col min="6921" max="7165" width="9.140625" style="147"/>
    <col min="7166" max="7166" width="19.85546875" style="147" bestFit="1" customWidth="1"/>
    <col min="7167" max="7167" width="12.85546875" style="147" bestFit="1" customWidth="1"/>
    <col min="7168" max="7168" width="10.85546875" style="147" bestFit="1" customWidth="1"/>
    <col min="7169" max="7169" width="14.140625" style="147" bestFit="1" customWidth="1"/>
    <col min="7170" max="7170" width="11.42578125" style="147" bestFit="1" customWidth="1"/>
    <col min="7171" max="7172" width="10.85546875" style="147" bestFit="1" customWidth="1"/>
    <col min="7173" max="7173" width="12.140625" style="147" bestFit="1" customWidth="1"/>
    <col min="7174" max="7174" width="11.42578125" style="147" bestFit="1" customWidth="1"/>
    <col min="7175" max="7176" width="10.85546875" style="147" bestFit="1" customWidth="1"/>
    <col min="7177" max="7421" width="9.140625" style="147"/>
    <col min="7422" max="7422" width="19.85546875" style="147" bestFit="1" customWidth="1"/>
    <col min="7423" max="7423" width="12.85546875" style="147" bestFit="1" customWidth="1"/>
    <col min="7424" max="7424" width="10.85546875" style="147" bestFit="1" customWidth="1"/>
    <col min="7425" max="7425" width="14.140625" style="147" bestFit="1" customWidth="1"/>
    <col min="7426" max="7426" width="11.42578125" style="147" bestFit="1" customWidth="1"/>
    <col min="7427" max="7428" width="10.85546875" style="147" bestFit="1" customWidth="1"/>
    <col min="7429" max="7429" width="12.140625" style="147" bestFit="1" customWidth="1"/>
    <col min="7430" max="7430" width="11.42578125" style="147" bestFit="1" customWidth="1"/>
    <col min="7431" max="7432" width="10.85546875" style="147" bestFit="1" customWidth="1"/>
    <col min="7433" max="7677" width="9.140625" style="147"/>
    <col min="7678" max="7678" width="19.85546875" style="147" bestFit="1" customWidth="1"/>
    <col min="7679" max="7679" width="12.85546875" style="147" bestFit="1" customWidth="1"/>
    <col min="7680" max="7680" width="10.85546875" style="147" bestFit="1" customWidth="1"/>
    <col min="7681" max="7681" width="14.140625" style="147" bestFit="1" customWidth="1"/>
    <col min="7682" max="7682" width="11.42578125" style="147" bestFit="1" customWidth="1"/>
    <col min="7683" max="7684" width="10.85546875" style="147" bestFit="1" customWidth="1"/>
    <col min="7685" max="7685" width="12.140625" style="147" bestFit="1" customWidth="1"/>
    <col min="7686" max="7686" width="11.42578125" style="147" bestFit="1" customWidth="1"/>
    <col min="7687" max="7688" width="10.85546875" style="147" bestFit="1" customWidth="1"/>
    <col min="7689" max="7933" width="9.140625" style="147"/>
    <col min="7934" max="7934" width="19.85546875" style="147" bestFit="1" customWidth="1"/>
    <col min="7935" max="7935" width="12.85546875" style="147" bestFit="1" customWidth="1"/>
    <col min="7936" max="7936" width="10.85546875" style="147" bestFit="1" customWidth="1"/>
    <col min="7937" max="7937" width="14.140625" style="147" bestFit="1" customWidth="1"/>
    <col min="7938" max="7938" width="11.42578125" style="147" bestFit="1" customWidth="1"/>
    <col min="7939" max="7940" width="10.85546875" style="147" bestFit="1" customWidth="1"/>
    <col min="7941" max="7941" width="12.140625" style="147" bestFit="1" customWidth="1"/>
    <col min="7942" max="7942" width="11.42578125" style="147" bestFit="1" customWidth="1"/>
    <col min="7943" max="7944" width="10.85546875" style="147" bestFit="1" customWidth="1"/>
    <col min="7945" max="8189" width="9.140625" style="147"/>
    <col min="8190" max="8190" width="19.85546875" style="147" bestFit="1" customWidth="1"/>
    <col min="8191" max="8191" width="12.85546875" style="147" bestFit="1" customWidth="1"/>
    <col min="8192" max="8192" width="10.85546875" style="147" bestFit="1" customWidth="1"/>
    <col min="8193" max="8193" width="14.140625" style="147" bestFit="1" customWidth="1"/>
    <col min="8194" max="8194" width="11.42578125" style="147" bestFit="1" customWidth="1"/>
    <col min="8195" max="8196" width="10.85546875" style="147" bestFit="1" customWidth="1"/>
    <col min="8197" max="8197" width="12.140625" style="147" bestFit="1" customWidth="1"/>
    <col min="8198" max="8198" width="11.42578125" style="147" bestFit="1" customWidth="1"/>
    <col min="8199" max="8200" width="10.85546875" style="147" bestFit="1" customWidth="1"/>
    <col min="8201" max="8445" width="9.140625" style="147"/>
    <col min="8446" max="8446" width="19.85546875" style="147" bestFit="1" customWidth="1"/>
    <col min="8447" max="8447" width="12.85546875" style="147" bestFit="1" customWidth="1"/>
    <col min="8448" max="8448" width="10.85546875" style="147" bestFit="1" customWidth="1"/>
    <col min="8449" max="8449" width="14.140625" style="147" bestFit="1" customWidth="1"/>
    <col min="8450" max="8450" width="11.42578125" style="147" bestFit="1" customWidth="1"/>
    <col min="8451" max="8452" width="10.85546875" style="147" bestFit="1" customWidth="1"/>
    <col min="8453" max="8453" width="12.140625" style="147" bestFit="1" customWidth="1"/>
    <col min="8454" max="8454" width="11.42578125" style="147" bestFit="1" customWidth="1"/>
    <col min="8455" max="8456" width="10.85546875" style="147" bestFit="1" customWidth="1"/>
    <col min="8457" max="8701" width="9.140625" style="147"/>
    <col min="8702" max="8702" width="19.85546875" style="147" bestFit="1" customWidth="1"/>
    <col min="8703" max="8703" width="12.85546875" style="147" bestFit="1" customWidth="1"/>
    <col min="8704" max="8704" width="10.85546875" style="147" bestFit="1" customWidth="1"/>
    <col min="8705" max="8705" width="14.140625" style="147" bestFit="1" customWidth="1"/>
    <col min="8706" max="8706" width="11.42578125" style="147" bestFit="1" customWidth="1"/>
    <col min="8707" max="8708" width="10.85546875" style="147" bestFit="1" customWidth="1"/>
    <col min="8709" max="8709" width="12.140625" style="147" bestFit="1" customWidth="1"/>
    <col min="8710" max="8710" width="11.42578125" style="147" bestFit="1" customWidth="1"/>
    <col min="8711" max="8712" width="10.85546875" style="147" bestFit="1" customWidth="1"/>
    <col min="8713" max="8957" width="9.140625" style="147"/>
    <col min="8958" max="8958" width="19.85546875" style="147" bestFit="1" customWidth="1"/>
    <col min="8959" max="8959" width="12.85546875" style="147" bestFit="1" customWidth="1"/>
    <col min="8960" max="8960" width="10.85546875" style="147" bestFit="1" customWidth="1"/>
    <col min="8961" max="8961" width="14.140625" style="147" bestFit="1" customWidth="1"/>
    <col min="8962" max="8962" width="11.42578125" style="147" bestFit="1" customWidth="1"/>
    <col min="8963" max="8964" width="10.85546875" style="147" bestFit="1" customWidth="1"/>
    <col min="8965" max="8965" width="12.140625" style="147" bestFit="1" customWidth="1"/>
    <col min="8966" max="8966" width="11.42578125" style="147" bestFit="1" customWidth="1"/>
    <col min="8967" max="8968" width="10.85546875" style="147" bestFit="1" customWidth="1"/>
    <col min="8969" max="9213" width="9.140625" style="147"/>
    <col min="9214" max="9214" width="19.85546875" style="147" bestFit="1" customWidth="1"/>
    <col min="9215" max="9215" width="12.85546875" style="147" bestFit="1" customWidth="1"/>
    <col min="9216" max="9216" width="10.85546875" style="147" bestFit="1" customWidth="1"/>
    <col min="9217" max="9217" width="14.140625" style="147" bestFit="1" customWidth="1"/>
    <col min="9218" max="9218" width="11.42578125" style="147" bestFit="1" customWidth="1"/>
    <col min="9219" max="9220" width="10.85546875" style="147" bestFit="1" customWidth="1"/>
    <col min="9221" max="9221" width="12.140625" style="147" bestFit="1" customWidth="1"/>
    <col min="9222" max="9222" width="11.42578125" style="147" bestFit="1" customWidth="1"/>
    <col min="9223" max="9224" width="10.85546875" style="147" bestFit="1" customWidth="1"/>
    <col min="9225" max="9469" width="9.140625" style="147"/>
    <col min="9470" max="9470" width="19.85546875" style="147" bestFit="1" customWidth="1"/>
    <col min="9471" max="9471" width="12.85546875" style="147" bestFit="1" customWidth="1"/>
    <col min="9472" max="9472" width="10.85546875" style="147" bestFit="1" customWidth="1"/>
    <col min="9473" max="9473" width="14.140625" style="147" bestFit="1" customWidth="1"/>
    <col min="9474" max="9474" width="11.42578125" style="147" bestFit="1" customWidth="1"/>
    <col min="9475" max="9476" width="10.85546875" style="147" bestFit="1" customWidth="1"/>
    <col min="9477" max="9477" width="12.140625" style="147" bestFit="1" customWidth="1"/>
    <col min="9478" max="9478" width="11.42578125" style="147" bestFit="1" customWidth="1"/>
    <col min="9479" max="9480" width="10.85546875" style="147" bestFit="1" customWidth="1"/>
    <col min="9481" max="9725" width="9.140625" style="147"/>
    <col min="9726" max="9726" width="19.85546875" style="147" bestFit="1" customWidth="1"/>
    <col min="9727" max="9727" width="12.85546875" style="147" bestFit="1" customWidth="1"/>
    <col min="9728" max="9728" width="10.85546875" style="147" bestFit="1" customWidth="1"/>
    <col min="9729" max="9729" width="14.140625" style="147" bestFit="1" customWidth="1"/>
    <col min="9730" max="9730" width="11.42578125" style="147" bestFit="1" customWidth="1"/>
    <col min="9731" max="9732" width="10.85546875" style="147" bestFit="1" customWidth="1"/>
    <col min="9733" max="9733" width="12.140625" style="147" bestFit="1" customWidth="1"/>
    <col min="9734" max="9734" width="11.42578125" style="147" bestFit="1" customWidth="1"/>
    <col min="9735" max="9736" width="10.85546875" style="147" bestFit="1" customWidth="1"/>
    <col min="9737" max="9981" width="9.140625" style="147"/>
    <col min="9982" max="9982" width="19.85546875" style="147" bestFit="1" customWidth="1"/>
    <col min="9983" max="9983" width="12.85546875" style="147" bestFit="1" customWidth="1"/>
    <col min="9984" max="9984" width="10.85546875" style="147" bestFit="1" customWidth="1"/>
    <col min="9985" max="9985" width="14.140625" style="147" bestFit="1" customWidth="1"/>
    <col min="9986" max="9986" width="11.42578125" style="147" bestFit="1" customWidth="1"/>
    <col min="9987" max="9988" width="10.85546875" style="147" bestFit="1" customWidth="1"/>
    <col min="9989" max="9989" width="12.140625" style="147" bestFit="1" customWidth="1"/>
    <col min="9990" max="9990" width="11.42578125" style="147" bestFit="1" customWidth="1"/>
    <col min="9991" max="9992" width="10.85546875" style="147" bestFit="1" customWidth="1"/>
    <col min="9993" max="10237" width="9.140625" style="147"/>
    <col min="10238" max="10238" width="19.85546875" style="147" bestFit="1" customWidth="1"/>
    <col min="10239" max="10239" width="12.85546875" style="147" bestFit="1" customWidth="1"/>
    <col min="10240" max="10240" width="10.85546875" style="147" bestFit="1" customWidth="1"/>
    <col min="10241" max="10241" width="14.140625" style="147" bestFit="1" customWidth="1"/>
    <col min="10242" max="10242" width="11.42578125" style="147" bestFit="1" customWidth="1"/>
    <col min="10243" max="10244" width="10.85546875" style="147" bestFit="1" customWidth="1"/>
    <col min="10245" max="10245" width="12.140625" style="147" bestFit="1" customWidth="1"/>
    <col min="10246" max="10246" width="11.42578125" style="147" bestFit="1" customWidth="1"/>
    <col min="10247" max="10248" width="10.85546875" style="147" bestFit="1" customWidth="1"/>
    <col min="10249" max="10493" width="9.140625" style="147"/>
    <col min="10494" max="10494" width="19.85546875" style="147" bestFit="1" customWidth="1"/>
    <col min="10495" max="10495" width="12.85546875" style="147" bestFit="1" customWidth="1"/>
    <col min="10496" max="10496" width="10.85546875" style="147" bestFit="1" customWidth="1"/>
    <col min="10497" max="10497" width="14.140625" style="147" bestFit="1" customWidth="1"/>
    <col min="10498" max="10498" width="11.42578125" style="147" bestFit="1" customWidth="1"/>
    <col min="10499" max="10500" width="10.85546875" style="147" bestFit="1" customWidth="1"/>
    <col min="10501" max="10501" width="12.140625" style="147" bestFit="1" customWidth="1"/>
    <col min="10502" max="10502" width="11.42578125" style="147" bestFit="1" customWidth="1"/>
    <col min="10503" max="10504" width="10.85546875" style="147" bestFit="1" customWidth="1"/>
    <col min="10505" max="10749" width="9.140625" style="147"/>
    <col min="10750" max="10750" width="19.85546875" style="147" bestFit="1" customWidth="1"/>
    <col min="10751" max="10751" width="12.85546875" style="147" bestFit="1" customWidth="1"/>
    <col min="10752" max="10752" width="10.85546875" style="147" bestFit="1" customWidth="1"/>
    <col min="10753" max="10753" width="14.140625" style="147" bestFit="1" customWidth="1"/>
    <col min="10754" max="10754" width="11.42578125" style="147" bestFit="1" customWidth="1"/>
    <col min="10755" max="10756" width="10.85546875" style="147" bestFit="1" customWidth="1"/>
    <col min="10757" max="10757" width="12.140625" style="147" bestFit="1" customWidth="1"/>
    <col min="10758" max="10758" width="11.42578125" style="147" bestFit="1" customWidth="1"/>
    <col min="10759" max="10760" width="10.85546875" style="147" bestFit="1" customWidth="1"/>
    <col min="10761" max="11005" width="9.140625" style="147"/>
    <col min="11006" max="11006" width="19.85546875" style="147" bestFit="1" customWidth="1"/>
    <col min="11007" max="11007" width="12.85546875" style="147" bestFit="1" customWidth="1"/>
    <col min="11008" max="11008" width="10.85546875" style="147" bestFit="1" customWidth="1"/>
    <col min="11009" max="11009" width="14.140625" style="147" bestFit="1" customWidth="1"/>
    <col min="11010" max="11010" width="11.42578125" style="147" bestFit="1" customWidth="1"/>
    <col min="11011" max="11012" width="10.85546875" style="147" bestFit="1" customWidth="1"/>
    <col min="11013" max="11013" width="12.140625" style="147" bestFit="1" customWidth="1"/>
    <col min="11014" max="11014" width="11.42578125" style="147" bestFit="1" customWidth="1"/>
    <col min="11015" max="11016" width="10.85546875" style="147" bestFit="1" customWidth="1"/>
    <col min="11017" max="11261" width="9.140625" style="147"/>
    <col min="11262" max="11262" width="19.85546875" style="147" bestFit="1" customWidth="1"/>
    <col min="11263" max="11263" width="12.85546875" style="147" bestFit="1" customWidth="1"/>
    <col min="11264" max="11264" width="10.85546875" style="147" bestFit="1" customWidth="1"/>
    <col min="11265" max="11265" width="14.140625" style="147" bestFit="1" customWidth="1"/>
    <col min="11266" max="11266" width="11.42578125" style="147" bestFit="1" customWidth="1"/>
    <col min="11267" max="11268" width="10.85546875" style="147" bestFit="1" customWidth="1"/>
    <col min="11269" max="11269" width="12.140625" style="147" bestFit="1" customWidth="1"/>
    <col min="11270" max="11270" width="11.42578125" style="147" bestFit="1" customWidth="1"/>
    <col min="11271" max="11272" width="10.85546875" style="147" bestFit="1" customWidth="1"/>
    <col min="11273" max="11517" width="9.140625" style="147"/>
    <col min="11518" max="11518" width="19.85546875" style="147" bestFit="1" customWidth="1"/>
    <col min="11519" max="11519" width="12.85546875" style="147" bestFit="1" customWidth="1"/>
    <col min="11520" max="11520" width="10.85546875" style="147" bestFit="1" customWidth="1"/>
    <col min="11521" max="11521" width="14.140625" style="147" bestFit="1" customWidth="1"/>
    <col min="11522" max="11522" width="11.42578125" style="147" bestFit="1" customWidth="1"/>
    <col min="11523" max="11524" width="10.85546875" style="147" bestFit="1" customWidth="1"/>
    <col min="11525" max="11525" width="12.140625" style="147" bestFit="1" customWidth="1"/>
    <col min="11526" max="11526" width="11.42578125" style="147" bestFit="1" customWidth="1"/>
    <col min="11527" max="11528" width="10.85546875" style="147" bestFit="1" customWidth="1"/>
    <col min="11529" max="11773" width="9.140625" style="147"/>
    <col min="11774" max="11774" width="19.85546875" style="147" bestFit="1" customWidth="1"/>
    <col min="11775" max="11775" width="12.85546875" style="147" bestFit="1" customWidth="1"/>
    <col min="11776" max="11776" width="10.85546875" style="147" bestFit="1" customWidth="1"/>
    <col min="11777" max="11777" width="14.140625" style="147" bestFit="1" customWidth="1"/>
    <col min="11778" max="11778" width="11.42578125" style="147" bestFit="1" customWidth="1"/>
    <col min="11779" max="11780" width="10.85546875" style="147" bestFit="1" customWidth="1"/>
    <col min="11781" max="11781" width="12.140625" style="147" bestFit="1" customWidth="1"/>
    <col min="11782" max="11782" width="11.42578125" style="147" bestFit="1" customWidth="1"/>
    <col min="11783" max="11784" width="10.85546875" style="147" bestFit="1" customWidth="1"/>
    <col min="11785" max="12029" width="9.140625" style="147"/>
    <col min="12030" max="12030" width="19.85546875" style="147" bestFit="1" customWidth="1"/>
    <col min="12031" max="12031" width="12.85546875" style="147" bestFit="1" customWidth="1"/>
    <col min="12032" max="12032" width="10.85546875" style="147" bestFit="1" customWidth="1"/>
    <col min="12033" max="12033" width="14.140625" style="147" bestFit="1" customWidth="1"/>
    <col min="12034" max="12034" width="11.42578125" style="147" bestFit="1" customWidth="1"/>
    <col min="12035" max="12036" width="10.85546875" style="147" bestFit="1" customWidth="1"/>
    <col min="12037" max="12037" width="12.140625" style="147" bestFit="1" customWidth="1"/>
    <col min="12038" max="12038" width="11.42578125" style="147" bestFit="1" customWidth="1"/>
    <col min="12039" max="12040" width="10.85546875" style="147" bestFit="1" customWidth="1"/>
    <col min="12041" max="12285" width="9.140625" style="147"/>
    <col min="12286" max="12286" width="19.85546875" style="147" bestFit="1" customWidth="1"/>
    <col min="12287" max="12287" width="12.85546875" style="147" bestFit="1" customWidth="1"/>
    <col min="12288" max="12288" width="10.85546875" style="147" bestFit="1" customWidth="1"/>
    <col min="12289" max="12289" width="14.140625" style="147" bestFit="1" customWidth="1"/>
    <col min="12290" max="12290" width="11.42578125" style="147" bestFit="1" customWidth="1"/>
    <col min="12291" max="12292" width="10.85546875" style="147" bestFit="1" customWidth="1"/>
    <col min="12293" max="12293" width="12.140625" style="147" bestFit="1" customWidth="1"/>
    <col min="12294" max="12294" width="11.42578125" style="147" bestFit="1" customWidth="1"/>
    <col min="12295" max="12296" width="10.85546875" style="147" bestFit="1" customWidth="1"/>
    <col min="12297" max="12541" width="9.140625" style="147"/>
    <col min="12542" max="12542" width="19.85546875" style="147" bestFit="1" customWidth="1"/>
    <col min="12543" max="12543" width="12.85546875" style="147" bestFit="1" customWidth="1"/>
    <col min="12544" max="12544" width="10.85546875" style="147" bestFit="1" customWidth="1"/>
    <col min="12545" max="12545" width="14.140625" style="147" bestFit="1" customWidth="1"/>
    <col min="12546" max="12546" width="11.42578125" style="147" bestFit="1" customWidth="1"/>
    <col min="12547" max="12548" width="10.85546875" style="147" bestFit="1" customWidth="1"/>
    <col min="12549" max="12549" width="12.140625" style="147" bestFit="1" customWidth="1"/>
    <col min="12550" max="12550" width="11.42578125" style="147" bestFit="1" customWidth="1"/>
    <col min="12551" max="12552" width="10.85546875" style="147" bestFit="1" customWidth="1"/>
    <col min="12553" max="12797" width="9.140625" style="147"/>
    <col min="12798" max="12798" width="19.85546875" style="147" bestFit="1" customWidth="1"/>
    <col min="12799" max="12799" width="12.85546875" style="147" bestFit="1" customWidth="1"/>
    <col min="12800" max="12800" width="10.85546875" style="147" bestFit="1" customWidth="1"/>
    <col min="12801" max="12801" width="14.140625" style="147" bestFit="1" customWidth="1"/>
    <col min="12802" max="12802" width="11.42578125" style="147" bestFit="1" customWidth="1"/>
    <col min="12803" max="12804" width="10.85546875" style="147" bestFit="1" customWidth="1"/>
    <col min="12805" max="12805" width="12.140625" style="147" bestFit="1" customWidth="1"/>
    <col min="12806" max="12806" width="11.42578125" style="147" bestFit="1" customWidth="1"/>
    <col min="12807" max="12808" width="10.85546875" style="147" bestFit="1" customWidth="1"/>
    <col min="12809" max="13053" width="9.140625" style="147"/>
    <col min="13054" max="13054" width="19.85546875" style="147" bestFit="1" customWidth="1"/>
    <col min="13055" max="13055" width="12.85546875" style="147" bestFit="1" customWidth="1"/>
    <col min="13056" max="13056" width="10.85546875" style="147" bestFit="1" customWidth="1"/>
    <col min="13057" max="13057" width="14.140625" style="147" bestFit="1" customWidth="1"/>
    <col min="13058" max="13058" width="11.42578125" style="147" bestFit="1" customWidth="1"/>
    <col min="13059" max="13060" width="10.85546875" style="147" bestFit="1" customWidth="1"/>
    <col min="13061" max="13061" width="12.140625" style="147" bestFit="1" customWidth="1"/>
    <col min="13062" max="13062" width="11.42578125" style="147" bestFit="1" customWidth="1"/>
    <col min="13063" max="13064" width="10.85546875" style="147" bestFit="1" customWidth="1"/>
    <col min="13065" max="13309" width="9.140625" style="147"/>
    <col min="13310" max="13310" width="19.85546875" style="147" bestFit="1" customWidth="1"/>
    <col min="13311" max="13311" width="12.85546875" style="147" bestFit="1" customWidth="1"/>
    <col min="13312" max="13312" width="10.85546875" style="147" bestFit="1" customWidth="1"/>
    <col min="13313" max="13313" width="14.140625" style="147" bestFit="1" customWidth="1"/>
    <col min="13314" max="13314" width="11.42578125" style="147" bestFit="1" customWidth="1"/>
    <col min="13315" max="13316" width="10.85546875" style="147" bestFit="1" customWidth="1"/>
    <col min="13317" max="13317" width="12.140625" style="147" bestFit="1" customWidth="1"/>
    <col min="13318" max="13318" width="11.42578125" style="147" bestFit="1" customWidth="1"/>
    <col min="13319" max="13320" width="10.85546875" style="147" bestFit="1" customWidth="1"/>
    <col min="13321" max="13565" width="9.140625" style="147"/>
    <col min="13566" max="13566" width="19.85546875" style="147" bestFit="1" customWidth="1"/>
    <col min="13567" max="13567" width="12.85546875" style="147" bestFit="1" customWidth="1"/>
    <col min="13568" max="13568" width="10.85546875" style="147" bestFit="1" customWidth="1"/>
    <col min="13569" max="13569" width="14.140625" style="147" bestFit="1" customWidth="1"/>
    <col min="13570" max="13570" width="11.42578125" style="147" bestFit="1" customWidth="1"/>
    <col min="13571" max="13572" width="10.85546875" style="147" bestFit="1" customWidth="1"/>
    <col min="13573" max="13573" width="12.140625" style="147" bestFit="1" customWidth="1"/>
    <col min="13574" max="13574" width="11.42578125" style="147" bestFit="1" customWidth="1"/>
    <col min="13575" max="13576" width="10.85546875" style="147" bestFit="1" customWidth="1"/>
    <col min="13577" max="13821" width="9.140625" style="147"/>
    <col min="13822" max="13822" width="19.85546875" style="147" bestFit="1" customWidth="1"/>
    <col min="13823" max="13823" width="12.85546875" style="147" bestFit="1" customWidth="1"/>
    <col min="13824" max="13824" width="10.85546875" style="147" bestFit="1" customWidth="1"/>
    <col min="13825" max="13825" width="14.140625" style="147" bestFit="1" customWidth="1"/>
    <col min="13826" max="13826" width="11.42578125" style="147" bestFit="1" customWidth="1"/>
    <col min="13827" max="13828" width="10.85546875" style="147" bestFit="1" customWidth="1"/>
    <col min="13829" max="13829" width="12.140625" style="147" bestFit="1" customWidth="1"/>
    <col min="13830" max="13830" width="11.42578125" style="147" bestFit="1" customWidth="1"/>
    <col min="13831" max="13832" width="10.85546875" style="147" bestFit="1" customWidth="1"/>
    <col min="13833" max="14077" width="9.140625" style="147"/>
    <col min="14078" max="14078" width="19.85546875" style="147" bestFit="1" customWidth="1"/>
    <col min="14079" max="14079" width="12.85546875" style="147" bestFit="1" customWidth="1"/>
    <col min="14080" max="14080" width="10.85546875" style="147" bestFit="1" customWidth="1"/>
    <col min="14081" max="14081" width="14.140625" style="147" bestFit="1" customWidth="1"/>
    <col min="14082" max="14082" width="11.42578125" style="147" bestFit="1" customWidth="1"/>
    <col min="14083" max="14084" width="10.85546875" style="147" bestFit="1" customWidth="1"/>
    <col min="14085" max="14085" width="12.140625" style="147" bestFit="1" customWidth="1"/>
    <col min="14086" max="14086" width="11.42578125" style="147" bestFit="1" customWidth="1"/>
    <col min="14087" max="14088" width="10.85546875" style="147" bestFit="1" customWidth="1"/>
    <col min="14089" max="14333" width="9.140625" style="147"/>
    <col min="14334" max="14334" width="19.85546875" style="147" bestFit="1" customWidth="1"/>
    <col min="14335" max="14335" width="12.85546875" style="147" bestFit="1" customWidth="1"/>
    <col min="14336" max="14336" width="10.85546875" style="147" bestFit="1" customWidth="1"/>
    <col min="14337" max="14337" width="14.140625" style="147" bestFit="1" customWidth="1"/>
    <col min="14338" max="14338" width="11.42578125" style="147" bestFit="1" customWidth="1"/>
    <col min="14339" max="14340" width="10.85546875" style="147" bestFit="1" customWidth="1"/>
    <col min="14341" max="14341" width="12.140625" style="147" bestFit="1" customWidth="1"/>
    <col min="14342" max="14342" width="11.42578125" style="147" bestFit="1" customWidth="1"/>
    <col min="14343" max="14344" width="10.85546875" style="147" bestFit="1" customWidth="1"/>
    <col min="14345" max="14589" width="9.140625" style="147"/>
    <col min="14590" max="14590" width="19.85546875" style="147" bestFit="1" customWidth="1"/>
    <col min="14591" max="14591" width="12.85546875" style="147" bestFit="1" customWidth="1"/>
    <col min="14592" max="14592" width="10.85546875" style="147" bestFit="1" customWidth="1"/>
    <col min="14593" max="14593" width="14.140625" style="147" bestFit="1" customWidth="1"/>
    <col min="14594" max="14594" width="11.42578125" style="147" bestFit="1" customWidth="1"/>
    <col min="14595" max="14596" width="10.85546875" style="147" bestFit="1" customWidth="1"/>
    <col min="14597" max="14597" width="12.140625" style="147" bestFit="1" customWidth="1"/>
    <col min="14598" max="14598" width="11.42578125" style="147" bestFit="1" customWidth="1"/>
    <col min="14599" max="14600" width="10.85546875" style="147" bestFit="1" customWidth="1"/>
    <col min="14601" max="14845" width="9.140625" style="147"/>
    <col min="14846" max="14846" width="19.85546875" style="147" bestFit="1" customWidth="1"/>
    <col min="14847" max="14847" width="12.85546875" style="147" bestFit="1" customWidth="1"/>
    <col min="14848" max="14848" width="10.85546875" style="147" bestFit="1" customWidth="1"/>
    <col min="14849" max="14849" width="14.140625" style="147" bestFit="1" customWidth="1"/>
    <col min="14850" max="14850" width="11.42578125" style="147" bestFit="1" customWidth="1"/>
    <col min="14851" max="14852" width="10.85546875" style="147" bestFit="1" customWidth="1"/>
    <col min="14853" max="14853" width="12.140625" style="147" bestFit="1" customWidth="1"/>
    <col min="14854" max="14854" width="11.42578125" style="147" bestFit="1" customWidth="1"/>
    <col min="14855" max="14856" width="10.85546875" style="147" bestFit="1" customWidth="1"/>
    <col min="14857" max="15101" width="9.140625" style="147"/>
    <col min="15102" max="15102" width="19.85546875" style="147" bestFit="1" customWidth="1"/>
    <col min="15103" max="15103" width="12.85546875" style="147" bestFit="1" customWidth="1"/>
    <col min="15104" max="15104" width="10.85546875" style="147" bestFit="1" customWidth="1"/>
    <col min="15105" max="15105" width="14.140625" style="147" bestFit="1" customWidth="1"/>
    <col min="15106" max="15106" width="11.42578125" style="147" bestFit="1" customWidth="1"/>
    <col min="15107" max="15108" width="10.85546875" style="147" bestFit="1" customWidth="1"/>
    <col min="15109" max="15109" width="12.140625" style="147" bestFit="1" customWidth="1"/>
    <col min="15110" max="15110" width="11.42578125" style="147" bestFit="1" customWidth="1"/>
    <col min="15111" max="15112" width="10.85546875" style="147" bestFit="1" customWidth="1"/>
    <col min="15113" max="15357" width="9.140625" style="147"/>
    <col min="15358" max="15358" width="19.85546875" style="147" bestFit="1" customWidth="1"/>
    <col min="15359" max="15359" width="12.85546875" style="147" bestFit="1" customWidth="1"/>
    <col min="15360" max="15360" width="10.85546875" style="147" bestFit="1" customWidth="1"/>
    <col min="15361" max="15361" width="14.140625" style="147" bestFit="1" customWidth="1"/>
    <col min="15362" max="15362" width="11.42578125" style="147" bestFit="1" customWidth="1"/>
    <col min="15363" max="15364" width="10.85546875" style="147" bestFit="1" customWidth="1"/>
    <col min="15365" max="15365" width="12.140625" style="147" bestFit="1" customWidth="1"/>
    <col min="15366" max="15366" width="11.42578125" style="147" bestFit="1" customWidth="1"/>
    <col min="15367" max="15368" width="10.85546875" style="147" bestFit="1" customWidth="1"/>
    <col min="15369" max="15613" width="9.140625" style="147"/>
    <col min="15614" max="15614" width="19.85546875" style="147" bestFit="1" customWidth="1"/>
    <col min="15615" max="15615" width="12.85546875" style="147" bestFit="1" customWidth="1"/>
    <col min="15616" max="15616" width="10.85546875" style="147" bestFit="1" customWidth="1"/>
    <col min="15617" max="15617" width="14.140625" style="147" bestFit="1" customWidth="1"/>
    <col min="15618" max="15618" width="11.42578125" style="147" bestFit="1" customWidth="1"/>
    <col min="15619" max="15620" width="10.85546875" style="147" bestFit="1" customWidth="1"/>
    <col min="15621" max="15621" width="12.140625" style="147" bestFit="1" customWidth="1"/>
    <col min="15622" max="15622" width="11.42578125" style="147" bestFit="1" customWidth="1"/>
    <col min="15623" max="15624" width="10.85546875" style="147" bestFit="1" customWidth="1"/>
    <col min="15625" max="15869" width="9.140625" style="147"/>
    <col min="15870" max="15870" width="19.85546875" style="147" bestFit="1" customWidth="1"/>
    <col min="15871" max="15871" width="12.85546875" style="147" bestFit="1" customWidth="1"/>
    <col min="15872" max="15872" width="10.85546875" style="147" bestFit="1" customWidth="1"/>
    <col min="15873" max="15873" width="14.140625" style="147" bestFit="1" customWidth="1"/>
    <col min="15874" max="15874" width="11.42578125" style="147" bestFit="1" customWidth="1"/>
    <col min="15875" max="15876" width="10.85546875" style="147" bestFit="1" customWidth="1"/>
    <col min="15877" max="15877" width="12.140625" style="147" bestFit="1" customWidth="1"/>
    <col min="15878" max="15878" width="11.42578125" style="147" bestFit="1" customWidth="1"/>
    <col min="15879" max="15880" width="10.85546875" style="147" bestFit="1" customWidth="1"/>
    <col min="15881" max="16125" width="9.140625" style="147"/>
    <col min="16126" max="16126" width="19.85546875" style="147" bestFit="1" customWidth="1"/>
    <col min="16127" max="16127" width="12.85546875" style="147" bestFit="1" customWidth="1"/>
    <col min="16128" max="16128" width="10.85546875" style="147" bestFit="1" customWidth="1"/>
    <col min="16129" max="16129" width="14.140625" style="147" bestFit="1" customWidth="1"/>
    <col min="16130" max="16130" width="11.42578125" style="147" bestFit="1" customWidth="1"/>
    <col min="16131" max="16132" width="10.85546875" style="147" bestFit="1" customWidth="1"/>
    <col min="16133" max="16133" width="12.140625" style="147" bestFit="1" customWidth="1"/>
    <col min="16134" max="16134" width="11.42578125" style="147" bestFit="1" customWidth="1"/>
    <col min="16135" max="16136" width="10.85546875" style="147" bestFit="1" customWidth="1"/>
    <col min="16137" max="16384" width="9.140625" style="147"/>
  </cols>
  <sheetData>
    <row r="1" spans="1:11" ht="23.25">
      <c r="A1" s="1201"/>
      <c r="B1" s="1201"/>
      <c r="C1" s="1201"/>
      <c r="D1" s="1201"/>
      <c r="E1" s="1201"/>
      <c r="F1" s="1201"/>
      <c r="G1" s="1201"/>
      <c r="H1" s="1201"/>
      <c r="I1" s="1201"/>
      <c r="J1" s="1201"/>
      <c r="K1" s="1201"/>
    </row>
    <row r="2" spans="1:11" ht="23.25">
      <c r="A2" s="1201" t="s">
        <v>1272</v>
      </c>
      <c r="B2" s="1201"/>
      <c r="C2" s="1201"/>
      <c r="D2" s="1201"/>
      <c r="E2" s="1201"/>
      <c r="F2" s="1201"/>
      <c r="G2" s="1201"/>
      <c r="H2" s="1201"/>
      <c r="I2" s="1201"/>
      <c r="J2" s="1201"/>
      <c r="K2" s="1201"/>
    </row>
    <row r="3" spans="1:11" ht="23.25">
      <c r="A3" s="1201" t="s">
        <v>1285</v>
      </c>
      <c r="B3" s="1201"/>
      <c r="C3" s="1201"/>
      <c r="D3" s="1201"/>
      <c r="E3" s="1201"/>
      <c r="F3" s="1201"/>
      <c r="G3" s="1201"/>
      <c r="H3" s="1201"/>
      <c r="I3" s="1201"/>
      <c r="J3" s="1201"/>
      <c r="K3" s="1201"/>
    </row>
    <row r="4" spans="1:11" ht="23.25">
      <c r="A4" s="1201" t="s">
        <v>1495</v>
      </c>
      <c r="B4" s="1201"/>
      <c r="C4" s="1201"/>
      <c r="D4" s="1201"/>
      <c r="E4" s="1201"/>
      <c r="F4" s="1201"/>
      <c r="G4" s="1201"/>
      <c r="H4" s="1201"/>
      <c r="I4" s="1201"/>
      <c r="J4" s="1201"/>
      <c r="K4" s="1201"/>
    </row>
    <row r="5" spans="1:11" ht="24" thickBot="1">
      <c r="A5" s="1202" t="s">
        <v>2</v>
      </c>
      <c r="B5" s="1202"/>
      <c r="C5" s="1202"/>
      <c r="D5" s="1202"/>
      <c r="E5" s="1202"/>
      <c r="F5" s="1202"/>
      <c r="G5" s="1202"/>
      <c r="H5" s="1202"/>
      <c r="I5" s="1202"/>
      <c r="J5" s="1202"/>
      <c r="K5" s="1202"/>
    </row>
    <row r="6" spans="1:11" ht="17.25" thickTop="1" thickBot="1">
      <c r="A6" s="124" t="s">
        <v>1076</v>
      </c>
      <c r="B6" s="148" t="s">
        <v>1286</v>
      </c>
      <c r="C6" s="148" t="s">
        <v>1287</v>
      </c>
      <c r="D6" s="148" t="s">
        <v>1276</v>
      </c>
      <c r="E6" s="148" t="s">
        <v>1288</v>
      </c>
      <c r="F6" s="148" t="s">
        <v>1289</v>
      </c>
      <c r="G6" s="125" t="s">
        <v>1290</v>
      </c>
      <c r="H6" s="125" t="s">
        <v>1291</v>
      </c>
      <c r="I6" s="125" t="s">
        <v>1292</v>
      </c>
      <c r="J6" s="125" t="s">
        <v>1293</v>
      </c>
      <c r="K6" s="125" t="s">
        <v>1264</v>
      </c>
    </row>
    <row r="7" spans="1:11" ht="15.75" thickTop="1">
      <c r="A7" s="149" t="s">
        <v>1295</v>
      </c>
      <c r="B7" s="149"/>
      <c r="C7" s="149"/>
      <c r="D7" s="149"/>
      <c r="E7" s="149"/>
      <c r="F7" s="149"/>
      <c r="G7" s="149"/>
      <c r="H7" s="149"/>
      <c r="I7" s="149"/>
      <c r="J7" s="867"/>
      <c r="K7" s="868"/>
    </row>
    <row r="8" spans="1:11">
      <c r="A8" s="147" t="s">
        <v>311</v>
      </c>
      <c r="B8" s="866">
        <v>404373.98501</v>
      </c>
      <c r="C8" s="866">
        <v>1976229.17129</v>
      </c>
      <c r="D8" s="866">
        <v>1267361.9871700001</v>
      </c>
      <c r="E8" s="866">
        <v>158890.32796</v>
      </c>
      <c r="F8" s="866">
        <v>149464.87347999998</v>
      </c>
      <c r="G8" s="866">
        <v>334571.98326999997</v>
      </c>
      <c r="H8" s="866">
        <v>3536248.1364899999</v>
      </c>
      <c r="I8" s="866">
        <v>47638.730320000002</v>
      </c>
      <c r="J8" s="866">
        <v>0</v>
      </c>
      <c r="K8" s="861">
        <v>7874779.1949900007</v>
      </c>
    </row>
    <row r="9" spans="1:11">
      <c r="A9" s="147" t="s">
        <v>316</v>
      </c>
      <c r="B9" s="866">
        <v>0</v>
      </c>
      <c r="C9" s="866">
        <v>27533.762930000001</v>
      </c>
      <c r="D9" s="866">
        <v>0</v>
      </c>
      <c r="E9" s="866">
        <v>0</v>
      </c>
      <c r="F9" s="866">
        <v>0</v>
      </c>
      <c r="G9" s="866">
        <v>0</v>
      </c>
      <c r="H9" s="866">
        <v>149204.55825</v>
      </c>
      <c r="I9" s="866">
        <v>0</v>
      </c>
      <c r="J9" s="866">
        <v>0</v>
      </c>
      <c r="K9" s="861">
        <v>176738.32118</v>
      </c>
    </row>
    <row r="10" spans="1:11">
      <c r="A10" s="147" t="s">
        <v>313</v>
      </c>
      <c r="B10" s="866">
        <v>0</v>
      </c>
      <c r="C10" s="866">
        <v>873780.0123200001</v>
      </c>
      <c r="D10" s="866">
        <v>922971.73265000002</v>
      </c>
      <c r="E10" s="866">
        <v>0</v>
      </c>
      <c r="F10" s="866">
        <v>0</v>
      </c>
      <c r="G10" s="866">
        <v>91641.034520000001</v>
      </c>
      <c r="H10" s="866">
        <v>2840719.4675799999</v>
      </c>
      <c r="I10" s="866">
        <v>0</v>
      </c>
      <c r="J10" s="866">
        <v>0</v>
      </c>
      <c r="K10" s="861">
        <v>4729112.2470699996</v>
      </c>
    </row>
    <row r="11" spans="1:11">
      <c r="A11" s="147" t="s">
        <v>312</v>
      </c>
      <c r="B11" s="866">
        <v>31939.545170000001</v>
      </c>
      <c r="C11" s="866">
        <v>342053.69727999996</v>
      </c>
      <c r="D11" s="866">
        <v>332970.59262000001</v>
      </c>
      <c r="E11" s="866">
        <v>36646.905189999998</v>
      </c>
      <c r="F11" s="866">
        <v>0</v>
      </c>
      <c r="G11" s="866">
        <v>111555.00305</v>
      </c>
      <c r="H11" s="866">
        <v>3346018.7676500003</v>
      </c>
      <c r="I11" s="866">
        <v>270743.58841000003</v>
      </c>
      <c r="J11" s="866">
        <v>6641.2264299999997</v>
      </c>
      <c r="K11" s="861">
        <v>4478569.3258000007</v>
      </c>
    </row>
    <row r="12" spans="1:11">
      <c r="A12" s="147" t="s">
        <v>317</v>
      </c>
      <c r="B12" s="866">
        <v>261793.32359000001</v>
      </c>
      <c r="C12" s="866">
        <v>3384579.7124399999</v>
      </c>
      <c r="D12" s="866">
        <v>713047.72596000007</v>
      </c>
      <c r="E12" s="866">
        <v>185675.73887</v>
      </c>
      <c r="F12" s="866">
        <v>380562.15599</v>
      </c>
      <c r="G12" s="866">
        <v>369977.47702999995</v>
      </c>
      <c r="H12" s="866">
        <v>1203765.4373299999</v>
      </c>
      <c r="I12" s="866">
        <v>117316.02129999999</v>
      </c>
      <c r="J12" s="866">
        <v>280911.74286</v>
      </c>
      <c r="K12" s="861">
        <v>6897629.3353699995</v>
      </c>
    </row>
    <row r="13" spans="1:11">
      <c r="A13" s="147" t="s">
        <v>310</v>
      </c>
      <c r="B13" s="866">
        <v>304658.68807999999</v>
      </c>
      <c r="C13" s="866">
        <v>2163392.3443899998</v>
      </c>
      <c r="D13" s="866">
        <v>1149204.30274</v>
      </c>
      <c r="E13" s="866">
        <v>83389.91915999999</v>
      </c>
      <c r="F13" s="866">
        <v>186158.19334</v>
      </c>
      <c r="G13" s="866">
        <v>254585.19547999999</v>
      </c>
      <c r="H13" s="866">
        <v>2701689.6279000002</v>
      </c>
      <c r="I13" s="866">
        <v>64108.339119999997</v>
      </c>
      <c r="J13" s="866">
        <v>98800.195319999999</v>
      </c>
      <c r="K13" s="861">
        <v>7005986.8055300005</v>
      </c>
    </row>
    <row r="14" spans="1:11">
      <c r="A14" s="147" t="s">
        <v>309</v>
      </c>
      <c r="B14" s="866">
        <v>293708.22369999997</v>
      </c>
      <c r="C14" s="866">
        <v>2667760.1870399998</v>
      </c>
      <c r="D14" s="866">
        <v>2140294.66487</v>
      </c>
      <c r="E14" s="866">
        <v>496279.13250000001</v>
      </c>
      <c r="F14" s="866">
        <v>193518.86369</v>
      </c>
      <c r="G14" s="866">
        <v>455869.71614999999</v>
      </c>
      <c r="H14" s="866">
        <v>5243072.9700100003</v>
      </c>
      <c r="I14" s="866">
        <v>175809.09206</v>
      </c>
      <c r="J14" s="866">
        <v>64458.913959999998</v>
      </c>
      <c r="K14" s="861">
        <v>11730771.763979999</v>
      </c>
    </row>
    <row r="15" spans="1:11">
      <c r="A15" s="147" t="s">
        <v>315</v>
      </c>
      <c r="B15" s="866">
        <v>0</v>
      </c>
      <c r="C15" s="866">
        <v>0</v>
      </c>
      <c r="D15" s="866">
        <v>0</v>
      </c>
      <c r="E15" s="866">
        <v>0</v>
      </c>
      <c r="F15" s="866">
        <v>0</v>
      </c>
      <c r="G15" s="866">
        <v>0</v>
      </c>
      <c r="H15" s="866">
        <v>100846.51513</v>
      </c>
      <c r="I15" s="866">
        <v>0</v>
      </c>
      <c r="J15" s="866">
        <v>0</v>
      </c>
      <c r="K15" s="861">
        <v>100846.51513</v>
      </c>
    </row>
    <row r="16" spans="1:11">
      <c r="A16" s="147" t="s">
        <v>307</v>
      </c>
      <c r="B16" s="866">
        <v>469884.43387999997</v>
      </c>
      <c r="C16" s="866">
        <v>2630158.0222300002</v>
      </c>
      <c r="D16" s="866">
        <v>2062683.7362000002</v>
      </c>
      <c r="E16" s="866">
        <v>379931.85888999997</v>
      </c>
      <c r="F16" s="866">
        <v>212925.95676</v>
      </c>
      <c r="G16" s="866">
        <v>345788.85301999998</v>
      </c>
      <c r="H16" s="866">
        <v>3265599.8933600001</v>
      </c>
      <c r="I16" s="866">
        <v>303659.56099999999</v>
      </c>
      <c r="J16" s="866">
        <v>16954.031199999998</v>
      </c>
      <c r="K16" s="861">
        <v>9687586.3465400003</v>
      </c>
    </row>
    <row r="17" spans="1:11">
      <c r="A17" s="147" t="s">
        <v>314</v>
      </c>
      <c r="B17" s="866">
        <v>291390.17975999997</v>
      </c>
      <c r="C17" s="866">
        <v>2878914.3942</v>
      </c>
      <c r="D17" s="866">
        <v>1704843.50669</v>
      </c>
      <c r="E17" s="866">
        <v>169830.55119</v>
      </c>
      <c r="F17" s="866">
        <v>72297.266629999998</v>
      </c>
      <c r="G17" s="866">
        <v>270202.99063000001</v>
      </c>
      <c r="H17" s="866">
        <v>1481069.22575</v>
      </c>
      <c r="I17" s="866">
        <v>77891.275120000006</v>
      </c>
      <c r="J17" s="866">
        <v>70171.633000000002</v>
      </c>
      <c r="K17" s="861">
        <v>7016611.0229700012</v>
      </c>
    </row>
    <row r="18" spans="1:11">
      <c r="A18" s="147" t="s">
        <v>308</v>
      </c>
      <c r="B18" s="866">
        <v>636547.88448000001</v>
      </c>
      <c r="C18" s="866">
        <v>2359259.3641500003</v>
      </c>
      <c r="D18" s="866">
        <v>1892584.3848499998</v>
      </c>
      <c r="E18" s="866">
        <v>216928.06340000001</v>
      </c>
      <c r="F18" s="866">
        <v>325170.62082999997</v>
      </c>
      <c r="G18" s="866">
        <v>399169.24150999996</v>
      </c>
      <c r="H18" s="866">
        <v>2660863.3139899997</v>
      </c>
      <c r="I18" s="866">
        <v>388984.66388999997</v>
      </c>
      <c r="J18" s="866">
        <v>180653.23438000001</v>
      </c>
      <c r="K18" s="861">
        <v>9060160.7714800015</v>
      </c>
    </row>
    <row r="19" spans="1:11">
      <c r="A19" s="147" t="s">
        <v>318</v>
      </c>
      <c r="B19" s="866">
        <v>85701.035909999991</v>
      </c>
      <c r="C19" s="866">
        <v>483930.00930999999</v>
      </c>
      <c r="D19" s="866">
        <v>200568.72543000002</v>
      </c>
      <c r="E19" s="866">
        <v>124860.58778</v>
      </c>
      <c r="F19" s="866">
        <v>0</v>
      </c>
      <c r="G19" s="866">
        <v>106854.31873999999</v>
      </c>
      <c r="H19" s="866">
        <v>415993.08408999996</v>
      </c>
      <c r="I19" s="866">
        <v>0</v>
      </c>
      <c r="J19" s="866">
        <v>0</v>
      </c>
      <c r="K19" s="861">
        <v>1417907.7612600001</v>
      </c>
    </row>
    <row r="20" spans="1:11">
      <c r="A20" s="147" t="s">
        <v>1299</v>
      </c>
      <c r="B20" s="866">
        <v>57450.242409999999</v>
      </c>
      <c r="C20" s="866">
        <v>264542.88524999999</v>
      </c>
      <c r="D20" s="866">
        <v>373369.97563</v>
      </c>
      <c r="E20" s="866">
        <v>0</v>
      </c>
      <c r="F20" s="866">
        <v>2007.5470600000001</v>
      </c>
      <c r="G20" s="866">
        <v>58582.712299999999</v>
      </c>
      <c r="H20" s="866">
        <v>2446346.5079699997</v>
      </c>
      <c r="I20" s="866">
        <v>0</v>
      </c>
      <c r="J20" s="866">
        <v>0</v>
      </c>
      <c r="K20" s="861">
        <v>3202299.8706199997</v>
      </c>
    </row>
    <row r="21" spans="1:11">
      <c r="A21" s="147" t="s">
        <v>1300</v>
      </c>
      <c r="B21" s="866">
        <v>253498.81938999999</v>
      </c>
      <c r="C21" s="866">
        <v>1216511.65215</v>
      </c>
      <c r="D21" s="866">
        <v>1322557.2235099999</v>
      </c>
      <c r="E21" s="866">
        <v>120899.30312000001</v>
      </c>
      <c r="F21" s="866">
        <v>242631.60204</v>
      </c>
      <c r="G21" s="866">
        <v>268846.38391000003</v>
      </c>
      <c r="H21" s="866">
        <v>990604.81863999995</v>
      </c>
      <c r="I21" s="866">
        <v>294537.78480999998</v>
      </c>
      <c r="J21" s="866">
        <v>81168.832469999994</v>
      </c>
      <c r="K21" s="861">
        <v>4791256.4200399993</v>
      </c>
    </row>
    <row r="22" spans="1:11">
      <c r="A22" s="147" t="s">
        <v>1081</v>
      </c>
      <c r="B22" s="866">
        <v>3090946.3613800001</v>
      </c>
      <c r="C22" s="866">
        <v>21268645.214979999</v>
      </c>
      <c r="D22" s="866">
        <v>14082458.558320001</v>
      </c>
      <c r="E22" s="866">
        <v>1973332.38806</v>
      </c>
      <c r="F22" s="866">
        <v>1764737.0798199999</v>
      </c>
      <c r="G22" s="866">
        <v>3067644.9096099995</v>
      </c>
      <c r="H22" s="866">
        <v>30382042.324139997</v>
      </c>
      <c r="I22" s="866">
        <v>1740689.0560300001</v>
      </c>
      <c r="J22" s="866">
        <v>799759.80962000007</v>
      </c>
      <c r="K22" s="866">
        <v>78170255.701959997</v>
      </c>
    </row>
    <row r="23" spans="1:11" ht="15.75">
      <c r="A23" s="151" t="s">
        <v>1298</v>
      </c>
      <c r="B23" s="676"/>
      <c r="C23" s="676"/>
      <c r="D23" s="676"/>
      <c r="E23" s="676"/>
      <c r="F23" s="676"/>
      <c r="G23" s="676"/>
      <c r="H23" s="676"/>
      <c r="I23" s="676"/>
      <c r="J23" s="676"/>
      <c r="K23" s="676" t="s">
        <v>863</v>
      </c>
    </row>
    <row r="24" spans="1:11">
      <c r="A24" s="147" t="s">
        <v>1303</v>
      </c>
      <c r="B24" s="866">
        <v>0</v>
      </c>
      <c r="C24" s="866">
        <v>0</v>
      </c>
      <c r="D24" s="866">
        <v>648828.36751000001</v>
      </c>
      <c r="E24" s="866">
        <v>0</v>
      </c>
      <c r="F24" s="866">
        <v>0</v>
      </c>
      <c r="G24" s="866">
        <v>0</v>
      </c>
      <c r="H24" s="866">
        <v>0</v>
      </c>
      <c r="I24" s="866">
        <v>0</v>
      </c>
      <c r="J24" s="866">
        <v>0</v>
      </c>
      <c r="K24" s="861">
        <v>648828.36751000001</v>
      </c>
    </row>
    <row r="25" spans="1:11">
      <c r="A25" s="147" t="s">
        <v>1302</v>
      </c>
      <c r="B25" s="866">
        <v>122322.49571999999</v>
      </c>
      <c r="C25" s="866">
        <v>593159.41353000002</v>
      </c>
      <c r="D25" s="866">
        <v>262173.27194000001</v>
      </c>
      <c r="E25" s="866">
        <v>288788.06761000003</v>
      </c>
      <c r="F25" s="866">
        <v>139695.98712000001</v>
      </c>
      <c r="G25" s="866">
        <v>162071.61762</v>
      </c>
      <c r="H25" s="866">
        <v>455553.72162999999</v>
      </c>
      <c r="I25" s="866">
        <v>143556.56469999999</v>
      </c>
      <c r="J25" s="866">
        <v>12380.46924</v>
      </c>
      <c r="K25" s="861">
        <v>2179701.6091100001</v>
      </c>
    </row>
    <row r="26" spans="1:11">
      <c r="A26" s="147" t="s">
        <v>1301</v>
      </c>
      <c r="B26" s="866">
        <v>330229.59987999999</v>
      </c>
      <c r="C26" s="866">
        <v>1207741.41325</v>
      </c>
      <c r="D26" s="866">
        <v>660265.56099999999</v>
      </c>
      <c r="E26" s="866">
        <v>39000.568670000001</v>
      </c>
      <c r="F26" s="866">
        <v>103627.04867</v>
      </c>
      <c r="G26" s="866">
        <v>222931.33391999998</v>
      </c>
      <c r="H26" s="866">
        <v>1264589.23844</v>
      </c>
      <c r="I26" s="866">
        <v>203586.50837</v>
      </c>
      <c r="J26" s="866">
        <v>70628.109400000001</v>
      </c>
      <c r="K26" s="861">
        <v>4102599.3815999995</v>
      </c>
    </row>
    <row r="27" spans="1:11">
      <c r="A27" s="147" t="s">
        <v>1081</v>
      </c>
      <c r="B27" s="866">
        <v>452552.0956</v>
      </c>
      <c r="C27" s="866">
        <v>1800900.82678</v>
      </c>
      <c r="D27" s="866">
        <v>1571267.2004499999</v>
      </c>
      <c r="E27" s="866">
        <v>327788.63628000004</v>
      </c>
      <c r="F27" s="866">
        <v>243323.03578999999</v>
      </c>
      <c r="G27" s="866">
        <v>385002.95153999998</v>
      </c>
      <c r="H27" s="866">
        <v>1720142.96007</v>
      </c>
      <c r="I27" s="866">
        <v>347143.07306999998</v>
      </c>
      <c r="J27" s="866">
        <v>83008.578640000007</v>
      </c>
      <c r="K27" s="866">
        <v>6931129.3582199998</v>
      </c>
    </row>
    <row r="28" spans="1:11" ht="15.75">
      <c r="A28" s="151" t="s">
        <v>900</v>
      </c>
      <c r="B28" s="676"/>
      <c r="C28" s="676"/>
      <c r="D28" s="676"/>
      <c r="E28" s="676"/>
      <c r="F28" s="676"/>
      <c r="G28" s="676"/>
      <c r="H28" s="676"/>
      <c r="I28" s="676"/>
      <c r="J28" s="676"/>
      <c r="K28" s="861" t="s">
        <v>863</v>
      </c>
    </row>
    <row r="29" spans="1:11">
      <c r="A29" s="147" t="s">
        <v>879</v>
      </c>
      <c r="B29" s="866">
        <v>0</v>
      </c>
      <c r="C29" s="866">
        <v>1116497.5592499999</v>
      </c>
      <c r="D29" s="866">
        <v>0</v>
      </c>
      <c r="E29" s="866">
        <v>0</v>
      </c>
      <c r="F29" s="866">
        <v>0</v>
      </c>
      <c r="G29" s="866">
        <v>122716.42387</v>
      </c>
      <c r="H29" s="866">
        <v>208031.33049000002</v>
      </c>
      <c r="I29" s="866">
        <v>0</v>
      </c>
      <c r="J29" s="866">
        <v>0</v>
      </c>
      <c r="K29" s="861">
        <v>1447245.3136100001</v>
      </c>
    </row>
    <row r="30" spans="1:11">
      <c r="A30" s="147" t="s">
        <v>880</v>
      </c>
      <c r="B30" s="866">
        <v>0</v>
      </c>
      <c r="C30" s="866">
        <v>799057.96197000006</v>
      </c>
      <c r="D30" s="866">
        <v>0</v>
      </c>
      <c r="E30" s="866">
        <v>0</v>
      </c>
      <c r="F30" s="866">
        <v>0</v>
      </c>
      <c r="G30" s="866">
        <v>0</v>
      </c>
      <c r="H30" s="866">
        <v>9028.7355500000012</v>
      </c>
      <c r="I30" s="866">
        <v>0</v>
      </c>
      <c r="J30" s="866">
        <v>0</v>
      </c>
      <c r="K30" s="861">
        <v>808086.69752000005</v>
      </c>
    </row>
    <row r="31" spans="1:11">
      <c r="A31" s="147" t="s">
        <v>886</v>
      </c>
      <c r="B31" s="866">
        <v>0</v>
      </c>
      <c r="C31" s="866">
        <v>0</v>
      </c>
      <c r="D31" s="866">
        <v>0</v>
      </c>
      <c r="E31" s="866">
        <v>0</v>
      </c>
      <c r="F31" s="866">
        <v>0</v>
      </c>
      <c r="G31" s="866">
        <v>0</v>
      </c>
      <c r="H31" s="866">
        <v>0</v>
      </c>
      <c r="I31" s="866">
        <v>0</v>
      </c>
      <c r="J31" s="866">
        <v>43060.554790000002</v>
      </c>
      <c r="K31" s="861">
        <v>43060.554790000002</v>
      </c>
    </row>
    <row r="32" spans="1:11">
      <c r="A32" s="147" t="s">
        <v>882</v>
      </c>
      <c r="B32" s="866">
        <v>0</v>
      </c>
      <c r="C32" s="866">
        <v>0</v>
      </c>
      <c r="D32" s="866">
        <v>0</v>
      </c>
      <c r="E32" s="866">
        <v>176679.35137000002</v>
      </c>
      <c r="F32" s="866">
        <v>0</v>
      </c>
      <c r="G32" s="866">
        <v>0</v>
      </c>
      <c r="H32" s="866">
        <v>0</v>
      </c>
      <c r="I32" s="866">
        <v>0</v>
      </c>
      <c r="J32" s="866">
        <v>0</v>
      </c>
      <c r="K32" s="861">
        <v>176679.35137000002</v>
      </c>
    </row>
    <row r="33" spans="1:11">
      <c r="A33" s="147" t="s">
        <v>883</v>
      </c>
      <c r="B33" s="866">
        <v>133833.32931</v>
      </c>
      <c r="C33" s="866">
        <v>0</v>
      </c>
      <c r="D33" s="866">
        <v>0</v>
      </c>
      <c r="E33" s="866">
        <v>0</v>
      </c>
      <c r="F33" s="866">
        <v>0</v>
      </c>
      <c r="G33" s="866">
        <v>0</v>
      </c>
      <c r="H33" s="866">
        <v>0</v>
      </c>
      <c r="I33" s="866">
        <v>0</v>
      </c>
      <c r="J33" s="866">
        <v>0</v>
      </c>
      <c r="K33" s="861">
        <v>133833.32931</v>
      </c>
    </row>
    <row r="34" spans="1:11">
      <c r="A34" s="147" t="s">
        <v>881</v>
      </c>
      <c r="B34" s="866">
        <v>0</v>
      </c>
      <c r="C34" s="866">
        <v>0</v>
      </c>
      <c r="D34" s="866">
        <v>483237.39364999998</v>
      </c>
      <c r="E34" s="866">
        <v>0</v>
      </c>
      <c r="F34" s="866">
        <v>0</v>
      </c>
      <c r="G34" s="866">
        <v>0</v>
      </c>
      <c r="H34" s="866">
        <v>0</v>
      </c>
      <c r="I34" s="866">
        <v>0</v>
      </c>
      <c r="J34" s="866">
        <v>0</v>
      </c>
      <c r="K34" s="861">
        <v>483237.39364999998</v>
      </c>
    </row>
    <row r="35" spans="1:11">
      <c r="A35" s="147" t="s">
        <v>884</v>
      </c>
      <c r="B35" s="866">
        <v>0</v>
      </c>
      <c r="C35" s="866">
        <v>0</v>
      </c>
      <c r="D35" s="866">
        <v>0</v>
      </c>
      <c r="E35" s="866">
        <v>0</v>
      </c>
      <c r="F35" s="866">
        <v>70069.450440000001</v>
      </c>
      <c r="G35" s="866">
        <v>0</v>
      </c>
      <c r="H35" s="866">
        <v>0</v>
      </c>
      <c r="I35" s="866">
        <v>0</v>
      </c>
      <c r="J35" s="866">
        <v>0</v>
      </c>
      <c r="K35" s="861">
        <v>70069.450440000001</v>
      </c>
    </row>
    <row r="36" spans="1:11">
      <c r="A36" s="147" t="s">
        <v>885</v>
      </c>
      <c r="B36" s="866">
        <v>0</v>
      </c>
      <c r="C36" s="866">
        <v>0</v>
      </c>
      <c r="D36" s="866">
        <v>0</v>
      </c>
      <c r="E36" s="866">
        <v>0</v>
      </c>
      <c r="F36" s="866">
        <v>0</v>
      </c>
      <c r="G36" s="866">
        <v>0</v>
      </c>
      <c r="H36" s="866">
        <v>0</v>
      </c>
      <c r="I36" s="866">
        <v>49337.158390000004</v>
      </c>
      <c r="J36" s="866">
        <v>0</v>
      </c>
      <c r="K36" s="861">
        <v>49337.158390000004</v>
      </c>
    </row>
    <row r="37" spans="1:11">
      <c r="A37" s="147" t="s">
        <v>1081</v>
      </c>
      <c r="B37" s="866">
        <v>133833.32931</v>
      </c>
      <c r="C37" s="866">
        <v>1915555.52122</v>
      </c>
      <c r="D37" s="866">
        <v>483237.39364999998</v>
      </c>
      <c r="E37" s="866">
        <v>176679.35137000002</v>
      </c>
      <c r="F37" s="866">
        <v>70069.450440000001</v>
      </c>
      <c r="G37" s="866">
        <v>122716.42387</v>
      </c>
      <c r="H37" s="866">
        <v>217060.06604000003</v>
      </c>
      <c r="I37" s="866">
        <v>49337.158390000004</v>
      </c>
      <c r="J37" s="866">
        <v>43060.554790000002</v>
      </c>
      <c r="K37" s="866">
        <v>3211549.2490799995</v>
      </c>
    </row>
    <row r="38" spans="1:11" ht="15.75">
      <c r="A38" s="151" t="s">
        <v>901</v>
      </c>
      <c r="B38" s="676"/>
      <c r="C38" s="676"/>
      <c r="D38" s="676"/>
      <c r="E38" s="676"/>
      <c r="F38" s="676"/>
      <c r="G38" s="676"/>
      <c r="H38" s="676"/>
      <c r="I38" s="676"/>
      <c r="J38" s="676"/>
      <c r="K38" s="861" t="s">
        <v>863</v>
      </c>
    </row>
    <row r="39" spans="1:11">
      <c r="A39" s="147" t="s">
        <v>922</v>
      </c>
      <c r="B39" s="866">
        <v>0</v>
      </c>
      <c r="C39" s="866">
        <v>0</v>
      </c>
      <c r="D39" s="866">
        <v>0</v>
      </c>
      <c r="E39" s="866">
        <v>65119.56854</v>
      </c>
      <c r="F39" s="866">
        <v>91446.506099999999</v>
      </c>
      <c r="G39" s="866">
        <v>0</v>
      </c>
      <c r="H39" s="866">
        <v>0</v>
      </c>
      <c r="I39" s="866">
        <v>0</v>
      </c>
      <c r="J39" s="866">
        <v>0</v>
      </c>
      <c r="K39" s="861">
        <v>156566.07464000001</v>
      </c>
    </row>
    <row r="40" spans="1:11">
      <c r="A40" s="147" t="s">
        <v>923</v>
      </c>
      <c r="B40" s="866">
        <v>0</v>
      </c>
      <c r="C40" s="866">
        <v>0</v>
      </c>
      <c r="D40" s="866">
        <v>0</v>
      </c>
      <c r="E40" s="866">
        <v>0</v>
      </c>
      <c r="F40" s="866">
        <v>0</v>
      </c>
      <c r="G40" s="866">
        <v>95862.113400000002</v>
      </c>
      <c r="H40" s="866">
        <v>0</v>
      </c>
      <c r="I40" s="866">
        <v>0</v>
      </c>
      <c r="J40" s="866">
        <v>0</v>
      </c>
      <c r="K40" s="861">
        <v>95862.113400000002</v>
      </c>
    </row>
    <row r="41" spans="1:11">
      <c r="A41" s="147" t="s">
        <v>927</v>
      </c>
      <c r="B41" s="866">
        <v>0</v>
      </c>
      <c r="C41" s="866">
        <v>0</v>
      </c>
      <c r="D41" s="866">
        <v>68529.301569999996</v>
      </c>
      <c r="E41" s="866">
        <v>0</v>
      </c>
      <c r="F41" s="866">
        <v>0</v>
      </c>
      <c r="G41" s="866">
        <v>0</v>
      </c>
      <c r="H41" s="866">
        <v>0</v>
      </c>
      <c r="I41" s="866">
        <v>0</v>
      </c>
      <c r="J41" s="866">
        <v>0</v>
      </c>
      <c r="K41" s="861">
        <v>68529.301569999996</v>
      </c>
    </row>
    <row r="42" spans="1:11">
      <c r="A42" s="147" t="s">
        <v>915</v>
      </c>
      <c r="B42" s="866">
        <v>0</v>
      </c>
      <c r="C42" s="866">
        <v>0</v>
      </c>
      <c r="D42" s="866">
        <v>0</v>
      </c>
      <c r="E42" s="866">
        <v>0</v>
      </c>
      <c r="F42" s="866">
        <v>0</v>
      </c>
      <c r="G42" s="866">
        <v>0</v>
      </c>
      <c r="H42" s="866">
        <v>86121.016349999991</v>
      </c>
      <c r="I42" s="866">
        <v>0</v>
      </c>
      <c r="J42" s="866">
        <v>0</v>
      </c>
      <c r="K42" s="861">
        <v>86121.016349999991</v>
      </c>
    </row>
    <row r="43" spans="1:11">
      <c r="A43" s="147" t="s">
        <v>921</v>
      </c>
      <c r="B43" s="866">
        <v>13879.591630000001</v>
      </c>
      <c r="C43" s="866">
        <v>0</v>
      </c>
      <c r="D43" s="866">
        <v>0</v>
      </c>
      <c r="E43" s="866">
        <v>0</v>
      </c>
      <c r="F43" s="866">
        <v>125392.89920999999</v>
      </c>
      <c r="G43" s="866">
        <v>0</v>
      </c>
      <c r="H43" s="866">
        <v>0</v>
      </c>
      <c r="I43" s="866">
        <v>0</v>
      </c>
      <c r="J43" s="866">
        <v>0</v>
      </c>
      <c r="K43" s="861">
        <v>139272.49083999998</v>
      </c>
    </row>
    <row r="44" spans="1:11">
      <c r="A44" s="147" t="s">
        <v>914</v>
      </c>
      <c r="B44" s="866">
        <v>0</v>
      </c>
      <c r="C44" s="866">
        <v>0</v>
      </c>
      <c r="D44" s="866">
        <v>0</v>
      </c>
      <c r="E44" s="866">
        <v>0</v>
      </c>
      <c r="F44" s="866">
        <v>119590.52097</v>
      </c>
      <c r="G44" s="866">
        <v>26283.448969999998</v>
      </c>
      <c r="H44" s="866">
        <v>0</v>
      </c>
      <c r="I44" s="866">
        <v>0</v>
      </c>
      <c r="J44" s="866">
        <v>0</v>
      </c>
      <c r="K44" s="861">
        <v>145873.96993999998</v>
      </c>
    </row>
    <row r="45" spans="1:11">
      <c r="A45" s="147" t="s">
        <v>913</v>
      </c>
      <c r="B45" s="866">
        <v>0</v>
      </c>
      <c r="C45" s="866">
        <v>0</v>
      </c>
      <c r="D45" s="866">
        <v>0</v>
      </c>
      <c r="E45" s="866">
        <v>0</v>
      </c>
      <c r="F45" s="866">
        <v>0</v>
      </c>
      <c r="G45" s="866">
        <v>52793.288619999999</v>
      </c>
      <c r="H45" s="866">
        <v>0</v>
      </c>
      <c r="I45" s="866">
        <v>0</v>
      </c>
      <c r="J45" s="866">
        <v>0</v>
      </c>
      <c r="K45" s="861">
        <v>52793.288619999999</v>
      </c>
    </row>
    <row r="46" spans="1:11">
      <c r="A46" s="147" t="s">
        <v>904</v>
      </c>
      <c r="B46" s="866">
        <v>0</v>
      </c>
      <c r="C46" s="866">
        <v>0</v>
      </c>
      <c r="D46" s="866">
        <v>0</v>
      </c>
      <c r="E46" s="866">
        <v>0</v>
      </c>
      <c r="F46" s="866">
        <v>0</v>
      </c>
      <c r="G46" s="866">
        <v>0</v>
      </c>
      <c r="H46" s="866">
        <v>366454.01624000003</v>
      </c>
      <c r="I46" s="866">
        <v>0</v>
      </c>
      <c r="J46" s="866">
        <v>0</v>
      </c>
      <c r="K46" s="861">
        <v>366454.01624000003</v>
      </c>
    </row>
    <row r="47" spans="1:11">
      <c r="A47" s="147" t="s">
        <v>909</v>
      </c>
      <c r="B47" s="866">
        <v>0</v>
      </c>
      <c r="C47" s="866">
        <v>0</v>
      </c>
      <c r="D47" s="866">
        <v>139603.52506000001</v>
      </c>
      <c r="E47" s="866">
        <v>0</v>
      </c>
      <c r="F47" s="866">
        <v>0</v>
      </c>
      <c r="G47" s="866">
        <v>0</v>
      </c>
      <c r="H47" s="866">
        <v>0</v>
      </c>
      <c r="I47" s="866">
        <v>0</v>
      </c>
      <c r="J47" s="866">
        <v>0</v>
      </c>
      <c r="K47" s="861">
        <v>139603.52506000001</v>
      </c>
    </row>
    <row r="48" spans="1:11">
      <c r="A48" s="147" t="s">
        <v>920</v>
      </c>
      <c r="B48" s="866">
        <v>0</v>
      </c>
      <c r="C48" s="866">
        <v>0</v>
      </c>
      <c r="D48" s="866">
        <v>0</v>
      </c>
      <c r="E48" s="866">
        <v>0</v>
      </c>
      <c r="F48" s="866">
        <v>0</v>
      </c>
      <c r="G48" s="866">
        <v>52116.068469999998</v>
      </c>
      <c r="H48" s="866">
        <v>0</v>
      </c>
      <c r="I48" s="866">
        <v>0</v>
      </c>
      <c r="J48" s="866">
        <v>0</v>
      </c>
      <c r="K48" s="861">
        <v>52116.068469999998</v>
      </c>
    </row>
    <row r="49" spans="1:11">
      <c r="A49" s="147" t="s">
        <v>902</v>
      </c>
      <c r="B49" s="866">
        <v>0</v>
      </c>
      <c r="C49" s="866">
        <v>0</v>
      </c>
      <c r="D49" s="866">
        <v>62365.14647</v>
      </c>
      <c r="E49" s="866">
        <v>0</v>
      </c>
      <c r="F49" s="866">
        <v>0</v>
      </c>
      <c r="G49" s="866">
        <v>0</v>
      </c>
      <c r="H49" s="866">
        <v>801188.39145</v>
      </c>
      <c r="I49" s="866">
        <v>107537.16369</v>
      </c>
      <c r="J49" s="866">
        <v>84684.046969999996</v>
      </c>
      <c r="K49" s="861">
        <v>1055774.7485799999</v>
      </c>
    </row>
    <row r="50" spans="1:11">
      <c r="A50" s="147" t="s">
        <v>918</v>
      </c>
      <c r="B50" s="866">
        <v>0</v>
      </c>
      <c r="C50" s="866">
        <v>0</v>
      </c>
      <c r="D50" s="866">
        <v>66562.468439999997</v>
      </c>
      <c r="E50" s="866">
        <v>0</v>
      </c>
      <c r="F50" s="866">
        <v>0</v>
      </c>
      <c r="G50" s="866">
        <v>0</v>
      </c>
      <c r="H50" s="866">
        <v>0</v>
      </c>
      <c r="I50" s="866">
        <v>0</v>
      </c>
      <c r="J50" s="866">
        <v>0</v>
      </c>
      <c r="K50" s="861">
        <v>66562.468439999997</v>
      </c>
    </row>
    <row r="51" spans="1:11">
      <c r="A51" s="147" t="s">
        <v>911</v>
      </c>
      <c r="B51" s="866">
        <v>0</v>
      </c>
      <c r="C51" s="866">
        <v>0</v>
      </c>
      <c r="D51" s="866">
        <v>91526.82865000001</v>
      </c>
      <c r="E51" s="866">
        <v>0</v>
      </c>
      <c r="F51" s="866">
        <v>0</v>
      </c>
      <c r="G51" s="866">
        <v>0</v>
      </c>
      <c r="H51" s="866">
        <v>0</v>
      </c>
      <c r="I51" s="866">
        <v>0</v>
      </c>
      <c r="J51" s="866">
        <v>0</v>
      </c>
      <c r="K51" s="861">
        <v>91526.82865000001</v>
      </c>
    </row>
    <row r="52" spans="1:11">
      <c r="A52" s="147" t="s">
        <v>906</v>
      </c>
      <c r="B52" s="866">
        <v>0</v>
      </c>
      <c r="C52" s="866">
        <v>0</v>
      </c>
      <c r="D52" s="866">
        <v>125895.41515999999</v>
      </c>
      <c r="E52" s="866">
        <v>0</v>
      </c>
      <c r="F52" s="866">
        <v>0</v>
      </c>
      <c r="G52" s="866">
        <v>0</v>
      </c>
      <c r="H52" s="866">
        <v>0</v>
      </c>
      <c r="I52" s="866">
        <v>0</v>
      </c>
      <c r="J52" s="866">
        <v>0</v>
      </c>
      <c r="K52" s="861">
        <v>125895.41515999999</v>
      </c>
    </row>
    <row r="53" spans="1:11">
      <c r="A53" s="147" t="s">
        <v>926</v>
      </c>
      <c r="B53" s="866">
        <v>0</v>
      </c>
      <c r="C53" s="866">
        <v>0</v>
      </c>
      <c r="D53" s="866">
        <v>0</v>
      </c>
      <c r="E53" s="866">
        <v>0</v>
      </c>
      <c r="F53" s="866">
        <v>0</v>
      </c>
      <c r="G53" s="866">
        <v>0</v>
      </c>
      <c r="H53" s="866">
        <v>209313.53972</v>
      </c>
      <c r="I53" s="866">
        <v>17692.018800000002</v>
      </c>
      <c r="J53" s="866">
        <v>0</v>
      </c>
      <c r="K53" s="861">
        <v>227005.55851999999</v>
      </c>
    </row>
    <row r="54" spans="1:11">
      <c r="A54" s="147" t="s">
        <v>912</v>
      </c>
      <c r="B54" s="866">
        <v>0</v>
      </c>
      <c r="C54" s="866">
        <v>0</v>
      </c>
      <c r="D54" s="866">
        <v>0</v>
      </c>
      <c r="E54" s="866">
        <v>0</v>
      </c>
      <c r="F54" s="866">
        <v>56764.406270000007</v>
      </c>
      <c r="G54" s="866">
        <v>16623.3786</v>
      </c>
      <c r="H54" s="866">
        <v>0</v>
      </c>
      <c r="I54" s="866">
        <v>0</v>
      </c>
      <c r="J54" s="866">
        <v>0</v>
      </c>
      <c r="K54" s="861">
        <v>73387.784870000003</v>
      </c>
    </row>
    <row r="55" spans="1:11">
      <c r="A55" s="147" t="s">
        <v>925</v>
      </c>
      <c r="B55" s="866">
        <v>0</v>
      </c>
      <c r="C55" s="866">
        <v>0</v>
      </c>
      <c r="D55" s="866">
        <v>0</v>
      </c>
      <c r="E55" s="866">
        <v>0</v>
      </c>
      <c r="F55" s="866">
        <v>0</v>
      </c>
      <c r="G55" s="866">
        <v>72279.223310000001</v>
      </c>
      <c r="H55" s="866">
        <v>0</v>
      </c>
      <c r="I55" s="866">
        <v>0</v>
      </c>
      <c r="J55" s="866">
        <v>0</v>
      </c>
      <c r="K55" s="861">
        <v>72279.223310000001</v>
      </c>
    </row>
    <row r="56" spans="1:11">
      <c r="A56" s="147" t="s">
        <v>919</v>
      </c>
      <c r="B56" s="866">
        <v>0</v>
      </c>
      <c r="C56" s="866">
        <v>0</v>
      </c>
      <c r="D56" s="866">
        <v>0</v>
      </c>
      <c r="E56" s="866">
        <v>0</v>
      </c>
      <c r="F56" s="866">
        <v>0</v>
      </c>
      <c r="G56" s="866">
        <v>100519.9115</v>
      </c>
      <c r="H56" s="866">
        <v>0</v>
      </c>
      <c r="I56" s="866">
        <v>0</v>
      </c>
      <c r="J56" s="866">
        <v>0</v>
      </c>
      <c r="K56" s="861">
        <v>100519.9115</v>
      </c>
    </row>
    <row r="57" spans="1:11">
      <c r="A57" s="147" t="s">
        <v>908</v>
      </c>
      <c r="B57" s="866">
        <v>0</v>
      </c>
      <c r="C57" s="866">
        <v>0</v>
      </c>
      <c r="D57" s="866">
        <v>145513.35819999999</v>
      </c>
      <c r="E57" s="866">
        <v>0</v>
      </c>
      <c r="F57" s="866">
        <v>0</v>
      </c>
      <c r="G57" s="866">
        <v>0</v>
      </c>
      <c r="H57" s="866">
        <v>0</v>
      </c>
      <c r="I57" s="866">
        <v>0</v>
      </c>
      <c r="J57" s="866">
        <v>0</v>
      </c>
      <c r="K57" s="861">
        <v>145513.35819999999</v>
      </c>
    </row>
    <row r="58" spans="1:11">
      <c r="A58" s="147" t="s">
        <v>910</v>
      </c>
      <c r="B58" s="866">
        <v>0</v>
      </c>
      <c r="C58" s="866">
        <v>0</v>
      </c>
      <c r="D58" s="866">
        <v>136467.16313999999</v>
      </c>
      <c r="E58" s="866">
        <v>0</v>
      </c>
      <c r="F58" s="866">
        <v>0</v>
      </c>
      <c r="G58" s="866">
        <v>0</v>
      </c>
      <c r="H58" s="866">
        <v>0</v>
      </c>
      <c r="I58" s="866">
        <v>0</v>
      </c>
      <c r="J58" s="866">
        <v>0</v>
      </c>
      <c r="K58" s="861">
        <v>136467.16313999999</v>
      </c>
    </row>
    <row r="59" spans="1:11">
      <c r="A59" s="147" t="s">
        <v>907</v>
      </c>
      <c r="B59" s="866">
        <v>0</v>
      </c>
      <c r="C59" s="866">
        <v>0</v>
      </c>
      <c r="D59" s="866">
        <v>212362.33308000001</v>
      </c>
      <c r="E59" s="866">
        <v>0</v>
      </c>
      <c r="F59" s="866">
        <v>0</v>
      </c>
      <c r="G59" s="866">
        <v>0</v>
      </c>
      <c r="H59" s="866">
        <v>0</v>
      </c>
      <c r="I59" s="866">
        <v>0</v>
      </c>
      <c r="J59" s="866">
        <v>0</v>
      </c>
      <c r="K59" s="861">
        <v>212362.33308000001</v>
      </c>
    </row>
    <row r="60" spans="1:11">
      <c r="A60" s="147" t="s">
        <v>903</v>
      </c>
      <c r="B60" s="866">
        <v>22238.669389999999</v>
      </c>
      <c r="C60" s="866">
        <v>0</v>
      </c>
      <c r="D60" s="866">
        <v>33207.285969999997</v>
      </c>
      <c r="E60" s="866">
        <v>0</v>
      </c>
      <c r="F60" s="866">
        <v>0</v>
      </c>
      <c r="G60" s="866">
        <v>110411.78010999999</v>
      </c>
      <c r="H60" s="866">
        <v>496839.50367000001</v>
      </c>
      <c r="I60" s="866">
        <v>0</v>
      </c>
      <c r="J60" s="866">
        <v>0</v>
      </c>
      <c r="K60" s="861">
        <v>662697.23913999996</v>
      </c>
    </row>
    <row r="61" spans="1:11">
      <c r="A61" s="147" t="s">
        <v>905</v>
      </c>
      <c r="B61" s="866">
        <v>0</v>
      </c>
      <c r="C61" s="866">
        <v>0</v>
      </c>
      <c r="D61" s="866">
        <v>91357.426510000005</v>
      </c>
      <c r="E61" s="866">
        <v>0</v>
      </c>
      <c r="F61" s="866">
        <v>0</v>
      </c>
      <c r="G61" s="866">
        <v>0</v>
      </c>
      <c r="H61" s="866">
        <v>0</v>
      </c>
      <c r="I61" s="866">
        <v>0</v>
      </c>
      <c r="J61" s="866">
        <v>0</v>
      </c>
      <c r="K61" s="861">
        <v>91357.426510000005</v>
      </c>
    </row>
    <row r="62" spans="1:11">
      <c r="A62" s="147" t="s">
        <v>924</v>
      </c>
      <c r="B62" s="866">
        <v>112743.58726999999</v>
      </c>
      <c r="C62" s="866">
        <v>0</v>
      </c>
      <c r="D62" s="866">
        <v>0</v>
      </c>
      <c r="E62" s="866">
        <v>0</v>
      </c>
      <c r="F62" s="866">
        <v>0</v>
      </c>
      <c r="G62" s="866">
        <v>0</v>
      </c>
      <c r="H62" s="866">
        <v>0</v>
      </c>
      <c r="I62" s="866">
        <v>0</v>
      </c>
      <c r="J62" s="866">
        <v>0</v>
      </c>
      <c r="K62" s="861">
        <v>112743.58726999999</v>
      </c>
    </row>
    <row r="63" spans="1:11">
      <c r="A63" s="147" t="s">
        <v>916</v>
      </c>
      <c r="B63" s="866">
        <v>0</v>
      </c>
      <c r="C63" s="866">
        <v>0</v>
      </c>
      <c r="D63" s="866">
        <v>0</v>
      </c>
      <c r="E63" s="866">
        <v>0</v>
      </c>
      <c r="F63" s="866">
        <v>0</v>
      </c>
      <c r="G63" s="866">
        <v>0</v>
      </c>
      <c r="H63" s="866">
        <v>64247.68535</v>
      </c>
      <c r="I63" s="866">
        <v>0</v>
      </c>
      <c r="J63" s="866">
        <v>0</v>
      </c>
      <c r="K63" s="861">
        <v>64247.68535</v>
      </c>
    </row>
    <row r="64" spans="1:11">
      <c r="A64" s="147" t="s">
        <v>917</v>
      </c>
      <c r="B64" s="866">
        <v>0</v>
      </c>
      <c r="C64" s="866">
        <v>0</v>
      </c>
      <c r="D64" s="866">
        <v>0</v>
      </c>
      <c r="E64" s="866">
        <v>0</v>
      </c>
      <c r="F64" s="866">
        <v>0</v>
      </c>
      <c r="G64" s="866">
        <v>0</v>
      </c>
      <c r="H64" s="866">
        <v>0</v>
      </c>
      <c r="I64" s="866">
        <v>49713.701240000002</v>
      </c>
      <c r="J64" s="866">
        <v>0</v>
      </c>
      <c r="K64" s="861">
        <v>49713.701240000002</v>
      </c>
    </row>
    <row r="65" spans="1:11">
      <c r="A65" s="152" t="s">
        <v>1081</v>
      </c>
      <c r="B65" s="866">
        <v>148861.84828999999</v>
      </c>
      <c r="C65" s="866">
        <v>0</v>
      </c>
      <c r="D65" s="866">
        <v>1173390.2522500001</v>
      </c>
      <c r="E65" s="866">
        <v>65119.56854</v>
      </c>
      <c r="F65" s="866">
        <v>393194.33255000005</v>
      </c>
      <c r="G65" s="866">
        <v>526889.21297999995</v>
      </c>
      <c r="H65" s="866">
        <v>2024164.1527799999</v>
      </c>
      <c r="I65" s="866">
        <v>174942.88373</v>
      </c>
      <c r="J65" s="866">
        <v>84684.046969999996</v>
      </c>
      <c r="K65" s="861">
        <v>4591246.2980899997</v>
      </c>
    </row>
    <row r="66" spans="1:11">
      <c r="A66" s="153" t="s">
        <v>7</v>
      </c>
      <c r="B66" s="138">
        <v>3826193.6345800003</v>
      </c>
      <c r="C66" s="138">
        <v>24985101.56298</v>
      </c>
      <c r="D66" s="138">
        <v>17310353.40467</v>
      </c>
      <c r="E66" s="138">
        <v>2542919.9442500002</v>
      </c>
      <c r="F66" s="138">
        <v>2471323.8986</v>
      </c>
      <c r="G66" s="154">
        <v>4102253.4979999997</v>
      </c>
      <c r="H66" s="153">
        <v>34343409.503029995</v>
      </c>
      <c r="I66" s="154">
        <v>2312112.1712199999</v>
      </c>
      <c r="J66" s="154">
        <v>1010512.99002</v>
      </c>
      <c r="K66" s="154">
        <v>92904180.607349992</v>
      </c>
    </row>
    <row r="67" spans="1:11" ht="15.75" thickBot="1">
      <c r="A67" s="155"/>
      <c r="B67" s="156"/>
      <c r="C67" s="157"/>
      <c r="D67" s="157"/>
      <c r="E67" s="156"/>
      <c r="F67" s="156"/>
      <c r="G67" s="156"/>
      <c r="H67" s="155"/>
      <c r="I67" s="156"/>
      <c r="J67" s="157"/>
      <c r="K67" s="156" t="s">
        <v>863</v>
      </c>
    </row>
    <row r="68" spans="1:11" ht="16.5" thickTop="1">
      <c r="K68" s="150"/>
    </row>
    <row r="69" spans="1:11" ht="15.75">
      <c r="K69" s="150"/>
    </row>
    <row r="70" spans="1:11" ht="15.75">
      <c r="K70" s="150"/>
    </row>
    <row r="71" spans="1:11" ht="15.75">
      <c r="K71" s="150" t="s">
        <v>863</v>
      </c>
    </row>
    <row r="72" spans="1:11" ht="15.75">
      <c r="K72" s="150" t="s">
        <v>863</v>
      </c>
    </row>
    <row r="73" spans="1:11" ht="15.75">
      <c r="K73" s="150" t="s">
        <v>863</v>
      </c>
    </row>
    <row r="74" spans="1:11" ht="15.75">
      <c r="K74" s="150" t="s">
        <v>863</v>
      </c>
    </row>
  </sheetData>
  <mergeCells count="5">
    <mergeCell ref="A1:K1"/>
    <mergeCell ref="A2:K2"/>
    <mergeCell ref="A3:K3"/>
    <mergeCell ref="A4:K4"/>
    <mergeCell ref="A5:K5"/>
  </mergeCells>
  <conditionalFormatting sqref="K8:K20 K67:K74 K38:K64 K32:K36 K22:K30">
    <cfRule type="expression" dxfId="5" priority="6" stopIfTrue="1">
      <formula>OR(A8="BANCOS",A8="MUTUALES", A8="FFP", A8="COOPERATIVAS", A8="TOTAL")</formula>
    </cfRule>
  </conditionalFormatting>
  <conditionalFormatting sqref="K65">
    <cfRule type="expression" dxfId="4" priority="5" stopIfTrue="1">
      <formula>OR(A65="BANCOS",A65="MUTUALES", A65="FFP", A65="COOPERATIVAS", A65="TOTAL")</formula>
    </cfRule>
  </conditionalFormatting>
  <conditionalFormatting sqref="K67:K68 K38:K64 K28:K36 K8:K21 K24:K26">
    <cfRule type="expression" dxfId="3" priority="4" stopIfTrue="1">
      <formula>OR(F8="BANCOS",F8="MUTUALES", F8="FFP", F8="COOPERATIVAS", F8="TOTAL")</formula>
    </cfRule>
  </conditionalFormatting>
  <conditionalFormatting sqref="K65">
    <cfRule type="expression" dxfId="2" priority="3" stopIfTrue="1">
      <formula>OR(F65="BANCOS",F65="MUTUALES", F65="FFP", F65="COOPERATIVAS", F65="TOTAL")</formula>
    </cfRule>
  </conditionalFormatting>
  <conditionalFormatting sqref="K67 K38:K64 K28:K36 K8:K21 K24:K26">
    <cfRule type="expression" dxfId="1" priority="2" stopIfTrue="1">
      <formula>OR(F8="BANCOS",F8="MUTUALES", F8="FFP", F8="COOPERATIVAS", F8="TOTAL")</formula>
    </cfRule>
  </conditionalFormatting>
  <conditionalFormatting sqref="K65">
    <cfRule type="expression" dxfId="0" priority="1" stopIfTrue="1">
      <formula>OR(F65="BANCOS",F65="MUTUALES", F65="FFP", F65="COOPERATIVAS", F65="TOTAL")</formula>
    </cfRule>
  </conditionalFormatting>
  <pageMargins left="0.7" right="0.7" top="0.75" bottom="0.75" header="0.3" footer="0.3"/>
</worksheet>
</file>

<file path=xl/worksheets/sheet64.xml><?xml version="1.0" encoding="utf-8"?>
<worksheet xmlns="http://schemas.openxmlformats.org/spreadsheetml/2006/main" xmlns:r="http://schemas.openxmlformats.org/officeDocument/2006/relationships">
  <sheetPr codeName="Sheet57"/>
  <dimension ref="B2:K56"/>
  <sheetViews>
    <sheetView showGridLines="0" zoomScale="75" zoomScaleNormal="75" workbookViewId="0">
      <selection activeCell="G25" sqref="G25"/>
    </sheetView>
  </sheetViews>
  <sheetFormatPr defaultRowHeight="15"/>
  <cols>
    <col min="1" max="1" width="9.140625" style="1028"/>
    <col min="2" max="2" width="13.140625" style="1028" bestFit="1" customWidth="1"/>
    <col min="3" max="3" width="8.85546875" style="1028" customWidth="1"/>
    <col min="4" max="4" width="27" style="1028" customWidth="1"/>
    <col min="5" max="5" width="22.42578125" style="1028" customWidth="1"/>
    <col min="6" max="6" width="15.85546875" style="1028" customWidth="1"/>
    <col min="7" max="7" width="20.5703125" style="1028" customWidth="1"/>
    <col min="8" max="8" width="15.28515625" style="1028" customWidth="1"/>
    <col min="9" max="9" width="15" style="1028" customWidth="1"/>
    <col min="10" max="10" width="11.42578125" style="1028" customWidth="1"/>
    <col min="11" max="257" width="9.140625" style="1028"/>
    <col min="258" max="258" width="13.140625" style="1028" bestFit="1" customWidth="1"/>
    <col min="259" max="259" width="8.85546875" style="1028" customWidth="1"/>
    <col min="260" max="260" width="13.7109375" style="1028" customWidth="1"/>
    <col min="261" max="261" width="11.42578125" style="1028" customWidth="1"/>
    <col min="262" max="263" width="12.28515625" style="1028" bestFit="1" customWidth="1"/>
    <col min="264" max="264" width="11.42578125" style="1028" customWidth="1"/>
    <col min="265" max="265" width="15" style="1028" customWidth="1"/>
    <col min="266" max="266" width="11.42578125" style="1028" customWidth="1"/>
    <col min="267" max="513" width="9.140625" style="1028"/>
    <col min="514" max="514" width="13.140625" style="1028" bestFit="1" customWidth="1"/>
    <col min="515" max="515" width="8.85546875" style="1028" customWidth="1"/>
    <col min="516" max="516" width="13.7109375" style="1028" customWidth="1"/>
    <col min="517" max="517" width="11.42578125" style="1028" customWidth="1"/>
    <col min="518" max="519" width="12.28515625" style="1028" bestFit="1" customWidth="1"/>
    <col min="520" max="520" width="11.42578125" style="1028" customWidth="1"/>
    <col min="521" max="521" width="15" style="1028" customWidth="1"/>
    <col min="522" max="522" width="11.42578125" style="1028" customWidth="1"/>
    <col min="523" max="769" width="9.140625" style="1028"/>
    <col min="770" max="770" width="13.140625" style="1028" bestFit="1" customWidth="1"/>
    <col min="771" max="771" width="8.85546875" style="1028" customWidth="1"/>
    <col min="772" max="772" width="13.7109375" style="1028" customWidth="1"/>
    <col min="773" max="773" width="11.42578125" style="1028" customWidth="1"/>
    <col min="774" max="775" width="12.28515625" style="1028" bestFit="1" customWidth="1"/>
    <col min="776" max="776" width="11.42578125" style="1028" customWidth="1"/>
    <col min="777" max="777" width="15" style="1028" customWidth="1"/>
    <col min="778" max="778" width="11.42578125" style="1028" customWidth="1"/>
    <col min="779" max="1025" width="9.140625" style="1028"/>
    <col min="1026" max="1026" width="13.140625" style="1028" bestFit="1" customWidth="1"/>
    <col min="1027" max="1027" width="8.85546875" style="1028" customWidth="1"/>
    <col min="1028" max="1028" width="13.7109375" style="1028" customWidth="1"/>
    <col min="1029" max="1029" width="11.42578125" style="1028" customWidth="1"/>
    <col min="1030" max="1031" width="12.28515625" style="1028" bestFit="1" customWidth="1"/>
    <col min="1032" max="1032" width="11.42578125" style="1028" customWidth="1"/>
    <col min="1033" max="1033" width="15" style="1028" customWidth="1"/>
    <col min="1034" max="1034" width="11.42578125" style="1028" customWidth="1"/>
    <col min="1035" max="1281" width="9.140625" style="1028"/>
    <col min="1282" max="1282" width="13.140625" style="1028" bestFit="1" customWidth="1"/>
    <col min="1283" max="1283" width="8.85546875" style="1028" customWidth="1"/>
    <col min="1284" max="1284" width="13.7109375" style="1028" customWidth="1"/>
    <col min="1285" max="1285" width="11.42578125" style="1028" customWidth="1"/>
    <col min="1286" max="1287" width="12.28515625" style="1028" bestFit="1" customWidth="1"/>
    <col min="1288" max="1288" width="11.42578125" style="1028" customWidth="1"/>
    <col min="1289" max="1289" width="15" style="1028" customWidth="1"/>
    <col min="1290" max="1290" width="11.42578125" style="1028" customWidth="1"/>
    <col min="1291" max="1537" width="9.140625" style="1028"/>
    <col min="1538" max="1538" width="13.140625" style="1028" bestFit="1" customWidth="1"/>
    <col min="1539" max="1539" width="8.85546875" style="1028" customWidth="1"/>
    <col min="1540" max="1540" width="13.7109375" style="1028" customWidth="1"/>
    <col min="1541" max="1541" width="11.42578125" style="1028" customWidth="1"/>
    <col min="1542" max="1543" width="12.28515625" style="1028" bestFit="1" customWidth="1"/>
    <col min="1544" max="1544" width="11.42578125" style="1028" customWidth="1"/>
    <col min="1545" max="1545" width="15" style="1028" customWidth="1"/>
    <col min="1546" max="1546" width="11.42578125" style="1028" customWidth="1"/>
    <col min="1547" max="1793" width="9.140625" style="1028"/>
    <col min="1794" max="1794" width="13.140625" style="1028" bestFit="1" customWidth="1"/>
    <col min="1795" max="1795" width="8.85546875" style="1028" customWidth="1"/>
    <col min="1796" max="1796" width="13.7109375" style="1028" customWidth="1"/>
    <col min="1797" max="1797" width="11.42578125" style="1028" customWidth="1"/>
    <col min="1798" max="1799" width="12.28515625" style="1028" bestFit="1" customWidth="1"/>
    <col min="1800" max="1800" width="11.42578125" style="1028" customWidth="1"/>
    <col min="1801" max="1801" width="15" style="1028" customWidth="1"/>
    <col min="1802" max="1802" width="11.42578125" style="1028" customWidth="1"/>
    <col min="1803" max="2049" width="9.140625" style="1028"/>
    <col min="2050" max="2050" width="13.140625" style="1028" bestFit="1" customWidth="1"/>
    <col min="2051" max="2051" width="8.85546875" style="1028" customWidth="1"/>
    <col min="2052" max="2052" width="13.7109375" style="1028" customWidth="1"/>
    <col min="2053" max="2053" width="11.42578125" style="1028" customWidth="1"/>
    <col min="2054" max="2055" width="12.28515625" style="1028" bestFit="1" customWidth="1"/>
    <col min="2056" max="2056" width="11.42578125" style="1028" customWidth="1"/>
    <col min="2057" max="2057" width="15" style="1028" customWidth="1"/>
    <col min="2058" max="2058" width="11.42578125" style="1028" customWidth="1"/>
    <col min="2059" max="2305" width="9.140625" style="1028"/>
    <col min="2306" max="2306" width="13.140625" style="1028" bestFit="1" customWidth="1"/>
    <col min="2307" max="2307" width="8.85546875" style="1028" customWidth="1"/>
    <col min="2308" max="2308" width="13.7109375" style="1028" customWidth="1"/>
    <col min="2309" max="2309" width="11.42578125" style="1028" customWidth="1"/>
    <col min="2310" max="2311" width="12.28515625" style="1028" bestFit="1" customWidth="1"/>
    <col min="2312" max="2312" width="11.42578125" style="1028" customWidth="1"/>
    <col min="2313" max="2313" width="15" style="1028" customWidth="1"/>
    <col min="2314" max="2314" width="11.42578125" style="1028" customWidth="1"/>
    <col min="2315" max="2561" width="9.140625" style="1028"/>
    <col min="2562" max="2562" width="13.140625" style="1028" bestFit="1" customWidth="1"/>
    <col min="2563" max="2563" width="8.85546875" style="1028" customWidth="1"/>
    <col min="2564" max="2564" width="13.7109375" style="1028" customWidth="1"/>
    <col min="2565" max="2565" width="11.42578125" style="1028" customWidth="1"/>
    <col min="2566" max="2567" width="12.28515625" style="1028" bestFit="1" customWidth="1"/>
    <col min="2568" max="2568" width="11.42578125" style="1028" customWidth="1"/>
    <col min="2569" max="2569" width="15" style="1028" customWidth="1"/>
    <col min="2570" max="2570" width="11.42578125" style="1028" customWidth="1"/>
    <col min="2571" max="2817" width="9.140625" style="1028"/>
    <col min="2818" max="2818" width="13.140625" style="1028" bestFit="1" customWidth="1"/>
    <col min="2819" max="2819" width="8.85546875" style="1028" customWidth="1"/>
    <col min="2820" max="2820" width="13.7109375" style="1028" customWidth="1"/>
    <col min="2821" max="2821" width="11.42578125" style="1028" customWidth="1"/>
    <col min="2822" max="2823" width="12.28515625" style="1028" bestFit="1" customWidth="1"/>
    <col min="2824" max="2824" width="11.42578125" style="1028" customWidth="1"/>
    <col min="2825" max="2825" width="15" style="1028" customWidth="1"/>
    <col min="2826" max="2826" width="11.42578125" style="1028" customWidth="1"/>
    <col min="2827" max="3073" width="9.140625" style="1028"/>
    <col min="3074" max="3074" width="13.140625" style="1028" bestFit="1" customWidth="1"/>
    <col min="3075" max="3075" width="8.85546875" style="1028" customWidth="1"/>
    <col min="3076" max="3076" width="13.7109375" style="1028" customWidth="1"/>
    <col min="3077" max="3077" width="11.42578125" style="1028" customWidth="1"/>
    <col min="3078" max="3079" width="12.28515625" style="1028" bestFit="1" customWidth="1"/>
    <col min="3080" max="3080" width="11.42578125" style="1028" customWidth="1"/>
    <col min="3081" max="3081" width="15" style="1028" customWidth="1"/>
    <col min="3082" max="3082" width="11.42578125" style="1028" customWidth="1"/>
    <col min="3083" max="3329" width="9.140625" style="1028"/>
    <col min="3330" max="3330" width="13.140625" style="1028" bestFit="1" customWidth="1"/>
    <col min="3331" max="3331" width="8.85546875" style="1028" customWidth="1"/>
    <col min="3332" max="3332" width="13.7109375" style="1028" customWidth="1"/>
    <col min="3333" max="3333" width="11.42578125" style="1028" customWidth="1"/>
    <col min="3334" max="3335" width="12.28515625" style="1028" bestFit="1" customWidth="1"/>
    <col min="3336" max="3336" width="11.42578125" style="1028" customWidth="1"/>
    <col min="3337" max="3337" width="15" style="1028" customWidth="1"/>
    <col min="3338" max="3338" width="11.42578125" style="1028" customWidth="1"/>
    <col min="3339" max="3585" width="9.140625" style="1028"/>
    <col min="3586" max="3586" width="13.140625" style="1028" bestFit="1" customWidth="1"/>
    <col min="3587" max="3587" width="8.85546875" style="1028" customWidth="1"/>
    <col min="3588" max="3588" width="13.7109375" style="1028" customWidth="1"/>
    <col min="3589" max="3589" width="11.42578125" style="1028" customWidth="1"/>
    <col min="3590" max="3591" width="12.28515625" style="1028" bestFit="1" customWidth="1"/>
    <col min="3592" max="3592" width="11.42578125" style="1028" customWidth="1"/>
    <col min="3593" max="3593" width="15" style="1028" customWidth="1"/>
    <col min="3594" max="3594" width="11.42578125" style="1028" customWidth="1"/>
    <col min="3595" max="3841" width="9.140625" style="1028"/>
    <col min="3842" max="3842" width="13.140625" style="1028" bestFit="1" customWidth="1"/>
    <col min="3843" max="3843" width="8.85546875" style="1028" customWidth="1"/>
    <col min="3844" max="3844" width="13.7109375" style="1028" customWidth="1"/>
    <col min="3845" max="3845" width="11.42578125" style="1028" customWidth="1"/>
    <col min="3846" max="3847" width="12.28515625" style="1028" bestFit="1" customWidth="1"/>
    <col min="3848" max="3848" width="11.42578125" style="1028" customWidth="1"/>
    <col min="3849" max="3849" width="15" style="1028" customWidth="1"/>
    <col min="3850" max="3850" width="11.42578125" style="1028" customWidth="1"/>
    <col min="3851" max="4097" width="9.140625" style="1028"/>
    <col min="4098" max="4098" width="13.140625" style="1028" bestFit="1" customWidth="1"/>
    <col min="4099" max="4099" width="8.85546875" style="1028" customWidth="1"/>
    <col min="4100" max="4100" width="13.7109375" style="1028" customWidth="1"/>
    <col min="4101" max="4101" width="11.42578125" style="1028" customWidth="1"/>
    <col min="4102" max="4103" width="12.28515625" style="1028" bestFit="1" customWidth="1"/>
    <col min="4104" max="4104" width="11.42578125" style="1028" customWidth="1"/>
    <col min="4105" max="4105" width="15" style="1028" customWidth="1"/>
    <col min="4106" max="4106" width="11.42578125" style="1028" customWidth="1"/>
    <col min="4107" max="4353" width="9.140625" style="1028"/>
    <col min="4354" max="4354" width="13.140625" style="1028" bestFit="1" customWidth="1"/>
    <col min="4355" max="4355" width="8.85546875" style="1028" customWidth="1"/>
    <col min="4356" max="4356" width="13.7109375" style="1028" customWidth="1"/>
    <col min="4357" max="4357" width="11.42578125" style="1028" customWidth="1"/>
    <col min="4358" max="4359" width="12.28515625" style="1028" bestFit="1" customWidth="1"/>
    <col min="4360" max="4360" width="11.42578125" style="1028" customWidth="1"/>
    <col min="4361" max="4361" width="15" style="1028" customWidth="1"/>
    <col min="4362" max="4362" width="11.42578125" style="1028" customWidth="1"/>
    <col min="4363" max="4609" width="9.140625" style="1028"/>
    <col min="4610" max="4610" width="13.140625" style="1028" bestFit="1" customWidth="1"/>
    <col min="4611" max="4611" width="8.85546875" style="1028" customWidth="1"/>
    <col min="4612" max="4612" width="13.7109375" style="1028" customWidth="1"/>
    <col min="4613" max="4613" width="11.42578125" style="1028" customWidth="1"/>
    <col min="4614" max="4615" width="12.28515625" style="1028" bestFit="1" customWidth="1"/>
    <col min="4616" max="4616" width="11.42578125" style="1028" customWidth="1"/>
    <col min="4617" max="4617" width="15" style="1028" customWidth="1"/>
    <col min="4618" max="4618" width="11.42578125" style="1028" customWidth="1"/>
    <col min="4619" max="4865" width="9.140625" style="1028"/>
    <col min="4866" max="4866" width="13.140625" style="1028" bestFit="1" customWidth="1"/>
    <col min="4867" max="4867" width="8.85546875" style="1028" customWidth="1"/>
    <col min="4868" max="4868" width="13.7109375" style="1028" customWidth="1"/>
    <col min="4869" max="4869" width="11.42578125" style="1028" customWidth="1"/>
    <col min="4870" max="4871" width="12.28515625" style="1028" bestFit="1" customWidth="1"/>
    <col min="4872" max="4872" width="11.42578125" style="1028" customWidth="1"/>
    <col min="4873" max="4873" width="15" style="1028" customWidth="1"/>
    <col min="4874" max="4874" width="11.42578125" style="1028" customWidth="1"/>
    <col min="4875" max="5121" width="9.140625" style="1028"/>
    <col min="5122" max="5122" width="13.140625" style="1028" bestFit="1" customWidth="1"/>
    <col min="5123" max="5123" width="8.85546875" style="1028" customWidth="1"/>
    <col min="5124" max="5124" width="13.7109375" style="1028" customWidth="1"/>
    <col min="5125" max="5125" width="11.42578125" style="1028" customWidth="1"/>
    <col min="5126" max="5127" width="12.28515625" style="1028" bestFit="1" customWidth="1"/>
    <col min="5128" max="5128" width="11.42578125" style="1028" customWidth="1"/>
    <col min="5129" max="5129" width="15" style="1028" customWidth="1"/>
    <col min="5130" max="5130" width="11.42578125" style="1028" customWidth="1"/>
    <col min="5131" max="5377" width="9.140625" style="1028"/>
    <col min="5378" max="5378" width="13.140625" style="1028" bestFit="1" customWidth="1"/>
    <col min="5379" max="5379" width="8.85546875" style="1028" customWidth="1"/>
    <col min="5380" max="5380" width="13.7109375" style="1028" customWidth="1"/>
    <col min="5381" max="5381" width="11.42578125" style="1028" customWidth="1"/>
    <col min="5382" max="5383" width="12.28515625" style="1028" bestFit="1" customWidth="1"/>
    <col min="5384" max="5384" width="11.42578125" style="1028" customWidth="1"/>
    <col min="5385" max="5385" width="15" style="1028" customWidth="1"/>
    <col min="5386" max="5386" width="11.42578125" style="1028" customWidth="1"/>
    <col min="5387" max="5633" width="9.140625" style="1028"/>
    <col min="5634" max="5634" width="13.140625" style="1028" bestFit="1" customWidth="1"/>
    <col min="5635" max="5635" width="8.85546875" style="1028" customWidth="1"/>
    <col min="5636" max="5636" width="13.7109375" style="1028" customWidth="1"/>
    <col min="5637" max="5637" width="11.42578125" style="1028" customWidth="1"/>
    <col min="5638" max="5639" width="12.28515625" style="1028" bestFit="1" customWidth="1"/>
    <col min="5640" max="5640" width="11.42578125" style="1028" customWidth="1"/>
    <col min="5641" max="5641" width="15" style="1028" customWidth="1"/>
    <col min="5642" max="5642" width="11.42578125" style="1028" customWidth="1"/>
    <col min="5643" max="5889" width="9.140625" style="1028"/>
    <col min="5890" max="5890" width="13.140625" style="1028" bestFit="1" customWidth="1"/>
    <col min="5891" max="5891" width="8.85546875" style="1028" customWidth="1"/>
    <col min="5892" max="5892" width="13.7109375" style="1028" customWidth="1"/>
    <col min="5893" max="5893" width="11.42578125" style="1028" customWidth="1"/>
    <col min="5894" max="5895" width="12.28515625" style="1028" bestFit="1" customWidth="1"/>
    <col min="5896" max="5896" width="11.42578125" style="1028" customWidth="1"/>
    <col min="5897" max="5897" width="15" style="1028" customWidth="1"/>
    <col min="5898" max="5898" width="11.42578125" style="1028" customWidth="1"/>
    <col min="5899" max="6145" width="9.140625" style="1028"/>
    <col min="6146" max="6146" width="13.140625" style="1028" bestFit="1" customWidth="1"/>
    <col min="6147" max="6147" width="8.85546875" style="1028" customWidth="1"/>
    <col min="6148" max="6148" width="13.7109375" style="1028" customWidth="1"/>
    <col min="6149" max="6149" width="11.42578125" style="1028" customWidth="1"/>
    <col min="6150" max="6151" width="12.28515625" style="1028" bestFit="1" customWidth="1"/>
    <col min="6152" max="6152" width="11.42578125" style="1028" customWidth="1"/>
    <col min="6153" max="6153" width="15" style="1028" customWidth="1"/>
    <col min="6154" max="6154" width="11.42578125" style="1028" customWidth="1"/>
    <col min="6155" max="6401" width="9.140625" style="1028"/>
    <col min="6402" max="6402" width="13.140625" style="1028" bestFit="1" customWidth="1"/>
    <col min="6403" max="6403" width="8.85546875" style="1028" customWidth="1"/>
    <col min="6404" max="6404" width="13.7109375" style="1028" customWidth="1"/>
    <col min="6405" max="6405" width="11.42578125" style="1028" customWidth="1"/>
    <col min="6406" max="6407" width="12.28515625" style="1028" bestFit="1" customWidth="1"/>
    <col min="6408" max="6408" width="11.42578125" style="1028" customWidth="1"/>
    <col min="6409" max="6409" width="15" style="1028" customWidth="1"/>
    <col min="6410" max="6410" width="11.42578125" style="1028" customWidth="1"/>
    <col min="6411" max="6657" width="9.140625" style="1028"/>
    <col min="6658" max="6658" width="13.140625" style="1028" bestFit="1" customWidth="1"/>
    <col min="6659" max="6659" width="8.85546875" style="1028" customWidth="1"/>
    <col min="6660" max="6660" width="13.7109375" style="1028" customWidth="1"/>
    <col min="6661" max="6661" width="11.42578125" style="1028" customWidth="1"/>
    <col min="6662" max="6663" width="12.28515625" style="1028" bestFit="1" customWidth="1"/>
    <col min="6664" max="6664" width="11.42578125" style="1028" customWidth="1"/>
    <col min="6665" max="6665" width="15" style="1028" customWidth="1"/>
    <col min="6666" max="6666" width="11.42578125" style="1028" customWidth="1"/>
    <col min="6667" max="6913" width="9.140625" style="1028"/>
    <col min="6914" max="6914" width="13.140625" style="1028" bestFit="1" customWidth="1"/>
    <col min="6915" max="6915" width="8.85546875" style="1028" customWidth="1"/>
    <col min="6916" max="6916" width="13.7109375" style="1028" customWidth="1"/>
    <col min="6917" max="6917" width="11.42578125" style="1028" customWidth="1"/>
    <col min="6918" max="6919" width="12.28515625" style="1028" bestFit="1" customWidth="1"/>
    <col min="6920" max="6920" width="11.42578125" style="1028" customWidth="1"/>
    <col min="6921" max="6921" width="15" style="1028" customWidth="1"/>
    <col min="6922" max="6922" width="11.42578125" style="1028" customWidth="1"/>
    <col min="6923" max="7169" width="9.140625" style="1028"/>
    <col min="7170" max="7170" width="13.140625" style="1028" bestFit="1" customWidth="1"/>
    <col min="7171" max="7171" width="8.85546875" style="1028" customWidth="1"/>
    <col min="7172" max="7172" width="13.7109375" style="1028" customWidth="1"/>
    <col min="7173" max="7173" width="11.42578125" style="1028" customWidth="1"/>
    <col min="7174" max="7175" width="12.28515625" style="1028" bestFit="1" customWidth="1"/>
    <col min="7176" max="7176" width="11.42578125" style="1028" customWidth="1"/>
    <col min="7177" max="7177" width="15" style="1028" customWidth="1"/>
    <col min="7178" max="7178" width="11.42578125" style="1028" customWidth="1"/>
    <col min="7179" max="7425" width="9.140625" style="1028"/>
    <col min="7426" max="7426" width="13.140625" style="1028" bestFit="1" customWidth="1"/>
    <col min="7427" max="7427" width="8.85546875" style="1028" customWidth="1"/>
    <col min="7428" max="7428" width="13.7109375" style="1028" customWidth="1"/>
    <col min="7429" max="7429" width="11.42578125" style="1028" customWidth="1"/>
    <col min="7430" max="7431" width="12.28515625" style="1028" bestFit="1" customWidth="1"/>
    <col min="7432" max="7432" width="11.42578125" style="1028" customWidth="1"/>
    <col min="7433" max="7433" width="15" style="1028" customWidth="1"/>
    <col min="7434" max="7434" width="11.42578125" style="1028" customWidth="1"/>
    <col min="7435" max="7681" width="9.140625" style="1028"/>
    <col min="7682" max="7682" width="13.140625" style="1028" bestFit="1" customWidth="1"/>
    <col min="7683" max="7683" width="8.85546875" style="1028" customWidth="1"/>
    <col min="7684" max="7684" width="13.7109375" style="1028" customWidth="1"/>
    <col min="7685" max="7685" width="11.42578125" style="1028" customWidth="1"/>
    <col min="7686" max="7687" width="12.28515625" style="1028" bestFit="1" customWidth="1"/>
    <col min="7688" max="7688" width="11.42578125" style="1028" customWidth="1"/>
    <col min="7689" max="7689" width="15" style="1028" customWidth="1"/>
    <col min="7690" max="7690" width="11.42578125" style="1028" customWidth="1"/>
    <col min="7691" max="7937" width="9.140625" style="1028"/>
    <col min="7938" max="7938" width="13.140625" style="1028" bestFit="1" customWidth="1"/>
    <col min="7939" max="7939" width="8.85546875" style="1028" customWidth="1"/>
    <col min="7940" max="7940" width="13.7109375" style="1028" customWidth="1"/>
    <col min="7941" max="7941" width="11.42578125" style="1028" customWidth="1"/>
    <col min="7942" max="7943" width="12.28515625" style="1028" bestFit="1" customWidth="1"/>
    <col min="7944" max="7944" width="11.42578125" style="1028" customWidth="1"/>
    <col min="7945" max="7945" width="15" style="1028" customWidth="1"/>
    <col min="7946" max="7946" width="11.42578125" style="1028" customWidth="1"/>
    <col min="7947" max="8193" width="9.140625" style="1028"/>
    <col min="8194" max="8194" width="13.140625" style="1028" bestFit="1" customWidth="1"/>
    <col min="8195" max="8195" width="8.85546875" style="1028" customWidth="1"/>
    <col min="8196" max="8196" width="13.7109375" style="1028" customWidth="1"/>
    <col min="8197" max="8197" width="11.42578125" style="1028" customWidth="1"/>
    <col min="8198" max="8199" width="12.28515625" style="1028" bestFit="1" customWidth="1"/>
    <col min="8200" max="8200" width="11.42578125" style="1028" customWidth="1"/>
    <col min="8201" max="8201" width="15" style="1028" customWidth="1"/>
    <col min="8202" max="8202" width="11.42578125" style="1028" customWidth="1"/>
    <col min="8203" max="8449" width="9.140625" style="1028"/>
    <col min="8450" max="8450" width="13.140625" style="1028" bestFit="1" customWidth="1"/>
    <col min="8451" max="8451" width="8.85546875" style="1028" customWidth="1"/>
    <col min="8452" max="8452" width="13.7109375" style="1028" customWidth="1"/>
    <col min="8453" max="8453" width="11.42578125" style="1028" customWidth="1"/>
    <col min="8454" max="8455" width="12.28515625" style="1028" bestFit="1" customWidth="1"/>
    <col min="8456" max="8456" width="11.42578125" style="1028" customWidth="1"/>
    <col min="8457" max="8457" width="15" style="1028" customWidth="1"/>
    <col min="8458" max="8458" width="11.42578125" style="1028" customWidth="1"/>
    <col min="8459" max="8705" width="9.140625" style="1028"/>
    <col min="8706" max="8706" width="13.140625" style="1028" bestFit="1" customWidth="1"/>
    <col min="8707" max="8707" width="8.85546875" style="1028" customWidth="1"/>
    <col min="8708" max="8708" width="13.7109375" style="1028" customWidth="1"/>
    <col min="8709" max="8709" width="11.42578125" style="1028" customWidth="1"/>
    <col min="8710" max="8711" width="12.28515625" style="1028" bestFit="1" customWidth="1"/>
    <col min="8712" max="8712" width="11.42578125" style="1028" customWidth="1"/>
    <col min="8713" max="8713" width="15" style="1028" customWidth="1"/>
    <col min="8714" max="8714" width="11.42578125" style="1028" customWidth="1"/>
    <col min="8715" max="8961" width="9.140625" style="1028"/>
    <col min="8962" max="8962" width="13.140625" style="1028" bestFit="1" customWidth="1"/>
    <col min="8963" max="8963" width="8.85546875" style="1028" customWidth="1"/>
    <col min="8964" max="8964" width="13.7109375" style="1028" customWidth="1"/>
    <col min="8965" max="8965" width="11.42578125" style="1028" customWidth="1"/>
    <col min="8966" max="8967" width="12.28515625" style="1028" bestFit="1" customWidth="1"/>
    <col min="8968" max="8968" width="11.42578125" style="1028" customWidth="1"/>
    <col min="8969" max="8969" width="15" style="1028" customWidth="1"/>
    <col min="8970" max="8970" width="11.42578125" style="1028" customWidth="1"/>
    <col min="8971" max="9217" width="9.140625" style="1028"/>
    <col min="9218" max="9218" width="13.140625" style="1028" bestFit="1" customWidth="1"/>
    <col min="9219" max="9219" width="8.85546875" style="1028" customWidth="1"/>
    <col min="9220" max="9220" width="13.7109375" style="1028" customWidth="1"/>
    <col min="9221" max="9221" width="11.42578125" style="1028" customWidth="1"/>
    <col min="9222" max="9223" width="12.28515625" style="1028" bestFit="1" customWidth="1"/>
    <col min="9224" max="9224" width="11.42578125" style="1028" customWidth="1"/>
    <col min="9225" max="9225" width="15" style="1028" customWidth="1"/>
    <col min="9226" max="9226" width="11.42578125" style="1028" customWidth="1"/>
    <col min="9227" max="9473" width="9.140625" style="1028"/>
    <col min="9474" max="9474" width="13.140625" style="1028" bestFit="1" customWidth="1"/>
    <col min="9475" max="9475" width="8.85546875" style="1028" customWidth="1"/>
    <col min="9476" max="9476" width="13.7109375" style="1028" customWidth="1"/>
    <col min="9477" max="9477" width="11.42578125" style="1028" customWidth="1"/>
    <col min="9478" max="9479" width="12.28515625" style="1028" bestFit="1" customWidth="1"/>
    <col min="9480" max="9480" width="11.42578125" style="1028" customWidth="1"/>
    <col min="9481" max="9481" width="15" style="1028" customWidth="1"/>
    <col min="9482" max="9482" width="11.42578125" style="1028" customWidth="1"/>
    <col min="9483" max="9729" width="9.140625" style="1028"/>
    <col min="9730" max="9730" width="13.140625" style="1028" bestFit="1" customWidth="1"/>
    <col min="9731" max="9731" width="8.85546875" style="1028" customWidth="1"/>
    <col min="9732" max="9732" width="13.7109375" style="1028" customWidth="1"/>
    <col min="9733" max="9733" width="11.42578125" style="1028" customWidth="1"/>
    <col min="9734" max="9735" width="12.28515625" style="1028" bestFit="1" customWidth="1"/>
    <col min="9736" max="9736" width="11.42578125" style="1028" customWidth="1"/>
    <col min="9737" max="9737" width="15" style="1028" customWidth="1"/>
    <col min="9738" max="9738" width="11.42578125" style="1028" customWidth="1"/>
    <col min="9739" max="9985" width="9.140625" style="1028"/>
    <col min="9986" max="9986" width="13.140625" style="1028" bestFit="1" customWidth="1"/>
    <col min="9987" max="9987" width="8.85546875" style="1028" customWidth="1"/>
    <col min="9988" max="9988" width="13.7109375" style="1028" customWidth="1"/>
    <col min="9989" max="9989" width="11.42578125" style="1028" customWidth="1"/>
    <col min="9990" max="9991" width="12.28515625" style="1028" bestFit="1" customWidth="1"/>
    <col min="9992" max="9992" width="11.42578125" style="1028" customWidth="1"/>
    <col min="9993" max="9993" width="15" style="1028" customWidth="1"/>
    <col min="9994" max="9994" width="11.42578125" style="1028" customWidth="1"/>
    <col min="9995" max="10241" width="9.140625" style="1028"/>
    <col min="10242" max="10242" width="13.140625" style="1028" bestFit="1" customWidth="1"/>
    <col min="10243" max="10243" width="8.85546875" style="1028" customWidth="1"/>
    <col min="10244" max="10244" width="13.7109375" style="1028" customWidth="1"/>
    <col min="10245" max="10245" width="11.42578125" style="1028" customWidth="1"/>
    <col min="10246" max="10247" width="12.28515625" style="1028" bestFit="1" customWidth="1"/>
    <col min="10248" max="10248" width="11.42578125" style="1028" customWidth="1"/>
    <col min="10249" max="10249" width="15" style="1028" customWidth="1"/>
    <col min="10250" max="10250" width="11.42578125" style="1028" customWidth="1"/>
    <col min="10251" max="10497" width="9.140625" style="1028"/>
    <col min="10498" max="10498" width="13.140625" style="1028" bestFit="1" customWidth="1"/>
    <col min="10499" max="10499" width="8.85546875" style="1028" customWidth="1"/>
    <col min="10500" max="10500" width="13.7109375" style="1028" customWidth="1"/>
    <col min="10501" max="10501" width="11.42578125" style="1028" customWidth="1"/>
    <col min="10502" max="10503" width="12.28515625" style="1028" bestFit="1" customWidth="1"/>
    <col min="10504" max="10504" width="11.42578125" style="1028" customWidth="1"/>
    <col min="10505" max="10505" width="15" style="1028" customWidth="1"/>
    <col min="10506" max="10506" width="11.42578125" style="1028" customWidth="1"/>
    <col min="10507" max="10753" width="9.140625" style="1028"/>
    <col min="10754" max="10754" width="13.140625" style="1028" bestFit="1" customWidth="1"/>
    <col min="10755" max="10755" width="8.85546875" style="1028" customWidth="1"/>
    <col min="10756" max="10756" width="13.7109375" style="1028" customWidth="1"/>
    <col min="10757" max="10757" width="11.42578125" style="1028" customWidth="1"/>
    <col min="10758" max="10759" width="12.28515625" style="1028" bestFit="1" customWidth="1"/>
    <col min="10760" max="10760" width="11.42578125" style="1028" customWidth="1"/>
    <col min="10761" max="10761" width="15" style="1028" customWidth="1"/>
    <col min="10762" max="10762" width="11.42578125" style="1028" customWidth="1"/>
    <col min="10763" max="11009" width="9.140625" style="1028"/>
    <col min="11010" max="11010" width="13.140625" style="1028" bestFit="1" customWidth="1"/>
    <col min="11011" max="11011" width="8.85546875" style="1028" customWidth="1"/>
    <col min="11012" max="11012" width="13.7109375" style="1028" customWidth="1"/>
    <col min="11013" max="11013" width="11.42578125" style="1028" customWidth="1"/>
    <col min="11014" max="11015" width="12.28515625" style="1028" bestFit="1" customWidth="1"/>
    <col min="11016" max="11016" width="11.42578125" style="1028" customWidth="1"/>
    <col min="11017" max="11017" width="15" style="1028" customWidth="1"/>
    <col min="11018" max="11018" width="11.42578125" style="1028" customWidth="1"/>
    <col min="11019" max="11265" width="9.140625" style="1028"/>
    <col min="11266" max="11266" width="13.140625" style="1028" bestFit="1" customWidth="1"/>
    <col min="11267" max="11267" width="8.85546875" style="1028" customWidth="1"/>
    <col min="11268" max="11268" width="13.7109375" style="1028" customWidth="1"/>
    <col min="11269" max="11269" width="11.42578125" style="1028" customWidth="1"/>
    <col min="11270" max="11271" width="12.28515625" style="1028" bestFit="1" customWidth="1"/>
    <col min="11272" max="11272" width="11.42578125" style="1028" customWidth="1"/>
    <col min="11273" max="11273" width="15" style="1028" customWidth="1"/>
    <col min="11274" max="11274" width="11.42578125" style="1028" customWidth="1"/>
    <col min="11275" max="11521" width="9.140625" style="1028"/>
    <col min="11522" max="11522" width="13.140625" style="1028" bestFit="1" customWidth="1"/>
    <col min="11523" max="11523" width="8.85546875" style="1028" customWidth="1"/>
    <col min="11524" max="11524" width="13.7109375" style="1028" customWidth="1"/>
    <col min="11525" max="11525" width="11.42578125" style="1028" customWidth="1"/>
    <col min="11526" max="11527" width="12.28515625" style="1028" bestFit="1" customWidth="1"/>
    <col min="11528" max="11528" width="11.42578125" style="1028" customWidth="1"/>
    <col min="11529" max="11529" width="15" style="1028" customWidth="1"/>
    <col min="11530" max="11530" width="11.42578125" style="1028" customWidth="1"/>
    <col min="11531" max="11777" width="9.140625" style="1028"/>
    <col min="11778" max="11778" width="13.140625" style="1028" bestFit="1" customWidth="1"/>
    <col min="11779" max="11779" width="8.85546875" style="1028" customWidth="1"/>
    <col min="11780" max="11780" width="13.7109375" style="1028" customWidth="1"/>
    <col min="11781" max="11781" width="11.42578125" style="1028" customWidth="1"/>
    <col min="11782" max="11783" width="12.28515625" style="1028" bestFit="1" customWidth="1"/>
    <col min="11784" max="11784" width="11.42578125" style="1028" customWidth="1"/>
    <col min="11785" max="11785" width="15" style="1028" customWidth="1"/>
    <col min="11786" max="11786" width="11.42578125" style="1028" customWidth="1"/>
    <col min="11787" max="12033" width="9.140625" style="1028"/>
    <col min="12034" max="12034" width="13.140625" style="1028" bestFit="1" customWidth="1"/>
    <col min="12035" max="12035" width="8.85546875" style="1028" customWidth="1"/>
    <col min="12036" max="12036" width="13.7109375" style="1028" customWidth="1"/>
    <col min="12037" max="12037" width="11.42578125" style="1028" customWidth="1"/>
    <col min="12038" max="12039" width="12.28515625" style="1028" bestFit="1" customWidth="1"/>
    <col min="12040" max="12040" width="11.42578125" style="1028" customWidth="1"/>
    <col min="12041" max="12041" width="15" style="1028" customWidth="1"/>
    <col min="12042" max="12042" width="11.42578125" style="1028" customWidth="1"/>
    <col min="12043" max="12289" width="9.140625" style="1028"/>
    <col min="12290" max="12290" width="13.140625" style="1028" bestFit="1" customWidth="1"/>
    <col min="12291" max="12291" width="8.85546875" style="1028" customWidth="1"/>
    <col min="12292" max="12292" width="13.7109375" style="1028" customWidth="1"/>
    <col min="12293" max="12293" width="11.42578125" style="1028" customWidth="1"/>
    <col min="12294" max="12295" width="12.28515625" style="1028" bestFit="1" customWidth="1"/>
    <col min="12296" max="12296" width="11.42578125" style="1028" customWidth="1"/>
    <col min="12297" max="12297" width="15" style="1028" customWidth="1"/>
    <col min="12298" max="12298" width="11.42578125" style="1028" customWidth="1"/>
    <col min="12299" max="12545" width="9.140625" style="1028"/>
    <col min="12546" max="12546" width="13.140625" style="1028" bestFit="1" customWidth="1"/>
    <col min="12547" max="12547" width="8.85546875" style="1028" customWidth="1"/>
    <col min="12548" max="12548" width="13.7109375" style="1028" customWidth="1"/>
    <col min="12549" max="12549" width="11.42578125" style="1028" customWidth="1"/>
    <col min="12550" max="12551" width="12.28515625" style="1028" bestFit="1" customWidth="1"/>
    <col min="12552" max="12552" width="11.42578125" style="1028" customWidth="1"/>
    <col min="12553" max="12553" width="15" style="1028" customWidth="1"/>
    <col min="12554" max="12554" width="11.42578125" style="1028" customWidth="1"/>
    <col min="12555" max="12801" width="9.140625" style="1028"/>
    <col min="12802" max="12802" width="13.140625" style="1028" bestFit="1" customWidth="1"/>
    <col min="12803" max="12803" width="8.85546875" style="1028" customWidth="1"/>
    <col min="12804" max="12804" width="13.7109375" style="1028" customWidth="1"/>
    <col min="12805" max="12805" width="11.42578125" style="1028" customWidth="1"/>
    <col min="12806" max="12807" width="12.28515625" style="1028" bestFit="1" customWidth="1"/>
    <col min="12808" max="12808" width="11.42578125" style="1028" customWidth="1"/>
    <col min="12809" max="12809" width="15" style="1028" customWidth="1"/>
    <col min="12810" max="12810" width="11.42578125" style="1028" customWidth="1"/>
    <col min="12811" max="13057" width="9.140625" style="1028"/>
    <col min="13058" max="13058" width="13.140625" style="1028" bestFit="1" customWidth="1"/>
    <col min="13059" max="13059" width="8.85546875" style="1028" customWidth="1"/>
    <col min="13060" max="13060" width="13.7109375" style="1028" customWidth="1"/>
    <col min="13061" max="13061" width="11.42578125" style="1028" customWidth="1"/>
    <col min="13062" max="13063" width="12.28515625" style="1028" bestFit="1" customWidth="1"/>
    <col min="13064" max="13064" width="11.42578125" style="1028" customWidth="1"/>
    <col min="13065" max="13065" width="15" style="1028" customWidth="1"/>
    <col min="13066" max="13066" width="11.42578125" style="1028" customWidth="1"/>
    <col min="13067" max="13313" width="9.140625" style="1028"/>
    <col min="13314" max="13314" width="13.140625" style="1028" bestFit="1" customWidth="1"/>
    <col min="13315" max="13315" width="8.85546875" style="1028" customWidth="1"/>
    <col min="13316" max="13316" width="13.7109375" style="1028" customWidth="1"/>
    <col min="13317" max="13317" width="11.42578125" style="1028" customWidth="1"/>
    <col min="13318" max="13319" width="12.28515625" style="1028" bestFit="1" customWidth="1"/>
    <col min="13320" max="13320" width="11.42578125" style="1028" customWidth="1"/>
    <col min="13321" max="13321" width="15" style="1028" customWidth="1"/>
    <col min="13322" max="13322" width="11.42578125" style="1028" customWidth="1"/>
    <col min="13323" max="13569" width="9.140625" style="1028"/>
    <col min="13570" max="13570" width="13.140625" style="1028" bestFit="1" customWidth="1"/>
    <col min="13571" max="13571" width="8.85546875" style="1028" customWidth="1"/>
    <col min="13572" max="13572" width="13.7109375" style="1028" customWidth="1"/>
    <col min="13573" max="13573" width="11.42578125" style="1028" customWidth="1"/>
    <col min="13574" max="13575" width="12.28515625" style="1028" bestFit="1" customWidth="1"/>
    <col min="13576" max="13576" width="11.42578125" style="1028" customWidth="1"/>
    <col min="13577" max="13577" width="15" style="1028" customWidth="1"/>
    <col min="13578" max="13578" width="11.42578125" style="1028" customWidth="1"/>
    <col min="13579" max="13825" width="9.140625" style="1028"/>
    <col min="13826" max="13826" width="13.140625" style="1028" bestFit="1" customWidth="1"/>
    <col min="13827" max="13827" width="8.85546875" style="1028" customWidth="1"/>
    <col min="13828" max="13828" width="13.7109375" style="1028" customWidth="1"/>
    <col min="13829" max="13829" width="11.42578125" style="1028" customWidth="1"/>
    <col min="13830" max="13831" width="12.28515625" style="1028" bestFit="1" customWidth="1"/>
    <col min="13832" max="13832" width="11.42578125" style="1028" customWidth="1"/>
    <col min="13833" max="13833" width="15" style="1028" customWidth="1"/>
    <col min="13834" max="13834" width="11.42578125" style="1028" customWidth="1"/>
    <col min="13835" max="14081" width="9.140625" style="1028"/>
    <col min="14082" max="14082" width="13.140625" style="1028" bestFit="1" customWidth="1"/>
    <col min="14083" max="14083" width="8.85546875" style="1028" customWidth="1"/>
    <col min="14084" max="14084" width="13.7109375" style="1028" customWidth="1"/>
    <col min="14085" max="14085" width="11.42578125" style="1028" customWidth="1"/>
    <col min="14086" max="14087" width="12.28515625" style="1028" bestFit="1" customWidth="1"/>
    <col min="14088" max="14088" width="11.42578125" style="1028" customWidth="1"/>
    <col min="14089" max="14089" width="15" style="1028" customWidth="1"/>
    <col min="14090" max="14090" width="11.42578125" style="1028" customWidth="1"/>
    <col min="14091" max="14337" width="9.140625" style="1028"/>
    <col min="14338" max="14338" width="13.140625" style="1028" bestFit="1" customWidth="1"/>
    <col min="14339" max="14339" width="8.85546875" style="1028" customWidth="1"/>
    <col min="14340" max="14340" width="13.7109375" style="1028" customWidth="1"/>
    <col min="14341" max="14341" width="11.42578125" style="1028" customWidth="1"/>
    <col min="14342" max="14343" width="12.28515625" style="1028" bestFit="1" customWidth="1"/>
    <col min="14344" max="14344" width="11.42578125" style="1028" customWidth="1"/>
    <col min="14345" max="14345" width="15" style="1028" customWidth="1"/>
    <col min="14346" max="14346" width="11.42578125" style="1028" customWidth="1"/>
    <col min="14347" max="14593" width="9.140625" style="1028"/>
    <col min="14594" max="14594" width="13.140625" style="1028" bestFit="1" customWidth="1"/>
    <col min="14595" max="14595" width="8.85546875" style="1028" customWidth="1"/>
    <col min="14596" max="14596" width="13.7109375" style="1028" customWidth="1"/>
    <col min="14597" max="14597" width="11.42578125" style="1028" customWidth="1"/>
    <col min="14598" max="14599" width="12.28515625" style="1028" bestFit="1" customWidth="1"/>
    <col min="14600" max="14600" width="11.42578125" style="1028" customWidth="1"/>
    <col min="14601" max="14601" width="15" style="1028" customWidth="1"/>
    <col min="14602" max="14602" width="11.42578125" style="1028" customWidth="1"/>
    <col min="14603" max="14849" width="9.140625" style="1028"/>
    <col min="14850" max="14850" width="13.140625" style="1028" bestFit="1" customWidth="1"/>
    <col min="14851" max="14851" width="8.85546875" style="1028" customWidth="1"/>
    <col min="14852" max="14852" width="13.7109375" style="1028" customWidth="1"/>
    <col min="14853" max="14853" width="11.42578125" style="1028" customWidth="1"/>
    <col min="14854" max="14855" width="12.28515625" style="1028" bestFit="1" customWidth="1"/>
    <col min="14856" max="14856" width="11.42578125" style="1028" customWidth="1"/>
    <col min="14857" max="14857" width="15" style="1028" customWidth="1"/>
    <col min="14858" max="14858" width="11.42578125" style="1028" customWidth="1"/>
    <col min="14859" max="15105" width="9.140625" style="1028"/>
    <col min="15106" max="15106" width="13.140625" style="1028" bestFit="1" customWidth="1"/>
    <col min="15107" max="15107" width="8.85546875" style="1028" customWidth="1"/>
    <col min="15108" max="15108" width="13.7109375" style="1028" customWidth="1"/>
    <col min="15109" max="15109" width="11.42578125" style="1028" customWidth="1"/>
    <col min="15110" max="15111" width="12.28515625" style="1028" bestFit="1" customWidth="1"/>
    <col min="15112" max="15112" width="11.42578125" style="1028" customWidth="1"/>
    <col min="15113" max="15113" width="15" style="1028" customWidth="1"/>
    <col min="15114" max="15114" width="11.42578125" style="1028" customWidth="1"/>
    <col min="15115" max="15361" width="9.140625" style="1028"/>
    <col min="15362" max="15362" width="13.140625" style="1028" bestFit="1" customWidth="1"/>
    <col min="15363" max="15363" width="8.85546875" style="1028" customWidth="1"/>
    <col min="15364" max="15364" width="13.7109375" style="1028" customWidth="1"/>
    <col min="15365" max="15365" width="11.42578125" style="1028" customWidth="1"/>
    <col min="15366" max="15367" width="12.28515625" style="1028" bestFit="1" customWidth="1"/>
    <col min="15368" max="15368" width="11.42578125" style="1028" customWidth="1"/>
    <col min="15369" max="15369" width="15" style="1028" customWidth="1"/>
    <col min="15370" max="15370" width="11.42578125" style="1028" customWidth="1"/>
    <col min="15371" max="15617" width="9.140625" style="1028"/>
    <col min="15618" max="15618" width="13.140625" style="1028" bestFit="1" customWidth="1"/>
    <col min="15619" max="15619" width="8.85546875" style="1028" customWidth="1"/>
    <col min="15620" max="15620" width="13.7109375" style="1028" customWidth="1"/>
    <col min="15621" max="15621" width="11.42578125" style="1028" customWidth="1"/>
    <col min="15622" max="15623" width="12.28515625" style="1028" bestFit="1" customWidth="1"/>
    <col min="15624" max="15624" width="11.42578125" style="1028" customWidth="1"/>
    <col min="15625" max="15625" width="15" style="1028" customWidth="1"/>
    <col min="15626" max="15626" width="11.42578125" style="1028" customWidth="1"/>
    <col min="15627" max="15873" width="9.140625" style="1028"/>
    <col min="15874" max="15874" width="13.140625" style="1028" bestFit="1" customWidth="1"/>
    <col min="15875" max="15875" width="8.85546875" style="1028" customWidth="1"/>
    <col min="15876" max="15876" width="13.7109375" style="1028" customWidth="1"/>
    <col min="15877" max="15877" width="11.42578125" style="1028" customWidth="1"/>
    <col min="15878" max="15879" width="12.28515625" style="1028" bestFit="1" customWidth="1"/>
    <col min="15880" max="15880" width="11.42578125" style="1028" customWidth="1"/>
    <col min="15881" max="15881" width="15" style="1028" customWidth="1"/>
    <col min="15882" max="15882" width="11.42578125" style="1028" customWidth="1"/>
    <col min="15883" max="16129" width="9.140625" style="1028"/>
    <col min="16130" max="16130" width="13.140625" style="1028" bestFit="1" customWidth="1"/>
    <col min="16131" max="16131" width="8.85546875" style="1028" customWidth="1"/>
    <col min="16132" max="16132" width="13.7109375" style="1028" customWidth="1"/>
    <col min="16133" max="16133" width="11.42578125" style="1028" customWidth="1"/>
    <col min="16134" max="16135" width="12.28515625" style="1028" bestFit="1" customWidth="1"/>
    <col min="16136" max="16136" width="11.42578125" style="1028" customWidth="1"/>
    <col min="16137" max="16137" width="15" style="1028" customWidth="1"/>
    <col min="16138" max="16138" width="11.42578125" style="1028" customWidth="1"/>
    <col min="16139" max="16384" width="9.140625" style="1028"/>
  </cols>
  <sheetData>
    <row r="2" spans="2:11" ht="39.75" customHeight="1">
      <c r="B2" s="677" t="s">
        <v>1054</v>
      </c>
      <c r="C2" s="678"/>
      <c r="D2" s="678"/>
      <c r="E2" s="678"/>
      <c r="F2" s="678"/>
      <c r="G2" s="678"/>
      <c r="H2" s="678"/>
      <c r="I2" s="678"/>
    </row>
    <row r="3" spans="2:11" ht="15.75" customHeight="1">
      <c r="B3" s="677" t="s">
        <v>1514</v>
      </c>
      <c r="C3" s="678"/>
      <c r="D3" s="678"/>
      <c r="E3" s="678"/>
      <c r="F3" s="678"/>
      <c r="G3" s="678"/>
      <c r="H3" s="678"/>
      <c r="I3" s="678"/>
    </row>
    <row r="4" spans="2:11" ht="21.75" customHeight="1">
      <c r="B4" s="679" t="s">
        <v>1378</v>
      </c>
      <c r="C4" s="678"/>
      <c r="D4" s="678"/>
      <c r="E4" s="678"/>
      <c r="F4" s="678"/>
      <c r="G4" s="678"/>
      <c r="H4" s="678"/>
      <c r="I4" s="678"/>
    </row>
    <row r="5" spans="2:11">
      <c r="B5" s="680"/>
      <c r="C5" s="403"/>
      <c r="D5" s="1203" t="s">
        <v>1055</v>
      </c>
      <c r="E5" s="1204"/>
      <c r="F5" s="1204"/>
      <c r="G5" s="1204"/>
      <c r="H5" s="1205"/>
      <c r="I5" s="872"/>
    </row>
    <row r="6" spans="2:11">
      <c r="B6" s="681" t="s">
        <v>1056</v>
      </c>
      <c r="C6" s="682" t="s">
        <v>1057</v>
      </c>
      <c r="D6" s="683" t="s">
        <v>1295</v>
      </c>
      <c r="E6" s="684" t="s">
        <v>1298</v>
      </c>
      <c r="F6" s="684" t="s">
        <v>900</v>
      </c>
      <c r="G6" s="684" t="s">
        <v>901</v>
      </c>
      <c r="H6" s="685" t="s">
        <v>1059</v>
      </c>
      <c r="I6" s="686" t="s">
        <v>1060</v>
      </c>
      <c r="K6" s="687"/>
    </row>
    <row r="7" spans="2:11">
      <c r="B7" s="688" t="s">
        <v>3</v>
      </c>
      <c r="C7" s="873" t="s">
        <v>1515</v>
      </c>
      <c r="D7" s="1029">
        <v>72670553.939999998</v>
      </c>
      <c r="E7" s="1030">
        <v>17055393.59</v>
      </c>
      <c r="F7" s="1030">
        <v>0</v>
      </c>
      <c r="G7" s="1030">
        <v>0</v>
      </c>
      <c r="H7" s="1031">
        <v>0</v>
      </c>
      <c r="I7" s="1032">
        <v>89725947.519999996</v>
      </c>
    </row>
    <row r="8" spans="2:11">
      <c r="B8" s="689"/>
      <c r="C8" s="690" t="s">
        <v>1516</v>
      </c>
      <c r="D8" s="1033">
        <v>0</v>
      </c>
      <c r="E8" s="1031">
        <v>0</v>
      </c>
      <c r="F8" s="1031">
        <v>0</v>
      </c>
      <c r="G8" s="1031">
        <v>0</v>
      </c>
      <c r="H8" s="1034">
        <v>0</v>
      </c>
      <c r="I8" s="1035">
        <v>0</v>
      </c>
    </row>
    <row r="9" spans="2:11">
      <c r="B9" s="689"/>
      <c r="C9" s="691" t="s">
        <v>1061</v>
      </c>
      <c r="D9" s="1033">
        <v>0</v>
      </c>
      <c r="E9" s="1031">
        <v>0</v>
      </c>
      <c r="F9" s="1031">
        <v>0</v>
      </c>
      <c r="G9" s="1031">
        <v>0</v>
      </c>
      <c r="H9" s="1034">
        <v>0</v>
      </c>
      <c r="I9" s="1035">
        <v>0</v>
      </c>
    </row>
    <row r="10" spans="2:11">
      <c r="B10" s="689"/>
      <c r="C10" s="690" t="s">
        <v>1058</v>
      </c>
      <c r="D10" s="1033">
        <v>0</v>
      </c>
      <c r="E10" s="1031">
        <v>0</v>
      </c>
      <c r="F10" s="1031">
        <v>0</v>
      </c>
      <c r="G10" s="1031">
        <v>0</v>
      </c>
      <c r="H10" s="1034">
        <v>0</v>
      </c>
      <c r="I10" s="1035">
        <v>0</v>
      </c>
    </row>
    <row r="11" spans="2:11">
      <c r="B11" s="692" t="s">
        <v>7</v>
      </c>
      <c r="C11" s="693"/>
      <c r="D11" s="1036">
        <v>77335276.969999999</v>
      </c>
      <c r="E11" s="1037">
        <v>17055393.59</v>
      </c>
      <c r="F11" s="1037">
        <v>0</v>
      </c>
      <c r="G11" s="1037">
        <v>0</v>
      </c>
      <c r="H11" s="1038">
        <v>0</v>
      </c>
      <c r="I11" s="1039">
        <v>94390670.549999997</v>
      </c>
    </row>
    <row r="12" spans="2:11">
      <c r="B12" s="688" t="s">
        <v>4</v>
      </c>
      <c r="C12" s="873" t="s">
        <v>1515</v>
      </c>
      <c r="D12" s="1029">
        <v>93500000</v>
      </c>
      <c r="E12" s="1030">
        <v>18000000</v>
      </c>
      <c r="F12" s="1030">
        <v>0</v>
      </c>
      <c r="G12" s="1030">
        <v>0</v>
      </c>
      <c r="H12" s="1031">
        <v>0</v>
      </c>
      <c r="I12" s="1032">
        <v>111500000</v>
      </c>
    </row>
    <row r="13" spans="2:11">
      <c r="B13" s="694"/>
      <c r="C13" s="874" t="s">
        <v>1516</v>
      </c>
      <c r="D13" s="1031">
        <v>0</v>
      </c>
      <c r="E13" s="1031">
        <v>0</v>
      </c>
      <c r="F13" s="1031">
        <v>0</v>
      </c>
      <c r="G13" s="1040">
        <v>0</v>
      </c>
      <c r="H13" s="1031">
        <v>0</v>
      </c>
      <c r="I13" s="1041">
        <v>0</v>
      </c>
    </row>
    <row r="14" spans="2:11">
      <c r="B14" s="695"/>
      <c r="C14" s="875" t="s">
        <v>1061</v>
      </c>
      <c r="D14" s="1042">
        <v>0</v>
      </c>
      <c r="E14" s="1040">
        <v>0</v>
      </c>
      <c r="F14" s="1040">
        <v>0</v>
      </c>
      <c r="G14" s="1040">
        <v>0</v>
      </c>
      <c r="H14" s="1040">
        <v>0</v>
      </c>
      <c r="I14" s="1041">
        <v>0</v>
      </c>
    </row>
    <row r="15" spans="2:11">
      <c r="B15" s="695"/>
      <c r="C15" s="875" t="s">
        <v>1058</v>
      </c>
      <c r="D15" s="1042">
        <v>0</v>
      </c>
      <c r="E15" s="1031">
        <v>0</v>
      </c>
      <c r="F15" s="1031">
        <v>0</v>
      </c>
      <c r="G15" s="1040">
        <v>0</v>
      </c>
      <c r="H15" s="1031">
        <v>0</v>
      </c>
      <c r="I15" s="1041">
        <v>0</v>
      </c>
      <c r="J15" s="696"/>
    </row>
    <row r="16" spans="2:11">
      <c r="B16" s="697" t="s">
        <v>7</v>
      </c>
      <c r="C16" s="698"/>
      <c r="D16" s="1043">
        <v>93500000</v>
      </c>
      <c r="E16" s="1044">
        <v>18000000</v>
      </c>
      <c r="F16" s="1044">
        <v>0</v>
      </c>
      <c r="G16" s="1044">
        <v>0</v>
      </c>
      <c r="H16" s="1038">
        <v>0</v>
      </c>
      <c r="I16" s="1045">
        <v>111500000</v>
      </c>
    </row>
    <row r="17" spans="2:10">
      <c r="B17" s="699" t="s">
        <v>1062</v>
      </c>
      <c r="C17" s="700"/>
      <c r="D17" s="1043">
        <f t="shared" ref="D17:I17" si="0">D11+D16</f>
        <v>170835276.97</v>
      </c>
      <c r="E17" s="1044">
        <f t="shared" si="0"/>
        <v>35055393.590000004</v>
      </c>
      <c r="F17" s="1044">
        <f t="shared" si="0"/>
        <v>0</v>
      </c>
      <c r="G17" s="1044">
        <f t="shared" si="0"/>
        <v>0</v>
      </c>
      <c r="H17" s="1044">
        <f t="shared" si="0"/>
        <v>0</v>
      </c>
      <c r="I17" s="1045">
        <f t="shared" si="0"/>
        <v>205890670.55000001</v>
      </c>
    </row>
    <row r="18" spans="2:10" ht="23.25" customHeight="1"/>
    <row r="19" spans="2:10" ht="33" customHeight="1">
      <c r="B19" s="677" t="s">
        <v>1063</v>
      </c>
      <c r="C19" s="677"/>
      <c r="D19" s="677"/>
      <c r="E19" s="677"/>
      <c r="F19" s="677"/>
      <c r="G19" s="677"/>
      <c r="H19" s="677"/>
    </row>
    <row r="20" spans="2:10" ht="17.25" customHeight="1">
      <c r="B20" s="677" t="s">
        <v>1064</v>
      </c>
      <c r="C20" s="701"/>
      <c r="D20" s="701"/>
      <c r="E20" s="701"/>
      <c r="F20" s="701"/>
      <c r="G20" s="701"/>
      <c r="H20" s="701"/>
    </row>
    <row r="21" spans="2:10" ht="19.5" customHeight="1">
      <c r="B21" s="677" t="s">
        <v>1514</v>
      </c>
      <c r="C21" s="701"/>
      <c r="D21" s="701"/>
      <c r="E21" s="701"/>
      <c r="F21" s="701"/>
      <c r="G21" s="701"/>
      <c r="H21" s="701"/>
    </row>
    <row r="22" spans="2:10" ht="7.5" customHeight="1">
      <c r="B22" s="677"/>
      <c r="C22" s="701"/>
      <c r="D22" s="701"/>
      <c r="E22" s="701"/>
      <c r="F22" s="701"/>
      <c r="G22" s="701"/>
      <c r="H22" s="701"/>
    </row>
    <row r="23" spans="2:10">
      <c r="B23" s="1046"/>
      <c r="C23" s="1047"/>
      <c r="D23" s="1048" t="s">
        <v>1065</v>
      </c>
      <c r="E23" s="1049"/>
      <c r="F23" s="1049"/>
      <c r="G23" s="1048" t="s">
        <v>1066</v>
      </c>
      <c r="H23" s="1050"/>
      <c r="I23" s="1051"/>
      <c r="J23" s="1052"/>
    </row>
    <row r="24" spans="2:10">
      <c r="B24" s="1046" t="s">
        <v>1056</v>
      </c>
      <c r="C24" s="1046" t="s">
        <v>1057</v>
      </c>
      <c r="D24" s="1053">
        <v>7</v>
      </c>
      <c r="E24" s="1054">
        <v>30</v>
      </c>
      <c r="F24" s="1054"/>
      <c r="G24" s="1053">
        <v>7</v>
      </c>
      <c r="H24" s="1055">
        <v>30</v>
      </c>
      <c r="I24" s="1051"/>
      <c r="J24" s="1052"/>
    </row>
    <row r="25" spans="2:10">
      <c r="B25" s="1056" t="s">
        <v>3</v>
      </c>
      <c r="C25" s="873" t="s">
        <v>1515</v>
      </c>
      <c r="D25" s="1116">
        <v>4.2684320640184854</v>
      </c>
      <c r="E25" s="1058">
        <v>3.8489936778303493</v>
      </c>
      <c r="F25" s="1059"/>
      <c r="G25" s="1060">
        <v>58603.5</v>
      </c>
      <c r="H25" s="1061">
        <v>31122.45</v>
      </c>
      <c r="I25" s="876"/>
      <c r="J25" s="702"/>
    </row>
    <row r="26" spans="2:10">
      <c r="B26" s="703"/>
      <c r="C26" s="691" t="s">
        <v>1516</v>
      </c>
      <c r="D26" s="1062">
        <v>0</v>
      </c>
      <c r="E26" s="1063">
        <v>0</v>
      </c>
      <c r="F26" s="1064"/>
      <c r="G26" s="1065">
        <v>0</v>
      </c>
      <c r="H26" s="1061">
        <v>0</v>
      </c>
      <c r="I26" s="876"/>
      <c r="J26" s="702"/>
    </row>
    <row r="27" spans="2:10">
      <c r="B27" s="703"/>
      <c r="C27" s="704" t="s">
        <v>1061</v>
      </c>
      <c r="D27" s="1063">
        <v>0</v>
      </c>
      <c r="E27" s="1063">
        <v>0</v>
      </c>
      <c r="F27" s="1064"/>
      <c r="G27" s="705">
        <v>0</v>
      </c>
      <c r="H27" s="1066">
        <v>0</v>
      </c>
      <c r="I27" s="876"/>
      <c r="J27" s="702"/>
    </row>
    <row r="28" spans="2:10">
      <c r="B28" s="706"/>
      <c r="C28" s="691" t="s">
        <v>1058</v>
      </c>
      <c r="D28" s="1067">
        <v>0</v>
      </c>
      <c r="E28" s="1068">
        <v>0</v>
      </c>
      <c r="F28" s="1069"/>
      <c r="G28" s="1070">
        <v>0</v>
      </c>
      <c r="H28" s="1071">
        <v>0</v>
      </c>
      <c r="I28" s="876"/>
      <c r="J28" s="702"/>
    </row>
    <row r="29" spans="2:10">
      <c r="B29" s="1056" t="s">
        <v>4</v>
      </c>
      <c r="C29" s="873" t="s">
        <v>1515</v>
      </c>
      <c r="D29" s="1057">
        <v>3.7360089005235602</v>
      </c>
      <c r="E29" s="1072">
        <v>3.49226875</v>
      </c>
      <c r="F29" s="1073"/>
      <c r="G29" s="1074">
        <v>95500</v>
      </c>
      <c r="H29" s="1075">
        <v>16000</v>
      </c>
      <c r="I29" s="702"/>
      <c r="J29" s="702"/>
    </row>
    <row r="30" spans="2:10">
      <c r="B30" s="703"/>
      <c r="C30" s="691" t="s">
        <v>1516</v>
      </c>
      <c r="D30" s="1063">
        <v>0</v>
      </c>
      <c r="E30" s="1063">
        <v>0</v>
      </c>
      <c r="F30" s="1076"/>
      <c r="G30" s="1065">
        <v>0</v>
      </c>
      <c r="H30" s="1061">
        <v>0</v>
      </c>
      <c r="I30" s="876"/>
      <c r="J30" s="702"/>
    </row>
    <row r="31" spans="2:10">
      <c r="B31" s="703"/>
      <c r="C31" s="704" t="s">
        <v>1061</v>
      </c>
      <c r="D31" s="1063">
        <v>0</v>
      </c>
      <c r="E31" s="1077">
        <v>0</v>
      </c>
      <c r="F31" s="1064"/>
      <c r="G31" s="1065">
        <v>0</v>
      </c>
      <c r="H31" s="1075">
        <v>0</v>
      </c>
      <c r="I31" s="876"/>
      <c r="J31" s="702"/>
    </row>
    <row r="32" spans="2:10">
      <c r="B32" s="706"/>
      <c r="C32" s="707" t="s">
        <v>1058</v>
      </c>
      <c r="D32" s="1078">
        <v>0</v>
      </c>
      <c r="E32" s="1079">
        <v>0</v>
      </c>
      <c r="F32" s="1076"/>
      <c r="G32" s="1080">
        <v>0</v>
      </c>
      <c r="H32" s="1075">
        <v>0</v>
      </c>
      <c r="I32" s="876"/>
      <c r="J32" s="702"/>
    </row>
    <row r="33" spans="2:10" ht="18" customHeight="1">
      <c r="B33" s="699" t="s">
        <v>1062</v>
      </c>
      <c r="C33" s="1081"/>
      <c r="D33" s="1082"/>
      <c r="E33" s="1083"/>
      <c r="F33" s="1084"/>
      <c r="G33" s="1085">
        <f>SUM(G25:G32)</f>
        <v>154103.5</v>
      </c>
      <c r="H33" s="1086">
        <f>SUM(H25:H32)</f>
        <v>47122.45</v>
      </c>
      <c r="I33" s="705"/>
      <c r="J33" s="705"/>
    </row>
    <row r="34" spans="2:10" ht="24.75" customHeight="1"/>
    <row r="35" spans="2:10" ht="33" customHeight="1">
      <c r="B35" s="677" t="s">
        <v>1063</v>
      </c>
      <c r="C35" s="677"/>
      <c r="D35" s="677"/>
      <c r="E35" s="677"/>
      <c r="F35" s="677"/>
      <c r="G35" s="677"/>
      <c r="H35" s="677"/>
    </row>
    <row r="36" spans="2:10" ht="17.25" customHeight="1">
      <c r="B36" s="677" t="s">
        <v>1064</v>
      </c>
      <c r="C36" s="701"/>
      <c r="D36" s="701"/>
      <c r="E36" s="701"/>
      <c r="F36" s="701"/>
      <c r="G36" s="701"/>
      <c r="H36" s="701"/>
    </row>
    <row r="37" spans="2:10" ht="20.25" customHeight="1">
      <c r="B37" s="677" t="s">
        <v>1067</v>
      </c>
      <c r="C37" s="701"/>
      <c r="D37" s="701"/>
      <c r="E37" s="701"/>
      <c r="F37" s="701"/>
      <c r="G37" s="701"/>
      <c r="H37" s="701"/>
    </row>
    <row r="38" spans="2:10" ht="21" customHeight="1">
      <c r="B38" s="1087"/>
      <c r="C38" s="1088"/>
      <c r="D38" s="1089" t="s">
        <v>1068</v>
      </c>
      <c r="E38" s="1090"/>
      <c r="F38" s="1089" t="s">
        <v>1517</v>
      </c>
      <c r="G38" s="1090"/>
      <c r="H38" s="1091"/>
    </row>
    <row r="39" spans="2:10">
      <c r="B39" s="1046" t="s">
        <v>1069</v>
      </c>
      <c r="C39" s="1046" t="s">
        <v>1057</v>
      </c>
      <c r="D39" s="1092" t="s">
        <v>3</v>
      </c>
      <c r="E39" s="1093" t="s">
        <v>4</v>
      </c>
      <c r="F39" s="1094" t="s">
        <v>3</v>
      </c>
      <c r="G39" s="1095" t="s">
        <v>4</v>
      </c>
      <c r="H39" s="1096" t="s">
        <v>1070</v>
      </c>
    </row>
    <row r="40" spans="2:10">
      <c r="B40" s="1097" t="s">
        <v>1379</v>
      </c>
      <c r="C40" s="708" t="s">
        <v>1515</v>
      </c>
      <c r="D40" s="1098">
        <v>6.0423196868890692</v>
      </c>
      <c r="E40" s="1098">
        <v>1.6482557580778789</v>
      </c>
      <c r="F40" s="1099">
        <v>185131.19</v>
      </c>
      <c r="G40" s="1100">
        <v>120700</v>
      </c>
      <c r="H40" s="1100">
        <f>SUM(F40:G40)</f>
        <v>305831.19</v>
      </c>
    </row>
    <row r="41" spans="2:10">
      <c r="B41" s="1101"/>
      <c r="C41" s="709" t="s">
        <v>1516</v>
      </c>
      <c r="D41" s="1063">
        <v>0</v>
      </c>
      <c r="E41" s="1102">
        <v>0</v>
      </c>
      <c r="F41" s="1103">
        <v>0</v>
      </c>
      <c r="G41" s="1104">
        <v>0</v>
      </c>
      <c r="H41" s="1104">
        <f t="shared" ref="H41:H54" si="1">SUM(F41:G41)</f>
        <v>0</v>
      </c>
    </row>
    <row r="42" spans="2:10">
      <c r="B42" s="1105"/>
      <c r="C42" s="709" t="s">
        <v>1061</v>
      </c>
      <c r="D42" s="1106">
        <v>0</v>
      </c>
      <c r="E42" s="1102">
        <v>0</v>
      </c>
      <c r="F42" s="1107">
        <v>0</v>
      </c>
      <c r="G42" s="1104">
        <v>0</v>
      </c>
      <c r="H42" s="1104">
        <f t="shared" si="1"/>
        <v>0</v>
      </c>
    </row>
    <row r="43" spans="2:10">
      <c r="B43" s="1105"/>
      <c r="C43" s="709" t="s">
        <v>1058</v>
      </c>
      <c r="D43" s="1063">
        <v>0</v>
      </c>
      <c r="E43" s="1102">
        <v>0</v>
      </c>
      <c r="F43" s="1103">
        <v>0</v>
      </c>
      <c r="G43" s="1104">
        <v>0</v>
      </c>
      <c r="H43" s="1104">
        <f t="shared" si="1"/>
        <v>0</v>
      </c>
    </row>
    <row r="44" spans="2:10">
      <c r="B44" s="1108"/>
      <c r="C44" s="710" t="s">
        <v>1071</v>
      </c>
      <c r="D44" s="1109">
        <v>6.1569441996829433</v>
      </c>
      <c r="E44" s="1109">
        <v>1.6482557580778789</v>
      </c>
      <c r="F44" s="1110">
        <v>288921.28000000003</v>
      </c>
      <c r="G44" s="1111">
        <v>120700</v>
      </c>
      <c r="H44" s="1112">
        <f t="shared" si="1"/>
        <v>409621.28</v>
      </c>
    </row>
    <row r="45" spans="2:10">
      <c r="B45" s="1097" t="s">
        <v>1486</v>
      </c>
      <c r="C45" s="711" t="s">
        <v>1515</v>
      </c>
      <c r="D45" s="1099">
        <v>6.6988194726226471</v>
      </c>
      <c r="E45" s="1098">
        <v>3.2095818505338078</v>
      </c>
      <c r="F45" s="1099">
        <v>138483.96</v>
      </c>
      <c r="G45" s="1100">
        <v>140500</v>
      </c>
      <c r="H45" s="1100">
        <f t="shared" si="1"/>
        <v>278983.95999999996</v>
      </c>
    </row>
    <row r="46" spans="2:10">
      <c r="B46" s="1101"/>
      <c r="C46" s="712" t="s">
        <v>1516</v>
      </c>
      <c r="D46" s="1063">
        <v>0</v>
      </c>
      <c r="E46" s="1102">
        <v>0</v>
      </c>
      <c r="F46" s="1103">
        <v>0</v>
      </c>
      <c r="G46" s="1104">
        <v>0</v>
      </c>
      <c r="H46" s="1104">
        <f t="shared" si="1"/>
        <v>0</v>
      </c>
    </row>
    <row r="47" spans="2:10">
      <c r="B47" s="1105"/>
      <c r="C47" s="712" t="s">
        <v>1061</v>
      </c>
      <c r="D47" s="1063">
        <v>0</v>
      </c>
      <c r="E47" s="1102">
        <v>0</v>
      </c>
      <c r="F47" s="1103">
        <v>0</v>
      </c>
      <c r="G47" s="1104">
        <v>0</v>
      </c>
      <c r="H47" s="1104">
        <f t="shared" si="1"/>
        <v>0</v>
      </c>
    </row>
    <row r="48" spans="2:10">
      <c r="B48" s="1105"/>
      <c r="C48" s="712" t="s">
        <v>1058</v>
      </c>
      <c r="D48" s="1063">
        <v>0</v>
      </c>
      <c r="E48" s="1102">
        <v>0</v>
      </c>
      <c r="F48" s="1103">
        <v>0</v>
      </c>
      <c r="G48" s="1104">
        <v>0</v>
      </c>
      <c r="H48" s="1104">
        <f t="shared" si="1"/>
        <v>0</v>
      </c>
    </row>
    <row r="49" spans="2:8">
      <c r="B49" s="1108"/>
      <c r="C49" s="710" t="s">
        <v>1071</v>
      </c>
      <c r="D49" s="1109">
        <v>6.6754301380542689</v>
      </c>
      <c r="E49" s="1109">
        <v>3.2095818505338078</v>
      </c>
      <c r="F49" s="1110">
        <v>147521.85999999999</v>
      </c>
      <c r="G49" s="1111">
        <v>140500</v>
      </c>
      <c r="H49" s="1112">
        <f t="shared" si="1"/>
        <v>288021.86</v>
      </c>
    </row>
    <row r="50" spans="2:8">
      <c r="B50" s="1097" t="s">
        <v>1518</v>
      </c>
      <c r="C50" s="711" t="s">
        <v>1515</v>
      </c>
      <c r="D50" s="1099">
        <v>4.1229451661454473</v>
      </c>
      <c r="E50" s="1098">
        <v>3.7010327354260091</v>
      </c>
      <c r="F50" s="1099">
        <v>89725.95</v>
      </c>
      <c r="G50" s="1100">
        <v>111500</v>
      </c>
      <c r="H50" s="1100">
        <f t="shared" si="1"/>
        <v>201225.95</v>
      </c>
    </row>
    <row r="51" spans="2:8">
      <c r="B51" s="1101"/>
      <c r="C51" s="712" t="s">
        <v>1516</v>
      </c>
      <c r="D51" s="1063">
        <v>0</v>
      </c>
      <c r="E51" s="1102">
        <v>0</v>
      </c>
      <c r="F51" s="1103">
        <v>0</v>
      </c>
      <c r="G51" s="1104">
        <v>0</v>
      </c>
      <c r="H51" s="1104">
        <f t="shared" si="1"/>
        <v>0</v>
      </c>
    </row>
    <row r="52" spans="2:8">
      <c r="B52" s="1105"/>
      <c r="C52" s="712" t="s">
        <v>1061</v>
      </c>
      <c r="D52" s="1063">
        <v>0</v>
      </c>
      <c r="E52" s="1102">
        <v>0</v>
      </c>
      <c r="F52" s="1103">
        <v>0</v>
      </c>
      <c r="G52" s="1104">
        <v>0</v>
      </c>
      <c r="H52" s="1104">
        <f t="shared" si="1"/>
        <v>0</v>
      </c>
    </row>
    <row r="53" spans="2:8">
      <c r="B53" s="1105"/>
      <c r="C53" s="712" t="s">
        <v>1058</v>
      </c>
      <c r="D53" s="1063">
        <v>0</v>
      </c>
      <c r="E53" s="1102">
        <v>0</v>
      </c>
      <c r="F53" s="1103">
        <v>0</v>
      </c>
      <c r="G53" s="1104">
        <v>0</v>
      </c>
      <c r="H53" s="1104">
        <f t="shared" si="1"/>
        <v>0</v>
      </c>
    </row>
    <row r="54" spans="2:8">
      <c r="B54" s="1108"/>
      <c r="C54" s="710" t="s">
        <v>1071</v>
      </c>
      <c r="D54" s="1113">
        <v>4.1793776377223146</v>
      </c>
      <c r="E54" s="1113">
        <v>3.7010327354260091</v>
      </c>
      <c r="F54" s="1114">
        <v>94390.67</v>
      </c>
      <c r="G54" s="1115">
        <v>111500</v>
      </c>
      <c r="H54" s="1112">
        <f t="shared" si="1"/>
        <v>205890.66999999998</v>
      </c>
    </row>
    <row r="56" spans="2:8">
      <c r="B56" s="1028" t="s">
        <v>1072</v>
      </c>
    </row>
  </sheetData>
  <mergeCells count="1">
    <mergeCell ref="D5:H5"/>
  </mergeCells>
  <pageMargins left="1.2" right="0.6" top="0.97" bottom="0.78" header="0.5" footer="0.5"/>
  <pageSetup scale="78" orientation="portrait" r:id="rId1"/>
  <headerFooter alignWithMargins="0"/>
</worksheet>
</file>

<file path=xl/worksheets/sheet65.xml><?xml version="1.0" encoding="utf-8"?>
<worksheet xmlns="http://schemas.openxmlformats.org/spreadsheetml/2006/main" xmlns:r="http://schemas.openxmlformats.org/officeDocument/2006/relationships">
  <sheetPr codeName="Sheet17">
    <pageSetUpPr fitToPage="1"/>
  </sheetPr>
  <dimension ref="A1:N650"/>
  <sheetViews>
    <sheetView topLeftCell="B1" zoomScale="65" workbookViewId="0">
      <selection activeCell="P9" sqref="P9"/>
    </sheetView>
  </sheetViews>
  <sheetFormatPr defaultRowHeight="15"/>
  <cols>
    <col min="1" max="1" width="25" style="1022" hidden="1" customWidth="1"/>
    <col min="2" max="2" width="21.7109375" style="192" customWidth="1"/>
    <col min="3" max="8" width="13.140625" style="1022" customWidth="1"/>
    <col min="9" max="9" width="15.140625" style="1022" customWidth="1"/>
    <col min="10" max="11" width="13.140625" style="1022" customWidth="1"/>
    <col min="12" max="12" width="14.7109375" style="1022" customWidth="1"/>
    <col min="13" max="14" width="13.140625" style="1022" customWidth="1"/>
    <col min="15" max="252" width="9.140625" style="1022"/>
    <col min="253" max="253" width="0" style="1022" hidden="1" customWidth="1"/>
    <col min="254" max="254" width="21.7109375" style="1022" customWidth="1"/>
    <col min="255" max="266" width="13.140625" style="1022" customWidth="1"/>
    <col min="267" max="267" width="14.140625" style="1022" customWidth="1"/>
    <col min="268" max="268" width="13.28515625" style="1022" customWidth="1"/>
    <col min="269" max="269" width="3" style="1022" customWidth="1"/>
    <col min="270" max="508" width="9.140625" style="1022"/>
    <col min="509" max="509" width="0" style="1022" hidden="1" customWidth="1"/>
    <col min="510" max="510" width="21.7109375" style="1022" customWidth="1"/>
    <col min="511" max="522" width="13.140625" style="1022" customWidth="1"/>
    <col min="523" max="523" width="14.140625" style="1022" customWidth="1"/>
    <col min="524" max="524" width="13.28515625" style="1022" customWidth="1"/>
    <col min="525" max="525" width="3" style="1022" customWidth="1"/>
    <col min="526" max="764" width="9.140625" style="1022"/>
    <col min="765" max="765" width="0" style="1022" hidden="1" customWidth="1"/>
    <col min="766" max="766" width="21.7109375" style="1022" customWidth="1"/>
    <col min="767" max="778" width="13.140625" style="1022" customWidth="1"/>
    <col min="779" max="779" width="14.140625" style="1022" customWidth="1"/>
    <col min="780" max="780" width="13.28515625" style="1022" customWidth="1"/>
    <col min="781" max="781" width="3" style="1022" customWidth="1"/>
    <col min="782" max="1020" width="9.140625" style="1022"/>
    <col min="1021" max="1021" width="0" style="1022" hidden="1" customWidth="1"/>
    <col min="1022" max="1022" width="21.7109375" style="1022" customWidth="1"/>
    <col min="1023" max="1034" width="13.140625" style="1022" customWidth="1"/>
    <col min="1035" max="1035" width="14.140625" style="1022" customWidth="1"/>
    <col min="1036" max="1036" width="13.28515625" style="1022" customWidth="1"/>
    <col min="1037" max="1037" width="3" style="1022" customWidth="1"/>
    <col min="1038" max="1276" width="9.140625" style="1022"/>
    <col min="1277" max="1277" width="0" style="1022" hidden="1" customWidth="1"/>
    <col min="1278" max="1278" width="21.7109375" style="1022" customWidth="1"/>
    <col min="1279" max="1290" width="13.140625" style="1022" customWidth="1"/>
    <col min="1291" max="1291" width="14.140625" style="1022" customWidth="1"/>
    <col min="1292" max="1292" width="13.28515625" style="1022" customWidth="1"/>
    <col min="1293" max="1293" width="3" style="1022" customWidth="1"/>
    <col min="1294" max="1532" width="9.140625" style="1022"/>
    <col min="1533" max="1533" width="0" style="1022" hidden="1" customWidth="1"/>
    <col min="1534" max="1534" width="21.7109375" style="1022" customWidth="1"/>
    <col min="1535" max="1546" width="13.140625" style="1022" customWidth="1"/>
    <col min="1547" max="1547" width="14.140625" style="1022" customWidth="1"/>
    <col min="1548" max="1548" width="13.28515625" style="1022" customWidth="1"/>
    <col min="1549" max="1549" width="3" style="1022" customWidth="1"/>
    <col min="1550" max="1788" width="9.140625" style="1022"/>
    <col min="1789" max="1789" width="0" style="1022" hidden="1" customWidth="1"/>
    <col min="1790" max="1790" width="21.7109375" style="1022" customWidth="1"/>
    <col min="1791" max="1802" width="13.140625" style="1022" customWidth="1"/>
    <col min="1803" max="1803" width="14.140625" style="1022" customWidth="1"/>
    <col min="1804" max="1804" width="13.28515625" style="1022" customWidth="1"/>
    <col min="1805" max="1805" width="3" style="1022" customWidth="1"/>
    <col min="1806" max="2044" width="9.140625" style="1022"/>
    <col min="2045" max="2045" width="0" style="1022" hidden="1" customWidth="1"/>
    <col min="2046" max="2046" width="21.7109375" style="1022" customWidth="1"/>
    <col min="2047" max="2058" width="13.140625" style="1022" customWidth="1"/>
    <col min="2059" max="2059" width="14.140625" style="1022" customWidth="1"/>
    <col min="2060" max="2060" width="13.28515625" style="1022" customWidth="1"/>
    <col min="2061" max="2061" width="3" style="1022" customWidth="1"/>
    <col min="2062" max="2300" width="9.140625" style="1022"/>
    <col min="2301" max="2301" width="0" style="1022" hidden="1" customWidth="1"/>
    <col min="2302" max="2302" width="21.7109375" style="1022" customWidth="1"/>
    <col min="2303" max="2314" width="13.140625" style="1022" customWidth="1"/>
    <col min="2315" max="2315" width="14.140625" style="1022" customWidth="1"/>
    <col min="2316" max="2316" width="13.28515625" style="1022" customWidth="1"/>
    <col min="2317" max="2317" width="3" style="1022" customWidth="1"/>
    <col min="2318" max="2556" width="9.140625" style="1022"/>
    <col min="2557" max="2557" width="0" style="1022" hidden="1" customWidth="1"/>
    <col min="2558" max="2558" width="21.7109375" style="1022" customWidth="1"/>
    <col min="2559" max="2570" width="13.140625" style="1022" customWidth="1"/>
    <col min="2571" max="2571" width="14.140625" style="1022" customWidth="1"/>
    <col min="2572" max="2572" width="13.28515625" style="1022" customWidth="1"/>
    <col min="2573" max="2573" width="3" style="1022" customWidth="1"/>
    <col min="2574" max="2812" width="9.140625" style="1022"/>
    <col min="2813" max="2813" width="0" style="1022" hidden="1" customWidth="1"/>
    <col min="2814" max="2814" width="21.7109375" style="1022" customWidth="1"/>
    <col min="2815" max="2826" width="13.140625" style="1022" customWidth="1"/>
    <col min="2827" max="2827" width="14.140625" style="1022" customWidth="1"/>
    <col min="2828" max="2828" width="13.28515625" style="1022" customWidth="1"/>
    <col min="2829" max="2829" width="3" style="1022" customWidth="1"/>
    <col min="2830" max="3068" width="9.140625" style="1022"/>
    <col min="3069" max="3069" width="0" style="1022" hidden="1" customWidth="1"/>
    <col min="3070" max="3070" width="21.7109375" style="1022" customWidth="1"/>
    <col min="3071" max="3082" width="13.140625" style="1022" customWidth="1"/>
    <col min="3083" max="3083" width="14.140625" style="1022" customWidth="1"/>
    <col min="3084" max="3084" width="13.28515625" style="1022" customWidth="1"/>
    <col min="3085" max="3085" width="3" style="1022" customWidth="1"/>
    <col min="3086" max="3324" width="9.140625" style="1022"/>
    <col min="3325" max="3325" width="0" style="1022" hidden="1" customWidth="1"/>
    <col min="3326" max="3326" width="21.7109375" style="1022" customWidth="1"/>
    <col min="3327" max="3338" width="13.140625" style="1022" customWidth="1"/>
    <col min="3339" max="3339" width="14.140625" style="1022" customWidth="1"/>
    <col min="3340" max="3340" width="13.28515625" style="1022" customWidth="1"/>
    <col min="3341" max="3341" width="3" style="1022" customWidth="1"/>
    <col min="3342" max="3580" width="9.140625" style="1022"/>
    <col min="3581" max="3581" width="0" style="1022" hidden="1" customWidth="1"/>
    <col min="3582" max="3582" width="21.7109375" style="1022" customWidth="1"/>
    <col min="3583" max="3594" width="13.140625" style="1022" customWidth="1"/>
    <col min="3595" max="3595" width="14.140625" style="1022" customWidth="1"/>
    <col min="3596" max="3596" width="13.28515625" style="1022" customWidth="1"/>
    <col min="3597" max="3597" width="3" style="1022" customWidth="1"/>
    <col min="3598" max="3836" width="9.140625" style="1022"/>
    <col min="3837" max="3837" width="0" style="1022" hidden="1" customWidth="1"/>
    <col min="3838" max="3838" width="21.7109375" style="1022" customWidth="1"/>
    <col min="3839" max="3850" width="13.140625" style="1022" customWidth="1"/>
    <col min="3851" max="3851" width="14.140625" style="1022" customWidth="1"/>
    <col min="3852" max="3852" width="13.28515625" style="1022" customWidth="1"/>
    <col min="3853" max="3853" width="3" style="1022" customWidth="1"/>
    <col min="3854" max="4092" width="9.140625" style="1022"/>
    <col min="4093" max="4093" width="0" style="1022" hidden="1" customWidth="1"/>
    <col min="4094" max="4094" width="21.7109375" style="1022" customWidth="1"/>
    <col min="4095" max="4106" width="13.140625" style="1022" customWidth="1"/>
    <col min="4107" max="4107" width="14.140625" style="1022" customWidth="1"/>
    <col min="4108" max="4108" width="13.28515625" style="1022" customWidth="1"/>
    <col min="4109" max="4109" width="3" style="1022" customWidth="1"/>
    <col min="4110" max="4348" width="9.140625" style="1022"/>
    <col min="4349" max="4349" width="0" style="1022" hidden="1" customWidth="1"/>
    <col min="4350" max="4350" width="21.7109375" style="1022" customWidth="1"/>
    <col min="4351" max="4362" width="13.140625" style="1022" customWidth="1"/>
    <col min="4363" max="4363" width="14.140625" style="1022" customWidth="1"/>
    <col min="4364" max="4364" width="13.28515625" style="1022" customWidth="1"/>
    <col min="4365" max="4365" width="3" style="1022" customWidth="1"/>
    <col min="4366" max="4604" width="9.140625" style="1022"/>
    <col min="4605" max="4605" width="0" style="1022" hidden="1" customWidth="1"/>
    <col min="4606" max="4606" width="21.7109375" style="1022" customWidth="1"/>
    <col min="4607" max="4618" width="13.140625" style="1022" customWidth="1"/>
    <col min="4619" max="4619" width="14.140625" style="1022" customWidth="1"/>
    <col min="4620" max="4620" width="13.28515625" style="1022" customWidth="1"/>
    <col min="4621" max="4621" width="3" style="1022" customWidth="1"/>
    <col min="4622" max="4860" width="9.140625" style="1022"/>
    <col min="4861" max="4861" width="0" style="1022" hidden="1" customWidth="1"/>
    <col min="4862" max="4862" width="21.7109375" style="1022" customWidth="1"/>
    <col min="4863" max="4874" width="13.140625" style="1022" customWidth="1"/>
    <col min="4875" max="4875" width="14.140625" style="1022" customWidth="1"/>
    <col min="4876" max="4876" width="13.28515625" style="1022" customWidth="1"/>
    <col min="4877" max="4877" width="3" style="1022" customWidth="1"/>
    <col min="4878" max="5116" width="9.140625" style="1022"/>
    <col min="5117" max="5117" width="0" style="1022" hidden="1" customWidth="1"/>
    <col min="5118" max="5118" width="21.7109375" style="1022" customWidth="1"/>
    <col min="5119" max="5130" width="13.140625" style="1022" customWidth="1"/>
    <col min="5131" max="5131" width="14.140625" style="1022" customWidth="1"/>
    <col min="5132" max="5132" width="13.28515625" style="1022" customWidth="1"/>
    <col min="5133" max="5133" width="3" style="1022" customWidth="1"/>
    <col min="5134" max="5372" width="9.140625" style="1022"/>
    <col min="5373" max="5373" width="0" style="1022" hidden="1" customWidth="1"/>
    <col min="5374" max="5374" width="21.7109375" style="1022" customWidth="1"/>
    <col min="5375" max="5386" width="13.140625" style="1022" customWidth="1"/>
    <col min="5387" max="5387" width="14.140625" style="1022" customWidth="1"/>
    <col min="5388" max="5388" width="13.28515625" style="1022" customWidth="1"/>
    <col min="5389" max="5389" width="3" style="1022" customWidth="1"/>
    <col min="5390" max="5628" width="9.140625" style="1022"/>
    <col min="5629" max="5629" width="0" style="1022" hidden="1" customWidth="1"/>
    <col min="5630" max="5630" width="21.7109375" style="1022" customWidth="1"/>
    <col min="5631" max="5642" width="13.140625" style="1022" customWidth="1"/>
    <col min="5643" max="5643" width="14.140625" style="1022" customWidth="1"/>
    <col min="5644" max="5644" width="13.28515625" style="1022" customWidth="1"/>
    <col min="5645" max="5645" width="3" style="1022" customWidth="1"/>
    <col min="5646" max="5884" width="9.140625" style="1022"/>
    <col min="5885" max="5885" width="0" style="1022" hidden="1" customWidth="1"/>
    <col min="5886" max="5886" width="21.7109375" style="1022" customWidth="1"/>
    <col min="5887" max="5898" width="13.140625" style="1022" customWidth="1"/>
    <col min="5899" max="5899" width="14.140625" style="1022" customWidth="1"/>
    <col min="5900" max="5900" width="13.28515625" style="1022" customWidth="1"/>
    <col min="5901" max="5901" width="3" style="1022" customWidth="1"/>
    <col min="5902" max="6140" width="9.140625" style="1022"/>
    <col min="6141" max="6141" width="0" style="1022" hidden="1" customWidth="1"/>
    <col min="6142" max="6142" width="21.7109375" style="1022" customWidth="1"/>
    <col min="6143" max="6154" width="13.140625" style="1022" customWidth="1"/>
    <col min="6155" max="6155" width="14.140625" style="1022" customWidth="1"/>
    <col min="6156" max="6156" width="13.28515625" style="1022" customWidth="1"/>
    <col min="6157" max="6157" width="3" style="1022" customWidth="1"/>
    <col min="6158" max="6396" width="9.140625" style="1022"/>
    <col min="6397" max="6397" width="0" style="1022" hidden="1" customWidth="1"/>
    <col min="6398" max="6398" width="21.7109375" style="1022" customWidth="1"/>
    <col min="6399" max="6410" width="13.140625" style="1022" customWidth="1"/>
    <col min="6411" max="6411" width="14.140625" style="1022" customWidth="1"/>
    <col min="6412" max="6412" width="13.28515625" style="1022" customWidth="1"/>
    <col min="6413" max="6413" width="3" style="1022" customWidth="1"/>
    <col min="6414" max="6652" width="9.140625" style="1022"/>
    <col min="6653" max="6653" width="0" style="1022" hidden="1" customWidth="1"/>
    <col min="6654" max="6654" width="21.7109375" style="1022" customWidth="1"/>
    <col min="6655" max="6666" width="13.140625" style="1022" customWidth="1"/>
    <col min="6667" max="6667" width="14.140625" style="1022" customWidth="1"/>
    <col min="6668" max="6668" width="13.28515625" style="1022" customWidth="1"/>
    <col min="6669" max="6669" width="3" style="1022" customWidth="1"/>
    <col min="6670" max="6908" width="9.140625" style="1022"/>
    <col min="6909" max="6909" width="0" style="1022" hidden="1" customWidth="1"/>
    <col min="6910" max="6910" width="21.7109375" style="1022" customWidth="1"/>
    <col min="6911" max="6922" width="13.140625" style="1022" customWidth="1"/>
    <col min="6923" max="6923" width="14.140625" style="1022" customWidth="1"/>
    <col min="6924" max="6924" width="13.28515625" style="1022" customWidth="1"/>
    <col min="6925" max="6925" width="3" style="1022" customWidth="1"/>
    <col min="6926" max="7164" width="9.140625" style="1022"/>
    <col min="7165" max="7165" width="0" style="1022" hidden="1" customWidth="1"/>
    <col min="7166" max="7166" width="21.7109375" style="1022" customWidth="1"/>
    <col min="7167" max="7178" width="13.140625" style="1022" customWidth="1"/>
    <col min="7179" max="7179" width="14.140625" style="1022" customWidth="1"/>
    <col min="7180" max="7180" width="13.28515625" style="1022" customWidth="1"/>
    <col min="7181" max="7181" width="3" style="1022" customWidth="1"/>
    <col min="7182" max="7420" width="9.140625" style="1022"/>
    <col min="7421" max="7421" width="0" style="1022" hidden="1" customWidth="1"/>
    <col min="7422" max="7422" width="21.7109375" style="1022" customWidth="1"/>
    <col min="7423" max="7434" width="13.140625" style="1022" customWidth="1"/>
    <col min="7435" max="7435" width="14.140625" style="1022" customWidth="1"/>
    <col min="7436" max="7436" width="13.28515625" style="1022" customWidth="1"/>
    <col min="7437" max="7437" width="3" style="1022" customWidth="1"/>
    <col min="7438" max="7676" width="9.140625" style="1022"/>
    <col min="7677" max="7677" width="0" style="1022" hidden="1" customWidth="1"/>
    <col min="7678" max="7678" width="21.7109375" style="1022" customWidth="1"/>
    <col min="7679" max="7690" width="13.140625" style="1022" customWidth="1"/>
    <col min="7691" max="7691" width="14.140625" style="1022" customWidth="1"/>
    <col min="7692" max="7692" width="13.28515625" style="1022" customWidth="1"/>
    <col min="7693" max="7693" width="3" style="1022" customWidth="1"/>
    <col min="7694" max="7932" width="9.140625" style="1022"/>
    <col min="7933" max="7933" width="0" style="1022" hidden="1" customWidth="1"/>
    <col min="7934" max="7934" width="21.7109375" style="1022" customWidth="1"/>
    <col min="7935" max="7946" width="13.140625" style="1022" customWidth="1"/>
    <col min="7947" max="7947" width="14.140625" style="1022" customWidth="1"/>
    <col min="7948" max="7948" width="13.28515625" style="1022" customWidth="1"/>
    <col min="7949" max="7949" width="3" style="1022" customWidth="1"/>
    <col min="7950" max="8188" width="9.140625" style="1022"/>
    <col min="8189" max="8189" width="0" style="1022" hidden="1" customWidth="1"/>
    <col min="8190" max="8190" width="21.7109375" style="1022" customWidth="1"/>
    <col min="8191" max="8202" width="13.140625" style="1022" customWidth="1"/>
    <col min="8203" max="8203" width="14.140625" style="1022" customWidth="1"/>
    <col min="8204" max="8204" width="13.28515625" style="1022" customWidth="1"/>
    <col min="8205" max="8205" width="3" style="1022" customWidth="1"/>
    <col min="8206" max="8444" width="9.140625" style="1022"/>
    <col min="8445" max="8445" width="0" style="1022" hidden="1" customWidth="1"/>
    <col min="8446" max="8446" width="21.7109375" style="1022" customWidth="1"/>
    <col min="8447" max="8458" width="13.140625" style="1022" customWidth="1"/>
    <col min="8459" max="8459" width="14.140625" style="1022" customWidth="1"/>
    <col min="8460" max="8460" width="13.28515625" style="1022" customWidth="1"/>
    <col min="8461" max="8461" width="3" style="1022" customWidth="1"/>
    <col min="8462" max="8700" width="9.140625" style="1022"/>
    <col min="8701" max="8701" width="0" style="1022" hidden="1" customWidth="1"/>
    <col min="8702" max="8702" width="21.7109375" style="1022" customWidth="1"/>
    <col min="8703" max="8714" width="13.140625" style="1022" customWidth="1"/>
    <col min="8715" max="8715" width="14.140625" style="1022" customWidth="1"/>
    <col min="8716" max="8716" width="13.28515625" style="1022" customWidth="1"/>
    <col min="8717" max="8717" width="3" style="1022" customWidth="1"/>
    <col min="8718" max="8956" width="9.140625" style="1022"/>
    <col min="8957" max="8957" width="0" style="1022" hidden="1" customWidth="1"/>
    <col min="8958" max="8958" width="21.7109375" style="1022" customWidth="1"/>
    <col min="8959" max="8970" width="13.140625" style="1022" customWidth="1"/>
    <col min="8971" max="8971" width="14.140625" style="1022" customWidth="1"/>
    <col min="8972" max="8972" width="13.28515625" style="1022" customWidth="1"/>
    <col min="8973" max="8973" width="3" style="1022" customWidth="1"/>
    <col min="8974" max="9212" width="9.140625" style="1022"/>
    <col min="9213" max="9213" width="0" style="1022" hidden="1" customWidth="1"/>
    <col min="9214" max="9214" width="21.7109375" style="1022" customWidth="1"/>
    <col min="9215" max="9226" width="13.140625" style="1022" customWidth="1"/>
    <col min="9227" max="9227" width="14.140625" style="1022" customWidth="1"/>
    <col min="9228" max="9228" width="13.28515625" style="1022" customWidth="1"/>
    <col min="9229" max="9229" width="3" style="1022" customWidth="1"/>
    <col min="9230" max="9468" width="9.140625" style="1022"/>
    <col min="9469" max="9469" width="0" style="1022" hidden="1" customWidth="1"/>
    <col min="9470" max="9470" width="21.7109375" style="1022" customWidth="1"/>
    <col min="9471" max="9482" width="13.140625" style="1022" customWidth="1"/>
    <col min="9483" max="9483" width="14.140625" style="1022" customWidth="1"/>
    <col min="9484" max="9484" width="13.28515625" style="1022" customWidth="1"/>
    <col min="9485" max="9485" width="3" style="1022" customWidth="1"/>
    <col min="9486" max="9724" width="9.140625" style="1022"/>
    <col min="9725" max="9725" width="0" style="1022" hidden="1" customWidth="1"/>
    <col min="9726" max="9726" width="21.7109375" style="1022" customWidth="1"/>
    <col min="9727" max="9738" width="13.140625" style="1022" customWidth="1"/>
    <col min="9739" max="9739" width="14.140625" style="1022" customWidth="1"/>
    <col min="9740" max="9740" width="13.28515625" style="1022" customWidth="1"/>
    <col min="9741" max="9741" width="3" style="1022" customWidth="1"/>
    <col min="9742" max="9980" width="9.140625" style="1022"/>
    <col min="9981" max="9981" width="0" style="1022" hidden="1" customWidth="1"/>
    <col min="9982" max="9982" width="21.7109375" style="1022" customWidth="1"/>
    <col min="9983" max="9994" width="13.140625" style="1022" customWidth="1"/>
    <col min="9995" max="9995" width="14.140625" style="1022" customWidth="1"/>
    <col min="9996" max="9996" width="13.28515625" style="1022" customWidth="1"/>
    <col min="9997" max="9997" width="3" style="1022" customWidth="1"/>
    <col min="9998" max="10236" width="9.140625" style="1022"/>
    <col min="10237" max="10237" width="0" style="1022" hidden="1" customWidth="1"/>
    <col min="10238" max="10238" width="21.7109375" style="1022" customWidth="1"/>
    <col min="10239" max="10250" width="13.140625" style="1022" customWidth="1"/>
    <col min="10251" max="10251" width="14.140625" style="1022" customWidth="1"/>
    <col min="10252" max="10252" width="13.28515625" style="1022" customWidth="1"/>
    <col min="10253" max="10253" width="3" style="1022" customWidth="1"/>
    <col min="10254" max="10492" width="9.140625" style="1022"/>
    <col min="10493" max="10493" width="0" style="1022" hidden="1" customWidth="1"/>
    <col min="10494" max="10494" width="21.7109375" style="1022" customWidth="1"/>
    <col min="10495" max="10506" width="13.140625" style="1022" customWidth="1"/>
    <col min="10507" max="10507" width="14.140625" style="1022" customWidth="1"/>
    <col min="10508" max="10508" width="13.28515625" style="1022" customWidth="1"/>
    <col min="10509" max="10509" width="3" style="1022" customWidth="1"/>
    <col min="10510" max="10748" width="9.140625" style="1022"/>
    <col min="10749" max="10749" width="0" style="1022" hidden="1" customWidth="1"/>
    <col min="10750" max="10750" width="21.7109375" style="1022" customWidth="1"/>
    <col min="10751" max="10762" width="13.140625" style="1022" customWidth="1"/>
    <col min="10763" max="10763" width="14.140625" style="1022" customWidth="1"/>
    <col min="10764" max="10764" width="13.28515625" style="1022" customWidth="1"/>
    <col min="10765" max="10765" width="3" style="1022" customWidth="1"/>
    <col min="10766" max="11004" width="9.140625" style="1022"/>
    <col min="11005" max="11005" width="0" style="1022" hidden="1" customWidth="1"/>
    <col min="11006" max="11006" width="21.7109375" style="1022" customWidth="1"/>
    <col min="11007" max="11018" width="13.140625" style="1022" customWidth="1"/>
    <col min="11019" max="11019" width="14.140625" style="1022" customWidth="1"/>
    <col min="11020" max="11020" width="13.28515625" style="1022" customWidth="1"/>
    <col min="11021" max="11021" width="3" style="1022" customWidth="1"/>
    <col min="11022" max="11260" width="9.140625" style="1022"/>
    <col min="11261" max="11261" width="0" style="1022" hidden="1" customWidth="1"/>
    <col min="11262" max="11262" width="21.7109375" style="1022" customWidth="1"/>
    <col min="11263" max="11274" width="13.140625" style="1022" customWidth="1"/>
    <col min="11275" max="11275" width="14.140625" style="1022" customWidth="1"/>
    <col min="11276" max="11276" width="13.28515625" style="1022" customWidth="1"/>
    <col min="11277" max="11277" width="3" style="1022" customWidth="1"/>
    <col min="11278" max="11516" width="9.140625" style="1022"/>
    <col min="11517" max="11517" width="0" style="1022" hidden="1" customWidth="1"/>
    <col min="11518" max="11518" width="21.7109375" style="1022" customWidth="1"/>
    <col min="11519" max="11530" width="13.140625" style="1022" customWidth="1"/>
    <col min="11531" max="11531" width="14.140625" style="1022" customWidth="1"/>
    <col min="11532" max="11532" width="13.28515625" style="1022" customWidth="1"/>
    <col min="11533" max="11533" width="3" style="1022" customWidth="1"/>
    <col min="11534" max="11772" width="9.140625" style="1022"/>
    <col min="11773" max="11773" width="0" style="1022" hidden="1" customWidth="1"/>
    <col min="11774" max="11774" width="21.7109375" style="1022" customWidth="1"/>
    <col min="11775" max="11786" width="13.140625" style="1022" customWidth="1"/>
    <col min="11787" max="11787" width="14.140625" style="1022" customWidth="1"/>
    <col min="11788" max="11788" width="13.28515625" style="1022" customWidth="1"/>
    <col min="11789" max="11789" width="3" style="1022" customWidth="1"/>
    <col min="11790" max="12028" width="9.140625" style="1022"/>
    <col min="12029" max="12029" width="0" style="1022" hidden="1" customWidth="1"/>
    <col min="12030" max="12030" width="21.7109375" style="1022" customWidth="1"/>
    <col min="12031" max="12042" width="13.140625" style="1022" customWidth="1"/>
    <col min="12043" max="12043" width="14.140625" style="1022" customWidth="1"/>
    <col min="12044" max="12044" width="13.28515625" style="1022" customWidth="1"/>
    <col min="12045" max="12045" width="3" style="1022" customWidth="1"/>
    <col min="12046" max="12284" width="9.140625" style="1022"/>
    <col min="12285" max="12285" width="0" style="1022" hidden="1" customWidth="1"/>
    <col min="12286" max="12286" width="21.7109375" style="1022" customWidth="1"/>
    <col min="12287" max="12298" width="13.140625" style="1022" customWidth="1"/>
    <col min="12299" max="12299" width="14.140625" style="1022" customWidth="1"/>
    <col min="12300" max="12300" width="13.28515625" style="1022" customWidth="1"/>
    <col min="12301" max="12301" width="3" style="1022" customWidth="1"/>
    <col min="12302" max="12540" width="9.140625" style="1022"/>
    <col min="12541" max="12541" width="0" style="1022" hidden="1" customWidth="1"/>
    <col min="12542" max="12542" width="21.7109375" style="1022" customWidth="1"/>
    <col min="12543" max="12554" width="13.140625" style="1022" customWidth="1"/>
    <col min="12555" max="12555" width="14.140625" style="1022" customWidth="1"/>
    <col min="12556" max="12556" width="13.28515625" style="1022" customWidth="1"/>
    <col min="12557" max="12557" width="3" style="1022" customWidth="1"/>
    <col min="12558" max="12796" width="9.140625" style="1022"/>
    <col min="12797" max="12797" width="0" style="1022" hidden="1" customWidth="1"/>
    <col min="12798" max="12798" width="21.7109375" style="1022" customWidth="1"/>
    <col min="12799" max="12810" width="13.140625" style="1022" customWidth="1"/>
    <col min="12811" max="12811" width="14.140625" style="1022" customWidth="1"/>
    <col min="12812" max="12812" width="13.28515625" style="1022" customWidth="1"/>
    <col min="12813" max="12813" width="3" style="1022" customWidth="1"/>
    <col min="12814" max="13052" width="9.140625" style="1022"/>
    <col min="13053" max="13053" width="0" style="1022" hidden="1" customWidth="1"/>
    <col min="13054" max="13054" width="21.7109375" style="1022" customWidth="1"/>
    <col min="13055" max="13066" width="13.140625" style="1022" customWidth="1"/>
    <col min="13067" max="13067" width="14.140625" style="1022" customWidth="1"/>
    <col min="13068" max="13068" width="13.28515625" style="1022" customWidth="1"/>
    <col min="13069" max="13069" width="3" style="1022" customWidth="1"/>
    <col min="13070" max="13308" width="9.140625" style="1022"/>
    <col min="13309" max="13309" width="0" style="1022" hidden="1" customWidth="1"/>
    <col min="13310" max="13310" width="21.7109375" style="1022" customWidth="1"/>
    <col min="13311" max="13322" width="13.140625" style="1022" customWidth="1"/>
    <col min="13323" max="13323" width="14.140625" style="1022" customWidth="1"/>
    <col min="13324" max="13324" width="13.28515625" style="1022" customWidth="1"/>
    <col min="13325" max="13325" width="3" style="1022" customWidth="1"/>
    <col min="13326" max="13564" width="9.140625" style="1022"/>
    <col min="13565" max="13565" width="0" style="1022" hidden="1" customWidth="1"/>
    <col min="13566" max="13566" width="21.7109375" style="1022" customWidth="1"/>
    <col min="13567" max="13578" width="13.140625" style="1022" customWidth="1"/>
    <col min="13579" max="13579" width="14.140625" style="1022" customWidth="1"/>
    <col min="13580" max="13580" width="13.28515625" style="1022" customWidth="1"/>
    <col min="13581" max="13581" width="3" style="1022" customWidth="1"/>
    <col min="13582" max="13820" width="9.140625" style="1022"/>
    <col min="13821" max="13821" width="0" style="1022" hidden="1" customWidth="1"/>
    <col min="13822" max="13822" width="21.7109375" style="1022" customWidth="1"/>
    <col min="13823" max="13834" width="13.140625" style="1022" customWidth="1"/>
    <col min="13835" max="13835" width="14.140625" style="1022" customWidth="1"/>
    <col min="13836" max="13836" width="13.28515625" style="1022" customWidth="1"/>
    <col min="13837" max="13837" width="3" style="1022" customWidth="1"/>
    <col min="13838" max="14076" width="9.140625" style="1022"/>
    <col min="14077" max="14077" width="0" style="1022" hidden="1" customWidth="1"/>
    <col min="14078" max="14078" width="21.7109375" style="1022" customWidth="1"/>
    <col min="14079" max="14090" width="13.140625" style="1022" customWidth="1"/>
    <col min="14091" max="14091" width="14.140625" style="1022" customWidth="1"/>
    <col min="14092" max="14092" width="13.28515625" style="1022" customWidth="1"/>
    <col min="14093" max="14093" width="3" style="1022" customWidth="1"/>
    <col min="14094" max="14332" width="9.140625" style="1022"/>
    <col min="14333" max="14333" width="0" style="1022" hidden="1" customWidth="1"/>
    <col min="14334" max="14334" width="21.7109375" style="1022" customWidth="1"/>
    <col min="14335" max="14346" width="13.140625" style="1022" customWidth="1"/>
    <col min="14347" max="14347" width="14.140625" style="1022" customWidth="1"/>
    <col min="14348" max="14348" width="13.28515625" style="1022" customWidth="1"/>
    <col min="14349" max="14349" width="3" style="1022" customWidth="1"/>
    <col min="14350" max="14588" width="9.140625" style="1022"/>
    <col min="14589" max="14589" width="0" style="1022" hidden="1" customWidth="1"/>
    <col min="14590" max="14590" width="21.7109375" style="1022" customWidth="1"/>
    <col min="14591" max="14602" width="13.140625" style="1022" customWidth="1"/>
    <col min="14603" max="14603" width="14.140625" style="1022" customWidth="1"/>
    <col min="14604" max="14604" width="13.28515625" style="1022" customWidth="1"/>
    <col min="14605" max="14605" width="3" style="1022" customWidth="1"/>
    <col min="14606" max="14844" width="9.140625" style="1022"/>
    <col min="14845" max="14845" width="0" style="1022" hidden="1" customWidth="1"/>
    <col min="14846" max="14846" width="21.7109375" style="1022" customWidth="1"/>
    <col min="14847" max="14858" width="13.140625" style="1022" customWidth="1"/>
    <col min="14859" max="14859" width="14.140625" style="1022" customWidth="1"/>
    <col min="14860" max="14860" width="13.28515625" style="1022" customWidth="1"/>
    <col min="14861" max="14861" width="3" style="1022" customWidth="1"/>
    <col min="14862" max="15100" width="9.140625" style="1022"/>
    <col min="15101" max="15101" width="0" style="1022" hidden="1" customWidth="1"/>
    <col min="15102" max="15102" width="21.7109375" style="1022" customWidth="1"/>
    <col min="15103" max="15114" width="13.140625" style="1022" customWidth="1"/>
    <col min="15115" max="15115" width="14.140625" style="1022" customWidth="1"/>
    <col min="15116" max="15116" width="13.28515625" style="1022" customWidth="1"/>
    <col min="15117" max="15117" width="3" style="1022" customWidth="1"/>
    <col min="15118" max="15356" width="9.140625" style="1022"/>
    <col min="15357" max="15357" width="0" style="1022" hidden="1" customWidth="1"/>
    <col min="15358" max="15358" width="21.7109375" style="1022" customWidth="1"/>
    <col min="15359" max="15370" width="13.140625" style="1022" customWidth="1"/>
    <col min="15371" max="15371" width="14.140625" style="1022" customWidth="1"/>
    <col min="15372" max="15372" width="13.28515625" style="1022" customWidth="1"/>
    <col min="15373" max="15373" width="3" style="1022" customWidth="1"/>
    <col min="15374" max="15612" width="9.140625" style="1022"/>
    <col min="15613" max="15613" width="0" style="1022" hidden="1" customWidth="1"/>
    <col min="15614" max="15614" width="21.7109375" style="1022" customWidth="1"/>
    <col min="15615" max="15626" width="13.140625" style="1022" customWidth="1"/>
    <col min="15627" max="15627" width="14.140625" style="1022" customWidth="1"/>
    <col min="15628" max="15628" width="13.28515625" style="1022" customWidth="1"/>
    <col min="15629" max="15629" width="3" style="1022" customWidth="1"/>
    <col min="15630" max="15868" width="9.140625" style="1022"/>
    <col min="15869" max="15869" width="0" style="1022" hidden="1" customWidth="1"/>
    <col min="15870" max="15870" width="21.7109375" style="1022" customWidth="1"/>
    <col min="15871" max="15882" width="13.140625" style="1022" customWidth="1"/>
    <col min="15883" max="15883" width="14.140625" style="1022" customWidth="1"/>
    <col min="15884" max="15884" width="13.28515625" style="1022" customWidth="1"/>
    <col min="15885" max="15885" width="3" style="1022" customWidth="1"/>
    <col min="15886" max="16124" width="9.140625" style="1022"/>
    <col min="16125" max="16125" width="0" style="1022" hidden="1" customWidth="1"/>
    <col min="16126" max="16126" width="21.7109375" style="1022" customWidth="1"/>
    <col min="16127" max="16138" width="13.140625" style="1022" customWidth="1"/>
    <col min="16139" max="16139" width="14.140625" style="1022" customWidth="1"/>
    <col min="16140" max="16140" width="13.28515625" style="1022" customWidth="1"/>
    <col min="16141" max="16141" width="3" style="1022" customWidth="1"/>
    <col min="16142" max="16384" width="9.140625" style="1022"/>
  </cols>
  <sheetData>
    <row r="1" spans="1:14" s="195" customFormat="1" ht="2.25" customHeight="1">
      <c r="B1" s="614"/>
      <c r="C1" s="615"/>
      <c r="D1" s="615"/>
      <c r="E1" s="615"/>
      <c r="F1" s="615"/>
      <c r="G1" s="615"/>
      <c r="H1" s="615"/>
      <c r="I1" s="615"/>
      <c r="J1" s="615"/>
      <c r="K1" s="615"/>
      <c r="L1" s="615"/>
      <c r="M1" s="615"/>
      <c r="N1" s="615"/>
    </row>
    <row r="2" spans="1:14" s="195" customFormat="1" ht="42" customHeight="1">
      <c r="B2" s="1153" t="s">
        <v>1330</v>
      </c>
      <c r="C2" s="1153"/>
      <c r="D2" s="1153"/>
      <c r="E2" s="1153"/>
      <c r="F2" s="1153"/>
      <c r="G2" s="1153"/>
      <c r="H2" s="1153"/>
      <c r="I2" s="1153"/>
      <c r="J2" s="1153"/>
      <c r="K2" s="1153"/>
      <c r="L2" s="1153"/>
      <c r="M2" s="1153"/>
      <c r="N2" s="1153"/>
    </row>
    <row r="3" spans="1:14" s="195" customFormat="1" ht="42" customHeight="1">
      <c r="B3" s="1153" t="s">
        <v>1073</v>
      </c>
      <c r="C3" s="1153"/>
      <c r="D3" s="1153"/>
      <c r="E3" s="1153"/>
      <c r="F3" s="1153"/>
      <c r="G3" s="1153"/>
      <c r="H3" s="1153"/>
      <c r="I3" s="1153"/>
      <c r="J3" s="1153"/>
      <c r="K3" s="1153"/>
      <c r="L3" s="1153"/>
      <c r="M3" s="1153"/>
      <c r="N3" s="1153"/>
    </row>
    <row r="4" spans="1:14" s="195" customFormat="1" ht="9.75" customHeight="1">
      <c r="A4" s="195" t="s">
        <v>1331</v>
      </c>
      <c r="B4" s="1153"/>
      <c r="C4" s="1153"/>
      <c r="D4" s="1153"/>
      <c r="E4" s="1153"/>
      <c r="F4" s="1153"/>
      <c r="G4" s="1153"/>
      <c r="H4" s="1153"/>
      <c r="I4" s="1153"/>
      <c r="J4" s="1153"/>
      <c r="K4" s="1153"/>
      <c r="L4" s="1153"/>
      <c r="M4" s="1153"/>
      <c r="N4" s="1153"/>
    </row>
    <row r="5" spans="1:14" s="616" customFormat="1" ht="42" customHeight="1">
      <c r="B5" s="1197" t="s">
        <v>2</v>
      </c>
      <c r="C5" s="1197"/>
      <c r="D5" s="1197"/>
      <c r="E5" s="1197"/>
      <c r="F5" s="1197"/>
      <c r="G5" s="1197"/>
      <c r="H5" s="1197"/>
      <c r="I5" s="1197"/>
      <c r="J5" s="1197"/>
      <c r="K5" s="1197"/>
      <c r="L5" s="1197"/>
      <c r="M5" s="1197"/>
      <c r="N5" s="1197"/>
    </row>
    <row r="6" spans="1:14" s="202" customFormat="1" ht="9">
      <c r="D6" s="617"/>
      <c r="E6" s="617"/>
      <c r="F6" s="617"/>
      <c r="G6" s="617"/>
      <c r="H6" s="617"/>
      <c r="I6" s="617"/>
    </row>
    <row r="7" spans="1:14" s="202" customFormat="1">
      <c r="B7" s="1207" t="s">
        <v>1076</v>
      </c>
      <c r="C7" s="1206" t="s">
        <v>1074</v>
      </c>
      <c r="D7" s="1206"/>
      <c r="E7" s="1206"/>
      <c r="F7" s="1206" t="s">
        <v>1075</v>
      </c>
      <c r="G7" s="1206"/>
      <c r="H7" s="1206"/>
      <c r="I7" s="1206" t="s">
        <v>1332</v>
      </c>
      <c r="J7" s="1206"/>
      <c r="K7" s="1206"/>
      <c r="L7" s="1206" t="s">
        <v>1510</v>
      </c>
      <c r="M7" s="1206"/>
      <c r="N7" s="1206"/>
    </row>
    <row r="8" spans="1:14" s="202" customFormat="1" ht="33" customHeight="1" thickBot="1">
      <c r="B8" s="1208"/>
      <c r="C8" s="618" t="s">
        <v>1077</v>
      </c>
      <c r="D8" s="619" t="s">
        <v>1078</v>
      </c>
      <c r="E8" s="618" t="s">
        <v>1079</v>
      </c>
      <c r="F8" s="618" t="s">
        <v>1077</v>
      </c>
      <c r="G8" s="619" t="s">
        <v>1078</v>
      </c>
      <c r="H8" s="618" t="s">
        <v>1079</v>
      </c>
      <c r="I8" s="618" t="s">
        <v>1077</v>
      </c>
      <c r="J8" s="619" t="s">
        <v>1078</v>
      </c>
      <c r="K8" s="618" t="s">
        <v>1079</v>
      </c>
      <c r="L8" s="618" t="s">
        <v>1077</v>
      </c>
      <c r="M8" s="619" t="s">
        <v>1078</v>
      </c>
      <c r="N8" s="618" t="s">
        <v>1079</v>
      </c>
    </row>
    <row r="9" spans="1:14" s="259" customFormat="1" ht="22.5" customHeight="1" thickTop="1" thickBot="1">
      <c r="B9" s="530" t="s">
        <v>1333</v>
      </c>
      <c r="C9" s="254"/>
      <c r="D9" s="254"/>
      <c r="E9" s="254"/>
      <c r="F9" s="254"/>
      <c r="G9" s="254"/>
      <c r="H9" s="254"/>
      <c r="I9" s="254"/>
      <c r="J9" s="254"/>
      <c r="K9" s="254"/>
      <c r="L9" s="254"/>
      <c r="M9" s="254"/>
      <c r="N9" s="254"/>
    </row>
    <row r="10" spans="1:14" s="259" customFormat="1" ht="22.5" customHeight="1" thickTop="1">
      <c r="A10" s="259" t="s">
        <v>1511</v>
      </c>
      <c r="B10" s="259" t="s">
        <v>310</v>
      </c>
      <c r="C10" s="457">
        <v>8138153.0373999979</v>
      </c>
      <c r="D10" s="620">
        <v>0.11155202615740185</v>
      </c>
      <c r="E10" s="621">
        <v>3</v>
      </c>
      <c r="F10" s="457">
        <v>9820310.9557599984</v>
      </c>
      <c r="G10" s="622">
        <v>0.11214189018398479</v>
      </c>
      <c r="H10" s="457">
        <v>3</v>
      </c>
      <c r="I10" s="457">
        <v>10454617.806070002</v>
      </c>
      <c r="J10" s="622">
        <v>0.1013949026190091</v>
      </c>
      <c r="K10" s="457">
        <v>4</v>
      </c>
      <c r="L10" s="457">
        <v>10904526.567310002</v>
      </c>
      <c r="M10" s="622">
        <v>9.9985107971322512E-2</v>
      </c>
      <c r="N10" s="1022">
        <v>4</v>
      </c>
    </row>
    <row r="11" spans="1:14" s="259" customFormat="1" ht="22.5" customHeight="1">
      <c r="A11" s="259" t="s">
        <v>1511</v>
      </c>
      <c r="B11" s="259" t="s">
        <v>307</v>
      </c>
      <c r="C11" s="457">
        <v>9569464.106519999</v>
      </c>
      <c r="D11" s="620">
        <v>0.1311714224857933</v>
      </c>
      <c r="E11" s="621">
        <v>2</v>
      </c>
      <c r="F11" s="457">
        <v>10881974.578299999</v>
      </c>
      <c r="G11" s="622">
        <v>0.12426543351245553</v>
      </c>
      <c r="H11" s="457">
        <v>2</v>
      </c>
      <c r="I11" s="457">
        <v>12850252.780259999</v>
      </c>
      <c r="J11" s="622">
        <v>0.12462914986022869</v>
      </c>
      <c r="K11" s="457">
        <v>2</v>
      </c>
      <c r="L11" s="457">
        <v>14043155.227970004</v>
      </c>
      <c r="M11" s="622">
        <v>0.12876362701851779</v>
      </c>
      <c r="N11" s="1022">
        <v>2</v>
      </c>
    </row>
    <row r="12" spans="1:14" s="259" customFormat="1" ht="22.5" customHeight="1">
      <c r="A12" s="259" t="s">
        <v>1511</v>
      </c>
      <c r="B12" s="259" t="s">
        <v>308</v>
      </c>
      <c r="C12" s="457">
        <v>6095383.3963799998</v>
      </c>
      <c r="D12" s="620">
        <v>8.3551189679963056E-2</v>
      </c>
      <c r="E12" s="621">
        <v>5</v>
      </c>
      <c r="F12" s="457">
        <v>7590432.2470700014</v>
      </c>
      <c r="G12" s="622">
        <v>8.6678051574388848E-2</v>
      </c>
      <c r="H12" s="457">
        <v>5</v>
      </c>
      <c r="I12" s="457">
        <v>11107380.8826</v>
      </c>
      <c r="J12" s="622">
        <v>0.10772577475664148</v>
      </c>
      <c r="K12" s="457">
        <v>3</v>
      </c>
      <c r="L12" s="457">
        <v>11757035.388950001</v>
      </c>
      <c r="M12" s="622">
        <v>0.10780187892896413</v>
      </c>
      <c r="N12" s="1022">
        <v>3</v>
      </c>
    </row>
    <row r="13" spans="1:14" s="259" customFormat="1" ht="22.5" customHeight="1">
      <c r="A13" s="259" t="s">
        <v>1511</v>
      </c>
      <c r="B13" s="259" t="s">
        <v>309</v>
      </c>
      <c r="C13" s="457">
        <v>12122323.676660001</v>
      </c>
      <c r="D13" s="620">
        <v>0.16616420969877652</v>
      </c>
      <c r="E13" s="621">
        <v>1</v>
      </c>
      <c r="F13" s="457">
        <v>13597991.208349999</v>
      </c>
      <c r="G13" s="622">
        <v>0.15528066714783201</v>
      </c>
      <c r="H13" s="457">
        <v>1</v>
      </c>
      <c r="I13" s="457">
        <v>15747360.463289998</v>
      </c>
      <c r="J13" s="622">
        <v>0.15272696814939235</v>
      </c>
      <c r="K13" s="457">
        <v>1</v>
      </c>
      <c r="L13" s="457">
        <v>16707776.994239997</v>
      </c>
      <c r="M13" s="622">
        <v>0.15319591147935194</v>
      </c>
      <c r="N13" s="1022">
        <v>1</v>
      </c>
    </row>
    <row r="14" spans="1:14" s="259" customFormat="1" ht="22.5" customHeight="1">
      <c r="A14" s="259" t="s">
        <v>1511</v>
      </c>
      <c r="B14" s="259" t="s">
        <v>311</v>
      </c>
      <c r="C14" s="457">
        <v>6935724.253109999</v>
      </c>
      <c r="D14" s="620">
        <v>9.5069985750800681E-2</v>
      </c>
      <c r="E14" s="621">
        <v>4</v>
      </c>
      <c r="F14" s="457">
        <v>8106592.0608200012</v>
      </c>
      <c r="G14" s="622">
        <v>9.2572278082255974E-2</v>
      </c>
      <c r="H14" s="457">
        <v>4</v>
      </c>
      <c r="I14" s="457">
        <v>9642597.9878100008</v>
      </c>
      <c r="J14" s="622">
        <v>9.3519466909692747E-2</v>
      </c>
      <c r="K14" s="457">
        <v>5</v>
      </c>
      <c r="L14" s="457">
        <v>9824884.0737000015</v>
      </c>
      <c r="M14" s="622">
        <v>9.0085717050708419E-2</v>
      </c>
      <c r="N14" s="1022">
        <v>5</v>
      </c>
    </row>
    <row r="15" spans="1:14" s="259" customFormat="1" ht="22.5" customHeight="1">
      <c r="A15" s="259" t="s">
        <v>1511</v>
      </c>
      <c r="B15" s="259" t="s">
        <v>313</v>
      </c>
      <c r="C15" s="457">
        <v>3284611.0197000001</v>
      </c>
      <c r="D15" s="620">
        <v>4.5023116756664608E-2</v>
      </c>
      <c r="E15" s="621">
        <v>8</v>
      </c>
      <c r="F15" s="457">
        <v>4003185.03052</v>
      </c>
      <c r="G15" s="622">
        <v>4.5713902350050704E-2</v>
      </c>
      <c r="H15" s="457">
        <v>9</v>
      </c>
      <c r="I15" s="457">
        <v>4938912.4199399995</v>
      </c>
      <c r="J15" s="622">
        <v>4.7900416175221172E-2</v>
      </c>
      <c r="K15" s="457">
        <v>9</v>
      </c>
      <c r="L15" s="457">
        <v>5316653.7636599988</v>
      </c>
      <c r="M15" s="622">
        <v>4.8749131594515271E-2</v>
      </c>
      <c r="N15" s="1022">
        <v>9</v>
      </c>
    </row>
    <row r="16" spans="1:14" s="259" customFormat="1" ht="22.5" customHeight="1">
      <c r="A16" s="259" t="s">
        <v>1511</v>
      </c>
      <c r="B16" s="259" t="s">
        <v>314</v>
      </c>
      <c r="C16" s="457">
        <v>3589022.7134299995</v>
      </c>
      <c r="D16" s="620">
        <v>4.919577621213693E-2</v>
      </c>
      <c r="E16" s="621">
        <v>7</v>
      </c>
      <c r="F16" s="457">
        <v>4373658.0109599987</v>
      </c>
      <c r="G16" s="622">
        <v>4.9944475136981421E-2</v>
      </c>
      <c r="H16" s="457">
        <v>7</v>
      </c>
      <c r="I16" s="457">
        <v>5171439.1196599994</v>
      </c>
      <c r="J16" s="622">
        <v>5.0155593983896303E-2</v>
      </c>
      <c r="K16" s="457">
        <v>8</v>
      </c>
      <c r="L16" s="457">
        <v>5401093.7326299995</v>
      </c>
      <c r="M16" s="622">
        <v>4.9523373315368206E-2</v>
      </c>
      <c r="N16" s="1022">
        <v>8</v>
      </c>
    </row>
    <row r="17" spans="1:14" s="259" customFormat="1" ht="22.5" customHeight="1">
      <c r="A17" s="259" t="s">
        <v>1511</v>
      </c>
      <c r="B17" s="259" t="s">
        <v>315</v>
      </c>
      <c r="C17" s="457">
        <v>53636.46499</v>
      </c>
      <c r="D17" s="620">
        <v>7.3521059607237346E-4</v>
      </c>
      <c r="E17" s="621">
        <v>42</v>
      </c>
      <c r="F17" s="457">
        <v>56739.296920000001</v>
      </c>
      <c r="G17" s="622">
        <v>6.4792775228640631E-4</v>
      </c>
      <c r="H17" s="457">
        <v>44</v>
      </c>
      <c r="I17" s="457">
        <v>56744.911469999999</v>
      </c>
      <c r="J17" s="622">
        <v>5.5034482171929312E-4</v>
      </c>
      <c r="K17" s="457">
        <v>45</v>
      </c>
      <c r="L17" s="457">
        <v>60065.396930000003</v>
      </c>
      <c r="M17" s="622">
        <v>5.5074790824851966E-4</v>
      </c>
      <c r="N17" s="1022">
        <v>45</v>
      </c>
    </row>
    <row r="18" spans="1:14" s="259" customFormat="1" ht="22.5" customHeight="1">
      <c r="A18" s="259" t="s">
        <v>1511</v>
      </c>
      <c r="B18" s="259" t="s">
        <v>312</v>
      </c>
      <c r="C18" s="457">
        <v>3840708.6229300005</v>
      </c>
      <c r="D18" s="620">
        <v>5.2645708037081254E-2</v>
      </c>
      <c r="E18" s="621">
        <v>6</v>
      </c>
      <c r="F18" s="457">
        <v>4934744.3947299998</v>
      </c>
      <c r="G18" s="622">
        <v>5.6351735346553383E-2</v>
      </c>
      <c r="H18" s="457">
        <v>6</v>
      </c>
      <c r="I18" s="457">
        <v>5388870.5272899996</v>
      </c>
      <c r="J18" s="622">
        <v>5.2264368958927693E-2</v>
      </c>
      <c r="K18" s="457">
        <v>6</v>
      </c>
      <c r="L18" s="457">
        <v>5875583.75703</v>
      </c>
      <c r="M18" s="622">
        <v>5.3874037787420823E-2</v>
      </c>
      <c r="N18" s="1022">
        <v>6</v>
      </c>
    </row>
    <row r="19" spans="1:14" s="259" customFormat="1" ht="22.5" customHeight="1">
      <c r="A19" s="259" t="s">
        <v>1511</v>
      </c>
      <c r="B19" s="259" t="s">
        <v>316</v>
      </c>
      <c r="C19" s="457">
        <v>298877.70754000009</v>
      </c>
      <c r="D19" s="620">
        <v>4.0968035002716154E-3</v>
      </c>
      <c r="E19" s="621">
        <v>21</v>
      </c>
      <c r="F19" s="457">
        <v>273686.29636999994</v>
      </c>
      <c r="G19" s="622">
        <v>3.1253285899652864E-3</v>
      </c>
      <c r="H19" s="457">
        <v>22</v>
      </c>
      <c r="I19" s="457">
        <v>120138.13887999998</v>
      </c>
      <c r="J19" s="622">
        <v>1.1651688391223648E-3</v>
      </c>
      <c r="K19" s="457">
        <v>30</v>
      </c>
      <c r="L19" s="457">
        <v>212320.80074999997</v>
      </c>
      <c r="M19" s="622">
        <v>1.946798703869203E-3</v>
      </c>
      <c r="N19" s="1022">
        <v>23</v>
      </c>
    </row>
    <row r="20" spans="1:14" s="259" customFormat="1" ht="22.5" customHeight="1">
      <c r="A20" s="259" t="s">
        <v>1511</v>
      </c>
      <c r="B20" s="259" t="s">
        <v>1334</v>
      </c>
      <c r="C20" s="457">
        <v>2973351.9869300001</v>
      </c>
      <c r="D20" s="620">
        <v>4.0756598837215455E-2</v>
      </c>
      <c r="E20" s="621">
        <v>11</v>
      </c>
      <c r="F20" s="457">
        <v>3440613.6574500003</v>
      </c>
      <c r="G20" s="622">
        <v>3.9289684479183185E-2</v>
      </c>
      <c r="H20" s="457">
        <v>11</v>
      </c>
      <c r="I20" s="457">
        <v>3742679.5121599995</v>
      </c>
      <c r="J20" s="622">
        <v>3.6298660717113032E-2</v>
      </c>
      <c r="K20" s="457">
        <v>11</v>
      </c>
      <c r="L20" s="623" t="s">
        <v>1080</v>
      </c>
      <c r="M20" s="623" t="s">
        <v>1080</v>
      </c>
      <c r="N20" s="623" t="s">
        <v>1080</v>
      </c>
    </row>
    <row r="21" spans="1:14" s="259" customFormat="1" ht="22.5" customHeight="1">
      <c r="A21" s="259" t="s">
        <v>1511</v>
      </c>
      <c r="B21" s="259" t="s">
        <v>317</v>
      </c>
      <c r="C21" s="623">
        <v>3259705.2316800002</v>
      </c>
      <c r="D21" s="624">
        <v>4.4681725890222339E-2</v>
      </c>
      <c r="E21" s="623">
        <v>9</v>
      </c>
      <c r="F21" s="623">
        <v>4310893.1769500002</v>
      </c>
      <c r="G21" s="622">
        <v>4.922773946998741E-2</v>
      </c>
      <c r="H21" s="623">
        <v>8</v>
      </c>
      <c r="I21" s="623">
        <v>5343511.7958899997</v>
      </c>
      <c r="J21" s="622">
        <v>5.1824453867000131E-2</v>
      </c>
      <c r="K21" s="623">
        <v>7</v>
      </c>
      <c r="L21" s="623">
        <v>5546403.0557299992</v>
      </c>
      <c r="M21" s="622">
        <v>5.0855734538912581E-2</v>
      </c>
      <c r="N21" s="1022">
        <v>7</v>
      </c>
    </row>
    <row r="22" spans="1:14" s="259" customFormat="1" ht="15.75" customHeight="1">
      <c r="B22" s="259" t="s">
        <v>318</v>
      </c>
      <c r="C22" s="623" t="s">
        <v>1080</v>
      </c>
      <c r="D22" s="623" t="s">
        <v>1080</v>
      </c>
      <c r="E22" s="623" t="s">
        <v>1080</v>
      </c>
      <c r="F22" s="457">
        <v>948210.55047999986</v>
      </c>
      <c r="G22" s="622">
        <v>1.0827979266873903E-2</v>
      </c>
      <c r="H22" s="259">
        <v>16</v>
      </c>
      <c r="I22" s="457">
        <v>1300694.5869499999</v>
      </c>
      <c r="J22" s="622">
        <v>1.2614884965406878E-2</v>
      </c>
      <c r="K22" s="259">
        <v>15</v>
      </c>
      <c r="L22" s="457">
        <v>1458022.4381900001</v>
      </c>
      <c r="M22" s="622">
        <v>1.3368808815970461E-2</v>
      </c>
      <c r="N22" s="1022">
        <v>14</v>
      </c>
    </row>
    <row r="23" spans="1:14" s="259" customFormat="1" ht="15.75" customHeight="1">
      <c r="B23" s="259" t="s">
        <v>1335</v>
      </c>
      <c r="C23" s="623" t="s">
        <v>1080</v>
      </c>
      <c r="D23" s="623" t="s">
        <v>1080</v>
      </c>
      <c r="E23" s="623" t="s">
        <v>1080</v>
      </c>
      <c r="F23" s="623" t="s">
        <v>1080</v>
      </c>
      <c r="G23" s="623" t="s">
        <v>1080</v>
      </c>
      <c r="H23" s="623" t="s">
        <v>1080</v>
      </c>
      <c r="I23" s="623" t="s">
        <v>1080</v>
      </c>
      <c r="J23" s="623" t="s">
        <v>1080</v>
      </c>
      <c r="K23" s="623" t="s">
        <v>1080</v>
      </c>
      <c r="L23" s="457">
        <v>3322234.7293399991</v>
      </c>
      <c r="M23" s="622">
        <v>3.0462028412580597E-2</v>
      </c>
      <c r="N23" s="1022">
        <v>12</v>
      </c>
    </row>
    <row r="24" spans="1:14" s="259" customFormat="1" ht="19.5" customHeight="1">
      <c r="B24" s="259" t="s">
        <v>1336</v>
      </c>
      <c r="C24" s="623" t="s">
        <v>1080</v>
      </c>
      <c r="D24" s="623" t="s">
        <v>1080</v>
      </c>
      <c r="E24" s="623" t="s">
        <v>1080</v>
      </c>
      <c r="F24" s="623" t="s">
        <v>1080</v>
      </c>
      <c r="G24" s="623" t="s">
        <v>1080</v>
      </c>
      <c r="H24" s="623" t="s">
        <v>1080</v>
      </c>
      <c r="I24" s="623" t="s">
        <v>1080</v>
      </c>
      <c r="J24" s="623" t="s">
        <v>1080</v>
      </c>
      <c r="K24" s="623" t="s">
        <v>1080</v>
      </c>
      <c r="L24" s="457">
        <v>4626080.8596200002</v>
      </c>
      <c r="M24" s="622">
        <v>4.2417173398411584E-2</v>
      </c>
      <c r="N24" s="1022">
        <v>10</v>
      </c>
    </row>
    <row r="25" spans="1:14" s="259" customFormat="1" ht="19.5" customHeight="1">
      <c r="C25" s="623"/>
      <c r="D25" s="623"/>
      <c r="E25" s="623"/>
      <c r="F25" s="457"/>
      <c r="G25" s="622"/>
      <c r="I25" s="457"/>
      <c r="J25" s="622"/>
      <c r="L25" s="457"/>
      <c r="M25" s="622"/>
    </row>
    <row r="26" spans="1:14" s="259" customFormat="1" ht="19.5" customHeight="1">
      <c r="B26" s="262" t="s">
        <v>1081</v>
      </c>
      <c r="C26" s="457">
        <v>60160962.217269987</v>
      </c>
      <c r="D26" s="620">
        <v>0.82464377360239982</v>
      </c>
      <c r="F26" s="457">
        <v>72339031.464680001</v>
      </c>
      <c r="G26" s="622">
        <v>0.82606709289279889</v>
      </c>
      <c r="I26" s="457">
        <v>85865200.932270005</v>
      </c>
      <c r="J26" s="622">
        <v>0.83277015462337134</v>
      </c>
      <c r="L26" s="457">
        <v>95055836.786050007</v>
      </c>
      <c r="M26" s="622">
        <v>0.87158007692416206</v>
      </c>
    </row>
    <row r="27" spans="1:14" s="259" customFormat="1" ht="23.25" customHeight="1" thickBot="1">
      <c r="C27" s="623"/>
      <c r="D27" s="623"/>
      <c r="E27" s="623"/>
      <c r="F27" s="457"/>
      <c r="G27" s="622"/>
      <c r="I27" s="457"/>
      <c r="J27" s="622"/>
      <c r="L27" s="457"/>
      <c r="M27" s="622"/>
    </row>
    <row r="28" spans="1:14" s="259" customFormat="1" ht="23.25" customHeight="1" thickTop="1" thickBot="1">
      <c r="B28" s="530" t="s">
        <v>1337</v>
      </c>
      <c r="C28" s="254"/>
      <c r="D28" s="254"/>
      <c r="E28" s="254"/>
      <c r="F28" s="254"/>
      <c r="G28" s="254"/>
      <c r="H28" s="254"/>
      <c r="I28" s="254"/>
      <c r="J28" s="254"/>
      <c r="K28" s="254"/>
      <c r="L28" s="254"/>
      <c r="M28" s="254"/>
      <c r="N28" s="254"/>
    </row>
    <row r="29" spans="1:14" s="259" customFormat="1" ht="23.25" customHeight="1" thickTop="1">
      <c r="B29" s="259" t="s">
        <v>1338</v>
      </c>
      <c r="C29" s="623" t="s">
        <v>1080</v>
      </c>
      <c r="D29" s="623" t="s">
        <v>1080</v>
      </c>
      <c r="E29" s="623" t="s">
        <v>1080</v>
      </c>
      <c r="F29" s="623" t="s">
        <v>1080</v>
      </c>
      <c r="G29" s="623" t="s">
        <v>1080</v>
      </c>
      <c r="H29" s="623" t="s">
        <v>1080</v>
      </c>
      <c r="I29" s="623" t="s">
        <v>1080</v>
      </c>
      <c r="J29" s="623" t="s">
        <v>1080</v>
      </c>
      <c r="K29" s="623" t="s">
        <v>1080</v>
      </c>
      <c r="L29" s="457">
        <v>3870299.5405699997</v>
      </c>
      <c r="M29" s="622">
        <v>3.5487310251994933E-2</v>
      </c>
      <c r="N29" s="1022">
        <v>11</v>
      </c>
    </row>
    <row r="30" spans="1:14" s="259" customFormat="1" ht="23.25" customHeight="1">
      <c r="B30" s="259" t="s">
        <v>1339</v>
      </c>
      <c r="C30" s="623" t="s">
        <v>1080</v>
      </c>
      <c r="D30" s="623" t="s">
        <v>1080</v>
      </c>
      <c r="E30" s="623" t="s">
        <v>1080</v>
      </c>
      <c r="F30" s="623" t="s">
        <v>1080</v>
      </c>
      <c r="G30" s="623" t="s">
        <v>1080</v>
      </c>
      <c r="H30" s="623" t="s">
        <v>1080</v>
      </c>
      <c r="I30" s="623" t="s">
        <v>1080</v>
      </c>
      <c r="J30" s="623" t="s">
        <v>1080</v>
      </c>
      <c r="K30" s="623" t="s">
        <v>1080</v>
      </c>
      <c r="L30" s="457">
        <v>1941157.9508100001</v>
      </c>
      <c r="M30" s="622">
        <v>1.7798744961837219E-2</v>
      </c>
      <c r="N30" s="1022">
        <v>13</v>
      </c>
    </row>
    <row r="31" spans="1:14" s="259" customFormat="1" ht="23.25" customHeight="1">
      <c r="B31" s="259" t="s">
        <v>1340</v>
      </c>
      <c r="C31" s="623" t="s">
        <v>1080</v>
      </c>
      <c r="D31" s="623" t="s">
        <v>1080</v>
      </c>
      <c r="E31" s="623" t="s">
        <v>1080</v>
      </c>
      <c r="F31" s="623" t="s">
        <v>1080</v>
      </c>
      <c r="G31" s="623" t="s">
        <v>1080</v>
      </c>
      <c r="H31" s="623" t="s">
        <v>1080</v>
      </c>
      <c r="I31" s="623" t="s">
        <v>1080</v>
      </c>
      <c r="J31" s="623" t="s">
        <v>1080</v>
      </c>
      <c r="K31" s="623" t="s">
        <v>1080</v>
      </c>
      <c r="L31" s="457">
        <v>539565.69362999988</v>
      </c>
      <c r="M31" s="622">
        <v>4.9473522580013697E-3</v>
      </c>
      <c r="N31" s="1022">
        <v>19</v>
      </c>
    </row>
    <row r="32" spans="1:14" s="259" customFormat="1" ht="23.25" customHeight="1">
      <c r="D32" s="620"/>
      <c r="F32" s="457"/>
      <c r="G32" s="622"/>
      <c r="I32" s="457"/>
      <c r="J32" s="622"/>
      <c r="L32" s="457"/>
      <c r="M32" s="622"/>
    </row>
    <row r="33" spans="1:14" s="259" customFormat="1" ht="23.25" customHeight="1">
      <c r="B33" s="262" t="s">
        <v>1081</v>
      </c>
      <c r="C33" s="457"/>
      <c r="D33" s="620"/>
      <c r="F33" s="457"/>
      <c r="G33" s="622"/>
      <c r="I33" s="457"/>
      <c r="J33" s="622"/>
      <c r="L33" s="457">
        <v>6351023.1850099992</v>
      </c>
      <c r="M33" s="622">
        <v>5.8233407471833518E-2</v>
      </c>
    </row>
    <row r="34" spans="1:14" s="259" customFormat="1" ht="23.25" customHeight="1">
      <c r="A34" s="583"/>
      <c r="D34" s="620"/>
      <c r="G34" s="622"/>
      <c r="J34" s="622"/>
      <c r="M34" s="622"/>
    </row>
    <row r="35" spans="1:14" s="259" customFormat="1" ht="15.75" customHeight="1">
      <c r="A35" s="259" t="s">
        <v>1511</v>
      </c>
      <c r="B35" s="586" t="s">
        <v>1341</v>
      </c>
      <c r="C35" s="583"/>
      <c r="D35" s="625"/>
      <c r="E35" s="583"/>
      <c r="F35" s="583"/>
      <c r="G35" s="455"/>
      <c r="H35" s="583"/>
      <c r="I35" s="583"/>
      <c r="J35" s="455"/>
      <c r="K35" s="583"/>
      <c r="L35" s="583"/>
      <c r="M35" s="455"/>
      <c r="N35" s="583"/>
    </row>
    <row r="36" spans="1:14" s="259" customFormat="1" ht="19.5" customHeight="1">
      <c r="A36" s="259" t="s">
        <v>1511</v>
      </c>
      <c r="B36" s="259" t="s">
        <v>880</v>
      </c>
      <c r="C36" s="457">
        <v>706612.49952999991</v>
      </c>
      <c r="D36" s="620">
        <v>9.6857426578820655E-3</v>
      </c>
      <c r="E36" s="621">
        <v>15</v>
      </c>
      <c r="F36" s="457">
        <v>789349.90972999996</v>
      </c>
      <c r="G36" s="622">
        <v>9.0138887956251502E-3</v>
      </c>
      <c r="H36" s="621">
        <v>17</v>
      </c>
      <c r="I36" s="457">
        <v>831132.18652999995</v>
      </c>
      <c r="J36" s="622">
        <v>8.0607984605428982E-3</v>
      </c>
      <c r="K36" s="621">
        <v>17</v>
      </c>
      <c r="L36" s="457">
        <v>799964.26838000014</v>
      </c>
      <c r="M36" s="622">
        <v>7.3349827022252305E-3</v>
      </c>
      <c r="N36" s="1022">
        <v>17</v>
      </c>
    </row>
    <row r="37" spans="1:14" s="259" customFormat="1" ht="19.5" customHeight="1">
      <c r="A37" s="259" t="s">
        <v>1511</v>
      </c>
      <c r="B37" s="259" t="s">
        <v>879</v>
      </c>
      <c r="C37" s="457">
        <v>1441933.13158</v>
      </c>
      <c r="D37" s="620">
        <v>1.9764996022073527E-2</v>
      </c>
      <c r="E37" s="621">
        <v>13</v>
      </c>
      <c r="F37" s="457">
        <v>1400072.4859699996</v>
      </c>
      <c r="G37" s="622">
        <v>1.5987963688581127E-2</v>
      </c>
      <c r="H37" s="621">
        <v>13</v>
      </c>
      <c r="I37" s="457">
        <v>1437960.4521399997</v>
      </c>
      <c r="J37" s="622">
        <v>1.3946168355391078E-2</v>
      </c>
      <c r="K37" s="621">
        <v>14</v>
      </c>
      <c r="L37" s="457">
        <v>1439608.7511299998</v>
      </c>
      <c r="M37" s="622">
        <v>1.3199971179831026E-2</v>
      </c>
      <c r="N37" s="1022">
        <v>15</v>
      </c>
    </row>
    <row r="38" spans="1:14" s="259" customFormat="1" ht="19.5" customHeight="1">
      <c r="A38" s="259" t="s">
        <v>1511</v>
      </c>
      <c r="B38" s="259" t="s">
        <v>881</v>
      </c>
      <c r="C38" s="457">
        <v>390392.88566999999</v>
      </c>
      <c r="D38" s="620">
        <v>5.3512286133951389E-3</v>
      </c>
      <c r="E38" s="621">
        <v>19</v>
      </c>
      <c r="F38" s="457">
        <v>446632.03844999999</v>
      </c>
      <c r="G38" s="622">
        <v>5.1002622253149398E-3</v>
      </c>
      <c r="H38" s="621">
        <v>19</v>
      </c>
      <c r="I38" s="457">
        <v>482462.89983999997</v>
      </c>
      <c r="J38" s="622">
        <v>4.679202975565378E-3</v>
      </c>
      <c r="K38" s="621">
        <v>20</v>
      </c>
      <c r="L38" s="457">
        <v>503947.1012899999</v>
      </c>
      <c r="M38" s="622">
        <v>4.6207604725700142E-3</v>
      </c>
      <c r="N38" s="1022">
        <v>20</v>
      </c>
    </row>
    <row r="39" spans="1:14" s="259" customFormat="1" ht="23.25" customHeight="1">
      <c r="A39" s="259" t="s">
        <v>1511</v>
      </c>
      <c r="B39" s="259" t="s">
        <v>883</v>
      </c>
      <c r="C39" s="457">
        <v>95469.626789999995</v>
      </c>
      <c r="D39" s="620">
        <v>1.3086298888670092E-3</v>
      </c>
      <c r="E39" s="621">
        <v>33</v>
      </c>
      <c r="F39" s="457">
        <v>93900.21527000003</v>
      </c>
      <c r="G39" s="622">
        <v>1.0722825047494581E-3</v>
      </c>
      <c r="H39" s="621">
        <v>34</v>
      </c>
      <c r="I39" s="457">
        <v>93965.794009999998</v>
      </c>
      <c r="J39" s="622">
        <v>9.1133437012207337E-4</v>
      </c>
      <c r="K39" s="621">
        <v>37</v>
      </c>
      <c r="L39" s="457">
        <v>91784.598170000012</v>
      </c>
      <c r="M39" s="622">
        <v>8.4158563890736305E-4</v>
      </c>
      <c r="N39" s="1022">
        <v>38</v>
      </c>
    </row>
    <row r="40" spans="1:14" s="259" customFormat="1" ht="23.25" customHeight="1">
      <c r="A40" s="259" t="s">
        <v>1511</v>
      </c>
      <c r="B40" s="259" t="s">
        <v>884</v>
      </c>
      <c r="C40" s="457">
        <v>67463.132010000001</v>
      </c>
      <c r="D40" s="620">
        <v>9.2473673474246837E-4</v>
      </c>
      <c r="E40" s="621">
        <v>39</v>
      </c>
      <c r="F40" s="457">
        <v>76733.246560000014</v>
      </c>
      <c r="G40" s="622">
        <v>8.7624631724568481E-4</v>
      </c>
      <c r="H40" s="621">
        <v>39</v>
      </c>
      <c r="I40" s="457">
        <v>78714.561659999992</v>
      </c>
      <c r="J40" s="622">
        <v>7.634191380558867E-4</v>
      </c>
      <c r="K40" s="621">
        <v>39</v>
      </c>
      <c r="L40" s="457">
        <v>75498.484589999993</v>
      </c>
      <c r="M40" s="622">
        <v>6.9225601742603168E-4</v>
      </c>
      <c r="N40" s="1022">
        <v>41</v>
      </c>
    </row>
    <row r="41" spans="1:14" s="259" customFormat="1" ht="23.25" customHeight="1">
      <c r="A41" s="259" t="s">
        <v>1511</v>
      </c>
      <c r="B41" s="259" t="s">
        <v>885</v>
      </c>
      <c r="C41" s="457">
        <v>44045.616369999996</v>
      </c>
      <c r="D41" s="620">
        <v>6.0374604985246976E-4</v>
      </c>
      <c r="E41" s="621">
        <v>47</v>
      </c>
      <c r="F41" s="457">
        <v>43213.972429999994</v>
      </c>
      <c r="G41" s="622">
        <v>4.9347689421345455E-4</v>
      </c>
      <c r="H41" s="621">
        <v>49</v>
      </c>
      <c r="I41" s="457">
        <v>44531.19316000001</v>
      </c>
      <c r="J41" s="622">
        <v>4.3188914962964187E-4</v>
      </c>
      <c r="K41" s="621">
        <v>50</v>
      </c>
      <c r="L41" s="457">
        <v>43912.140230000005</v>
      </c>
      <c r="M41" s="622">
        <v>4.0263646982259559E-4</v>
      </c>
      <c r="N41" s="1022">
        <v>49</v>
      </c>
    </row>
    <row r="42" spans="1:14" s="259" customFormat="1" ht="23.25" customHeight="1">
      <c r="A42" s="259" t="s">
        <v>1511</v>
      </c>
      <c r="B42" s="259" t="s">
        <v>882</v>
      </c>
      <c r="C42" s="457">
        <v>159225.57380000007</v>
      </c>
      <c r="D42" s="620">
        <v>2.1825511626332806E-3</v>
      </c>
      <c r="E42" s="621">
        <v>24</v>
      </c>
      <c r="F42" s="457">
        <v>157821.68101999999</v>
      </c>
      <c r="G42" s="622">
        <v>1.8022261923606295E-3</v>
      </c>
      <c r="H42" s="621">
        <v>24</v>
      </c>
      <c r="I42" s="457">
        <v>167612.40487999996</v>
      </c>
      <c r="J42" s="622">
        <v>1.6256016035974185E-3</v>
      </c>
      <c r="K42" s="621">
        <v>24</v>
      </c>
      <c r="L42" s="457">
        <v>172406.23448000001</v>
      </c>
      <c r="M42" s="622">
        <v>1.5808165410031497E-3</v>
      </c>
      <c r="N42" s="1022">
        <v>26</v>
      </c>
    </row>
    <row r="43" spans="1:14" s="259" customFormat="1" ht="23.25" customHeight="1">
      <c r="B43" s="259" t="s">
        <v>886</v>
      </c>
      <c r="C43" s="457">
        <v>43209.984129999997</v>
      </c>
      <c r="D43" s="620">
        <v>5.9229179615804314E-4</v>
      </c>
      <c r="E43" s="621">
        <v>48</v>
      </c>
      <c r="F43" s="457">
        <v>37047.680600000007</v>
      </c>
      <c r="G43" s="622">
        <v>4.2306164724648663E-4</v>
      </c>
      <c r="H43" s="621">
        <v>51</v>
      </c>
      <c r="I43" s="457">
        <v>36925.46905</v>
      </c>
      <c r="J43" s="622">
        <v>3.5812445829556467E-4</v>
      </c>
      <c r="K43" s="621">
        <v>51</v>
      </c>
      <c r="L43" s="457">
        <v>37397.655399999989</v>
      </c>
      <c r="M43" s="622">
        <v>3.4290425998436747E-4</v>
      </c>
      <c r="N43" s="1022">
        <v>51</v>
      </c>
    </row>
    <row r="44" spans="1:14" s="259" customFormat="1" ht="15.75" customHeight="1">
      <c r="D44" s="620"/>
      <c r="G44" s="622"/>
      <c r="J44" s="622"/>
      <c r="M44" s="622"/>
    </row>
    <row r="45" spans="1:14" s="259" customFormat="1" ht="19.5" customHeight="1">
      <c r="B45" s="262" t="s">
        <v>1081</v>
      </c>
      <c r="C45" s="457">
        <v>2948352.4498800002</v>
      </c>
      <c r="D45" s="620">
        <v>4.0413922925604001E-2</v>
      </c>
      <c r="F45" s="457">
        <v>3044771.2300299993</v>
      </c>
      <c r="G45" s="622">
        <v>3.4769408265336928E-2</v>
      </c>
      <c r="I45" s="457">
        <v>3173304.9612699994</v>
      </c>
      <c r="J45" s="622">
        <v>3.0776538511199939E-2</v>
      </c>
      <c r="L45" s="457">
        <v>3164519.23367</v>
      </c>
      <c r="M45" s="622">
        <v>2.9015913281769782E-2</v>
      </c>
    </row>
    <row r="46" spans="1:14" s="259" customFormat="1" ht="19.5" customHeight="1">
      <c r="G46" s="621"/>
      <c r="J46" s="621"/>
      <c r="M46" s="621"/>
    </row>
    <row r="47" spans="1:14" s="259" customFormat="1" ht="19.5" customHeight="1">
      <c r="A47" s="259" t="s">
        <v>1511</v>
      </c>
      <c r="B47" s="586" t="s">
        <v>947</v>
      </c>
      <c r="C47" s="583"/>
      <c r="D47" s="625"/>
      <c r="E47" s="583"/>
      <c r="F47" s="583"/>
      <c r="G47" s="455"/>
      <c r="H47" s="583"/>
      <c r="I47" s="583"/>
      <c r="J47" s="455"/>
      <c r="K47" s="583"/>
      <c r="L47" s="583"/>
      <c r="M47" s="455"/>
      <c r="N47" s="583"/>
    </row>
    <row r="48" spans="1:14" s="259" customFormat="1" ht="23.25" customHeight="1">
      <c r="A48" s="259" t="s">
        <v>1511</v>
      </c>
      <c r="B48" s="259" t="s">
        <v>928</v>
      </c>
      <c r="C48" s="457">
        <v>1493243.51483</v>
      </c>
      <c r="D48" s="620">
        <v>2.0468322340483354E-2</v>
      </c>
      <c r="E48" s="621">
        <v>12</v>
      </c>
      <c r="F48" s="457">
        <v>2588642.1927499999</v>
      </c>
      <c r="G48" s="622">
        <v>2.9560696174771382E-2</v>
      </c>
      <c r="H48" s="621">
        <v>12</v>
      </c>
      <c r="I48" s="457">
        <v>3024283.9216</v>
      </c>
      <c r="J48" s="622">
        <v>2.9331246671191195E-2</v>
      </c>
      <c r="K48" s="621">
        <v>12</v>
      </c>
      <c r="L48" s="623" t="s">
        <v>1080</v>
      </c>
      <c r="M48" s="623" t="s">
        <v>1080</v>
      </c>
      <c r="N48" s="623" t="s">
        <v>1080</v>
      </c>
    </row>
    <row r="49" spans="1:14" s="259" customFormat="1" ht="23.25" customHeight="1">
      <c r="A49" s="259" t="s">
        <v>1511</v>
      </c>
      <c r="B49" s="259" t="s">
        <v>929</v>
      </c>
      <c r="C49" s="457">
        <v>290230.34236000001</v>
      </c>
      <c r="D49" s="620">
        <v>3.9782715554533164E-3</v>
      </c>
      <c r="E49" s="621">
        <v>22</v>
      </c>
      <c r="F49" s="457">
        <v>406762.06579000002</v>
      </c>
      <c r="G49" s="622">
        <v>4.6449717446144564E-3</v>
      </c>
      <c r="H49" s="621">
        <v>20</v>
      </c>
      <c r="I49" s="457">
        <v>496065.31982999999</v>
      </c>
      <c r="J49" s="622">
        <v>4.8111270760779895E-3</v>
      </c>
      <c r="K49" s="621">
        <v>19</v>
      </c>
      <c r="L49" s="623" t="s">
        <v>1080</v>
      </c>
      <c r="M49" s="623" t="s">
        <v>1080</v>
      </c>
      <c r="N49" s="623" t="s">
        <v>1080</v>
      </c>
    </row>
    <row r="50" spans="1:14" s="259" customFormat="1" ht="23.25" customHeight="1">
      <c r="A50" s="259" t="s">
        <v>1511</v>
      </c>
      <c r="B50" s="259" t="s">
        <v>931</v>
      </c>
      <c r="C50" s="457">
        <v>3005247.6104700002</v>
      </c>
      <c r="D50" s="620">
        <v>4.1193801408252073E-2</v>
      </c>
      <c r="E50" s="621">
        <v>10</v>
      </c>
      <c r="F50" s="457">
        <v>3948655.6662899996</v>
      </c>
      <c r="G50" s="622">
        <v>4.5091210665150795E-2</v>
      </c>
      <c r="H50" s="621">
        <v>10</v>
      </c>
      <c r="I50" s="457">
        <v>4518876.6820999999</v>
      </c>
      <c r="J50" s="622">
        <v>4.382666775851074E-2</v>
      </c>
      <c r="K50" s="621">
        <v>10</v>
      </c>
      <c r="L50" s="623" t="s">
        <v>1080</v>
      </c>
      <c r="M50" s="623" t="s">
        <v>1080</v>
      </c>
      <c r="N50" s="623" t="s">
        <v>1080</v>
      </c>
    </row>
    <row r="51" spans="1:14" s="259" customFormat="1" ht="23.25" customHeight="1">
      <c r="B51" s="259" t="s">
        <v>930</v>
      </c>
      <c r="C51" s="457">
        <v>697289.06339000002</v>
      </c>
      <c r="D51" s="620">
        <v>9.5579436121543127E-3</v>
      </c>
      <c r="E51" s="621">
        <v>16</v>
      </c>
      <c r="F51" s="457">
        <v>1137278.73459</v>
      </c>
      <c r="G51" s="622">
        <v>1.2987021239706034E-2</v>
      </c>
      <c r="H51" s="621">
        <v>14</v>
      </c>
      <c r="I51" s="457">
        <v>1524319.45096</v>
      </c>
      <c r="J51" s="622">
        <v>1.4783727646228576E-2</v>
      </c>
      <c r="K51" s="621">
        <v>13</v>
      </c>
      <c r="L51" s="623" t="s">
        <v>1080</v>
      </c>
      <c r="M51" s="623" t="s">
        <v>1080</v>
      </c>
      <c r="N51" s="623" t="s">
        <v>1080</v>
      </c>
    </row>
    <row r="52" spans="1:14" s="259" customFormat="1" ht="23.25" customHeight="1">
      <c r="B52" s="259" t="s">
        <v>1082</v>
      </c>
      <c r="C52" s="457">
        <v>658722.57751000009</v>
      </c>
      <c r="D52" s="620">
        <v>9.0293015944982648E-3</v>
      </c>
      <c r="E52" s="621">
        <v>17</v>
      </c>
      <c r="F52" s="623" t="s">
        <v>1080</v>
      </c>
      <c r="G52" s="623" t="s">
        <v>1080</v>
      </c>
      <c r="H52" s="623" t="s">
        <v>1080</v>
      </c>
      <c r="I52" s="623" t="s">
        <v>1080</v>
      </c>
      <c r="J52" s="623" t="s">
        <v>1080</v>
      </c>
      <c r="K52" s="623" t="s">
        <v>1080</v>
      </c>
      <c r="L52" s="623" t="s">
        <v>1080</v>
      </c>
      <c r="M52" s="623" t="s">
        <v>1080</v>
      </c>
      <c r="N52" s="623" t="s">
        <v>1080</v>
      </c>
    </row>
    <row r="53" spans="1:14" s="259" customFormat="1" ht="23.25" customHeight="1">
      <c r="B53" s="262"/>
      <c r="D53" s="620"/>
      <c r="G53" s="622"/>
      <c r="J53" s="622"/>
      <c r="M53" s="622"/>
    </row>
    <row r="54" spans="1:14" s="259" customFormat="1" ht="23.25" customHeight="1">
      <c r="B54" s="262" t="s">
        <v>1081</v>
      </c>
      <c r="C54" s="457">
        <v>6144733.1085600005</v>
      </c>
      <c r="D54" s="620">
        <v>8.422764051084132E-2</v>
      </c>
      <c r="F54" s="457">
        <v>8081338.6594199985</v>
      </c>
      <c r="G54" s="622">
        <v>9.2283899824242649E-2</v>
      </c>
      <c r="I54" s="457">
        <v>9563545.3744900003</v>
      </c>
      <c r="J54" s="622">
        <v>9.2752769152008502E-2</v>
      </c>
      <c r="L54" s="623" t="s">
        <v>1080</v>
      </c>
      <c r="M54" s="623" t="s">
        <v>1080</v>
      </c>
      <c r="N54" s="623" t="s">
        <v>1080</v>
      </c>
    </row>
    <row r="55" spans="1:14" s="259" customFormat="1" ht="23.25" customHeight="1">
      <c r="B55" s="262"/>
      <c r="D55" s="620"/>
      <c r="G55" s="622"/>
      <c r="J55" s="622"/>
      <c r="M55" s="622"/>
    </row>
    <row r="56" spans="1:14" s="259" customFormat="1" ht="23.25" customHeight="1">
      <c r="A56" s="259" t="s">
        <v>1511</v>
      </c>
      <c r="B56" s="586" t="s">
        <v>1342</v>
      </c>
      <c r="C56" s="583"/>
      <c r="D56" s="625"/>
      <c r="E56" s="583"/>
      <c r="F56" s="583"/>
      <c r="G56" s="455"/>
      <c r="H56" s="583"/>
      <c r="I56" s="583"/>
      <c r="J56" s="455"/>
      <c r="K56" s="583"/>
      <c r="L56" s="583"/>
      <c r="M56" s="455"/>
      <c r="N56" s="583"/>
    </row>
    <row r="57" spans="1:14" s="259" customFormat="1" ht="23.25" customHeight="1">
      <c r="A57" s="259" t="s">
        <v>1511</v>
      </c>
      <c r="B57" s="259" t="s">
        <v>902</v>
      </c>
      <c r="C57" s="457">
        <v>877600.85528999986</v>
      </c>
      <c r="D57" s="620">
        <v>1.2029529687530318E-2</v>
      </c>
      <c r="E57" s="621">
        <v>14</v>
      </c>
      <c r="F57" s="457">
        <v>967424.46361000009</v>
      </c>
      <c r="G57" s="622">
        <v>1.1047390296314403E-2</v>
      </c>
      <c r="H57" s="457">
        <v>15</v>
      </c>
      <c r="I57" s="457">
        <v>1125627.0411400001</v>
      </c>
      <c r="J57" s="622">
        <v>1.0916979112851699E-2</v>
      </c>
      <c r="K57" s="457">
        <v>16</v>
      </c>
      <c r="L57" s="457">
        <v>956776.46516999986</v>
      </c>
      <c r="M57" s="622">
        <v>8.772815361028698E-3</v>
      </c>
      <c r="N57" s="1022">
        <v>16</v>
      </c>
    </row>
    <row r="58" spans="1:14" s="259" customFormat="1" ht="23.25" customHeight="1">
      <c r="A58" s="259" t="s">
        <v>1511</v>
      </c>
      <c r="B58" s="259" t="s">
        <v>903</v>
      </c>
      <c r="C58" s="457">
        <v>531132.51179999998</v>
      </c>
      <c r="D58" s="620">
        <v>7.2803875249179599E-3</v>
      </c>
      <c r="E58" s="621">
        <v>18</v>
      </c>
      <c r="F58" s="457">
        <v>597452.54228000005</v>
      </c>
      <c r="G58" s="622">
        <v>6.8225392951746077E-3</v>
      </c>
      <c r="H58" s="457">
        <v>18</v>
      </c>
      <c r="I58" s="457">
        <v>630209.78199000005</v>
      </c>
      <c r="J58" s="622">
        <v>6.1121373023624373E-3</v>
      </c>
      <c r="K58" s="457">
        <v>18</v>
      </c>
      <c r="L58" s="457">
        <v>673287.21386000002</v>
      </c>
      <c r="M58" s="622">
        <v>6.1734633189223934E-3</v>
      </c>
      <c r="N58" s="1022">
        <v>18</v>
      </c>
    </row>
    <row r="59" spans="1:14" s="259" customFormat="1" ht="23.25" customHeight="1">
      <c r="A59" s="259" t="s">
        <v>1511</v>
      </c>
      <c r="B59" s="259" t="s">
        <v>904</v>
      </c>
      <c r="C59" s="457">
        <v>351431.53645000001</v>
      </c>
      <c r="D59" s="620">
        <v>4.8171740893104397E-3</v>
      </c>
      <c r="E59" s="621">
        <v>20</v>
      </c>
      <c r="F59" s="457">
        <v>370890.13659000001</v>
      </c>
      <c r="G59" s="622">
        <v>4.2353364527019759E-3</v>
      </c>
      <c r="H59" s="457">
        <v>21</v>
      </c>
      <c r="I59" s="457">
        <v>393233.99594999995</v>
      </c>
      <c r="J59" s="622">
        <v>3.8138096930415027E-3</v>
      </c>
      <c r="K59" s="457">
        <v>21</v>
      </c>
      <c r="L59" s="457">
        <v>411155.29042999994</v>
      </c>
      <c r="M59" s="622">
        <v>3.7699395616003473E-3</v>
      </c>
      <c r="N59" s="1022">
        <v>21</v>
      </c>
    </row>
    <row r="60" spans="1:14" s="259" customFormat="1" ht="23.25" customHeight="1">
      <c r="A60" s="259" t="s">
        <v>1511</v>
      </c>
      <c r="B60" s="259" t="s">
        <v>905</v>
      </c>
      <c r="C60" s="457">
        <v>109474.87904999999</v>
      </c>
      <c r="D60" s="620">
        <v>1.5006039472643755E-3</v>
      </c>
      <c r="E60" s="621">
        <v>30</v>
      </c>
      <c r="F60" s="457">
        <v>112805.03003999998</v>
      </c>
      <c r="G60" s="622">
        <v>1.288163821689064E-3</v>
      </c>
      <c r="H60" s="457">
        <v>31</v>
      </c>
      <c r="I60" s="457">
        <v>106213.47175000001</v>
      </c>
      <c r="J60" s="622">
        <v>1.0301194003156479E-3</v>
      </c>
      <c r="K60" s="457">
        <v>33</v>
      </c>
      <c r="L60" s="457">
        <v>102901.70517</v>
      </c>
      <c r="M60" s="622">
        <v>9.4351992618361903E-4</v>
      </c>
      <c r="N60" s="1022">
        <v>35</v>
      </c>
    </row>
    <row r="61" spans="1:14" s="259" customFormat="1" ht="23.25" customHeight="1">
      <c r="A61" s="259" t="s">
        <v>1511</v>
      </c>
      <c r="B61" s="259" t="s">
        <v>907</v>
      </c>
      <c r="C61" s="457">
        <v>139846.39285999999</v>
      </c>
      <c r="D61" s="620">
        <v>1.9169151037888321E-3</v>
      </c>
      <c r="E61" s="621">
        <v>26</v>
      </c>
      <c r="F61" s="457">
        <v>154024.33294999998</v>
      </c>
      <c r="G61" s="622">
        <v>1.7588628210606061E-3</v>
      </c>
      <c r="H61" s="457">
        <v>25</v>
      </c>
      <c r="I61" s="457">
        <v>174549.03774</v>
      </c>
      <c r="J61" s="622">
        <v>1.6928770627667783E-3</v>
      </c>
      <c r="K61" s="457">
        <v>23</v>
      </c>
      <c r="L61" s="457">
        <v>179178.30369</v>
      </c>
      <c r="M61" s="622">
        <v>1.6429105775458248E-3</v>
      </c>
      <c r="N61" s="1022">
        <v>24</v>
      </c>
    </row>
    <row r="62" spans="1:14" s="259" customFormat="1" ht="23.25" customHeight="1">
      <c r="A62" s="259" t="s">
        <v>1511</v>
      </c>
      <c r="B62" s="259" t="s">
        <v>906</v>
      </c>
      <c r="C62" s="457">
        <v>95694.701839999994</v>
      </c>
      <c r="D62" s="620">
        <v>1.3117150579157594E-3</v>
      </c>
      <c r="E62" s="621">
        <v>32</v>
      </c>
      <c r="F62" s="457">
        <v>89345.24007</v>
      </c>
      <c r="G62" s="622">
        <v>1.0202674992195596E-3</v>
      </c>
      <c r="H62" s="457">
        <v>37</v>
      </c>
      <c r="I62" s="457">
        <v>95363.497329999998</v>
      </c>
      <c r="J62" s="622">
        <v>9.2489010163235232E-4</v>
      </c>
      <c r="K62" s="457">
        <v>35</v>
      </c>
      <c r="L62" s="457">
        <v>104509.83693000002</v>
      </c>
      <c r="M62" s="622">
        <v>9.5826510807328819E-4</v>
      </c>
      <c r="N62" s="1022">
        <v>33</v>
      </c>
    </row>
    <row r="63" spans="1:14" s="259" customFormat="1" ht="23.25" customHeight="1">
      <c r="A63" s="259" t="s">
        <v>1511</v>
      </c>
      <c r="B63" s="259" t="s">
        <v>908</v>
      </c>
      <c r="C63" s="457">
        <v>80967.904739999998</v>
      </c>
      <c r="D63" s="620">
        <v>1.1098505749348891E-3</v>
      </c>
      <c r="E63" s="621">
        <v>36</v>
      </c>
      <c r="F63" s="457">
        <v>97960.987840000002</v>
      </c>
      <c r="G63" s="622">
        <v>1.1186540212583089E-3</v>
      </c>
      <c r="H63" s="457">
        <v>32</v>
      </c>
      <c r="I63" s="457">
        <v>107075.37587000002</v>
      </c>
      <c r="J63" s="622">
        <v>1.0384786427035985E-3</v>
      </c>
      <c r="K63" s="457">
        <v>32</v>
      </c>
      <c r="L63" s="457">
        <v>115861.54083000001</v>
      </c>
      <c r="M63" s="622">
        <v>1.0623504466795997E-3</v>
      </c>
      <c r="N63" s="1022">
        <v>32</v>
      </c>
    </row>
    <row r="64" spans="1:14" s="259" customFormat="1" ht="23.25" customHeight="1">
      <c r="A64" s="259" t="s">
        <v>1511</v>
      </c>
      <c r="B64" s="259" t="s">
        <v>909</v>
      </c>
      <c r="C64" s="457">
        <v>104225.73174</v>
      </c>
      <c r="D64" s="620">
        <v>1.4286523612794247E-3</v>
      </c>
      <c r="E64" s="621">
        <v>31</v>
      </c>
      <c r="F64" s="457">
        <v>115459.59298000002</v>
      </c>
      <c r="G64" s="622">
        <v>1.3184772921122538E-3</v>
      </c>
      <c r="H64" s="457">
        <v>30</v>
      </c>
      <c r="I64" s="457">
        <v>127672.47537</v>
      </c>
      <c r="J64" s="622">
        <v>1.238241172217014E-3</v>
      </c>
      <c r="K64" s="457">
        <v>28</v>
      </c>
      <c r="L64" s="457">
        <v>131671.39986999999</v>
      </c>
      <c r="M64" s="622">
        <v>1.2073132246019922E-3</v>
      </c>
      <c r="N64" s="1022">
        <v>28</v>
      </c>
    </row>
    <row r="65" spans="1:14" s="259" customFormat="1" ht="23.25" customHeight="1">
      <c r="A65" s="259" t="s">
        <v>1511</v>
      </c>
      <c r="B65" s="259" t="s">
        <v>910</v>
      </c>
      <c r="C65" s="457">
        <v>114462.40281000001</v>
      </c>
      <c r="D65" s="620">
        <v>1.5689693833011911E-3</v>
      </c>
      <c r="E65" s="621">
        <v>29</v>
      </c>
      <c r="F65" s="457">
        <v>125581.77837999999</v>
      </c>
      <c r="G65" s="622">
        <v>1.4340664021376282E-3</v>
      </c>
      <c r="H65" s="457">
        <v>28</v>
      </c>
      <c r="I65" s="457">
        <v>131990.07772999996</v>
      </c>
      <c r="J65" s="622">
        <v>1.2801157657182343E-3</v>
      </c>
      <c r="K65" s="457">
        <v>27</v>
      </c>
      <c r="L65" s="457">
        <v>126866.12612999999</v>
      </c>
      <c r="M65" s="622">
        <v>1.1632530069703537E-3</v>
      </c>
      <c r="N65" s="1022">
        <v>29</v>
      </c>
    </row>
    <row r="66" spans="1:14" s="259" customFormat="1" ht="23.25" customHeight="1">
      <c r="A66" s="259" t="s">
        <v>1511</v>
      </c>
      <c r="B66" s="259" t="s">
        <v>911</v>
      </c>
      <c r="C66" s="457">
        <v>56988.892659999998</v>
      </c>
      <c r="D66" s="620">
        <v>7.8116329534160651E-4</v>
      </c>
      <c r="E66" s="621">
        <v>41</v>
      </c>
      <c r="F66" s="457">
        <v>59807.604759999995</v>
      </c>
      <c r="G66" s="622">
        <v>6.8296593411120072E-4</v>
      </c>
      <c r="H66" s="457">
        <v>42</v>
      </c>
      <c r="I66" s="457">
        <v>70842.495840000003</v>
      </c>
      <c r="J66" s="622">
        <v>6.8707131147480432E-4</v>
      </c>
      <c r="K66" s="457">
        <v>40</v>
      </c>
      <c r="L66" s="457">
        <v>77528.758660000007</v>
      </c>
      <c r="M66" s="622">
        <v>7.1087188037499086E-4</v>
      </c>
      <c r="N66" s="1022">
        <v>39</v>
      </c>
    </row>
    <row r="67" spans="1:14" s="259" customFormat="1" ht="23.25" customHeight="1">
      <c r="A67" s="259" t="s">
        <v>1511</v>
      </c>
      <c r="B67" s="259" t="s">
        <v>912</v>
      </c>
      <c r="C67" s="457">
        <v>49267.835989999992</v>
      </c>
      <c r="D67" s="620">
        <v>6.753285301735883E-4</v>
      </c>
      <c r="E67" s="621">
        <v>46</v>
      </c>
      <c r="F67" s="457">
        <v>51676.672130000006</v>
      </c>
      <c r="G67" s="622">
        <v>5.9011570175149925E-4</v>
      </c>
      <c r="H67" s="457">
        <v>46</v>
      </c>
      <c r="I67" s="457">
        <v>52901.639029999998</v>
      </c>
      <c r="J67" s="622">
        <v>5.1307055287267236E-4</v>
      </c>
      <c r="K67" s="457">
        <v>47</v>
      </c>
      <c r="L67" s="457">
        <v>54447.402050000004</v>
      </c>
      <c r="M67" s="622">
        <v>4.9923573839943426E-4</v>
      </c>
      <c r="N67" s="1022">
        <v>46</v>
      </c>
    </row>
    <row r="68" spans="1:14" s="259" customFormat="1" ht="23.25" customHeight="1">
      <c r="A68" s="259" t="s">
        <v>1511</v>
      </c>
      <c r="B68" s="259" t="s">
        <v>913</v>
      </c>
      <c r="C68" s="457">
        <v>40429.365420000002</v>
      </c>
      <c r="D68" s="620">
        <v>5.5417704829741814E-4</v>
      </c>
      <c r="E68" s="621">
        <v>50</v>
      </c>
      <c r="F68" s="457">
        <v>43366.130409999991</v>
      </c>
      <c r="G68" s="622">
        <v>4.9521444443570775E-4</v>
      </c>
      <c r="H68" s="457">
        <v>48</v>
      </c>
      <c r="I68" s="457">
        <v>46121.674079999997</v>
      </c>
      <c r="J68" s="622">
        <v>4.4731454929438697E-4</v>
      </c>
      <c r="K68" s="457">
        <v>48</v>
      </c>
      <c r="L68" s="457">
        <v>48906.771919999999</v>
      </c>
      <c r="M68" s="622">
        <v>4.4843293661270137E-4</v>
      </c>
      <c r="N68" s="1022">
        <v>48</v>
      </c>
    </row>
    <row r="69" spans="1:14" s="259" customFormat="1" ht="23.25" customHeight="1">
      <c r="A69" s="259" t="s">
        <v>1511</v>
      </c>
      <c r="B69" s="259" t="s">
        <v>914</v>
      </c>
      <c r="C69" s="457">
        <v>114576.26679999998</v>
      </c>
      <c r="D69" s="620">
        <v>1.5705301500663882E-3</v>
      </c>
      <c r="E69" s="621">
        <v>28</v>
      </c>
      <c r="F69" s="457">
        <v>117615.09184000004</v>
      </c>
      <c r="G69" s="622">
        <v>1.3430917587558024E-3</v>
      </c>
      <c r="H69" s="457">
        <v>29</v>
      </c>
      <c r="I69" s="457">
        <v>122743.5763</v>
      </c>
      <c r="J69" s="622">
        <v>1.1904378712745915E-3</v>
      </c>
      <c r="K69" s="457">
        <v>29</v>
      </c>
      <c r="L69" s="457">
        <v>124247.62030000001</v>
      </c>
      <c r="M69" s="622">
        <v>1.139243565889165E-3</v>
      </c>
      <c r="N69" s="1022">
        <v>30</v>
      </c>
    </row>
    <row r="70" spans="1:14" s="259" customFormat="1" ht="23.25" customHeight="1">
      <c r="A70" s="259" t="s">
        <v>1511</v>
      </c>
      <c r="B70" s="259" t="s">
        <v>915</v>
      </c>
      <c r="C70" s="457">
        <v>81109.151999999987</v>
      </c>
      <c r="D70" s="620">
        <v>1.1117866921312319E-3</v>
      </c>
      <c r="E70" s="621">
        <v>35</v>
      </c>
      <c r="F70" s="457">
        <v>92833.628570000001</v>
      </c>
      <c r="G70" s="622">
        <v>1.0601027429148343E-3</v>
      </c>
      <c r="H70" s="457">
        <v>35</v>
      </c>
      <c r="I70" s="457">
        <v>96278.29972000001</v>
      </c>
      <c r="J70" s="622">
        <v>9.3376238189838302E-4</v>
      </c>
      <c r="K70" s="457">
        <v>34</v>
      </c>
      <c r="L70" s="457">
        <v>104481.32341000001</v>
      </c>
      <c r="M70" s="622">
        <v>9.5800366367602377E-4</v>
      </c>
      <c r="N70" s="1022">
        <v>34</v>
      </c>
    </row>
    <row r="71" spans="1:14" s="259" customFormat="1" ht="23.25" customHeight="1">
      <c r="A71" s="259" t="s">
        <v>1511</v>
      </c>
      <c r="B71" s="259" t="s">
        <v>916</v>
      </c>
      <c r="C71" s="457">
        <v>61270.783309999999</v>
      </c>
      <c r="D71" s="620">
        <v>8.3985641349714033E-4</v>
      </c>
      <c r="E71" s="621">
        <v>40</v>
      </c>
      <c r="F71" s="457">
        <v>64541.518410000019</v>
      </c>
      <c r="G71" s="622">
        <v>7.3702430630229643E-4</v>
      </c>
      <c r="H71" s="457">
        <v>41</v>
      </c>
      <c r="I71" s="457">
        <v>65605.617069999993</v>
      </c>
      <c r="J71" s="622">
        <v>6.3628104608572328E-4</v>
      </c>
      <c r="K71" s="457">
        <v>43</v>
      </c>
      <c r="L71" s="457">
        <v>68091.185939999996</v>
      </c>
      <c r="M71" s="622">
        <v>6.2433747454161725E-4</v>
      </c>
      <c r="N71" s="1022">
        <v>44</v>
      </c>
    </row>
    <row r="72" spans="1:14" s="259" customFormat="1" ht="23.25" customHeight="1">
      <c r="A72" s="259" t="s">
        <v>1511</v>
      </c>
      <c r="B72" s="259" t="s">
        <v>917</v>
      </c>
      <c r="C72" s="457">
        <v>41763.452590000001</v>
      </c>
      <c r="D72" s="620">
        <v>5.7246376841685689E-4</v>
      </c>
      <c r="E72" s="621">
        <v>49</v>
      </c>
      <c r="F72" s="457">
        <v>42779.899839999998</v>
      </c>
      <c r="G72" s="622">
        <v>4.8852005313795833E-4</v>
      </c>
      <c r="H72" s="457">
        <v>50</v>
      </c>
      <c r="I72" s="457">
        <v>44730.255189999996</v>
      </c>
      <c r="J72" s="622">
        <v>4.3381976780444226E-4</v>
      </c>
      <c r="K72" s="457">
        <v>49</v>
      </c>
      <c r="L72" s="457">
        <v>42222.697749999999</v>
      </c>
      <c r="M72" s="622">
        <v>3.8714573872744367E-4</v>
      </c>
      <c r="N72" s="1022">
        <v>50</v>
      </c>
    </row>
    <row r="73" spans="1:14" s="259" customFormat="1" ht="23.25" customHeight="1">
      <c r="A73" s="259" t="s">
        <v>1511</v>
      </c>
      <c r="B73" s="259" t="s">
        <v>918</v>
      </c>
      <c r="C73" s="457">
        <v>53588.739810000006</v>
      </c>
      <c r="D73" s="620">
        <v>7.3455641317568185E-4</v>
      </c>
      <c r="E73" s="621">
        <v>43</v>
      </c>
      <c r="F73" s="457">
        <v>55223.740580000012</v>
      </c>
      <c r="G73" s="622">
        <v>6.3062103425949557E-4</v>
      </c>
      <c r="H73" s="457">
        <v>45</v>
      </c>
      <c r="I73" s="457">
        <v>63468.952089999992</v>
      </c>
      <c r="J73" s="622">
        <v>6.1555843894739622E-4</v>
      </c>
      <c r="K73" s="457">
        <v>44</v>
      </c>
      <c r="L73" s="457">
        <v>69458.69846</v>
      </c>
      <c r="M73" s="622">
        <v>6.3687638543521183E-4</v>
      </c>
      <c r="N73" s="1022">
        <v>43</v>
      </c>
    </row>
    <row r="74" spans="1:14" s="259" customFormat="1" ht="15.75" customHeight="1">
      <c r="A74" s="259" t="s">
        <v>1511</v>
      </c>
      <c r="B74" s="259" t="s">
        <v>919</v>
      </c>
      <c r="C74" s="457">
        <v>75841.98672999999</v>
      </c>
      <c r="D74" s="620">
        <v>1.0395881287380182E-3</v>
      </c>
      <c r="E74" s="621">
        <v>38</v>
      </c>
      <c r="F74" s="457">
        <v>82315.698489999995</v>
      </c>
      <c r="G74" s="622">
        <v>9.3999447289082176E-4</v>
      </c>
      <c r="H74" s="457">
        <v>38</v>
      </c>
      <c r="I74" s="457">
        <v>86751.397460000007</v>
      </c>
      <c r="J74" s="622">
        <v>8.4136499876758452E-4</v>
      </c>
      <c r="K74" s="457">
        <v>38</v>
      </c>
      <c r="L74" s="457">
        <v>95446.567270000014</v>
      </c>
      <c r="M74" s="622">
        <v>8.7516273861830158E-4</v>
      </c>
      <c r="N74" s="1022">
        <v>37</v>
      </c>
    </row>
    <row r="75" spans="1:14" s="259" customFormat="1" ht="19.5" customHeight="1">
      <c r="A75" s="259" t="s">
        <v>1511</v>
      </c>
      <c r="B75" s="259" t="s">
        <v>920</v>
      </c>
      <c r="C75" s="457">
        <v>49985.179920000002</v>
      </c>
      <c r="D75" s="620">
        <v>6.8516137166421481E-4</v>
      </c>
      <c r="E75" s="621">
        <v>45</v>
      </c>
      <c r="F75" s="457">
        <v>51394.949889999996</v>
      </c>
      <c r="G75" s="622">
        <v>5.868986076449286E-4</v>
      </c>
      <c r="H75" s="457">
        <v>47</v>
      </c>
      <c r="I75" s="457">
        <v>53738.287290000007</v>
      </c>
      <c r="J75" s="622">
        <v>5.2118484938954845E-4</v>
      </c>
      <c r="K75" s="457">
        <v>46</v>
      </c>
      <c r="L75" s="457">
        <v>53183.284749999999</v>
      </c>
      <c r="M75" s="622">
        <v>4.8764487253756159E-4</v>
      </c>
      <c r="N75" s="1022">
        <v>47</v>
      </c>
    </row>
    <row r="76" spans="1:14" s="259" customFormat="1" ht="19.5" customHeight="1">
      <c r="A76" s="259" t="s">
        <v>1511</v>
      </c>
      <c r="B76" s="259" t="s">
        <v>921</v>
      </c>
      <c r="C76" s="457">
        <v>129262.29428999999</v>
      </c>
      <c r="D76" s="620">
        <v>1.7718357921677316E-3</v>
      </c>
      <c r="E76" s="621">
        <v>27</v>
      </c>
      <c r="F76" s="457">
        <v>140134.54040999999</v>
      </c>
      <c r="G76" s="622">
        <v>1.6002499628002065E-3</v>
      </c>
      <c r="H76" s="457">
        <v>27</v>
      </c>
      <c r="I76" s="457">
        <v>153070.04131999999</v>
      </c>
      <c r="J76" s="622">
        <v>1.4845613891803684E-3</v>
      </c>
      <c r="K76" s="457">
        <v>26</v>
      </c>
      <c r="L76" s="457">
        <v>148725.77143000002</v>
      </c>
      <c r="M76" s="622">
        <v>1.3636871094546842E-3</v>
      </c>
      <c r="N76" s="1022">
        <v>27</v>
      </c>
    </row>
    <row r="77" spans="1:14" s="259" customFormat="1" ht="11.25" customHeight="1">
      <c r="A77" s="259" t="s">
        <v>1511</v>
      </c>
      <c r="B77" s="259" t="s">
        <v>922</v>
      </c>
      <c r="C77" s="457">
        <v>140736.27466</v>
      </c>
      <c r="D77" s="620">
        <v>1.9291129719506122E-3</v>
      </c>
      <c r="E77" s="621">
        <v>25</v>
      </c>
      <c r="F77" s="457">
        <v>143127.02295000004</v>
      </c>
      <c r="G77" s="622">
        <v>1.6344222664971017E-3</v>
      </c>
      <c r="H77" s="457">
        <v>26</v>
      </c>
      <c r="I77" s="457">
        <v>163022.20770000003</v>
      </c>
      <c r="J77" s="622">
        <v>1.5810832285882512E-3</v>
      </c>
      <c r="K77" s="457">
        <v>25</v>
      </c>
      <c r="L77" s="457">
        <v>178742.39854999998</v>
      </c>
      <c r="M77" s="622">
        <v>1.6389137032001915E-3</v>
      </c>
      <c r="N77" s="1022">
        <v>25</v>
      </c>
    </row>
    <row r="78" spans="1:14" s="259" customFormat="1">
      <c r="A78" s="259" t="s">
        <v>1511</v>
      </c>
      <c r="B78" s="259" t="s">
        <v>923</v>
      </c>
      <c r="C78" s="457">
        <v>84777.830260000017</v>
      </c>
      <c r="D78" s="620">
        <v>1.1620743300438956E-3</v>
      </c>
      <c r="E78" s="621">
        <v>34</v>
      </c>
      <c r="F78" s="457">
        <v>91780.521990000008</v>
      </c>
      <c r="G78" s="622">
        <v>1.0480769157309078E-3</v>
      </c>
      <c r="H78" s="457">
        <v>36</v>
      </c>
      <c r="I78" s="457">
        <v>94401.465369999991</v>
      </c>
      <c r="J78" s="622">
        <v>9.1555976180453572E-4</v>
      </c>
      <c r="K78" s="457">
        <v>36</v>
      </c>
      <c r="L78" s="457">
        <v>99242.68131</v>
      </c>
      <c r="M78" s="622">
        <v>9.0996983178442731E-4</v>
      </c>
      <c r="N78" s="1022">
        <v>36</v>
      </c>
    </row>
    <row r="79" spans="1:14" s="259" customFormat="1">
      <c r="A79" s="259" t="s">
        <v>1511</v>
      </c>
      <c r="B79" s="259" t="s">
        <v>924</v>
      </c>
      <c r="C79" s="457">
        <v>78866.772490000003</v>
      </c>
      <c r="D79" s="620">
        <v>1.081049745233726E-3</v>
      </c>
      <c r="E79" s="621">
        <v>37</v>
      </c>
      <c r="F79" s="457">
        <v>97110.777689999988</v>
      </c>
      <c r="G79" s="622">
        <v>1.1089451460807173E-3</v>
      </c>
      <c r="H79" s="457">
        <v>33</v>
      </c>
      <c r="I79" s="457">
        <v>114250.34711</v>
      </c>
      <c r="J79" s="622">
        <v>1.1080656447030018E-3</v>
      </c>
      <c r="K79" s="457">
        <v>31</v>
      </c>
      <c r="L79" s="457">
        <v>118331.80905000001</v>
      </c>
      <c r="M79" s="622">
        <v>1.0850006766708093E-3</v>
      </c>
      <c r="N79" s="1022">
        <v>31</v>
      </c>
    </row>
    <row r="80" spans="1:14" s="259" customFormat="1">
      <c r="A80" s="259" t="s">
        <v>1511</v>
      </c>
      <c r="B80" s="259" t="s">
        <v>925</v>
      </c>
      <c r="C80" s="623">
        <v>50399.272200000007</v>
      </c>
      <c r="D80" s="623">
        <v>6.9083745475553209E-4</v>
      </c>
      <c r="E80" s="623">
        <v>44</v>
      </c>
      <c r="F80" s="623">
        <v>57979.832790000008</v>
      </c>
      <c r="G80" s="622">
        <v>6.6209390628392691E-4</v>
      </c>
      <c r="H80" s="623">
        <v>43</v>
      </c>
      <c r="I80" s="623">
        <v>69733.482640000002</v>
      </c>
      <c r="J80" s="622">
        <v>6.7631546295857179E-4</v>
      </c>
      <c r="K80" s="623">
        <v>42</v>
      </c>
      <c r="L80" s="623">
        <v>76938.369470000005</v>
      </c>
      <c r="M80" s="622">
        <v>7.0545852046955358E-4</v>
      </c>
      <c r="N80" s="1022">
        <v>40</v>
      </c>
    </row>
    <row r="81" spans="1:14" s="259" customFormat="1">
      <c r="B81" s="259" t="s">
        <v>926</v>
      </c>
      <c r="C81" s="623">
        <v>186130.37807999999</v>
      </c>
      <c r="D81" s="623">
        <v>2.5513431252579093E-3</v>
      </c>
      <c r="E81" s="623">
        <v>23</v>
      </c>
      <c r="F81" s="623">
        <v>217395.89246</v>
      </c>
      <c r="G81" s="622">
        <v>2.4825269188038629E-3</v>
      </c>
      <c r="H81" s="623">
        <v>23</v>
      </c>
      <c r="I81" s="623">
        <v>246250.74735999998</v>
      </c>
      <c r="J81" s="622">
        <v>2.3882815241632778E-3</v>
      </c>
      <c r="K81" s="623">
        <v>22</v>
      </c>
      <c r="L81" s="623">
        <v>257502.00921000005</v>
      </c>
      <c r="M81" s="622">
        <v>2.3610714353136395E-3</v>
      </c>
      <c r="N81" s="1022">
        <v>22</v>
      </c>
    </row>
    <row r="82" spans="1:14" s="259" customFormat="1">
      <c r="A82" s="259" t="s">
        <v>515</v>
      </c>
      <c r="B82" s="259" t="s">
        <v>927</v>
      </c>
      <c r="C82" s="623" t="s">
        <v>1080</v>
      </c>
      <c r="D82" s="623" t="s">
        <v>1080</v>
      </c>
      <c r="E82" s="623" t="s">
        <v>1080</v>
      </c>
      <c r="F82" s="623">
        <v>65237.934089999995</v>
      </c>
      <c r="G82" s="622">
        <v>7.4497694355184869E-4</v>
      </c>
      <c r="H82" s="623">
        <v>40</v>
      </c>
      <c r="I82" s="623">
        <v>70026.434689999995</v>
      </c>
      <c r="J82" s="622">
        <v>6.7915668060351928E-4</v>
      </c>
      <c r="K82" s="623">
        <v>41</v>
      </c>
      <c r="L82" s="623">
        <v>70422.707679999992</v>
      </c>
      <c r="M82" s="622">
        <v>6.4571551892276754E-4</v>
      </c>
      <c r="N82" s="1022">
        <v>42</v>
      </c>
    </row>
    <row r="83" spans="1:14" s="259" customFormat="1">
      <c r="C83" s="457"/>
      <c r="D83" s="620"/>
      <c r="E83" s="621"/>
      <c r="F83" s="457"/>
      <c r="G83" s="622"/>
      <c r="H83" s="621"/>
      <c r="I83" s="457"/>
      <c r="J83" s="622"/>
      <c r="K83" s="621"/>
      <c r="L83" s="457"/>
      <c r="M83" s="622"/>
      <c r="N83" s="621"/>
    </row>
    <row r="84" spans="1:14" s="259" customFormat="1" ht="15.75">
      <c r="B84" s="262" t="s">
        <v>1081</v>
      </c>
      <c r="C84" s="457">
        <v>3699831.3937900006</v>
      </c>
      <c r="D84" s="620">
        <v>5.0714662961154754E-2</v>
      </c>
      <c r="F84" s="457">
        <v>4105265.5620399998</v>
      </c>
      <c r="G84" s="622">
        <v>4.6879599017621516E-2</v>
      </c>
      <c r="I84" s="457">
        <v>4505871.6751300003</v>
      </c>
      <c r="J84" s="622">
        <v>4.3700537713420327E-2</v>
      </c>
      <c r="L84" s="457">
        <v>4490127.9392900001</v>
      </c>
      <c r="M84" s="622">
        <v>4.1170602322234642E-2</v>
      </c>
    </row>
    <row r="85" spans="1:14" s="202" customFormat="1" ht="15.75">
      <c r="B85" s="586" t="s">
        <v>7</v>
      </c>
      <c r="C85" s="454">
        <v>72953879.169499993</v>
      </c>
      <c r="D85" s="625">
        <v>1</v>
      </c>
      <c r="E85" s="583"/>
      <c r="F85" s="454">
        <v>87570406.916170001</v>
      </c>
      <c r="G85" s="455">
        <v>1</v>
      </c>
      <c r="H85" s="583"/>
      <c r="I85" s="454">
        <v>103107922.94316</v>
      </c>
      <c r="J85" s="455">
        <v>1</v>
      </c>
      <c r="K85" s="583"/>
      <c r="L85" s="454">
        <v>109061507.14402001</v>
      </c>
      <c r="M85" s="455">
        <v>1</v>
      </c>
      <c r="N85" s="583"/>
    </row>
    <row r="86" spans="1:14" s="202" customFormat="1" ht="13.5" thickBot="1">
      <c r="B86" s="799"/>
      <c r="C86" s="187"/>
      <c r="D86" s="187"/>
      <c r="E86" s="187"/>
      <c r="F86" s="187"/>
      <c r="G86" s="801"/>
      <c r="H86" s="187"/>
      <c r="I86" s="187"/>
      <c r="J86" s="801"/>
      <c r="K86" s="187"/>
      <c r="L86" s="187"/>
      <c r="M86" s="801"/>
      <c r="N86" s="187"/>
    </row>
    <row r="87" spans="1:14" s="202" customFormat="1" ht="15.75" thickTop="1">
      <c r="B87" s="120" t="s">
        <v>1083</v>
      </c>
      <c r="C87" s="375"/>
      <c r="D87" s="463"/>
      <c r="E87" s="375"/>
      <c r="F87" s="375"/>
      <c r="G87" s="463"/>
      <c r="H87" s="375"/>
      <c r="I87" s="450"/>
      <c r="J87" s="626"/>
      <c r="K87" s="120"/>
      <c r="L87" s="375"/>
      <c r="M87" s="463"/>
      <c r="N87" s="375"/>
    </row>
    <row r="88" spans="1:14" s="202" customFormat="1">
      <c r="B88" s="120" t="s">
        <v>1343</v>
      </c>
      <c r="C88" s="375"/>
      <c r="D88" s="463"/>
      <c r="E88" s="375"/>
      <c r="F88" s="375"/>
      <c r="G88" s="463"/>
      <c r="H88" s="375"/>
      <c r="I88" s="450"/>
      <c r="J88" s="626"/>
      <c r="K88" s="120"/>
      <c r="L88" s="640"/>
      <c r="M88" s="463"/>
      <c r="N88" s="375"/>
    </row>
    <row r="89" spans="1:14" s="202" customFormat="1">
      <c r="B89" s="120" t="s">
        <v>1344</v>
      </c>
      <c r="C89" s="375"/>
      <c r="D89" s="463"/>
      <c r="E89" s="375"/>
      <c r="F89" s="375"/>
      <c r="G89" s="463"/>
      <c r="H89" s="375"/>
      <c r="I89" s="450"/>
      <c r="J89" s="626"/>
      <c r="K89" s="120"/>
      <c r="L89" s="375"/>
      <c r="M89" s="463"/>
      <c r="N89" s="375"/>
    </row>
    <row r="90" spans="1:14" s="202" customFormat="1">
      <c r="B90" s="627" t="s">
        <v>1345</v>
      </c>
      <c r="C90" s="375"/>
      <c r="D90" s="463"/>
      <c r="E90" s="375"/>
      <c r="F90" s="375"/>
      <c r="G90" s="463"/>
      <c r="H90" s="375"/>
      <c r="I90" s="450"/>
      <c r="J90" s="626"/>
      <c r="K90" s="120"/>
      <c r="L90" s="375"/>
      <c r="M90" s="463"/>
      <c r="N90" s="375"/>
    </row>
    <row r="91" spans="1:14" s="202" customFormat="1">
      <c r="B91" s="120"/>
      <c r="C91" s="375"/>
      <c r="D91" s="463"/>
      <c r="E91" s="375"/>
      <c r="F91" s="375"/>
      <c r="G91" s="463"/>
      <c r="H91" s="375"/>
      <c r="I91" s="450"/>
      <c r="J91" s="626"/>
      <c r="K91" s="120"/>
      <c r="L91" s="375"/>
      <c r="M91" s="463"/>
      <c r="N91" s="375"/>
    </row>
    <row r="92" spans="1:14" s="202" customFormat="1">
      <c r="C92" s="375"/>
      <c r="D92" s="463"/>
      <c r="E92" s="375"/>
      <c r="F92" s="375"/>
      <c r="G92" s="463"/>
      <c r="H92" s="375"/>
      <c r="I92" s="450"/>
      <c r="J92" s="626"/>
      <c r="K92" s="120"/>
      <c r="L92" s="375"/>
      <c r="M92" s="463"/>
      <c r="N92" s="375"/>
    </row>
    <row r="93" spans="1:14" s="202" customFormat="1">
      <c r="C93" s="375"/>
      <c r="D93" s="463"/>
      <c r="E93" s="375"/>
      <c r="F93" s="375"/>
      <c r="G93" s="463"/>
      <c r="H93" s="375"/>
      <c r="I93" s="450"/>
      <c r="J93" s="626"/>
      <c r="K93" s="120"/>
      <c r="L93" s="375"/>
      <c r="M93" s="463"/>
      <c r="N93" s="375"/>
    </row>
    <row r="94" spans="1:14" s="202" customFormat="1">
      <c r="C94" s="375"/>
      <c r="D94" s="463"/>
      <c r="E94" s="375"/>
      <c r="F94" s="375"/>
      <c r="G94" s="463"/>
      <c r="H94" s="375"/>
      <c r="I94" s="450"/>
      <c r="J94" s="626"/>
      <c r="K94" s="120"/>
      <c r="L94" s="375"/>
      <c r="M94" s="463"/>
      <c r="N94" s="375"/>
    </row>
    <row r="95" spans="1:14" s="202" customFormat="1">
      <c r="C95" s="375"/>
      <c r="D95" s="463"/>
      <c r="E95" s="375"/>
      <c r="F95" s="375"/>
      <c r="G95" s="463"/>
      <c r="H95" s="375"/>
      <c r="I95" s="450"/>
      <c r="J95" s="626"/>
      <c r="K95" s="120"/>
      <c r="L95" s="375"/>
      <c r="M95" s="463"/>
      <c r="N95" s="375"/>
    </row>
    <row r="96" spans="1:14" s="202" customFormat="1">
      <c r="A96" s="202" t="s">
        <v>515</v>
      </c>
      <c r="B96" s="202" t="s">
        <v>515</v>
      </c>
      <c r="C96" s="375"/>
      <c r="D96" s="463"/>
      <c r="E96" s="375"/>
      <c r="F96" s="375"/>
      <c r="G96" s="463"/>
      <c r="H96" s="375"/>
      <c r="I96" s="450"/>
      <c r="J96" s="626"/>
      <c r="K96" s="120"/>
      <c r="L96" s="375"/>
      <c r="M96" s="463"/>
      <c r="N96" s="375"/>
    </row>
    <row r="97" spans="2:14" s="202" customFormat="1">
      <c r="C97" s="375"/>
      <c r="D97" s="463"/>
      <c r="E97" s="375"/>
      <c r="F97" s="375"/>
      <c r="G97" s="463"/>
      <c r="H97" s="375"/>
      <c r="I97" s="450"/>
      <c r="J97" s="626"/>
      <c r="K97" s="120"/>
      <c r="L97" s="375"/>
      <c r="M97" s="463"/>
      <c r="N97" s="375"/>
    </row>
    <row r="98" spans="2:14" s="202" customFormat="1">
      <c r="C98" s="375"/>
      <c r="D98" s="463"/>
      <c r="E98" s="375"/>
      <c r="F98" s="375"/>
      <c r="G98" s="463"/>
      <c r="H98" s="375"/>
      <c r="I98" s="450"/>
      <c r="J98" s="626"/>
      <c r="K98" s="120"/>
      <c r="L98" s="375"/>
      <c r="M98" s="463"/>
      <c r="N98" s="375"/>
    </row>
    <row r="99" spans="2:14" s="202" customFormat="1">
      <c r="C99" s="375"/>
      <c r="D99" s="463"/>
      <c r="E99" s="375"/>
      <c r="F99" s="375"/>
      <c r="G99" s="463"/>
      <c r="H99" s="375"/>
      <c r="I99" s="450"/>
      <c r="J99" s="626"/>
      <c r="K99" s="120"/>
      <c r="L99" s="375"/>
      <c r="M99" s="463"/>
      <c r="N99" s="375"/>
    </row>
    <row r="100" spans="2:14" s="202" customFormat="1">
      <c r="C100" s="375"/>
      <c r="D100" s="463"/>
      <c r="E100" s="375"/>
      <c r="F100" s="375"/>
      <c r="G100" s="463"/>
      <c r="H100" s="375"/>
      <c r="I100" s="450"/>
      <c r="J100" s="626"/>
      <c r="K100" s="120"/>
      <c r="L100" s="375"/>
      <c r="M100" s="463"/>
      <c r="N100" s="375"/>
    </row>
    <row r="101" spans="2:14" s="202" customFormat="1">
      <c r="C101" s="375"/>
      <c r="D101" s="463"/>
      <c r="E101" s="375"/>
      <c r="F101" s="375"/>
      <c r="G101" s="463"/>
      <c r="H101" s="375"/>
      <c r="I101" s="450"/>
      <c r="J101" s="626"/>
      <c r="K101" s="120"/>
      <c r="L101" s="375"/>
      <c r="M101" s="463"/>
      <c r="N101" s="375"/>
    </row>
    <row r="102" spans="2:14" s="202" customFormat="1">
      <c r="C102" s="375"/>
      <c r="D102" s="463"/>
      <c r="E102" s="375"/>
      <c r="F102" s="375"/>
      <c r="G102" s="463"/>
      <c r="H102" s="375"/>
      <c r="I102" s="450"/>
      <c r="J102" s="626"/>
      <c r="K102" s="120"/>
      <c r="L102" s="375"/>
      <c r="M102" s="463"/>
      <c r="N102" s="375"/>
    </row>
    <row r="103" spans="2:14" s="202" customFormat="1">
      <c r="C103" s="375"/>
      <c r="D103" s="463"/>
      <c r="E103" s="375"/>
      <c r="F103" s="375"/>
      <c r="G103" s="463"/>
      <c r="H103" s="375"/>
      <c r="I103" s="450"/>
      <c r="J103" s="626"/>
      <c r="K103" s="120"/>
      <c r="L103" s="375"/>
      <c r="M103" s="463"/>
      <c r="N103" s="375"/>
    </row>
    <row r="104" spans="2:14" s="202" customFormat="1">
      <c r="B104" s="628"/>
      <c r="C104" s="375"/>
      <c r="D104" s="463"/>
      <c r="E104" s="375"/>
      <c r="F104" s="375"/>
      <c r="G104" s="463"/>
      <c r="H104" s="375"/>
      <c r="I104" s="450"/>
      <c r="J104" s="626"/>
      <c r="K104" s="120"/>
      <c r="L104" s="375"/>
      <c r="M104" s="463"/>
      <c r="N104" s="375"/>
    </row>
    <row r="105" spans="2:14" s="202" customFormat="1">
      <c r="B105" s="628"/>
      <c r="C105" s="375"/>
      <c r="D105" s="463"/>
      <c r="E105" s="375"/>
      <c r="F105" s="375"/>
      <c r="G105" s="463"/>
      <c r="H105" s="375"/>
      <c r="I105" s="450"/>
      <c r="J105" s="626"/>
      <c r="K105" s="120"/>
      <c r="L105" s="375"/>
      <c r="M105" s="463"/>
      <c r="N105" s="375"/>
    </row>
    <row r="106" spans="2:14" s="202" customFormat="1">
      <c r="B106" s="628"/>
      <c r="C106" s="375"/>
      <c r="D106" s="463"/>
      <c r="E106" s="375"/>
      <c r="F106" s="375"/>
      <c r="G106" s="463"/>
      <c r="H106" s="375"/>
      <c r="I106" s="450"/>
      <c r="J106" s="626"/>
      <c r="K106" s="120"/>
      <c r="L106" s="375"/>
      <c r="M106" s="463"/>
      <c r="N106" s="375"/>
    </row>
    <row r="107" spans="2:14" s="202" customFormat="1">
      <c r="B107" s="628"/>
      <c r="C107" s="375"/>
      <c r="D107" s="463"/>
      <c r="E107" s="375"/>
      <c r="F107" s="375"/>
      <c r="G107" s="463"/>
      <c r="H107" s="375"/>
      <c r="I107" s="450"/>
      <c r="J107" s="626"/>
      <c r="K107" s="120"/>
      <c r="L107" s="375"/>
      <c r="M107" s="463"/>
      <c r="N107" s="375"/>
    </row>
    <row r="108" spans="2:14" s="202" customFormat="1">
      <c r="B108" s="628"/>
      <c r="C108" s="375"/>
      <c r="D108" s="463"/>
      <c r="E108" s="375"/>
      <c r="F108" s="375"/>
      <c r="G108" s="463"/>
      <c r="H108" s="375"/>
      <c r="I108" s="450"/>
      <c r="J108" s="626"/>
      <c r="K108" s="120"/>
      <c r="L108" s="375"/>
      <c r="M108" s="463"/>
      <c r="N108" s="375"/>
    </row>
    <row r="109" spans="2:14" s="202" customFormat="1">
      <c r="B109" s="628"/>
      <c r="C109" s="375"/>
      <c r="D109" s="463"/>
      <c r="E109" s="375"/>
      <c r="F109" s="375"/>
      <c r="G109" s="463"/>
      <c r="H109" s="375"/>
      <c r="I109" s="450"/>
      <c r="J109" s="626"/>
      <c r="K109" s="120"/>
      <c r="L109" s="375"/>
      <c r="M109" s="463"/>
      <c r="N109" s="375"/>
    </row>
    <row r="110" spans="2:14" s="202" customFormat="1">
      <c r="B110" s="628"/>
      <c r="C110" s="375"/>
      <c r="D110" s="463"/>
      <c r="E110" s="375"/>
      <c r="F110" s="375"/>
      <c r="G110" s="463"/>
      <c r="H110" s="375"/>
      <c r="I110" s="450"/>
      <c r="J110" s="626"/>
      <c r="K110" s="120"/>
      <c r="L110" s="375"/>
      <c r="M110" s="463"/>
      <c r="N110" s="375"/>
    </row>
    <row r="111" spans="2:14" ht="15.75">
      <c r="B111" s="190"/>
      <c r="C111" s="375"/>
      <c r="D111" s="463"/>
      <c r="E111" s="375"/>
      <c r="F111" s="375"/>
      <c r="G111" s="463"/>
      <c r="H111" s="375"/>
      <c r="I111" s="450"/>
      <c r="J111" s="626"/>
      <c r="K111" s="120"/>
      <c r="L111" s="375"/>
      <c r="M111" s="463"/>
      <c r="N111" s="375"/>
    </row>
    <row r="112" spans="2:14" ht="15.75">
      <c r="B112" s="190"/>
      <c r="C112" s="203"/>
      <c r="D112" s="349"/>
      <c r="E112" s="203"/>
      <c r="F112" s="203"/>
      <c r="G112" s="349"/>
      <c r="H112" s="203"/>
      <c r="I112" s="450"/>
      <c r="J112" s="626"/>
      <c r="K112" s="120"/>
      <c r="L112" s="203"/>
      <c r="M112" s="349"/>
      <c r="N112" s="203"/>
    </row>
    <row r="113" spans="2:14" ht="15.75">
      <c r="B113" s="190"/>
      <c r="C113" s="203"/>
      <c r="D113" s="349"/>
      <c r="E113" s="203"/>
      <c r="F113" s="203"/>
      <c r="G113" s="349"/>
      <c r="H113" s="203"/>
      <c r="I113" s="450"/>
      <c r="J113" s="626"/>
      <c r="K113" s="120"/>
      <c r="L113" s="203"/>
      <c r="M113" s="349"/>
      <c r="N113" s="203"/>
    </row>
    <row r="114" spans="2:14" ht="15.75">
      <c r="B114" s="190"/>
      <c r="C114" s="203"/>
      <c r="D114" s="349"/>
      <c r="E114" s="203"/>
      <c r="F114" s="203"/>
      <c r="G114" s="349"/>
      <c r="H114" s="203"/>
      <c r="I114" s="450"/>
      <c r="J114" s="626"/>
      <c r="K114" s="120"/>
      <c r="L114" s="203"/>
      <c r="M114" s="349"/>
      <c r="N114" s="203"/>
    </row>
    <row r="115" spans="2:14" ht="15.75">
      <c r="B115" s="190"/>
      <c r="C115" s="203"/>
      <c r="D115" s="349"/>
      <c r="E115" s="203"/>
      <c r="F115" s="203"/>
      <c r="G115" s="349"/>
      <c r="H115" s="203"/>
      <c r="I115" s="450"/>
      <c r="J115" s="626"/>
      <c r="K115" s="120"/>
      <c r="L115" s="203"/>
      <c r="M115" s="349"/>
      <c r="N115" s="203"/>
    </row>
    <row r="116" spans="2:14" ht="15.75">
      <c r="B116" s="190"/>
      <c r="C116" s="203"/>
      <c r="D116" s="349"/>
      <c r="E116" s="203"/>
      <c r="F116" s="203"/>
      <c r="G116" s="349"/>
      <c r="H116" s="203"/>
      <c r="I116" s="450"/>
      <c r="J116" s="626"/>
      <c r="K116" s="120"/>
      <c r="L116" s="203"/>
      <c r="M116" s="349"/>
      <c r="N116" s="203"/>
    </row>
    <row r="117" spans="2:14" ht="15.75">
      <c r="B117" s="190"/>
      <c r="C117" s="203"/>
      <c r="D117" s="349"/>
      <c r="E117" s="203"/>
      <c r="F117" s="203"/>
      <c r="G117" s="349"/>
      <c r="H117" s="203"/>
      <c r="I117" s="450"/>
      <c r="J117" s="626"/>
      <c r="K117" s="120"/>
      <c r="L117" s="203"/>
      <c r="M117" s="349"/>
      <c r="N117" s="203"/>
    </row>
    <row r="118" spans="2:14" ht="15.75">
      <c r="B118" s="190"/>
      <c r="D118" s="349"/>
      <c r="E118" s="203"/>
      <c r="F118" s="203"/>
      <c r="G118" s="349"/>
      <c r="H118" s="203"/>
      <c r="I118" s="450"/>
      <c r="J118" s="626"/>
      <c r="K118" s="120"/>
      <c r="L118" s="203"/>
      <c r="M118" s="349"/>
      <c r="N118" s="203"/>
    </row>
    <row r="119" spans="2:14" ht="15.75">
      <c r="B119" s="190"/>
      <c r="D119" s="349"/>
      <c r="E119" s="203"/>
      <c r="F119" s="203"/>
      <c r="G119" s="349"/>
      <c r="H119" s="203"/>
      <c r="I119" s="450"/>
      <c r="J119" s="626"/>
      <c r="K119" s="120"/>
      <c r="L119" s="203"/>
      <c r="M119" s="349"/>
      <c r="N119" s="203"/>
    </row>
    <row r="120" spans="2:14" ht="15.75">
      <c r="B120" s="190"/>
      <c r="D120" s="349"/>
      <c r="E120" s="203"/>
      <c r="F120" s="203"/>
      <c r="G120" s="349"/>
      <c r="H120" s="203"/>
      <c r="I120" s="450"/>
      <c r="J120" s="626"/>
      <c r="K120" s="120"/>
      <c r="L120" s="203"/>
      <c r="M120" s="349"/>
      <c r="N120" s="203"/>
    </row>
    <row r="121" spans="2:14" ht="15.75">
      <c r="B121" s="190"/>
      <c r="D121" s="349"/>
      <c r="E121" s="203"/>
      <c r="F121" s="203"/>
      <c r="G121" s="349"/>
      <c r="H121" s="203"/>
      <c r="I121" s="450"/>
      <c r="J121" s="626"/>
      <c r="K121" s="120"/>
      <c r="L121" s="203"/>
      <c r="M121" s="349"/>
      <c r="N121" s="203"/>
    </row>
    <row r="122" spans="2:14" ht="15.75">
      <c r="B122" s="190"/>
      <c r="D122" s="349"/>
      <c r="E122" s="203"/>
      <c r="F122" s="203"/>
      <c r="G122" s="349"/>
      <c r="H122" s="203"/>
      <c r="I122" s="450"/>
      <c r="J122" s="626"/>
      <c r="K122" s="120"/>
      <c r="L122" s="203"/>
      <c r="M122" s="349"/>
      <c r="N122" s="203"/>
    </row>
    <row r="123" spans="2:14" ht="15.75">
      <c r="B123" s="190"/>
      <c r="D123" s="349"/>
      <c r="E123" s="203"/>
      <c r="F123" s="203"/>
      <c r="G123" s="349"/>
      <c r="H123" s="203"/>
      <c r="I123" s="450"/>
      <c r="J123" s="626"/>
      <c r="K123" s="120"/>
      <c r="L123" s="203"/>
      <c r="M123" s="349"/>
      <c r="N123" s="203"/>
    </row>
    <row r="124" spans="2:14" ht="15.75">
      <c r="B124" s="190"/>
      <c r="D124" s="349"/>
      <c r="E124" s="203"/>
      <c r="F124" s="203"/>
      <c r="G124" s="349"/>
      <c r="H124" s="203"/>
      <c r="I124" s="450"/>
      <c r="J124" s="626"/>
      <c r="K124" s="120"/>
      <c r="L124" s="203"/>
      <c r="M124" s="349"/>
      <c r="N124" s="203"/>
    </row>
    <row r="125" spans="2:14" ht="15.75">
      <c r="B125" s="190"/>
      <c r="D125" s="349"/>
      <c r="E125" s="203"/>
      <c r="F125" s="203"/>
      <c r="G125" s="349"/>
      <c r="H125" s="203"/>
      <c r="I125" s="450"/>
      <c r="J125" s="626"/>
      <c r="K125" s="120"/>
      <c r="L125" s="203"/>
      <c r="M125" s="349"/>
      <c r="N125" s="203"/>
    </row>
    <row r="126" spans="2:14" ht="15.75">
      <c r="B126" s="190"/>
      <c r="D126" s="349"/>
      <c r="E126" s="203"/>
      <c r="F126" s="203"/>
      <c r="G126" s="349"/>
      <c r="H126" s="203"/>
      <c r="I126" s="450"/>
      <c r="J126" s="626"/>
      <c r="K126" s="120"/>
      <c r="L126" s="203"/>
      <c r="M126" s="349"/>
      <c r="N126" s="203"/>
    </row>
    <row r="127" spans="2:14" ht="15.75">
      <c r="B127" s="190"/>
      <c r="D127" s="349"/>
      <c r="E127" s="203"/>
      <c r="F127" s="203"/>
      <c r="G127" s="349"/>
      <c r="H127" s="203"/>
      <c r="I127" s="450"/>
      <c r="J127" s="626"/>
      <c r="K127" s="120"/>
      <c r="L127" s="203"/>
      <c r="M127" s="349"/>
      <c r="N127" s="203"/>
    </row>
    <row r="128" spans="2:14" ht="15.75">
      <c r="B128" s="190"/>
      <c r="D128" s="349"/>
      <c r="E128" s="203"/>
      <c r="F128" s="203"/>
      <c r="G128" s="349"/>
      <c r="H128" s="203"/>
      <c r="I128" s="450"/>
      <c r="J128" s="626"/>
      <c r="K128" s="120"/>
      <c r="L128" s="203"/>
      <c r="M128" s="349"/>
      <c r="N128" s="203"/>
    </row>
    <row r="129" spans="2:14" ht="15.75">
      <c r="B129" s="190"/>
      <c r="D129" s="349"/>
      <c r="E129" s="203"/>
      <c r="F129" s="203"/>
      <c r="G129" s="349"/>
      <c r="H129" s="203"/>
      <c r="I129" s="450"/>
      <c r="J129" s="626"/>
      <c r="K129" s="120"/>
      <c r="L129" s="203"/>
      <c r="M129" s="349"/>
      <c r="N129" s="203"/>
    </row>
    <row r="130" spans="2:14" ht="15.75">
      <c r="B130" s="190"/>
      <c r="D130" s="349"/>
      <c r="E130" s="203"/>
      <c r="F130" s="203"/>
      <c r="G130" s="349"/>
      <c r="H130" s="203"/>
      <c r="I130" s="450"/>
      <c r="J130" s="626"/>
      <c r="K130" s="120"/>
      <c r="L130" s="203"/>
      <c r="M130" s="349"/>
      <c r="N130" s="203"/>
    </row>
    <row r="131" spans="2:14" ht="15.75">
      <c r="B131" s="190"/>
      <c r="D131" s="349"/>
      <c r="E131" s="203"/>
      <c r="F131" s="203"/>
      <c r="G131" s="349"/>
      <c r="H131" s="203"/>
      <c r="I131" s="450"/>
      <c r="J131" s="626"/>
      <c r="K131" s="120"/>
      <c r="L131" s="203"/>
      <c r="M131" s="349"/>
      <c r="N131" s="203"/>
    </row>
    <row r="132" spans="2:14" ht="15.75">
      <c r="B132" s="190"/>
      <c r="D132" s="349"/>
      <c r="E132" s="203"/>
      <c r="F132" s="203"/>
      <c r="G132" s="349"/>
      <c r="H132" s="203"/>
      <c r="I132" s="450"/>
      <c r="J132" s="626"/>
      <c r="K132" s="120"/>
      <c r="L132" s="203"/>
      <c r="M132" s="349"/>
      <c r="N132" s="203"/>
    </row>
    <row r="133" spans="2:14" ht="15.75">
      <c r="B133" s="190"/>
      <c r="D133" s="349"/>
      <c r="E133" s="203"/>
      <c r="F133" s="203"/>
      <c r="G133" s="349"/>
      <c r="H133" s="203"/>
      <c r="I133" s="450"/>
      <c r="J133" s="626"/>
      <c r="K133" s="120"/>
      <c r="L133" s="203"/>
      <c r="M133" s="349"/>
      <c r="N133" s="203"/>
    </row>
    <row r="134" spans="2:14" ht="15.75">
      <c r="B134" s="190"/>
      <c r="D134" s="349"/>
      <c r="E134" s="203"/>
      <c r="F134" s="203"/>
      <c r="G134" s="349"/>
      <c r="H134" s="203"/>
      <c r="I134" s="450"/>
      <c r="J134" s="626"/>
      <c r="K134" s="120"/>
      <c r="L134" s="203"/>
      <c r="M134" s="349"/>
      <c r="N134" s="203"/>
    </row>
    <row r="135" spans="2:14" ht="15.75">
      <c r="B135" s="190"/>
      <c r="D135" s="349"/>
      <c r="E135" s="203"/>
      <c r="F135" s="203"/>
      <c r="G135" s="349"/>
      <c r="H135" s="203"/>
      <c r="I135" s="450"/>
      <c r="J135" s="626"/>
      <c r="K135" s="120"/>
      <c r="L135" s="203"/>
      <c r="M135" s="349"/>
      <c r="N135" s="203"/>
    </row>
    <row r="136" spans="2:14" ht="15.75">
      <c r="B136" s="190"/>
      <c r="D136" s="349"/>
      <c r="E136" s="203"/>
      <c r="F136" s="203"/>
      <c r="G136" s="349"/>
      <c r="H136" s="203"/>
      <c r="I136" s="450"/>
      <c r="J136" s="626"/>
      <c r="K136" s="120"/>
      <c r="L136" s="203"/>
      <c r="M136" s="349"/>
      <c r="N136" s="203"/>
    </row>
    <row r="137" spans="2:14" ht="15.75">
      <c r="B137" s="190"/>
      <c r="D137" s="349"/>
      <c r="E137" s="203"/>
      <c r="F137" s="203"/>
      <c r="G137" s="349"/>
      <c r="H137" s="203"/>
      <c r="I137" s="450"/>
      <c r="J137" s="626"/>
      <c r="K137" s="120"/>
      <c r="L137" s="203"/>
      <c r="M137" s="349"/>
      <c r="N137" s="203"/>
    </row>
    <row r="138" spans="2:14" ht="15.75">
      <c r="B138" s="190"/>
      <c r="D138" s="349"/>
      <c r="E138" s="203"/>
      <c r="F138" s="203"/>
      <c r="G138" s="349"/>
      <c r="H138" s="203"/>
      <c r="I138" s="450"/>
      <c r="J138" s="626"/>
      <c r="K138" s="120"/>
      <c r="L138" s="203"/>
      <c r="M138" s="349"/>
      <c r="N138" s="203"/>
    </row>
    <row r="139" spans="2:14" ht="15.75">
      <c r="B139" s="190"/>
      <c r="D139" s="349"/>
      <c r="E139" s="203"/>
      <c r="F139" s="203"/>
      <c r="G139" s="349"/>
      <c r="H139" s="203"/>
      <c r="I139" s="450"/>
      <c r="J139" s="626"/>
      <c r="K139" s="120"/>
      <c r="L139" s="203"/>
      <c r="M139" s="349"/>
      <c r="N139" s="203"/>
    </row>
    <row r="140" spans="2:14" ht="15.75">
      <c r="B140" s="190"/>
      <c r="D140" s="349"/>
      <c r="E140" s="203"/>
      <c r="F140" s="203"/>
      <c r="G140" s="349"/>
      <c r="H140" s="203"/>
      <c r="I140" s="450"/>
      <c r="J140" s="626"/>
      <c r="K140" s="120"/>
      <c r="L140" s="203"/>
      <c r="M140" s="349"/>
      <c r="N140" s="203"/>
    </row>
    <row r="141" spans="2:14" ht="15.75">
      <c r="B141" s="190"/>
      <c r="D141" s="349"/>
      <c r="E141" s="203"/>
      <c r="F141" s="203"/>
      <c r="G141" s="349"/>
      <c r="H141" s="203"/>
      <c r="I141" s="450"/>
      <c r="J141" s="626"/>
      <c r="K141" s="120"/>
      <c r="L141" s="203"/>
      <c r="M141" s="349"/>
      <c r="N141" s="203"/>
    </row>
    <row r="142" spans="2:14" ht="15.75">
      <c r="B142" s="190"/>
      <c r="D142" s="349"/>
      <c r="E142" s="203"/>
      <c r="F142" s="203"/>
      <c r="G142" s="349"/>
      <c r="H142" s="203"/>
      <c r="I142" s="450"/>
      <c r="J142" s="626"/>
      <c r="K142" s="120"/>
      <c r="L142" s="203"/>
      <c r="M142" s="349"/>
      <c r="N142" s="203"/>
    </row>
    <row r="143" spans="2:14" ht="15.75">
      <c r="B143" s="190"/>
      <c r="D143" s="349"/>
      <c r="E143" s="203"/>
      <c r="F143" s="203"/>
      <c r="G143" s="349"/>
      <c r="H143" s="203"/>
      <c r="I143" s="450"/>
      <c r="J143" s="626"/>
      <c r="K143" s="120"/>
      <c r="L143" s="203"/>
      <c r="M143" s="349"/>
      <c r="N143" s="203"/>
    </row>
    <row r="144" spans="2:14" ht="15.75">
      <c r="B144" s="190"/>
      <c r="D144" s="349"/>
      <c r="E144" s="203"/>
      <c r="F144" s="203"/>
      <c r="G144" s="349"/>
      <c r="H144" s="203"/>
      <c r="I144" s="450"/>
      <c r="J144" s="626"/>
      <c r="K144" s="120"/>
      <c r="L144" s="203"/>
      <c r="M144" s="349"/>
      <c r="N144" s="203"/>
    </row>
    <row r="145" spans="2:14" ht="15.75">
      <c r="B145" s="190"/>
      <c r="D145" s="349"/>
      <c r="E145" s="203"/>
      <c r="F145" s="203"/>
      <c r="G145" s="349"/>
      <c r="H145" s="203"/>
      <c r="I145" s="450"/>
      <c r="J145" s="626"/>
      <c r="K145" s="120"/>
      <c r="L145" s="203"/>
      <c r="M145" s="349"/>
      <c r="N145" s="203"/>
    </row>
    <row r="146" spans="2:14" ht="15.75">
      <c r="B146" s="190"/>
      <c r="D146" s="349"/>
      <c r="E146" s="203"/>
      <c r="F146" s="203"/>
      <c r="G146" s="349"/>
      <c r="H146" s="203"/>
      <c r="I146" s="450"/>
      <c r="J146" s="626"/>
      <c r="K146" s="120"/>
      <c r="L146" s="203"/>
      <c r="M146" s="349"/>
      <c r="N146" s="203"/>
    </row>
    <row r="147" spans="2:14" ht="15.75">
      <c r="B147" s="190"/>
      <c r="D147" s="349"/>
      <c r="E147" s="203"/>
      <c r="F147" s="203"/>
      <c r="G147" s="349"/>
      <c r="H147" s="203"/>
      <c r="I147" s="450"/>
      <c r="J147" s="626"/>
      <c r="K147" s="120"/>
      <c r="L147" s="203"/>
      <c r="M147" s="349"/>
      <c r="N147" s="203"/>
    </row>
    <row r="148" spans="2:14" ht="15.75">
      <c r="B148" s="190"/>
      <c r="D148" s="349"/>
      <c r="E148" s="203"/>
      <c r="F148" s="203"/>
      <c r="G148" s="349"/>
      <c r="H148" s="203"/>
      <c r="I148" s="450"/>
      <c r="J148" s="626"/>
      <c r="K148" s="120"/>
      <c r="L148" s="203"/>
      <c r="M148" s="349"/>
      <c r="N148" s="203"/>
    </row>
    <row r="149" spans="2:14" ht="15.75">
      <c r="B149" s="190"/>
      <c r="D149" s="349"/>
      <c r="E149" s="203"/>
      <c r="F149" s="203"/>
      <c r="G149" s="349"/>
      <c r="H149" s="203"/>
      <c r="I149" s="450"/>
      <c r="J149" s="626"/>
      <c r="K149" s="120"/>
      <c r="L149" s="203"/>
      <c r="M149" s="349"/>
      <c r="N149" s="203"/>
    </row>
    <row r="150" spans="2:14" ht="15.75">
      <c r="B150" s="190"/>
      <c r="D150" s="349"/>
      <c r="E150" s="203"/>
      <c r="F150" s="203"/>
      <c r="G150" s="349"/>
      <c r="H150" s="203"/>
      <c r="I150" s="450"/>
      <c r="J150" s="626"/>
      <c r="K150" s="120"/>
      <c r="L150" s="203"/>
      <c r="M150" s="349"/>
      <c r="N150" s="203"/>
    </row>
    <row r="151" spans="2:14" ht="15.75">
      <c r="B151" s="190"/>
      <c r="D151" s="349"/>
      <c r="E151" s="203"/>
      <c r="F151" s="203"/>
      <c r="G151" s="349"/>
      <c r="H151" s="203"/>
      <c r="I151" s="450"/>
      <c r="J151" s="626"/>
      <c r="K151" s="120"/>
      <c r="L151" s="203"/>
      <c r="M151" s="349"/>
      <c r="N151" s="203"/>
    </row>
    <row r="152" spans="2:14" ht="15.75">
      <c r="B152" s="190"/>
      <c r="D152" s="349"/>
      <c r="E152" s="203"/>
      <c r="F152" s="203"/>
      <c r="G152" s="349"/>
      <c r="H152" s="203"/>
      <c r="I152" s="450"/>
      <c r="J152" s="626"/>
      <c r="K152" s="120"/>
      <c r="L152" s="203"/>
      <c r="M152" s="349"/>
      <c r="N152" s="203"/>
    </row>
    <row r="153" spans="2:14" ht="15.75">
      <c r="B153" s="190"/>
      <c r="D153" s="349"/>
      <c r="E153" s="203"/>
      <c r="F153" s="203"/>
      <c r="G153" s="349"/>
      <c r="H153" s="203"/>
      <c r="I153" s="450"/>
      <c r="J153" s="626"/>
      <c r="K153" s="120"/>
      <c r="L153" s="203"/>
      <c r="M153" s="349"/>
      <c r="N153" s="203"/>
    </row>
    <row r="154" spans="2:14" ht="15.75">
      <c r="B154" s="190"/>
      <c r="D154" s="349"/>
      <c r="E154" s="203"/>
      <c r="F154" s="203"/>
      <c r="G154" s="349"/>
      <c r="H154" s="203"/>
      <c r="I154" s="450"/>
      <c r="J154" s="626"/>
      <c r="K154" s="120"/>
      <c r="L154" s="203"/>
      <c r="M154" s="349"/>
      <c r="N154" s="203"/>
    </row>
    <row r="155" spans="2:14" ht="15.75">
      <c r="B155" s="190"/>
      <c r="D155" s="349"/>
      <c r="E155" s="203"/>
      <c r="F155" s="203"/>
      <c r="G155" s="349"/>
      <c r="H155" s="203"/>
      <c r="I155" s="450"/>
      <c r="J155" s="626"/>
      <c r="K155" s="120"/>
      <c r="L155" s="203"/>
      <c r="M155" s="349"/>
      <c r="N155" s="203"/>
    </row>
    <row r="156" spans="2:14" ht="15.75">
      <c r="B156" s="190"/>
      <c r="D156" s="349"/>
      <c r="E156" s="203"/>
      <c r="F156" s="203"/>
      <c r="H156" s="203"/>
      <c r="I156" s="450"/>
      <c r="J156" s="626"/>
      <c r="K156" s="120"/>
      <c r="L156" s="203"/>
      <c r="M156" s="349"/>
      <c r="N156" s="203"/>
    </row>
    <row r="157" spans="2:14" ht="15.75">
      <c r="B157" s="190"/>
      <c r="D157" s="349"/>
      <c r="E157" s="203"/>
      <c r="F157" s="203"/>
      <c r="H157" s="203"/>
      <c r="I157" s="450"/>
      <c r="J157" s="626"/>
      <c r="K157" s="120"/>
      <c r="L157" s="203"/>
      <c r="M157" s="349"/>
      <c r="N157" s="203"/>
    </row>
    <row r="158" spans="2:14" ht="15.75">
      <c r="B158" s="190"/>
      <c r="D158" s="349"/>
      <c r="E158" s="203"/>
      <c r="F158" s="203"/>
      <c r="H158" s="203"/>
      <c r="I158" s="450"/>
      <c r="J158" s="626"/>
      <c r="K158" s="120"/>
      <c r="L158" s="203"/>
      <c r="M158" s="349"/>
      <c r="N158" s="203"/>
    </row>
    <row r="159" spans="2:14" ht="15.75">
      <c r="B159" s="190"/>
      <c r="D159" s="349"/>
      <c r="E159" s="203"/>
      <c r="F159" s="203"/>
      <c r="H159" s="203"/>
      <c r="I159" s="450"/>
      <c r="J159" s="626"/>
      <c r="K159" s="120"/>
      <c r="L159" s="203"/>
      <c r="M159" s="349"/>
      <c r="N159" s="203"/>
    </row>
    <row r="160" spans="2:14" ht="15.75">
      <c r="B160" s="190"/>
      <c r="D160" s="349"/>
      <c r="E160" s="203"/>
      <c r="F160" s="203"/>
      <c r="H160" s="203"/>
      <c r="I160" s="450"/>
      <c r="J160" s="626"/>
      <c r="K160" s="120"/>
      <c r="L160" s="203"/>
      <c r="N160" s="203"/>
    </row>
    <row r="161" spans="2:14" ht="15.75">
      <c r="B161" s="190"/>
      <c r="D161" s="349"/>
      <c r="E161" s="203"/>
      <c r="F161" s="203"/>
      <c r="H161" s="203"/>
      <c r="I161" s="450"/>
      <c r="J161" s="626"/>
      <c r="K161" s="120"/>
      <c r="L161" s="203"/>
      <c r="N161" s="203"/>
    </row>
    <row r="162" spans="2:14" ht="15.75">
      <c r="B162" s="190"/>
      <c r="D162" s="349"/>
      <c r="E162" s="203"/>
      <c r="F162" s="203"/>
      <c r="H162" s="203"/>
      <c r="I162" s="450"/>
      <c r="J162" s="626"/>
      <c r="K162" s="120"/>
      <c r="L162" s="203"/>
      <c r="N162" s="203"/>
    </row>
    <row r="163" spans="2:14" ht="15.75">
      <c r="B163" s="190"/>
      <c r="D163" s="349"/>
      <c r="E163" s="203"/>
      <c r="F163" s="203"/>
      <c r="H163" s="203"/>
      <c r="I163" s="450"/>
      <c r="J163" s="626"/>
      <c r="K163" s="120"/>
      <c r="L163" s="203"/>
      <c r="N163" s="203"/>
    </row>
    <row r="164" spans="2:14" ht="15.75">
      <c r="B164" s="190"/>
      <c r="D164" s="349"/>
      <c r="E164" s="203"/>
      <c r="F164" s="203"/>
      <c r="H164" s="203"/>
      <c r="I164" s="450"/>
      <c r="J164" s="626"/>
      <c r="K164" s="120"/>
      <c r="L164" s="203"/>
      <c r="N164" s="203"/>
    </row>
    <row r="165" spans="2:14" ht="15.75">
      <c r="B165" s="190"/>
      <c r="D165" s="349"/>
      <c r="E165" s="203"/>
      <c r="F165" s="203"/>
      <c r="H165" s="203"/>
      <c r="I165" s="450"/>
      <c r="J165" s="626"/>
      <c r="K165" s="120"/>
      <c r="L165" s="203"/>
      <c r="N165" s="203"/>
    </row>
    <row r="166" spans="2:14" ht="15.75">
      <c r="B166" s="190"/>
      <c r="D166" s="349"/>
      <c r="E166" s="203"/>
      <c r="F166" s="203"/>
      <c r="H166" s="203"/>
      <c r="I166" s="450"/>
      <c r="J166" s="626"/>
      <c r="K166" s="120"/>
      <c r="L166" s="203"/>
      <c r="N166" s="203"/>
    </row>
    <row r="167" spans="2:14" ht="15.75">
      <c r="B167" s="190"/>
      <c r="D167" s="349"/>
      <c r="E167" s="203"/>
      <c r="F167" s="203"/>
      <c r="H167" s="203"/>
      <c r="I167" s="450"/>
      <c r="J167" s="626"/>
      <c r="K167" s="120"/>
      <c r="L167" s="203"/>
      <c r="N167" s="203"/>
    </row>
    <row r="168" spans="2:14" ht="15.75">
      <c r="B168" s="190"/>
      <c r="D168" s="349"/>
      <c r="H168" s="203"/>
      <c r="I168" s="450"/>
      <c r="J168" s="626"/>
      <c r="K168" s="120"/>
      <c r="L168" s="203"/>
      <c r="N168" s="203"/>
    </row>
    <row r="169" spans="2:14" ht="15.75">
      <c r="B169" s="190"/>
      <c r="D169" s="349"/>
      <c r="H169" s="203"/>
      <c r="I169" s="450"/>
      <c r="J169" s="626"/>
      <c r="K169" s="120"/>
      <c r="L169" s="203"/>
      <c r="N169" s="203"/>
    </row>
    <row r="170" spans="2:14" ht="15.75">
      <c r="B170" s="190"/>
      <c r="D170" s="349"/>
      <c r="H170" s="203"/>
      <c r="I170" s="450"/>
      <c r="J170" s="626"/>
      <c r="K170" s="120"/>
      <c r="L170" s="203"/>
      <c r="N170" s="203"/>
    </row>
    <row r="171" spans="2:14" ht="15.75">
      <c r="B171" s="190"/>
      <c r="D171" s="349"/>
      <c r="I171" s="450"/>
      <c r="J171" s="626"/>
      <c r="K171" s="120"/>
      <c r="L171" s="203"/>
      <c r="N171" s="203"/>
    </row>
    <row r="172" spans="2:14" ht="15.75">
      <c r="B172" s="190"/>
      <c r="D172" s="349"/>
      <c r="I172" s="450"/>
      <c r="J172" s="626"/>
      <c r="K172" s="120"/>
      <c r="L172" s="203"/>
      <c r="N172" s="203"/>
    </row>
    <row r="173" spans="2:14" ht="15.75">
      <c r="B173" s="190"/>
      <c r="D173" s="349"/>
      <c r="I173" s="450"/>
      <c r="J173" s="626"/>
      <c r="K173" s="120"/>
      <c r="L173" s="203"/>
      <c r="N173" s="203"/>
    </row>
    <row r="174" spans="2:14" ht="15.75">
      <c r="B174" s="190"/>
      <c r="D174" s="349"/>
      <c r="I174" s="450"/>
      <c r="J174" s="626"/>
      <c r="K174" s="120"/>
      <c r="L174" s="203"/>
      <c r="N174" s="203"/>
    </row>
    <row r="175" spans="2:14" ht="15.75">
      <c r="B175" s="190"/>
      <c r="D175" s="349"/>
      <c r="I175" s="450"/>
      <c r="J175" s="626"/>
      <c r="K175" s="120"/>
      <c r="L175" s="203"/>
      <c r="N175" s="203"/>
    </row>
    <row r="176" spans="2:14" ht="15.75">
      <c r="B176" s="190"/>
      <c r="D176" s="349"/>
      <c r="I176" s="450"/>
      <c r="J176" s="626"/>
      <c r="K176" s="120"/>
      <c r="L176" s="203"/>
      <c r="N176" s="203"/>
    </row>
    <row r="177" spans="2:14" ht="15.75">
      <c r="B177" s="190"/>
      <c r="D177" s="349"/>
      <c r="I177" s="450"/>
      <c r="J177" s="626"/>
      <c r="K177" s="120"/>
      <c r="L177" s="203"/>
      <c r="N177" s="203"/>
    </row>
    <row r="178" spans="2:14" ht="15.75">
      <c r="B178" s="190"/>
      <c r="D178" s="349"/>
      <c r="I178" s="450"/>
      <c r="J178" s="626"/>
      <c r="K178" s="120"/>
      <c r="L178" s="203"/>
      <c r="N178" s="203"/>
    </row>
    <row r="179" spans="2:14" ht="15.75">
      <c r="B179" s="190"/>
      <c r="D179" s="349"/>
      <c r="I179" s="450"/>
      <c r="J179" s="626"/>
      <c r="K179" s="120"/>
      <c r="L179" s="203"/>
      <c r="N179" s="203"/>
    </row>
    <row r="180" spans="2:14" ht="15.75">
      <c r="B180" s="190"/>
      <c r="D180" s="349"/>
      <c r="I180" s="450"/>
      <c r="J180" s="626"/>
      <c r="K180" s="120"/>
      <c r="L180" s="203"/>
      <c r="N180" s="203"/>
    </row>
    <row r="181" spans="2:14" ht="15.75">
      <c r="B181" s="190"/>
      <c r="D181" s="349"/>
      <c r="I181" s="450"/>
      <c r="J181" s="626"/>
      <c r="K181" s="120"/>
      <c r="L181" s="203"/>
      <c r="N181" s="203"/>
    </row>
    <row r="182" spans="2:14" ht="15.75">
      <c r="B182" s="190"/>
      <c r="D182" s="349"/>
      <c r="I182" s="450"/>
      <c r="J182" s="626"/>
      <c r="K182" s="120"/>
      <c r="L182" s="203"/>
      <c r="N182" s="349"/>
    </row>
    <row r="183" spans="2:14" ht="15.75">
      <c r="B183" s="190"/>
      <c r="D183" s="349"/>
      <c r="I183" s="450"/>
      <c r="J183" s="626"/>
      <c r="K183" s="120"/>
      <c r="L183" s="203"/>
      <c r="N183" s="349"/>
    </row>
    <row r="184" spans="2:14" ht="15.75">
      <c r="B184" s="190"/>
      <c r="D184" s="349"/>
      <c r="I184" s="450"/>
      <c r="J184" s="626"/>
      <c r="K184" s="120"/>
      <c r="L184" s="203"/>
      <c r="N184" s="349"/>
    </row>
    <row r="185" spans="2:14" ht="15.75">
      <c r="B185" s="190"/>
      <c r="D185" s="349"/>
      <c r="I185" s="450"/>
      <c r="J185" s="626"/>
      <c r="K185" s="120"/>
      <c r="L185" s="203"/>
      <c r="N185" s="349"/>
    </row>
    <row r="186" spans="2:14" ht="15.75">
      <c r="B186" s="190"/>
      <c r="D186" s="349"/>
      <c r="I186" s="450"/>
      <c r="J186" s="626"/>
      <c r="K186" s="120"/>
      <c r="L186" s="203"/>
      <c r="N186" s="349"/>
    </row>
    <row r="187" spans="2:14" ht="15.75">
      <c r="B187" s="190"/>
      <c r="D187" s="349"/>
      <c r="I187" s="450"/>
      <c r="J187" s="626"/>
      <c r="K187" s="120"/>
      <c r="L187" s="203"/>
      <c r="N187" s="349"/>
    </row>
    <row r="188" spans="2:14" ht="15.75">
      <c r="B188" s="190"/>
      <c r="D188" s="349"/>
      <c r="I188" s="450"/>
      <c r="J188" s="626"/>
      <c r="K188" s="120"/>
      <c r="L188" s="203"/>
      <c r="N188" s="349"/>
    </row>
    <row r="189" spans="2:14" ht="15.75">
      <c r="B189" s="190"/>
      <c r="D189" s="349"/>
      <c r="I189" s="450"/>
      <c r="J189" s="626"/>
      <c r="K189" s="120"/>
      <c r="L189" s="203"/>
      <c r="N189" s="349"/>
    </row>
    <row r="190" spans="2:14" ht="15.75">
      <c r="B190" s="190"/>
      <c r="D190" s="349"/>
      <c r="I190" s="450"/>
      <c r="J190" s="626"/>
      <c r="K190" s="120"/>
      <c r="L190" s="203"/>
      <c r="N190" s="349"/>
    </row>
    <row r="191" spans="2:14" ht="15.75">
      <c r="B191" s="190"/>
      <c r="D191" s="349"/>
      <c r="I191" s="450"/>
      <c r="J191" s="626"/>
      <c r="K191" s="120"/>
      <c r="L191" s="203"/>
      <c r="N191" s="349"/>
    </row>
    <row r="192" spans="2:14" ht="15.75">
      <c r="B192" s="190"/>
      <c r="I192" s="450"/>
      <c r="J192" s="626"/>
      <c r="K192" s="120"/>
      <c r="L192" s="203"/>
      <c r="N192" s="349"/>
    </row>
    <row r="193" spans="2:14" ht="15.75">
      <c r="B193" s="190"/>
      <c r="I193" s="450"/>
      <c r="J193" s="626"/>
      <c r="K193" s="120"/>
      <c r="L193" s="203"/>
      <c r="N193" s="349"/>
    </row>
    <row r="194" spans="2:14" ht="15.75">
      <c r="B194" s="190"/>
      <c r="I194" s="450"/>
      <c r="J194" s="626"/>
      <c r="K194" s="120"/>
      <c r="L194" s="203"/>
      <c r="N194" s="349"/>
    </row>
    <row r="195" spans="2:14" ht="15.75">
      <c r="B195" s="190"/>
      <c r="I195" s="450"/>
      <c r="J195" s="626"/>
      <c r="K195" s="120"/>
      <c r="L195" s="203"/>
      <c r="N195" s="349"/>
    </row>
    <row r="196" spans="2:14" ht="15.75">
      <c r="B196" s="190"/>
      <c r="I196" s="450"/>
      <c r="J196" s="626"/>
      <c r="K196" s="120"/>
      <c r="L196" s="203"/>
      <c r="N196" s="349"/>
    </row>
    <row r="197" spans="2:14" ht="15.75">
      <c r="B197" s="190"/>
      <c r="I197" s="450"/>
      <c r="J197" s="626"/>
      <c r="K197" s="120"/>
      <c r="L197" s="203"/>
      <c r="N197" s="349"/>
    </row>
    <row r="198" spans="2:14" ht="15.75">
      <c r="B198" s="190"/>
      <c r="I198" s="450"/>
      <c r="J198" s="626"/>
      <c r="K198" s="120"/>
      <c r="L198" s="203"/>
      <c r="N198" s="349"/>
    </row>
    <row r="199" spans="2:14" ht="15.75">
      <c r="B199" s="190"/>
      <c r="I199" s="450"/>
      <c r="J199" s="626"/>
      <c r="K199" s="120"/>
      <c r="L199" s="203"/>
      <c r="N199" s="349"/>
    </row>
    <row r="200" spans="2:14" ht="15.75">
      <c r="B200" s="190"/>
      <c r="I200" s="450"/>
      <c r="J200" s="626"/>
      <c r="K200" s="120"/>
      <c r="L200" s="203"/>
      <c r="N200" s="349"/>
    </row>
    <row r="201" spans="2:14" ht="15.75">
      <c r="B201" s="190"/>
      <c r="I201" s="450"/>
      <c r="J201" s="626"/>
      <c r="K201" s="120"/>
      <c r="L201" s="203"/>
    </row>
    <row r="202" spans="2:14" ht="15.75">
      <c r="B202" s="190"/>
      <c r="I202" s="450"/>
      <c r="J202" s="626"/>
      <c r="K202" s="120"/>
    </row>
    <row r="203" spans="2:14" ht="15.75">
      <c r="B203" s="190"/>
      <c r="I203" s="450"/>
      <c r="J203" s="626"/>
      <c r="K203" s="120"/>
    </row>
    <row r="204" spans="2:14" ht="15.75">
      <c r="B204" s="190"/>
      <c r="I204" s="450"/>
      <c r="J204" s="626"/>
      <c r="K204" s="120"/>
    </row>
    <row r="205" spans="2:14" ht="15.75">
      <c r="B205" s="190"/>
      <c r="I205" s="450"/>
      <c r="J205" s="626"/>
      <c r="K205" s="120"/>
    </row>
    <row r="206" spans="2:14" ht="15.75">
      <c r="B206" s="190"/>
    </row>
    <row r="207" spans="2:14" ht="15.75">
      <c r="B207" s="190"/>
    </row>
    <row r="208" spans="2:14" ht="15.75">
      <c r="B208" s="190"/>
    </row>
    <row r="209" spans="2:2" ht="15.75">
      <c r="B209" s="190"/>
    </row>
    <row r="210" spans="2:2" ht="15.75">
      <c r="B210" s="190"/>
    </row>
    <row r="211" spans="2:2" ht="15.75">
      <c r="B211" s="190"/>
    </row>
    <row r="212" spans="2:2" ht="15.75">
      <c r="B212" s="190"/>
    </row>
    <row r="213" spans="2:2" ht="15.75">
      <c r="B213" s="190"/>
    </row>
    <row r="214" spans="2:2" ht="15.75">
      <c r="B214" s="190"/>
    </row>
    <row r="215" spans="2:2" ht="15.75">
      <c r="B215" s="190"/>
    </row>
    <row r="216" spans="2:2" ht="15.75">
      <c r="B216" s="190"/>
    </row>
    <row r="217" spans="2:2" ht="15.75">
      <c r="B217" s="190"/>
    </row>
    <row r="218" spans="2:2" ht="15.75">
      <c r="B218" s="190"/>
    </row>
    <row r="219" spans="2:2" ht="15.75">
      <c r="B219" s="190"/>
    </row>
    <row r="220" spans="2:2" ht="15.75">
      <c r="B220" s="190"/>
    </row>
    <row r="221" spans="2:2" ht="15.75">
      <c r="B221" s="190"/>
    </row>
    <row r="222" spans="2:2" ht="15.75">
      <c r="B222" s="190"/>
    </row>
    <row r="223" spans="2:2" ht="15.75">
      <c r="B223" s="190"/>
    </row>
    <row r="224" spans="2:2" ht="15.75">
      <c r="B224" s="190"/>
    </row>
    <row r="225" spans="2:2" ht="15.75">
      <c r="B225" s="190"/>
    </row>
    <row r="226" spans="2:2" ht="15.75">
      <c r="B226" s="190"/>
    </row>
    <row r="227" spans="2:2" ht="15.75">
      <c r="B227" s="190"/>
    </row>
    <row r="228" spans="2:2" ht="15.75">
      <c r="B228" s="190"/>
    </row>
    <row r="229" spans="2:2" ht="15.75">
      <c r="B229" s="190"/>
    </row>
    <row r="230" spans="2:2" ht="15.75">
      <c r="B230" s="190"/>
    </row>
    <row r="231" spans="2:2" ht="15.75">
      <c r="B231" s="190"/>
    </row>
    <row r="232" spans="2:2" ht="15.75">
      <c r="B232" s="190"/>
    </row>
    <row r="233" spans="2:2" ht="15.75">
      <c r="B233" s="190"/>
    </row>
    <row r="234" spans="2:2" ht="15.75">
      <c r="B234" s="190"/>
    </row>
    <row r="235" spans="2:2" ht="15.75">
      <c r="B235" s="190"/>
    </row>
    <row r="236" spans="2:2" ht="15.75">
      <c r="B236" s="190"/>
    </row>
    <row r="237" spans="2:2" ht="15.75">
      <c r="B237" s="190"/>
    </row>
    <row r="238" spans="2:2" ht="15.75">
      <c r="B238" s="190"/>
    </row>
    <row r="239" spans="2:2" ht="15.75">
      <c r="B239" s="190"/>
    </row>
    <row r="240" spans="2:2" ht="15.75">
      <c r="B240" s="190"/>
    </row>
    <row r="241" spans="2:2" ht="15.75">
      <c r="B241" s="190"/>
    </row>
    <row r="242" spans="2:2" ht="15.75">
      <c r="B242" s="190"/>
    </row>
    <row r="243" spans="2:2" ht="15.75">
      <c r="B243" s="190"/>
    </row>
    <row r="244" spans="2:2" ht="15.75">
      <c r="B244" s="190"/>
    </row>
    <row r="245" spans="2:2" ht="15.75">
      <c r="B245" s="190"/>
    </row>
    <row r="246" spans="2:2" ht="15.75">
      <c r="B246" s="190"/>
    </row>
    <row r="247" spans="2:2" ht="15.75">
      <c r="B247" s="190"/>
    </row>
    <row r="248" spans="2:2" ht="15.75">
      <c r="B248" s="190"/>
    </row>
    <row r="249" spans="2:2" ht="15.75">
      <c r="B249" s="190"/>
    </row>
    <row r="250" spans="2:2" ht="15.75">
      <c r="B250" s="190"/>
    </row>
    <row r="251" spans="2:2" ht="15.75">
      <c r="B251" s="190"/>
    </row>
    <row r="252" spans="2:2" ht="15.75">
      <c r="B252" s="190"/>
    </row>
    <row r="253" spans="2:2" ht="15.75">
      <c r="B253" s="190"/>
    </row>
    <row r="254" spans="2:2" ht="15.75">
      <c r="B254" s="190"/>
    </row>
    <row r="255" spans="2:2" ht="15.75">
      <c r="B255" s="190"/>
    </row>
    <row r="256" spans="2:2" ht="15.75">
      <c r="B256" s="190"/>
    </row>
    <row r="257" spans="2:2" ht="15.75">
      <c r="B257" s="190"/>
    </row>
    <row r="258" spans="2:2" ht="15.75">
      <c r="B258" s="190"/>
    </row>
    <row r="259" spans="2:2" ht="15.75">
      <c r="B259" s="190"/>
    </row>
    <row r="260" spans="2:2" ht="15.75">
      <c r="B260" s="190"/>
    </row>
    <row r="261" spans="2:2" ht="15.75">
      <c r="B261" s="190"/>
    </row>
    <row r="262" spans="2:2" ht="15.75">
      <c r="B262" s="190"/>
    </row>
    <row r="263" spans="2:2" ht="15.75">
      <c r="B263" s="190"/>
    </row>
    <row r="264" spans="2:2" ht="15.75">
      <c r="B264" s="190"/>
    </row>
    <row r="265" spans="2:2" ht="15.75">
      <c r="B265" s="190"/>
    </row>
    <row r="266" spans="2:2" ht="15.75">
      <c r="B266" s="190"/>
    </row>
    <row r="267" spans="2:2" ht="15.75">
      <c r="B267" s="190"/>
    </row>
    <row r="268" spans="2:2" ht="15.75">
      <c r="B268" s="190"/>
    </row>
    <row r="269" spans="2:2" ht="15.75">
      <c r="B269" s="190"/>
    </row>
    <row r="270" spans="2:2" ht="15.75">
      <c r="B270" s="190"/>
    </row>
    <row r="271" spans="2:2" ht="15.75">
      <c r="B271" s="190"/>
    </row>
    <row r="272" spans="2:2" ht="15.75">
      <c r="B272" s="190"/>
    </row>
    <row r="273" spans="2:2" ht="15.75">
      <c r="B273" s="190"/>
    </row>
    <row r="274" spans="2:2" ht="15.75">
      <c r="B274" s="190"/>
    </row>
    <row r="275" spans="2:2" ht="15.75">
      <c r="B275" s="190"/>
    </row>
    <row r="276" spans="2:2" ht="15.75">
      <c r="B276" s="190"/>
    </row>
    <row r="277" spans="2:2" ht="15.75">
      <c r="B277" s="190"/>
    </row>
    <row r="278" spans="2:2" ht="15.75">
      <c r="B278" s="190"/>
    </row>
    <row r="279" spans="2:2" ht="15.75">
      <c r="B279" s="190"/>
    </row>
    <row r="280" spans="2:2" ht="15.75">
      <c r="B280" s="190"/>
    </row>
    <row r="281" spans="2:2" ht="15.75">
      <c r="B281" s="190"/>
    </row>
    <row r="282" spans="2:2" ht="15.75">
      <c r="B282" s="190"/>
    </row>
    <row r="283" spans="2:2" ht="15.75">
      <c r="B283" s="190"/>
    </row>
    <row r="284" spans="2:2" ht="15.75">
      <c r="B284" s="190"/>
    </row>
    <row r="285" spans="2:2" ht="15.75">
      <c r="B285" s="190"/>
    </row>
    <row r="286" spans="2:2" ht="15.75">
      <c r="B286" s="190"/>
    </row>
    <row r="287" spans="2:2" ht="15.75">
      <c r="B287" s="190"/>
    </row>
    <row r="288" spans="2:2" ht="15.75">
      <c r="B288" s="190"/>
    </row>
    <row r="289" spans="2:2" ht="15.75">
      <c r="B289" s="190"/>
    </row>
    <row r="290" spans="2:2" ht="15.75">
      <c r="B290" s="190"/>
    </row>
    <row r="291" spans="2:2" ht="15.75">
      <c r="B291" s="190"/>
    </row>
    <row r="292" spans="2:2" ht="15.75">
      <c r="B292" s="190"/>
    </row>
    <row r="293" spans="2:2" ht="15.75">
      <c r="B293" s="190"/>
    </row>
    <row r="294" spans="2:2" ht="15.75">
      <c r="B294" s="190"/>
    </row>
    <row r="295" spans="2:2" ht="15.75">
      <c r="B295" s="190"/>
    </row>
    <row r="296" spans="2:2" ht="15.75">
      <c r="B296" s="190"/>
    </row>
    <row r="297" spans="2:2" ht="15.75">
      <c r="B297" s="190"/>
    </row>
    <row r="298" spans="2:2" ht="15.75">
      <c r="B298" s="190"/>
    </row>
    <row r="299" spans="2:2" ht="15.75">
      <c r="B299" s="190"/>
    </row>
    <row r="300" spans="2:2" ht="15.75">
      <c r="B300" s="190"/>
    </row>
    <row r="301" spans="2:2" ht="15.75">
      <c r="B301" s="190"/>
    </row>
    <row r="302" spans="2:2" ht="15.75">
      <c r="B302" s="190"/>
    </row>
    <row r="303" spans="2:2" ht="15.75">
      <c r="B303" s="190"/>
    </row>
    <row r="304" spans="2:2" ht="15.75">
      <c r="B304" s="190"/>
    </row>
    <row r="305" spans="2:2" ht="15.75">
      <c r="B305" s="190"/>
    </row>
    <row r="306" spans="2:2" ht="15.75">
      <c r="B306" s="190"/>
    </row>
    <row r="307" spans="2:2" ht="15.75">
      <c r="B307" s="190"/>
    </row>
    <row r="308" spans="2:2" ht="15.75">
      <c r="B308" s="190"/>
    </row>
    <row r="309" spans="2:2" ht="15.75">
      <c r="B309" s="190"/>
    </row>
    <row r="310" spans="2:2" ht="15.75">
      <c r="B310" s="190"/>
    </row>
    <row r="311" spans="2:2" ht="15.75">
      <c r="B311" s="190"/>
    </row>
    <row r="312" spans="2:2" ht="15.75">
      <c r="B312" s="190"/>
    </row>
    <row r="313" spans="2:2" ht="15.75">
      <c r="B313" s="190"/>
    </row>
    <row r="314" spans="2:2" ht="15.75">
      <c r="B314" s="190"/>
    </row>
    <row r="315" spans="2:2" ht="15.75">
      <c r="B315" s="190"/>
    </row>
    <row r="316" spans="2:2" ht="15.75">
      <c r="B316" s="190"/>
    </row>
    <row r="317" spans="2:2" ht="15.75">
      <c r="B317" s="190"/>
    </row>
    <row r="318" spans="2:2" ht="15.75">
      <c r="B318" s="190"/>
    </row>
    <row r="319" spans="2:2" ht="15.75">
      <c r="B319" s="190"/>
    </row>
    <row r="320" spans="2:2" ht="15.75">
      <c r="B320" s="190"/>
    </row>
    <row r="321" spans="2:2" ht="15.75">
      <c r="B321" s="190"/>
    </row>
    <row r="322" spans="2:2" ht="15.75">
      <c r="B322" s="190"/>
    </row>
    <row r="323" spans="2:2" ht="15.75">
      <c r="B323" s="190"/>
    </row>
    <row r="324" spans="2:2" ht="15.75">
      <c r="B324" s="190"/>
    </row>
    <row r="325" spans="2:2" ht="15.75">
      <c r="B325" s="190"/>
    </row>
    <row r="326" spans="2:2" ht="15.75">
      <c r="B326" s="190"/>
    </row>
    <row r="327" spans="2:2" ht="15.75">
      <c r="B327" s="190"/>
    </row>
    <row r="328" spans="2:2" ht="15.75">
      <c r="B328" s="190"/>
    </row>
    <row r="329" spans="2:2" ht="15.75">
      <c r="B329" s="190"/>
    </row>
    <row r="330" spans="2:2" ht="15.75">
      <c r="B330" s="190"/>
    </row>
    <row r="331" spans="2:2" ht="15.75">
      <c r="B331" s="190"/>
    </row>
    <row r="332" spans="2:2" ht="15.75">
      <c r="B332" s="190"/>
    </row>
    <row r="333" spans="2:2" ht="15.75">
      <c r="B333" s="190"/>
    </row>
    <row r="334" spans="2:2" ht="15.75">
      <c r="B334" s="190"/>
    </row>
    <row r="335" spans="2:2" ht="15.75">
      <c r="B335" s="190"/>
    </row>
    <row r="336" spans="2:2" ht="15.75">
      <c r="B336" s="190"/>
    </row>
    <row r="337" spans="2:2" ht="15.75">
      <c r="B337" s="190"/>
    </row>
    <row r="338" spans="2:2" ht="15.75">
      <c r="B338" s="190"/>
    </row>
    <row r="339" spans="2:2" ht="15.75">
      <c r="B339" s="190"/>
    </row>
    <row r="340" spans="2:2" ht="15.75">
      <c r="B340" s="190"/>
    </row>
    <row r="341" spans="2:2" ht="15.75">
      <c r="B341" s="190"/>
    </row>
    <row r="342" spans="2:2" ht="15.75">
      <c r="B342" s="190"/>
    </row>
    <row r="343" spans="2:2" ht="15.75">
      <c r="B343" s="190"/>
    </row>
    <row r="344" spans="2:2" ht="15.75">
      <c r="B344" s="190"/>
    </row>
    <row r="345" spans="2:2" ht="15.75">
      <c r="B345" s="190"/>
    </row>
    <row r="346" spans="2:2" ht="15.75">
      <c r="B346" s="190"/>
    </row>
    <row r="347" spans="2:2" ht="15.75">
      <c r="B347" s="190"/>
    </row>
    <row r="348" spans="2:2" ht="15.75">
      <c r="B348" s="190"/>
    </row>
    <row r="349" spans="2:2" ht="15.75">
      <c r="B349" s="190"/>
    </row>
    <row r="350" spans="2:2" ht="15.75">
      <c r="B350" s="190"/>
    </row>
    <row r="351" spans="2:2" ht="15.75">
      <c r="B351" s="190"/>
    </row>
    <row r="352" spans="2:2" ht="15.75">
      <c r="B352" s="190"/>
    </row>
    <row r="353" spans="2:2" ht="15.75">
      <c r="B353" s="190"/>
    </row>
    <row r="354" spans="2:2" ht="15.75">
      <c r="B354" s="190"/>
    </row>
    <row r="355" spans="2:2" ht="15.75">
      <c r="B355" s="190"/>
    </row>
    <row r="356" spans="2:2" ht="15.75">
      <c r="B356" s="190"/>
    </row>
    <row r="357" spans="2:2" ht="15.75">
      <c r="B357" s="190"/>
    </row>
    <row r="358" spans="2:2" ht="15.75">
      <c r="B358" s="190"/>
    </row>
    <row r="359" spans="2:2" ht="15.75">
      <c r="B359" s="190"/>
    </row>
    <row r="360" spans="2:2" ht="15.75">
      <c r="B360" s="190"/>
    </row>
    <row r="361" spans="2:2" ht="15.75">
      <c r="B361" s="190"/>
    </row>
    <row r="362" spans="2:2" ht="15.75">
      <c r="B362" s="190"/>
    </row>
    <row r="363" spans="2:2" ht="15.75">
      <c r="B363" s="190"/>
    </row>
    <row r="364" spans="2:2" ht="15.75">
      <c r="B364" s="190"/>
    </row>
    <row r="365" spans="2:2" ht="15.75">
      <c r="B365" s="190"/>
    </row>
    <row r="366" spans="2:2" ht="15.75">
      <c r="B366" s="190"/>
    </row>
    <row r="367" spans="2:2" ht="15.75">
      <c r="B367" s="190"/>
    </row>
    <row r="368" spans="2:2" ht="15.75">
      <c r="B368" s="190"/>
    </row>
    <row r="369" spans="2:2" ht="15.75">
      <c r="B369" s="190"/>
    </row>
    <row r="370" spans="2:2" ht="15.75">
      <c r="B370" s="190"/>
    </row>
    <row r="371" spans="2:2" ht="15.75">
      <c r="B371" s="190"/>
    </row>
    <row r="372" spans="2:2" ht="15.75">
      <c r="B372" s="190"/>
    </row>
    <row r="373" spans="2:2" ht="15.75">
      <c r="B373" s="190"/>
    </row>
    <row r="374" spans="2:2" ht="15.75">
      <c r="B374" s="190"/>
    </row>
    <row r="375" spans="2:2" ht="15.75">
      <c r="B375" s="190"/>
    </row>
    <row r="376" spans="2:2" ht="15.75">
      <c r="B376" s="190"/>
    </row>
    <row r="377" spans="2:2" ht="15.75">
      <c r="B377" s="190"/>
    </row>
    <row r="378" spans="2:2" ht="15.75">
      <c r="B378" s="190"/>
    </row>
    <row r="379" spans="2:2" ht="15.75">
      <c r="B379" s="190"/>
    </row>
    <row r="380" spans="2:2" ht="15.75">
      <c r="B380" s="190"/>
    </row>
    <row r="381" spans="2:2" ht="15.75">
      <c r="B381" s="190"/>
    </row>
    <row r="382" spans="2:2" ht="15.75">
      <c r="B382" s="190"/>
    </row>
    <row r="383" spans="2:2" ht="15.75">
      <c r="B383" s="190"/>
    </row>
    <row r="384" spans="2:2" ht="15.75">
      <c r="B384" s="190"/>
    </row>
    <row r="385" spans="2:2" ht="15.75">
      <c r="B385" s="190"/>
    </row>
    <row r="386" spans="2:2" ht="15.75">
      <c r="B386" s="190"/>
    </row>
    <row r="387" spans="2:2" ht="15.75">
      <c r="B387" s="190"/>
    </row>
    <row r="388" spans="2:2" ht="15.75">
      <c r="B388" s="190"/>
    </row>
    <row r="389" spans="2:2" ht="15.75">
      <c r="B389" s="190"/>
    </row>
    <row r="390" spans="2:2" ht="15.75">
      <c r="B390" s="190"/>
    </row>
    <row r="391" spans="2:2" ht="15.75">
      <c r="B391" s="190"/>
    </row>
    <row r="392" spans="2:2" ht="15.75">
      <c r="B392" s="190"/>
    </row>
    <row r="393" spans="2:2" ht="15.75">
      <c r="B393" s="190"/>
    </row>
    <row r="394" spans="2:2" ht="15.75">
      <c r="B394" s="190"/>
    </row>
    <row r="395" spans="2:2" ht="15.75">
      <c r="B395" s="190"/>
    </row>
    <row r="396" spans="2:2" ht="15.75">
      <c r="B396" s="190"/>
    </row>
    <row r="397" spans="2:2" ht="15.75">
      <c r="B397" s="190"/>
    </row>
    <row r="398" spans="2:2" ht="15.75">
      <c r="B398" s="190"/>
    </row>
    <row r="399" spans="2:2" ht="15.75">
      <c r="B399" s="190"/>
    </row>
    <row r="400" spans="2:2" ht="15.75">
      <c r="B400" s="190"/>
    </row>
    <row r="401" spans="2:2" ht="15.75">
      <c r="B401" s="190"/>
    </row>
    <row r="402" spans="2:2" ht="15.75">
      <c r="B402" s="190"/>
    </row>
    <row r="403" spans="2:2" ht="15.75">
      <c r="B403" s="190"/>
    </row>
    <row r="404" spans="2:2" ht="15.75">
      <c r="B404" s="190"/>
    </row>
    <row r="405" spans="2:2" ht="15.75">
      <c r="B405" s="190"/>
    </row>
    <row r="406" spans="2:2" ht="15.75">
      <c r="B406" s="190"/>
    </row>
    <row r="407" spans="2:2" ht="15.75">
      <c r="B407" s="190"/>
    </row>
    <row r="408" spans="2:2" ht="15.75">
      <c r="B408" s="190"/>
    </row>
    <row r="409" spans="2:2" ht="15.75">
      <c r="B409" s="190"/>
    </row>
    <row r="410" spans="2:2" ht="15.75">
      <c r="B410" s="190"/>
    </row>
    <row r="411" spans="2:2" ht="15.75">
      <c r="B411" s="190"/>
    </row>
    <row r="412" spans="2:2" ht="15.75">
      <c r="B412" s="190"/>
    </row>
    <row r="413" spans="2:2" ht="15.75">
      <c r="B413" s="190"/>
    </row>
    <row r="414" spans="2:2" ht="15.75">
      <c r="B414" s="190"/>
    </row>
    <row r="415" spans="2:2" ht="15.75">
      <c r="B415" s="190"/>
    </row>
    <row r="416" spans="2:2" ht="15.75">
      <c r="B416" s="190"/>
    </row>
    <row r="417" spans="2:2" ht="15.75">
      <c r="B417" s="190"/>
    </row>
    <row r="418" spans="2:2" ht="15.75">
      <c r="B418" s="190"/>
    </row>
    <row r="419" spans="2:2" ht="15.75">
      <c r="B419" s="190"/>
    </row>
    <row r="420" spans="2:2" ht="15.75">
      <c r="B420" s="190"/>
    </row>
    <row r="421" spans="2:2" ht="15.75">
      <c r="B421" s="190"/>
    </row>
    <row r="422" spans="2:2" ht="15.75">
      <c r="B422" s="190"/>
    </row>
    <row r="423" spans="2:2" ht="15.75">
      <c r="B423" s="190"/>
    </row>
    <row r="424" spans="2:2" ht="15.75">
      <c r="B424" s="190"/>
    </row>
    <row r="425" spans="2:2" ht="15.75">
      <c r="B425" s="190"/>
    </row>
    <row r="426" spans="2:2" ht="15.75">
      <c r="B426" s="190"/>
    </row>
    <row r="427" spans="2:2" ht="15.75">
      <c r="B427" s="190"/>
    </row>
    <row r="428" spans="2:2" ht="15.75">
      <c r="B428" s="190"/>
    </row>
    <row r="429" spans="2:2" ht="15.75">
      <c r="B429" s="190"/>
    </row>
    <row r="430" spans="2:2" ht="15.75">
      <c r="B430" s="190"/>
    </row>
    <row r="431" spans="2:2" ht="15.75">
      <c r="B431" s="190"/>
    </row>
    <row r="432" spans="2:2" ht="15.75">
      <c r="B432" s="190"/>
    </row>
    <row r="433" spans="2:2" ht="15.75">
      <c r="B433" s="190"/>
    </row>
    <row r="434" spans="2:2" ht="15.75">
      <c r="B434" s="190"/>
    </row>
    <row r="435" spans="2:2" ht="15.75">
      <c r="B435" s="190"/>
    </row>
    <row r="436" spans="2:2" ht="15.75">
      <c r="B436" s="190"/>
    </row>
    <row r="437" spans="2:2" ht="15.75">
      <c r="B437" s="190"/>
    </row>
    <row r="438" spans="2:2" ht="15.75">
      <c r="B438" s="190"/>
    </row>
    <row r="439" spans="2:2" ht="15.75">
      <c r="B439" s="190"/>
    </row>
    <row r="440" spans="2:2" ht="15.75">
      <c r="B440" s="190"/>
    </row>
    <row r="441" spans="2:2" ht="15.75">
      <c r="B441" s="190"/>
    </row>
    <row r="442" spans="2:2" ht="15.75">
      <c r="B442" s="190"/>
    </row>
    <row r="443" spans="2:2" ht="15.75">
      <c r="B443" s="190"/>
    </row>
    <row r="444" spans="2:2" ht="15.75">
      <c r="B444" s="190"/>
    </row>
    <row r="445" spans="2:2" ht="15.75">
      <c r="B445" s="190"/>
    </row>
    <row r="446" spans="2:2" ht="15.75">
      <c r="B446" s="190"/>
    </row>
    <row r="447" spans="2:2" ht="15.75">
      <c r="B447" s="190"/>
    </row>
    <row r="448" spans="2:2" ht="15.75">
      <c r="B448" s="190"/>
    </row>
    <row r="449" spans="2:2" ht="15.75">
      <c r="B449" s="190"/>
    </row>
    <row r="450" spans="2:2" ht="15.75">
      <c r="B450" s="190"/>
    </row>
    <row r="451" spans="2:2" ht="15.75">
      <c r="B451" s="190"/>
    </row>
    <row r="452" spans="2:2" ht="15.75">
      <c r="B452" s="190"/>
    </row>
    <row r="453" spans="2:2" ht="15.75">
      <c r="B453" s="190"/>
    </row>
    <row r="454" spans="2:2" ht="15.75">
      <c r="B454" s="190"/>
    </row>
    <row r="455" spans="2:2" ht="15.75">
      <c r="B455" s="190"/>
    </row>
    <row r="456" spans="2:2" ht="15.75">
      <c r="B456" s="190"/>
    </row>
    <row r="457" spans="2:2" ht="15.75">
      <c r="B457" s="190"/>
    </row>
    <row r="458" spans="2:2" ht="15.75">
      <c r="B458" s="190"/>
    </row>
    <row r="459" spans="2:2" ht="15.75">
      <c r="B459" s="190"/>
    </row>
    <row r="460" spans="2:2" ht="15.75">
      <c r="B460" s="190"/>
    </row>
    <row r="461" spans="2:2" ht="15.75">
      <c r="B461" s="190"/>
    </row>
    <row r="462" spans="2:2" ht="15.75">
      <c r="B462" s="190"/>
    </row>
    <row r="463" spans="2:2" ht="15.75">
      <c r="B463" s="190"/>
    </row>
    <row r="464" spans="2:2" ht="15.75">
      <c r="B464" s="190"/>
    </row>
    <row r="465" spans="2:2" ht="15.75">
      <c r="B465" s="190"/>
    </row>
    <row r="466" spans="2:2" ht="15.75">
      <c r="B466" s="190"/>
    </row>
    <row r="467" spans="2:2" ht="15.75">
      <c r="B467" s="190"/>
    </row>
    <row r="468" spans="2:2" ht="15.75">
      <c r="B468" s="190"/>
    </row>
    <row r="469" spans="2:2" ht="15.75">
      <c r="B469" s="190"/>
    </row>
    <row r="470" spans="2:2" ht="15.75">
      <c r="B470" s="190"/>
    </row>
    <row r="471" spans="2:2" ht="15.75">
      <c r="B471" s="190"/>
    </row>
    <row r="472" spans="2:2" ht="15.75">
      <c r="B472" s="190"/>
    </row>
    <row r="473" spans="2:2" ht="15.75">
      <c r="B473" s="190"/>
    </row>
    <row r="474" spans="2:2" ht="15.75">
      <c r="B474" s="190"/>
    </row>
    <row r="475" spans="2:2" ht="15.75">
      <c r="B475" s="190"/>
    </row>
    <row r="476" spans="2:2" ht="15.75">
      <c r="B476" s="190"/>
    </row>
    <row r="477" spans="2:2" ht="15.75">
      <c r="B477" s="190"/>
    </row>
    <row r="478" spans="2:2" ht="15.75">
      <c r="B478" s="190"/>
    </row>
    <row r="479" spans="2:2" ht="15.75">
      <c r="B479" s="190"/>
    </row>
    <row r="480" spans="2:2" ht="15.75">
      <c r="B480" s="190"/>
    </row>
    <row r="481" spans="2:2" ht="15.75">
      <c r="B481" s="190"/>
    </row>
    <row r="482" spans="2:2" ht="15.75">
      <c r="B482" s="190"/>
    </row>
    <row r="483" spans="2:2" ht="15.75">
      <c r="B483" s="190"/>
    </row>
    <row r="484" spans="2:2" ht="15.75">
      <c r="B484" s="190"/>
    </row>
    <row r="485" spans="2:2" ht="15.75">
      <c r="B485" s="190"/>
    </row>
    <row r="486" spans="2:2" ht="15.75">
      <c r="B486" s="190"/>
    </row>
    <row r="487" spans="2:2" ht="15.75">
      <c r="B487" s="190"/>
    </row>
    <row r="488" spans="2:2" ht="15.75">
      <c r="B488" s="190"/>
    </row>
    <row r="489" spans="2:2" ht="15.75">
      <c r="B489" s="190"/>
    </row>
    <row r="490" spans="2:2" ht="15.75">
      <c r="B490" s="190"/>
    </row>
    <row r="491" spans="2:2" ht="15.75">
      <c r="B491" s="190"/>
    </row>
    <row r="492" spans="2:2" ht="15.75">
      <c r="B492" s="190"/>
    </row>
    <row r="493" spans="2:2" ht="15.75">
      <c r="B493" s="190"/>
    </row>
    <row r="494" spans="2:2" ht="15.75">
      <c r="B494" s="190"/>
    </row>
    <row r="495" spans="2:2" ht="15.75">
      <c r="B495" s="190"/>
    </row>
    <row r="496" spans="2:2" ht="15.75">
      <c r="B496" s="190"/>
    </row>
    <row r="497" spans="2:2" ht="15.75">
      <c r="B497" s="190"/>
    </row>
    <row r="498" spans="2:2" ht="15.75">
      <c r="B498" s="190"/>
    </row>
    <row r="499" spans="2:2" ht="15.75">
      <c r="B499" s="190"/>
    </row>
    <row r="500" spans="2:2" ht="15.75">
      <c r="B500" s="190"/>
    </row>
    <row r="501" spans="2:2" ht="15.75">
      <c r="B501" s="190"/>
    </row>
    <row r="502" spans="2:2" ht="15.75">
      <c r="B502" s="190"/>
    </row>
    <row r="503" spans="2:2" ht="15.75">
      <c r="B503" s="190"/>
    </row>
    <row r="504" spans="2:2" ht="15.75">
      <c r="B504" s="190"/>
    </row>
    <row r="505" spans="2:2" ht="15.75">
      <c r="B505" s="190"/>
    </row>
    <row r="506" spans="2:2" ht="15.75">
      <c r="B506" s="190"/>
    </row>
    <row r="507" spans="2:2" ht="15.75">
      <c r="B507" s="190"/>
    </row>
    <row r="508" spans="2:2" ht="15.75">
      <c r="B508" s="190"/>
    </row>
    <row r="509" spans="2:2" ht="15.75">
      <c r="B509" s="190"/>
    </row>
    <row r="510" spans="2:2" ht="15.75">
      <c r="B510" s="190"/>
    </row>
    <row r="511" spans="2:2" ht="15.75">
      <c r="B511" s="190"/>
    </row>
    <row r="512" spans="2:2" ht="15.75">
      <c r="B512" s="190"/>
    </row>
    <row r="513" spans="2:2" ht="15.75">
      <c r="B513" s="190"/>
    </row>
    <row r="514" spans="2:2" ht="15.75">
      <c r="B514" s="190"/>
    </row>
    <row r="515" spans="2:2" ht="15.75">
      <c r="B515" s="190"/>
    </row>
    <row r="516" spans="2:2" ht="15.75">
      <c r="B516" s="190"/>
    </row>
    <row r="517" spans="2:2" ht="15.75">
      <c r="B517" s="190"/>
    </row>
    <row r="518" spans="2:2" ht="15.75">
      <c r="B518" s="190"/>
    </row>
    <row r="519" spans="2:2" ht="15.75">
      <c r="B519" s="190"/>
    </row>
    <row r="520" spans="2:2" ht="15.75">
      <c r="B520" s="190"/>
    </row>
    <row r="521" spans="2:2" ht="15.75">
      <c r="B521" s="190"/>
    </row>
    <row r="522" spans="2:2" ht="15.75">
      <c r="B522" s="190"/>
    </row>
    <row r="523" spans="2:2" ht="15.75">
      <c r="B523" s="190"/>
    </row>
    <row r="524" spans="2:2" ht="15.75">
      <c r="B524" s="190"/>
    </row>
    <row r="525" spans="2:2" ht="15.75">
      <c r="B525" s="190"/>
    </row>
    <row r="526" spans="2:2" ht="15.75">
      <c r="B526" s="190"/>
    </row>
    <row r="527" spans="2:2" ht="15.75">
      <c r="B527" s="190"/>
    </row>
    <row r="528" spans="2:2" ht="15.75">
      <c r="B528" s="190"/>
    </row>
    <row r="529" spans="2:2" ht="15.75">
      <c r="B529" s="190"/>
    </row>
    <row r="530" spans="2:2" ht="15.75">
      <c r="B530" s="190"/>
    </row>
    <row r="531" spans="2:2" ht="15.75">
      <c r="B531" s="190"/>
    </row>
    <row r="532" spans="2:2" ht="15.75">
      <c r="B532" s="190"/>
    </row>
    <row r="533" spans="2:2" ht="15.75">
      <c r="B533" s="190"/>
    </row>
    <row r="534" spans="2:2" ht="15.75">
      <c r="B534" s="190"/>
    </row>
    <row r="535" spans="2:2" ht="15.75">
      <c r="B535" s="190"/>
    </row>
    <row r="536" spans="2:2" ht="15.75">
      <c r="B536" s="190"/>
    </row>
    <row r="537" spans="2:2" ht="15.75">
      <c r="B537" s="190"/>
    </row>
    <row r="538" spans="2:2" ht="15.75">
      <c r="B538" s="190"/>
    </row>
    <row r="539" spans="2:2" ht="15.75">
      <c r="B539" s="190"/>
    </row>
    <row r="540" spans="2:2" ht="15.75">
      <c r="B540" s="190"/>
    </row>
    <row r="541" spans="2:2" ht="15.75">
      <c r="B541" s="190"/>
    </row>
    <row r="542" spans="2:2" ht="15.75">
      <c r="B542" s="190"/>
    </row>
    <row r="543" spans="2:2" ht="15.75">
      <c r="B543" s="190"/>
    </row>
    <row r="544" spans="2:2" ht="15.75">
      <c r="B544" s="190"/>
    </row>
    <row r="545" spans="2:2" ht="15.75">
      <c r="B545" s="190"/>
    </row>
    <row r="546" spans="2:2" ht="15.75">
      <c r="B546" s="190"/>
    </row>
    <row r="547" spans="2:2" ht="15.75">
      <c r="B547" s="190"/>
    </row>
    <row r="548" spans="2:2" ht="15.75">
      <c r="B548" s="190"/>
    </row>
    <row r="549" spans="2:2" ht="15.75">
      <c r="B549" s="190"/>
    </row>
    <row r="550" spans="2:2" ht="15.75">
      <c r="B550" s="190"/>
    </row>
    <row r="551" spans="2:2" ht="15.75">
      <c r="B551" s="190"/>
    </row>
    <row r="552" spans="2:2" ht="15.75">
      <c r="B552" s="190"/>
    </row>
    <row r="553" spans="2:2" ht="15.75">
      <c r="B553" s="190"/>
    </row>
    <row r="554" spans="2:2" ht="15.75">
      <c r="B554" s="190"/>
    </row>
    <row r="555" spans="2:2" ht="15.75">
      <c r="B555" s="190"/>
    </row>
    <row r="556" spans="2:2" ht="15.75">
      <c r="B556" s="190"/>
    </row>
    <row r="557" spans="2:2" ht="15.75">
      <c r="B557" s="190"/>
    </row>
    <row r="558" spans="2:2" ht="15.75">
      <c r="B558" s="190"/>
    </row>
    <row r="559" spans="2:2" ht="15.75">
      <c r="B559" s="190"/>
    </row>
    <row r="560" spans="2:2" ht="15.75">
      <c r="B560" s="190"/>
    </row>
    <row r="561" spans="2:2" ht="15.75">
      <c r="B561" s="190"/>
    </row>
    <row r="562" spans="2:2" ht="15.75">
      <c r="B562" s="190"/>
    </row>
    <row r="563" spans="2:2" ht="15.75">
      <c r="B563" s="190"/>
    </row>
    <row r="564" spans="2:2" ht="15.75">
      <c r="B564" s="190"/>
    </row>
    <row r="565" spans="2:2" ht="15.75">
      <c r="B565" s="190"/>
    </row>
    <row r="566" spans="2:2" ht="15.75">
      <c r="B566" s="190"/>
    </row>
    <row r="567" spans="2:2" ht="15.75">
      <c r="B567" s="190"/>
    </row>
    <row r="568" spans="2:2" ht="15.75">
      <c r="B568" s="190"/>
    </row>
    <row r="569" spans="2:2" ht="15.75">
      <c r="B569" s="190"/>
    </row>
    <row r="570" spans="2:2" ht="15.75">
      <c r="B570" s="190"/>
    </row>
    <row r="571" spans="2:2" ht="15.75">
      <c r="B571" s="190"/>
    </row>
    <row r="572" spans="2:2" ht="15.75">
      <c r="B572" s="190"/>
    </row>
    <row r="573" spans="2:2" ht="15.75">
      <c r="B573" s="190"/>
    </row>
    <row r="574" spans="2:2" ht="15.75">
      <c r="B574" s="190"/>
    </row>
    <row r="575" spans="2:2" ht="15.75">
      <c r="B575" s="190"/>
    </row>
    <row r="576" spans="2:2" ht="15.75">
      <c r="B576" s="190"/>
    </row>
    <row r="577" spans="2:2" ht="15.75">
      <c r="B577" s="190"/>
    </row>
    <row r="578" spans="2:2" ht="15.75">
      <c r="B578" s="190"/>
    </row>
    <row r="579" spans="2:2" ht="15.75">
      <c r="B579" s="190"/>
    </row>
    <row r="580" spans="2:2" ht="15.75">
      <c r="B580" s="190"/>
    </row>
    <row r="581" spans="2:2" ht="15.75">
      <c r="B581" s="190"/>
    </row>
    <row r="582" spans="2:2" ht="15.75">
      <c r="B582" s="190"/>
    </row>
    <row r="583" spans="2:2" ht="15.75">
      <c r="B583" s="190"/>
    </row>
    <row r="584" spans="2:2" ht="15.75">
      <c r="B584" s="190"/>
    </row>
    <row r="585" spans="2:2" ht="15.75">
      <c r="B585" s="190"/>
    </row>
    <row r="586" spans="2:2" ht="15.75">
      <c r="B586" s="190"/>
    </row>
    <row r="587" spans="2:2" ht="15.75">
      <c r="B587" s="190"/>
    </row>
    <row r="588" spans="2:2" ht="15.75">
      <c r="B588" s="190"/>
    </row>
    <row r="589" spans="2:2" ht="15.75">
      <c r="B589" s="190"/>
    </row>
    <row r="590" spans="2:2" ht="15.75">
      <c r="B590" s="190"/>
    </row>
    <row r="591" spans="2:2" ht="15.75">
      <c r="B591" s="190"/>
    </row>
    <row r="592" spans="2:2" ht="15.75">
      <c r="B592" s="190"/>
    </row>
    <row r="593" spans="2:2" ht="15.75">
      <c r="B593" s="190"/>
    </row>
    <row r="594" spans="2:2" ht="15.75">
      <c r="B594" s="190"/>
    </row>
    <row r="595" spans="2:2" ht="15.75">
      <c r="B595" s="190"/>
    </row>
    <row r="596" spans="2:2" ht="15.75">
      <c r="B596" s="190"/>
    </row>
    <row r="597" spans="2:2" ht="15.75">
      <c r="B597" s="190"/>
    </row>
    <row r="598" spans="2:2" ht="15.75">
      <c r="B598" s="190"/>
    </row>
    <row r="599" spans="2:2" ht="15.75">
      <c r="B599" s="190"/>
    </row>
    <row r="600" spans="2:2" ht="15.75">
      <c r="B600" s="190"/>
    </row>
    <row r="601" spans="2:2" ht="15.75">
      <c r="B601" s="190"/>
    </row>
    <row r="602" spans="2:2" ht="15.75">
      <c r="B602" s="190"/>
    </row>
    <row r="603" spans="2:2" ht="15.75">
      <c r="B603" s="190"/>
    </row>
    <row r="604" spans="2:2" ht="15.75">
      <c r="B604" s="190"/>
    </row>
    <row r="605" spans="2:2" ht="15.75">
      <c r="B605" s="190"/>
    </row>
    <row r="606" spans="2:2" ht="15.75">
      <c r="B606" s="190"/>
    </row>
    <row r="607" spans="2:2" ht="15.75">
      <c r="B607" s="190"/>
    </row>
    <row r="608" spans="2:2" ht="15.75">
      <c r="B608" s="190"/>
    </row>
    <row r="609" spans="2:2" ht="15.75">
      <c r="B609" s="190"/>
    </row>
    <row r="610" spans="2:2" ht="15.75">
      <c r="B610" s="190"/>
    </row>
    <row r="611" spans="2:2" ht="15.75">
      <c r="B611" s="190"/>
    </row>
    <row r="612" spans="2:2" ht="15.75">
      <c r="B612" s="190"/>
    </row>
    <row r="613" spans="2:2" ht="15.75">
      <c r="B613" s="190"/>
    </row>
    <row r="614" spans="2:2" ht="15.75">
      <c r="B614" s="190"/>
    </row>
    <row r="615" spans="2:2" ht="15.75">
      <c r="B615" s="190"/>
    </row>
    <row r="616" spans="2:2" ht="15.75">
      <c r="B616" s="190"/>
    </row>
    <row r="617" spans="2:2" ht="15.75">
      <c r="B617" s="190"/>
    </row>
    <row r="618" spans="2:2" ht="15.75">
      <c r="B618" s="190"/>
    </row>
    <row r="619" spans="2:2" ht="15.75">
      <c r="B619" s="190"/>
    </row>
    <row r="620" spans="2:2" ht="15.75">
      <c r="B620" s="190"/>
    </row>
    <row r="621" spans="2:2" ht="15.75">
      <c r="B621" s="190"/>
    </row>
    <row r="622" spans="2:2" ht="15.75">
      <c r="B622" s="190"/>
    </row>
    <row r="623" spans="2:2" ht="15.75">
      <c r="B623" s="190"/>
    </row>
    <row r="624" spans="2:2" ht="15.75">
      <c r="B624" s="190"/>
    </row>
    <row r="625" spans="2:2" ht="15.75">
      <c r="B625" s="190"/>
    </row>
    <row r="626" spans="2:2" ht="15.75">
      <c r="B626" s="190"/>
    </row>
    <row r="627" spans="2:2" ht="15.75">
      <c r="B627" s="190"/>
    </row>
    <row r="628" spans="2:2" ht="15.75">
      <c r="B628" s="190"/>
    </row>
    <row r="629" spans="2:2" ht="15.75">
      <c r="B629" s="190"/>
    </row>
    <row r="630" spans="2:2" ht="15.75">
      <c r="B630" s="190"/>
    </row>
    <row r="631" spans="2:2" ht="15.75">
      <c r="B631" s="190"/>
    </row>
    <row r="632" spans="2:2" ht="15.75">
      <c r="B632" s="190"/>
    </row>
    <row r="633" spans="2:2" ht="15.75">
      <c r="B633" s="190"/>
    </row>
    <row r="634" spans="2:2" ht="15.75">
      <c r="B634" s="190"/>
    </row>
    <row r="635" spans="2:2" ht="15.75">
      <c r="B635" s="190"/>
    </row>
    <row r="636" spans="2:2" ht="15.75">
      <c r="B636" s="190"/>
    </row>
    <row r="637" spans="2:2" ht="15.75">
      <c r="B637" s="190"/>
    </row>
    <row r="638" spans="2:2" ht="15.75">
      <c r="B638" s="190"/>
    </row>
    <row r="639" spans="2:2" ht="15.75">
      <c r="B639" s="190"/>
    </row>
    <row r="640" spans="2:2" ht="15.75">
      <c r="B640" s="190"/>
    </row>
    <row r="641" spans="2:2" ht="15.75">
      <c r="B641" s="190"/>
    </row>
    <row r="642" spans="2:2" ht="15.75">
      <c r="B642" s="190"/>
    </row>
    <row r="643" spans="2:2" ht="15.75">
      <c r="B643" s="190"/>
    </row>
    <row r="644" spans="2:2" ht="15.75">
      <c r="B644" s="190"/>
    </row>
    <row r="645" spans="2:2" ht="15.75">
      <c r="B645" s="190"/>
    </row>
    <row r="646" spans="2:2" ht="15.75">
      <c r="B646" s="190"/>
    </row>
    <row r="647" spans="2:2" ht="15.75">
      <c r="B647" s="190"/>
    </row>
    <row r="648" spans="2:2" ht="15.75">
      <c r="B648" s="190"/>
    </row>
    <row r="649" spans="2:2" ht="15.75">
      <c r="B649" s="190"/>
    </row>
    <row r="650" spans="2:2" ht="15.75">
      <c r="B650" s="190"/>
    </row>
  </sheetData>
  <mergeCells count="9">
    <mergeCell ref="B2:N2"/>
    <mergeCell ref="B3:N3"/>
    <mergeCell ref="B4:N4"/>
    <mergeCell ref="B5:N5"/>
    <mergeCell ref="C7:E7"/>
    <mergeCell ref="F7:H7"/>
    <mergeCell ref="I7:K7"/>
    <mergeCell ref="L7:N7"/>
    <mergeCell ref="B7:B8"/>
  </mergeCells>
  <pageMargins left="0.84" right="0.65" top="0.52" bottom="0.25" header="0.5" footer="0.17"/>
  <pageSetup scale="42" orientation="portrait" r:id="rId1"/>
  <headerFooter alignWithMargins="0"/>
</worksheet>
</file>

<file path=xl/worksheets/sheet66.xml><?xml version="1.0" encoding="utf-8"?>
<worksheet xmlns="http://schemas.openxmlformats.org/spreadsheetml/2006/main" xmlns:r="http://schemas.openxmlformats.org/officeDocument/2006/relationships">
  <sheetPr codeName="Sheet18">
    <pageSetUpPr fitToPage="1"/>
  </sheetPr>
  <dimension ref="A1:O650"/>
  <sheetViews>
    <sheetView topLeftCell="B1" zoomScale="75" workbookViewId="0">
      <selection activeCell="P14" sqref="P14"/>
    </sheetView>
  </sheetViews>
  <sheetFormatPr defaultRowHeight="15"/>
  <cols>
    <col min="1" max="1" width="18.28515625" style="1022" hidden="1" customWidth="1"/>
    <col min="2" max="2" width="17.42578125" style="192" customWidth="1"/>
    <col min="3" max="10" width="12.85546875" style="1022" customWidth="1"/>
    <col min="11" max="11" width="12.85546875" style="191" customWidth="1"/>
    <col min="12" max="16" width="12.85546875" style="1022" customWidth="1"/>
    <col min="17" max="17" width="2.85546875" style="1022" customWidth="1"/>
    <col min="18" max="256" width="9.140625" style="1022"/>
    <col min="257" max="257" width="0" style="1022" hidden="1" customWidth="1"/>
    <col min="258" max="258" width="17.42578125" style="1022" customWidth="1"/>
    <col min="259" max="272" width="12.85546875" style="1022" customWidth="1"/>
    <col min="273" max="273" width="2.85546875" style="1022" customWidth="1"/>
    <col min="274" max="512" width="9.140625" style="1022"/>
    <col min="513" max="513" width="0" style="1022" hidden="1" customWidth="1"/>
    <col min="514" max="514" width="17.42578125" style="1022" customWidth="1"/>
    <col min="515" max="528" width="12.85546875" style="1022" customWidth="1"/>
    <col min="529" max="529" width="2.85546875" style="1022" customWidth="1"/>
    <col min="530" max="768" width="9.140625" style="1022"/>
    <col min="769" max="769" width="0" style="1022" hidden="1" customWidth="1"/>
    <col min="770" max="770" width="17.42578125" style="1022" customWidth="1"/>
    <col min="771" max="784" width="12.85546875" style="1022" customWidth="1"/>
    <col min="785" max="785" width="2.85546875" style="1022" customWidth="1"/>
    <col min="786" max="1024" width="9.140625" style="1022"/>
    <col min="1025" max="1025" width="0" style="1022" hidden="1" customWidth="1"/>
    <col min="1026" max="1026" width="17.42578125" style="1022" customWidth="1"/>
    <col min="1027" max="1040" width="12.85546875" style="1022" customWidth="1"/>
    <col min="1041" max="1041" width="2.85546875" style="1022" customWidth="1"/>
    <col min="1042" max="1280" width="9.140625" style="1022"/>
    <col min="1281" max="1281" width="0" style="1022" hidden="1" customWidth="1"/>
    <col min="1282" max="1282" width="17.42578125" style="1022" customWidth="1"/>
    <col min="1283" max="1296" width="12.85546875" style="1022" customWidth="1"/>
    <col min="1297" max="1297" width="2.85546875" style="1022" customWidth="1"/>
    <col min="1298" max="1536" width="9.140625" style="1022"/>
    <col min="1537" max="1537" width="0" style="1022" hidden="1" customWidth="1"/>
    <col min="1538" max="1538" width="17.42578125" style="1022" customWidth="1"/>
    <col min="1539" max="1552" width="12.85546875" style="1022" customWidth="1"/>
    <col min="1553" max="1553" width="2.85546875" style="1022" customWidth="1"/>
    <col min="1554" max="1792" width="9.140625" style="1022"/>
    <col min="1793" max="1793" width="0" style="1022" hidden="1" customWidth="1"/>
    <col min="1794" max="1794" width="17.42578125" style="1022" customWidth="1"/>
    <col min="1795" max="1808" width="12.85546875" style="1022" customWidth="1"/>
    <col min="1809" max="1809" width="2.85546875" style="1022" customWidth="1"/>
    <col min="1810" max="2048" width="9.140625" style="1022"/>
    <col min="2049" max="2049" width="0" style="1022" hidden="1" customWidth="1"/>
    <col min="2050" max="2050" width="17.42578125" style="1022" customWidth="1"/>
    <col min="2051" max="2064" width="12.85546875" style="1022" customWidth="1"/>
    <col min="2065" max="2065" width="2.85546875" style="1022" customWidth="1"/>
    <col min="2066" max="2304" width="9.140625" style="1022"/>
    <col min="2305" max="2305" width="0" style="1022" hidden="1" customWidth="1"/>
    <col min="2306" max="2306" width="17.42578125" style="1022" customWidth="1"/>
    <col min="2307" max="2320" width="12.85546875" style="1022" customWidth="1"/>
    <col min="2321" max="2321" width="2.85546875" style="1022" customWidth="1"/>
    <col min="2322" max="2560" width="9.140625" style="1022"/>
    <col min="2561" max="2561" width="0" style="1022" hidden="1" customWidth="1"/>
    <col min="2562" max="2562" width="17.42578125" style="1022" customWidth="1"/>
    <col min="2563" max="2576" width="12.85546875" style="1022" customWidth="1"/>
    <col min="2577" max="2577" width="2.85546875" style="1022" customWidth="1"/>
    <col min="2578" max="2816" width="9.140625" style="1022"/>
    <col min="2817" max="2817" width="0" style="1022" hidden="1" customWidth="1"/>
    <col min="2818" max="2818" width="17.42578125" style="1022" customWidth="1"/>
    <col min="2819" max="2832" width="12.85546875" style="1022" customWidth="1"/>
    <col min="2833" max="2833" width="2.85546875" style="1022" customWidth="1"/>
    <col min="2834" max="3072" width="9.140625" style="1022"/>
    <col min="3073" max="3073" width="0" style="1022" hidden="1" customWidth="1"/>
    <col min="3074" max="3074" width="17.42578125" style="1022" customWidth="1"/>
    <col min="3075" max="3088" width="12.85546875" style="1022" customWidth="1"/>
    <col min="3089" max="3089" width="2.85546875" style="1022" customWidth="1"/>
    <col min="3090" max="3328" width="9.140625" style="1022"/>
    <col min="3329" max="3329" width="0" style="1022" hidden="1" customWidth="1"/>
    <col min="3330" max="3330" width="17.42578125" style="1022" customWidth="1"/>
    <col min="3331" max="3344" width="12.85546875" style="1022" customWidth="1"/>
    <col min="3345" max="3345" width="2.85546875" style="1022" customWidth="1"/>
    <col min="3346" max="3584" width="9.140625" style="1022"/>
    <col min="3585" max="3585" width="0" style="1022" hidden="1" customWidth="1"/>
    <col min="3586" max="3586" width="17.42578125" style="1022" customWidth="1"/>
    <col min="3587" max="3600" width="12.85546875" style="1022" customWidth="1"/>
    <col min="3601" max="3601" width="2.85546875" style="1022" customWidth="1"/>
    <col min="3602" max="3840" width="9.140625" style="1022"/>
    <col min="3841" max="3841" width="0" style="1022" hidden="1" customWidth="1"/>
    <col min="3842" max="3842" width="17.42578125" style="1022" customWidth="1"/>
    <col min="3843" max="3856" width="12.85546875" style="1022" customWidth="1"/>
    <col min="3857" max="3857" width="2.85546875" style="1022" customWidth="1"/>
    <col min="3858" max="4096" width="9.140625" style="1022"/>
    <col min="4097" max="4097" width="0" style="1022" hidden="1" customWidth="1"/>
    <col min="4098" max="4098" width="17.42578125" style="1022" customWidth="1"/>
    <col min="4099" max="4112" width="12.85546875" style="1022" customWidth="1"/>
    <col min="4113" max="4113" width="2.85546875" style="1022" customWidth="1"/>
    <col min="4114" max="4352" width="9.140625" style="1022"/>
    <col min="4353" max="4353" width="0" style="1022" hidden="1" customWidth="1"/>
    <col min="4354" max="4354" width="17.42578125" style="1022" customWidth="1"/>
    <col min="4355" max="4368" width="12.85546875" style="1022" customWidth="1"/>
    <col min="4369" max="4369" width="2.85546875" style="1022" customWidth="1"/>
    <col min="4370" max="4608" width="9.140625" style="1022"/>
    <col min="4609" max="4609" width="0" style="1022" hidden="1" customWidth="1"/>
    <col min="4610" max="4610" width="17.42578125" style="1022" customWidth="1"/>
    <col min="4611" max="4624" width="12.85546875" style="1022" customWidth="1"/>
    <col min="4625" max="4625" width="2.85546875" style="1022" customWidth="1"/>
    <col min="4626" max="4864" width="9.140625" style="1022"/>
    <col min="4865" max="4865" width="0" style="1022" hidden="1" customWidth="1"/>
    <col min="4866" max="4866" width="17.42578125" style="1022" customWidth="1"/>
    <col min="4867" max="4880" width="12.85546875" style="1022" customWidth="1"/>
    <col min="4881" max="4881" width="2.85546875" style="1022" customWidth="1"/>
    <col min="4882" max="5120" width="9.140625" style="1022"/>
    <col min="5121" max="5121" width="0" style="1022" hidden="1" customWidth="1"/>
    <col min="5122" max="5122" width="17.42578125" style="1022" customWidth="1"/>
    <col min="5123" max="5136" width="12.85546875" style="1022" customWidth="1"/>
    <col min="5137" max="5137" width="2.85546875" style="1022" customWidth="1"/>
    <col min="5138" max="5376" width="9.140625" style="1022"/>
    <col min="5377" max="5377" width="0" style="1022" hidden="1" customWidth="1"/>
    <col min="5378" max="5378" width="17.42578125" style="1022" customWidth="1"/>
    <col min="5379" max="5392" width="12.85546875" style="1022" customWidth="1"/>
    <col min="5393" max="5393" width="2.85546875" style="1022" customWidth="1"/>
    <col min="5394" max="5632" width="9.140625" style="1022"/>
    <col min="5633" max="5633" width="0" style="1022" hidden="1" customWidth="1"/>
    <col min="5634" max="5634" width="17.42578125" style="1022" customWidth="1"/>
    <col min="5635" max="5648" width="12.85546875" style="1022" customWidth="1"/>
    <col min="5649" max="5649" width="2.85546875" style="1022" customWidth="1"/>
    <col min="5650" max="5888" width="9.140625" style="1022"/>
    <col min="5889" max="5889" width="0" style="1022" hidden="1" customWidth="1"/>
    <col min="5890" max="5890" width="17.42578125" style="1022" customWidth="1"/>
    <col min="5891" max="5904" width="12.85546875" style="1022" customWidth="1"/>
    <col min="5905" max="5905" width="2.85546875" style="1022" customWidth="1"/>
    <col min="5906" max="6144" width="9.140625" style="1022"/>
    <col min="6145" max="6145" width="0" style="1022" hidden="1" customWidth="1"/>
    <col min="6146" max="6146" width="17.42578125" style="1022" customWidth="1"/>
    <col min="6147" max="6160" width="12.85546875" style="1022" customWidth="1"/>
    <col min="6161" max="6161" width="2.85546875" style="1022" customWidth="1"/>
    <col min="6162" max="6400" width="9.140625" style="1022"/>
    <col min="6401" max="6401" width="0" style="1022" hidden="1" customWidth="1"/>
    <col min="6402" max="6402" width="17.42578125" style="1022" customWidth="1"/>
    <col min="6403" max="6416" width="12.85546875" style="1022" customWidth="1"/>
    <col min="6417" max="6417" width="2.85546875" style="1022" customWidth="1"/>
    <col min="6418" max="6656" width="9.140625" style="1022"/>
    <col min="6657" max="6657" width="0" style="1022" hidden="1" customWidth="1"/>
    <col min="6658" max="6658" width="17.42578125" style="1022" customWidth="1"/>
    <col min="6659" max="6672" width="12.85546875" style="1022" customWidth="1"/>
    <col min="6673" max="6673" width="2.85546875" style="1022" customWidth="1"/>
    <col min="6674" max="6912" width="9.140625" style="1022"/>
    <col min="6913" max="6913" width="0" style="1022" hidden="1" customWidth="1"/>
    <col min="6914" max="6914" width="17.42578125" style="1022" customWidth="1"/>
    <col min="6915" max="6928" width="12.85546875" style="1022" customWidth="1"/>
    <col min="6929" max="6929" width="2.85546875" style="1022" customWidth="1"/>
    <col min="6930" max="7168" width="9.140625" style="1022"/>
    <col min="7169" max="7169" width="0" style="1022" hidden="1" customWidth="1"/>
    <col min="7170" max="7170" width="17.42578125" style="1022" customWidth="1"/>
    <col min="7171" max="7184" width="12.85546875" style="1022" customWidth="1"/>
    <col min="7185" max="7185" width="2.85546875" style="1022" customWidth="1"/>
    <col min="7186" max="7424" width="9.140625" style="1022"/>
    <col min="7425" max="7425" width="0" style="1022" hidden="1" customWidth="1"/>
    <col min="7426" max="7426" width="17.42578125" style="1022" customWidth="1"/>
    <col min="7427" max="7440" width="12.85546875" style="1022" customWidth="1"/>
    <col min="7441" max="7441" width="2.85546875" style="1022" customWidth="1"/>
    <col min="7442" max="7680" width="9.140625" style="1022"/>
    <col min="7681" max="7681" width="0" style="1022" hidden="1" customWidth="1"/>
    <col min="7682" max="7682" width="17.42578125" style="1022" customWidth="1"/>
    <col min="7683" max="7696" width="12.85546875" style="1022" customWidth="1"/>
    <col min="7697" max="7697" width="2.85546875" style="1022" customWidth="1"/>
    <col min="7698" max="7936" width="9.140625" style="1022"/>
    <col min="7937" max="7937" width="0" style="1022" hidden="1" customWidth="1"/>
    <col min="7938" max="7938" width="17.42578125" style="1022" customWidth="1"/>
    <col min="7939" max="7952" width="12.85546875" style="1022" customWidth="1"/>
    <col min="7953" max="7953" width="2.85546875" style="1022" customWidth="1"/>
    <col min="7954" max="8192" width="9.140625" style="1022"/>
    <col min="8193" max="8193" width="0" style="1022" hidden="1" customWidth="1"/>
    <col min="8194" max="8194" width="17.42578125" style="1022" customWidth="1"/>
    <col min="8195" max="8208" width="12.85546875" style="1022" customWidth="1"/>
    <col min="8209" max="8209" width="2.85546875" style="1022" customWidth="1"/>
    <col min="8210" max="8448" width="9.140625" style="1022"/>
    <col min="8449" max="8449" width="0" style="1022" hidden="1" customWidth="1"/>
    <col min="8450" max="8450" width="17.42578125" style="1022" customWidth="1"/>
    <col min="8451" max="8464" width="12.85546875" style="1022" customWidth="1"/>
    <col min="8465" max="8465" width="2.85546875" style="1022" customWidth="1"/>
    <col min="8466" max="8704" width="9.140625" style="1022"/>
    <col min="8705" max="8705" width="0" style="1022" hidden="1" customWidth="1"/>
    <col min="8706" max="8706" width="17.42578125" style="1022" customWidth="1"/>
    <col min="8707" max="8720" width="12.85546875" style="1022" customWidth="1"/>
    <col min="8721" max="8721" width="2.85546875" style="1022" customWidth="1"/>
    <col min="8722" max="8960" width="9.140625" style="1022"/>
    <col min="8961" max="8961" width="0" style="1022" hidden="1" customWidth="1"/>
    <col min="8962" max="8962" width="17.42578125" style="1022" customWidth="1"/>
    <col min="8963" max="8976" width="12.85546875" style="1022" customWidth="1"/>
    <col min="8977" max="8977" width="2.85546875" style="1022" customWidth="1"/>
    <col min="8978" max="9216" width="9.140625" style="1022"/>
    <col min="9217" max="9217" width="0" style="1022" hidden="1" customWidth="1"/>
    <col min="9218" max="9218" width="17.42578125" style="1022" customWidth="1"/>
    <col min="9219" max="9232" width="12.85546875" style="1022" customWidth="1"/>
    <col min="9233" max="9233" width="2.85546875" style="1022" customWidth="1"/>
    <col min="9234" max="9472" width="9.140625" style="1022"/>
    <col min="9473" max="9473" width="0" style="1022" hidden="1" customWidth="1"/>
    <col min="9474" max="9474" width="17.42578125" style="1022" customWidth="1"/>
    <col min="9475" max="9488" width="12.85546875" style="1022" customWidth="1"/>
    <col min="9489" max="9489" width="2.85546875" style="1022" customWidth="1"/>
    <col min="9490" max="9728" width="9.140625" style="1022"/>
    <col min="9729" max="9729" width="0" style="1022" hidden="1" customWidth="1"/>
    <col min="9730" max="9730" width="17.42578125" style="1022" customWidth="1"/>
    <col min="9731" max="9744" width="12.85546875" style="1022" customWidth="1"/>
    <col min="9745" max="9745" width="2.85546875" style="1022" customWidth="1"/>
    <col min="9746" max="9984" width="9.140625" style="1022"/>
    <col min="9985" max="9985" width="0" style="1022" hidden="1" customWidth="1"/>
    <col min="9986" max="9986" width="17.42578125" style="1022" customWidth="1"/>
    <col min="9987" max="10000" width="12.85546875" style="1022" customWidth="1"/>
    <col min="10001" max="10001" width="2.85546875" style="1022" customWidth="1"/>
    <col min="10002" max="10240" width="9.140625" style="1022"/>
    <col min="10241" max="10241" width="0" style="1022" hidden="1" customWidth="1"/>
    <col min="10242" max="10242" width="17.42578125" style="1022" customWidth="1"/>
    <col min="10243" max="10256" width="12.85546875" style="1022" customWidth="1"/>
    <col min="10257" max="10257" width="2.85546875" style="1022" customWidth="1"/>
    <col min="10258" max="10496" width="9.140625" style="1022"/>
    <col min="10497" max="10497" width="0" style="1022" hidden="1" customWidth="1"/>
    <col min="10498" max="10498" width="17.42578125" style="1022" customWidth="1"/>
    <col min="10499" max="10512" width="12.85546875" style="1022" customWidth="1"/>
    <col min="10513" max="10513" width="2.85546875" style="1022" customWidth="1"/>
    <col min="10514" max="10752" width="9.140625" style="1022"/>
    <col min="10753" max="10753" width="0" style="1022" hidden="1" customWidth="1"/>
    <col min="10754" max="10754" width="17.42578125" style="1022" customWidth="1"/>
    <col min="10755" max="10768" width="12.85546875" style="1022" customWidth="1"/>
    <col min="10769" max="10769" width="2.85546875" style="1022" customWidth="1"/>
    <col min="10770" max="11008" width="9.140625" style="1022"/>
    <col min="11009" max="11009" width="0" style="1022" hidden="1" customWidth="1"/>
    <col min="11010" max="11010" width="17.42578125" style="1022" customWidth="1"/>
    <col min="11011" max="11024" width="12.85546875" style="1022" customWidth="1"/>
    <col min="11025" max="11025" width="2.85546875" style="1022" customWidth="1"/>
    <col min="11026" max="11264" width="9.140625" style="1022"/>
    <col min="11265" max="11265" width="0" style="1022" hidden="1" customWidth="1"/>
    <col min="11266" max="11266" width="17.42578125" style="1022" customWidth="1"/>
    <col min="11267" max="11280" width="12.85546875" style="1022" customWidth="1"/>
    <col min="11281" max="11281" width="2.85546875" style="1022" customWidth="1"/>
    <col min="11282" max="11520" width="9.140625" style="1022"/>
    <col min="11521" max="11521" width="0" style="1022" hidden="1" customWidth="1"/>
    <col min="11522" max="11522" width="17.42578125" style="1022" customWidth="1"/>
    <col min="11523" max="11536" width="12.85546875" style="1022" customWidth="1"/>
    <col min="11537" max="11537" width="2.85546875" style="1022" customWidth="1"/>
    <col min="11538" max="11776" width="9.140625" style="1022"/>
    <col min="11777" max="11777" width="0" style="1022" hidden="1" customWidth="1"/>
    <col min="11778" max="11778" width="17.42578125" style="1022" customWidth="1"/>
    <col min="11779" max="11792" width="12.85546875" style="1022" customWidth="1"/>
    <col min="11793" max="11793" width="2.85546875" style="1022" customWidth="1"/>
    <col min="11794" max="12032" width="9.140625" style="1022"/>
    <col min="12033" max="12033" width="0" style="1022" hidden="1" customWidth="1"/>
    <col min="12034" max="12034" width="17.42578125" style="1022" customWidth="1"/>
    <col min="12035" max="12048" width="12.85546875" style="1022" customWidth="1"/>
    <col min="12049" max="12049" width="2.85546875" style="1022" customWidth="1"/>
    <col min="12050" max="12288" width="9.140625" style="1022"/>
    <col min="12289" max="12289" width="0" style="1022" hidden="1" customWidth="1"/>
    <col min="12290" max="12290" width="17.42578125" style="1022" customWidth="1"/>
    <col min="12291" max="12304" width="12.85546875" style="1022" customWidth="1"/>
    <col min="12305" max="12305" width="2.85546875" style="1022" customWidth="1"/>
    <col min="12306" max="12544" width="9.140625" style="1022"/>
    <col min="12545" max="12545" width="0" style="1022" hidden="1" customWidth="1"/>
    <col min="12546" max="12546" width="17.42578125" style="1022" customWidth="1"/>
    <col min="12547" max="12560" width="12.85546875" style="1022" customWidth="1"/>
    <col min="12561" max="12561" width="2.85546875" style="1022" customWidth="1"/>
    <col min="12562" max="12800" width="9.140625" style="1022"/>
    <col min="12801" max="12801" width="0" style="1022" hidden="1" customWidth="1"/>
    <col min="12802" max="12802" width="17.42578125" style="1022" customWidth="1"/>
    <col min="12803" max="12816" width="12.85546875" style="1022" customWidth="1"/>
    <col min="12817" max="12817" width="2.85546875" style="1022" customWidth="1"/>
    <col min="12818" max="13056" width="9.140625" style="1022"/>
    <col min="13057" max="13057" width="0" style="1022" hidden="1" customWidth="1"/>
    <col min="13058" max="13058" width="17.42578125" style="1022" customWidth="1"/>
    <col min="13059" max="13072" width="12.85546875" style="1022" customWidth="1"/>
    <col min="13073" max="13073" width="2.85546875" style="1022" customWidth="1"/>
    <col min="13074" max="13312" width="9.140625" style="1022"/>
    <col min="13313" max="13313" width="0" style="1022" hidden="1" customWidth="1"/>
    <col min="13314" max="13314" width="17.42578125" style="1022" customWidth="1"/>
    <col min="13315" max="13328" width="12.85546875" style="1022" customWidth="1"/>
    <col min="13329" max="13329" width="2.85546875" style="1022" customWidth="1"/>
    <col min="13330" max="13568" width="9.140625" style="1022"/>
    <col min="13569" max="13569" width="0" style="1022" hidden="1" customWidth="1"/>
    <col min="13570" max="13570" width="17.42578125" style="1022" customWidth="1"/>
    <col min="13571" max="13584" width="12.85546875" style="1022" customWidth="1"/>
    <col min="13585" max="13585" width="2.85546875" style="1022" customWidth="1"/>
    <col min="13586" max="13824" width="9.140625" style="1022"/>
    <col min="13825" max="13825" width="0" style="1022" hidden="1" customWidth="1"/>
    <col min="13826" max="13826" width="17.42578125" style="1022" customWidth="1"/>
    <col min="13827" max="13840" width="12.85546875" style="1022" customWidth="1"/>
    <col min="13841" max="13841" width="2.85546875" style="1022" customWidth="1"/>
    <col min="13842" max="14080" width="9.140625" style="1022"/>
    <col min="14081" max="14081" width="0" style="1022" hidden="1" customWidth="1"/>
    <col min="14082" max="14082" width="17.42578125" style="1022" customWidth="1"/>
    <col min="14083" max="14096" width="12.85546875" style="1022" customWidth="1"/>
    <col min="14097" max="14097" width="2.85546875" style="1022" customWidth="1"/>
    <col min="14098" max="14336" width="9.140625" style="1022"/>
    <col min="14337" max="14337" width="0" style="1022" hidden="1" customWidth="1"/>
    <col min="14338" max="14338" width="17.42578125" style="1022" customWidth="1"/>
    <col min="14339" max="14352" width="12.85546875" style="1022" customWidth="1"/>
    <col min="14353" max="14353" width="2.85546875" style="1022" customWidth="1"/>
    <col min="14354" max="14592" width="9.140625" style="1022"/>
    <col min="14593" max="14593" width="0" style="1022" hidden="1" customWidth="1"/>
    <col min="14594" max="14594" width="17.42578125" style="1022" customWidth="1"/>
    <col min="14595" max="14608" width="12.85546875" style="1022" customWidth="1"/>
    <col min="14609" max="14609" width="2.85546875" style="1022" customWidth="1"/>
    <col min="14610" max="14848" width="9.140625" style="1022"/>
    <col min="14849" max="14849" width="0" style="1022" hidden="1" customWidth="1"/>
    <col min="14850" max="14850" width="17.42578125" style="1022" customWidth="1"/>
    <col min="14851" max="14864" width="12.85546875" style="1022" customWidth="1"/>
    <col min="14865" max="14865" width="2.85546875" style="1022" customWidth="1"/>
    <col min="14866" max="15104" width="9.140625" style="1022"/>
    <col min="15105" max="15105" width="0" style="1022" hidden="1" customWidth="1"/>
    <col min="15106" max="15106" width="17.42578125" style="1022" customWidth="1"/>
    <col min="15107" max="15120" width="12.85546875" style="1022" customWidth="1"/>
    <col min="15121" max="15121" width="2.85546875" style="1022" customWidth="1"/>
    <col min="15122" max="15360" width="9.140625" style="1022"/>
    <col min="15361" max="15361" width="0" style="1022" hidden="1" customWidth="1"/>
    <col min="15362" max="15362" width="17.42578125" style="1022" customWidth="1"/>
    <col min="15363" max="15376" width="12.85546875" style="1022" customWidth="1"/>
    <col min="15377" max="15377" width="2.85546875" style="1022" customWidth="1"/>
    <col min="15378" max="15616" width="9.140625" style="1022"/>
    <col min="15617" max="15617" width="0" style="1022" hidden="1" customWidth="1"/>
    <col min="15618" max="15618" width="17.42578125" style="1022" customWidth="1"/>
    <col min="15619" max="15632" width="12.85546875" style="1022" customWidth="1"/>
    <col min="15633" max="15633" width="2.85546875" style="1022" customWidth="1"/>
    <col min="15634" max="15872" width="9.140625" style="1022"/>
    <col min="15873" max="15873" width="0" style="1022" hidden="1" customWidth="1"/>
    <col min="15874" max="15874" width="17.42578125" style="1022" customWidth="1"/>
    <col min="15875" max="15888" width="12.85546875" style="1022" customWidth="1"/>
    <col min="15889" max="15889" width="2.85546875" style="1022" customWidth="1"/>
    <col min="15890" max="16128" width="9.140625" style="1022"/>
    <col min="16129" max="16129" width="0" style="1022" hidden="1" customWidth="1"/>
    <col min="16130" max="16130" width="17.42578125" style="1022" customWidth="1"/>
    <col min="16131" max="16144" width="12.85546875" style="1022" customWidth="1"/>
    <col min="16145" max="16145" width="2.85546875" style="1022" customWidth="1"/>
    <col min="16146" max="16384" width="9.140625" style="1022"/>
  </cols>
  <sheetData>
    <row r="1" spans="1:14" s="195" customFormat="1" ht="2.25" customHeight="1">
      <c r="B1" s="614"/>
      <c r="C1" s="615"/>
      <c r="D1" s="615"/>
      <c r="E1" s="615"/>
      <c r="F1" s="615"/>
      <c r="G1" s="615"/>
      <c r="H1" s="615"/>
      <c r="I1" s="615"/>
      <c r="J1" s="615"/>
      <c r="K1" s="629"/>
      <c r="L1" s="615"/>
      <c r="M1" s="615"/>
      <c r="N1" s="615"/>
    </row>
    <row r="2" spans="1:14" s="195" customFormat="1" ht="41.25" customHeight="1">
      <c r="B2" s="1153" t="s">
        <v>1512</v>
      </c>
      <c r="C2" s="1153"/>
      <c r="D2" s="1153"/>
      <c r="E2" s="1153"/>
      <c r="F2" s="1153"/>
      <c r="G2" s="1153"/>
      <c r="H2" s="1153"/>
      <c r="I2" s="1153"/>
      <c r="J2" s="1153"/>
      <c r="K2" s="1153"/>
      <c r="L2" s="1153"/>
      <c r="M2" s="1153"/>
      <c r="N2" s="1153"/>
    </row>
    <row r="3" spans="1:14" s="195" customFormat="1" ht="35.25" customHeight="1">
      <c r="B3" s="1153" t="s">
        <v>1084</v>
      </c>
      <c r="C3" s="1153"/>
      <c r="D3" s="1153"/>
      <c r="E3" s="1153"/>
      <c r="F3" s="1153"/>
      <c r="G3" s="1153"/>
      <c r="H3" s="1153"/>
      <c r="I3" s="1153"/>
      <c r="J3" s="1153"/>
      <c r="K3" s="1153"/>
      <c r="L3" s="1153"/>
      <c r="M3" s="1153"/>
      <c r="N3" s="1153"/>
    </row>
    <row r="4" spans="1:14" s="195" customFormat="1" ht="26.25" hidden="1" customHeight="1">
      <c r="A4" s="195" t="s">
        <v>1331</v>
      </c>
      <c r="B4" s="1153"/>
      <c r="C4" s="1153"/>
      <c r="D4" s="1153"/>
      <c r="E4" s="1153"/>
      <c r="F4" s="1153"/>
      <c r="G4" s="1153"/>
      <c r="H4" s="1153"/>
      <c r="I4" s="1153"/>
      <c r="J4" s="1153"/>
      <c r="K4" s="1153"/>
      <c r="L4" s="1153"/>
      <c r="M4" s="1153"/>
      <c r="N4" s="1153"/>
    </row>
    <row r="5" spans="1:14" s="616" customFormat="1" ht="44.25" customHeight="1">
      <c r="B5" s="1197" t="s">
        <v>2</v>
      </c>
      <c r="C5" s="1197"/>
      <c r="D5" s="1197"/>
      <c r="E5" s="1197"/>
      <c r="F5" s="1197"/>
      <c r="G5" s="1197"/>
      <c r="H5" s="1197"/>
      <c r="I5" s="1197"/>
      <c r="J5" s="1197"/>
      <c r="K5" s="1197"/>
      <c r="L5" s="1197"/>
      <c r="M5" s="1197"/>
      <c r="N5" s="1197"/>
    </row>
    <row r="6" spans="1:14" s="202" customFormat="1" ht="9">
      <c r="D6" s="617"/>
      <c r="E6" s="617"/>
      <c r="F6" s="617"/>
      <c r="G6" s="617"/>
      <c r="H6" s="617"/>
      <c r="I6" s="617"/>
      <c r="K6" s="630"/>
    </row>
    <row r="7" spans="1:14" s="202" customFormat="1" ht="15.75">
      <c r="B7" s="631"/>
      <c r="C7" s="1209" t="s">
        <v>1074</v>
      </c>
      <c r="D7" s="1209"/>
      <c r="E7" s="1209"/>
      <c r="F7" s="1209" t="s">
        <v>1075</v>
      </c>
      <c r="G7" s="1209"/>
      <c r="H7" s="1209"/>
      <c r="I7" s="1209" t="s">
        <v>1332</v>
      </c>
      <c r="J7" s="1209"/>
      <c r="K7" s="1209"/>
      <c r="L7" s="1209" t="s">
        <v>1510</v>
      </c>
      <c r="M7" s="1209"/>
      <c r="N7" s="1209"/>
    </row>
    <row r="8" spans="1:14" s="202" customFormat="1" ht="33" customHeight="1" thickBot="1">
      <c r="B8" s="632" t="s">
        <v>1076</v>
      </c>
      <c r="C8" s="618" t="s">
        <v>1085</v>
      </c>
      <c r="D8" s="619" t="s">
        <v>1078</v>
      </c>
      <c r="E8" s="618" t="s">
        <v>1079</v>
      </c>
      <c r="F8" s="618" t="s">
        <v>1085</v>
      </c>
      <c r="G8" s="619" t="s">
        <v>1078</v>
      </c>
      <c r="H8" s="618" t="s">
        <v>1079</v>
      </c>
      <c r="I8" s="618" t="s">
        <v>1085</v>
      </c>
      <c r="J8" s="619" t="s">
        <v>1078</v>
      </c>
      <c r="K8" s="618" t="s">
        <v>1079</v>
      </c>
      <c r="L8" s="618" t="s">
        <v>1085</v>
      </c>
      <c r="M8" s="619" t="s">
        <v>1078</v>
      </c>
      <c r="N8" s="618" t="s">
        <v>1079</v>
      </c>
    </row>
    <row r="9" spans="1:14" s="120" customFormat="1" ht="18.75" customHeight="1" thickTop="1">
      <c r="B9" s="411" t="s">
        <v>1346</v>
      </c>
      <c r="C9" s="633"/>
      <c r="D9" s="633"/>
      <c r="E9" s="633"/>
      <c r="F9" s="633"/>
      <c r="G9" s="633"/>
      <c r="H9" s="633"/>
      <c r="I9" s="633"/>
      <c r="J9" s="633"/>
      <c r="K9" s="633"/>
      <c r="L9" s="633"/>
      <c r="M9" s="633"/>
      <c r="N9" s="633"/>
    </row>
    <row r="10" spans="1:14" s="120" customFormat="1" ht="22.5" customHeight="1">
      <c r="A10" s="120" t="s">
        <v>1086</v>
      </c>
      <c r="B10" s="120" t="s">
        <v>310</v>
      </c>
      <c r="C10" s="450">
        <v>4927665.0059500001</v>
      </c>
      <c r="D10" s="626">
        <v>8.4515634309567156E-2</v>
      </c>
      <c r="E10" s="120">
        <v>4</v>
      </c>
      <c r="F10" s="450">
        <v>5785162.2908000005</v>
      </c>
      <c r="G10" s="452">
        <v>8.2417701457484158E-2</v>
      </c>
      <c r="H10" s="450">
        <v>4</v>
      </c>
      <c r="I10" s="450">
        <v>6384427.7508000005</v>
      </c>
      <c r="J10" s="452">
        <v>7.6299539882103931E-2</v>
      </c>
      <c r="K10" s="450">
        <v>7</v>
      </c>
      <c r="L10" s="450">
        <v>7005986.8055300005</v>
      </c>
      <c r="M10" s="452">
        <v>7.5410888506092552E-2</v>
      </c>
      <c r="N10" s="450">
        <v>6</v>
      </c>
    </row>
    <row r="11" spans="1:14" s="120" customFormat="1" ht="22.5" customHeight="1">
      <c r="A11" s="120" t="s">
        <v>1086</v>
      </c>
      <c r="B11" s="120" t="s">
        <v>307</v>
      </c>
      <c r="C11" s="450">
        <v>6525066.7632800005</v>
      </c>
      <c r="D11" s="626">
        <v>0.11191307764326525</v>
      </c>
      <c r="E11" s="120">
        <v>2</v>
      </c>
      <c r="F11" s="450">
        <v>7523279.7613199996</v>
      </c>
      <c r="G11" s="452">
        <v>0.10717960779348519</v>
      </c>
      <c r="H11" s="450">
        <v>2</v>
      </c>
      <c r="I11" s="450">
        <v>8691675.5297299996</v>
      </c>
      <c r="J11" s="452">
        <v>0.10387318481908457</v>
      </c>
      <c r="K11" s="450">
        <v>2</v>
      </c>
      <c r="L11" s="450">
        <v>9687586.3465399984</v>
      </c>
      <c r="M11" s="452">
        <v>0.10427503136252431</v>
      </c>
      <c r="N11" s="450">
        <v>2</v>
      </c>
    </row>
    <row r="12" spans="1:14" s="120" customFormat="1" ht="22.5" customHeight="1">
      <c r="A12" s="120" t="s">
        <v>1086</v>
      </c>
      <c r="B12" s="120" t="s">
        <v>308</v>
      </c>
      <c r="C12" s="450">
        <v>3920158.4155000006</v>
      </c>
      <c r="D12" s="626">
        <v>6.7235632836225315E-2</v>
      </c>
      <c r="E12" s="120">
        <v>7</v>
      </c>
      <c r="F12" s="450">
        <v>5237964.6041100016</v>
      </c>
      <c r="G12" s="452">
        <v>7.4622107606718419E-2</v>
      </c>
      <c r="H12" s="450">
        <v>6</v>
      </c>
      <c r="I12" s="450">
        <v>7352704.7011400005</v>
      </c>
      <c r="J12" s="452">
        <v>8.7871303033489168E-2</v>
      </c>
      <c r="K12" s="450">
        <v>3</v>
      </c>
      <c r="L12" s="450">
        <v>9060160.7714800015</v>
      </c>
      <c r="M12" s="452">
        <v>9.7521561594443418E-2</v>
      </c>
      <c r="N12" s="450">
        <v>3</v>
      </c>
    </row>
    <row r="13" spans="1:14" s="120" customFormat="1" ht="22.5" customHeight="1">
      <c r="A13" s="120" t="s">
        <v>1086</v>
      </c>
      <c r="B13" s="120" t="s">
        <v>309</v>
      </c>
      <c r="C13" s="450">
        <v>8084302.9637899995</v>
      </c>
      <c r="D13" s="626">
        <v>0.13865593381660943</v>
      </c>
      <c r="E13" s="120">
        <v>1</v>
      </c>
      <c r="F13" s="450">
        <v>8976389.0423299987</v>
      </c>
      <c r="G13" s="452">
        <v>0.12788117516313979</v>
      </c>
      <c r="H13" s="450">
        <v>1</v>
      </c>
      <c r="I13" s="450">
        <v>10427106.571629999</v>
      </c>
      <c r="J13" s="452">
        <v>0.1246131156574433</v>
      </c>
      <c r="K13" s="450">
        <v>1</v>
      </c>
      <c r="L13" s="450">
        <v>11730771.763979997</v>
      </c>
      <c r="M13" s="452">
        <v>0.12626742615125328</v>
      </c>
      <c r="N13" s="450">
        <v>1</v>
      </c>
    </row>
    <row r="14" spans="1:14" s="120" customFormat="1" ht="22.5" customHeight="1">
      <c r="A14" s="120" t="s">
        <v>1086</v>
      </c>
      <c r="B14" s="120" t="s">
        <v>311</v>
      </c>
      <c r="C14" s="450">
        <v>5198541.1458399994</v>
      </c>
      <c r="D14" s="626">
        <v>8.9161499796463567E-2</v>
      </c>
      <c r="E14" s="120">
        <v>3</v>
      </c>
      <c r="F14" s="450">
        <v>6179860.1856800001</v>
      </c>
      <c r="G14" s="452">
        <v>8.8040723186338515E-2</v>
      </c>
      <c r="H14" s="450">
        <v>3</v>
      </c>
      <c r="I14" s="450">
        <v>7313829.5054700002</v>
      </c>
      <c r="J14" s="452">
        <v>8.7406710174391333E-2</v>
      </c>
      <c r="K14" s="450">
        <v>4</v>
      </c>
      <c r="L14" s="450">
        <v>7874779.1949799983</v>
      </c>
      <c r="M14" s="452">
        <v>8.4762377144929513E-2</v>
      </c>
      <c r="N14" s="450">
        <v>4</v>
      </c>
    </row>
    <row r="15" spans="1:14" s="120" customFormat="1" ht="22.5" customHeight="1">
      <c r="A15" s="120" t="s">
        <v>1086</v>
      </c>
      <c r="B15" s="120" t="s">
        <v>313</v>
      </c>
      <c r="C15" s="450">
        <v>3043948.5498600001</v>
      </c>
      <c r="D15" s="626">
        <v>5.2207534843880452E-2</v>
      </c>
      <c r="E15" s="120">
        <v>10</v>
      </c>
      <c r="F15" s="450">
        <v>3475263.4368800004</v>
      </c>
      <c r="G15" s="452">
        <v>4.9509972240947837E-2</v>
      </c>
      <c r="H15" s="450">
        <v>10</v>
      </c>
      <c r="I15" s="450">
        <v>4251326.8293499993</v>
      </c>
      <c r="J15" s="452">
        <v>5.080710341301975E-2</v>
      </c>
      <c r="K15" s="450">
        <v>9</v>
      </c>
      <c r="L15" s="450">
        <v>4729112.2470700005</v>
      </c>
      <c r="M15" s="452">
        <v>5.0903115620357486E-2</v>
      </c>
      <c r="N15" s="450">
        <v>9</v>
      </c>
    </row>
    <row r="16" spans="1:14" s="120" customFormat="1" ht="22.5" customHeight="1">
      <c r="A16" s="120" t="s">
        <v>1086</v>
      </c>
      <c r="B16" s="120" t="s">
        <v>314</v>
      </c>
      <c r="C16" s="450">
        <v>4016873.8736900003</v>
      </c>
      <c r="D16" s="626">
        <v>6.8894424228618759E-2</v>
      </c>
      <c r="E16" s="120">
        <v>5</v>
      </c>
      <c r="F16" s="450">
        <v>5064767.9853499997</v>
      </c>
      <c r="G16" s="452">
        <v>7.2154680333138238E-2</v>
      </c>
      <c r="H16" s="450">
        <v>7</v>
      </c>
      <c r="I16" s="450">
        <v>6408913.34296</v>
      </c>
      <c r="J16" s="452">
        <v>7.6592164293949563E-2</v>
      </c>
      <c r="K16" s="450">
        <v>5</v>
      </c>
      <c r="L16" s="450">
        <v>7016611.0229700003</v>
      </c>
      <c r="M16" s="452">
        <v>7.5525245226861687E-2</v>
      </c>
      <c r="N16" s="450">
        <v>5</v>
      </c>
    </row>
    <row r="17" spans="1:14" s="120" customFormat="1" ht="22.5" customHeight="1">
      <c r="A17" s="120" t="s">
        <v>1086</v>
      </c>
      <c r="B17" s="120" t="s">
        <v>315</v>
      </c>
      <c r="C17" s="450">
        <v>99665.058260000005</v>
      </c>
      <c r="D17" s="626">
        <v>1.7093807324915654E-3</v>
      </c>
      <c r="E17" s="120">
        <v>32</v>
      </c>
      <c r="F17" s="450">
        <v>100101.79445999999</v>
      </c>
      <c r="G17" s="452">
        <v>1.4260896058668473E-3</v>
      </c>
      <c r="H17" s="450">
        <v>35</v>
      </c>
      <c r="I17" s="450">
        <v>93890.523699999991</v>
      </c>
      <c r="J17" s="452">
        <v>1.1220745284026613E-3</v>
      </c>
      <c r="K17" s="450">
        <v>36</v>
      </c>
      <c r="L17" s="450">
        <v>100846.51513</v>
      </c>
      <c r="M17" s="452">
        <v>1.0854895277127338E-3</v>
      </c>
      <c r="N17" s="450">
        <v>35</v>
      </c>
    </row>
    <row r="18" spans="1:14" s="120" customFormat="1" ht="22.5" customHeight="1">
      <c r="A18" s="120" t="s">
        <v>1086</v>
      </c>
      <c r="B18" s="120" t="s">
        <v>312</v>
      </c>
      <c r="C18" s="450">
        <v>2868289.6680999994</v>
      </c>
      <c r="D18" s="626">
        <v>4.9194764739555231E-2</v>
      </c>
      <c r="E18" s="120">
        <v>11</v>
      </c>
      <c r="F18" s="450">
        <v>3184190.4114399999</v>
      </c>
      <c r="G18" s="452">
        <v>4.536323123228319E-2</v>
      </c>
      <c r="H18" s="450">
        <v>11</v>
      </c>
      <c r="I18" s="450">
        <v>3996497.4070699997</v>
      </c>
      <c r="J18" s="452">
        <v>4.7761667169191953E-2</v>
      </c>
      <c r="K18" s="450">
        <v>10</v>
      </c>
      <c r="L18" s="450">
        <v>4478569.3258000007</v>
      </c>
      <c r="M18" s="452">
        <v>4.8206327169804102E-2</v>
      </c>
      <c r="N18" s="450">
        <v>10</v>
      </c>
    </row>
    <row r="19" spans="1:14" s="120" customFormat="1" ht="22.5" customHeight="1">
      <c r="A19" s="120" t="s">
        <v>1086</v>
      </c>
      <c r="B19" s="120" t="s">
        <v>316</v>
      </c>
      <c r="C19" s="450">
        <v>115229.97783</v>
      </c>
      <c r="D19" s="626">
        <v>1.9763386220493064E-3</v>
      </c>
      <c r="E19" s="120">
        <v>28</v>
      </c>
      <c r="F19" s="450">
        <v>156676.85006</v>
      </c>
      <c r="G19" s="452">
        <v>2.2320801395803924E-3</v>
      </c>
      <c r="H19" s="450">
        <v>25</v>
      </c>
      <c r="I19" s="450">
        <v>136365.15499000001</v>
      </c>
      <c r="J19" s="452">
        <v>1.6296838162801735E-3</v>
      </c>
      <c r="K19" s="450">
        <v>26</v>
      </c>
      <c r="L19" s="450">
        <v>176738.32118</v>
      </c>
      <c r="M19" s="452">
        <v>1.9023721002070452E-3</v>
      </c>
      <c r="N19" s="450">
        <v>24</v>
      </c>
    </row>
    <row r="20" spans="1:14" s="120" customFormat="1" ht="22.5" customHeight="1">
      <c r="A20" s="120" t="s">
        <v>1086</v>
      </c>
      <c r="B20" s="120" t="s">
        <v>1334</v>
      </c>
      <c r="C20" s="450">
        <v>3115659.00966</v>
      </c>
      <c r="D20" s="626">
        <v>5.3437459156777056E-2</v>
      </c>
      <c r="E20" s="120">
        <v>8</v>
      </c>
      <c r="F20" s="450">
        <v>3535707.5584600004</v>
      </c>
      <c r="G20" s="452">
        <v>5.0371083013097222E-2</v>
      </c>
      <c r="H20" s="450">
        <v>9</v>
      </c>
      <c r="I20" s="450">
        <v>3861591.4031199999</v>
      </c>
      <c r="J20" s="452">
        <v>4.6149421494169868E-2</v>
      </c>
      <c r="K20" s="450">
        <v>11</v>
      </c>
      <c r="L20" s="450">
        <v>0</v>
      </c>
      <c r="M20" s="452" t="s">
        <v>1080</v>
      </c>
      <c r="N20" s="450"/>
    </row>
    <row r="21" spans="1:14" s="120" customFormat="1" ht="22.5" customHeight="1">
      <c r="A21" s="120" t="s">
        <v>1087</v>
      </c>
      <c r="B21" s="120" t="s">
        <v>317</v>
      </c>
      <c r="C21" s="451">
        <v>3994613.4866700005</v>
      </c>
      <c r="D21" s="452">
        <v>6.8512630675952327E-2</v>
      </c>
      <c r="E21" s="634">
        <v>6</v>
      </c>
      <c r="F21" s="450">
        <v>5249228.3549099993</v>
      </c>
      <c r="G21" s="452">
        <v>7.478257543874485E-2</v>
      </c>
      <c r="H21" s="450">
        <v>5</v>
      </c>
      <c r="I21" s="450">
        <v>6392911.6741800001</v>
      </c>
      <c r="J21" s="452">
        <v>7.6400930245587625E-2</v>
      </c>
      <c r="K21" s="450">
        <v>6</v>
      </c>
      <c r="L21" s="450">
        <v>6897629.3353699995</v>
      </c>
      <c r="M21" s="452">
        <v>7.4244552723874369E-2</v>
      </c>
      <c r="N21" s="450">
        <v>7</v>
      </c>
    </row>
    <row r="22" spans="1:14" s="120" customFormat="1" ht="22.5" customHeight="1">
      <c r="B22" s="120" t="s">
        <v>318</v>
      </c>
      <c r="C22" s="451" t="s">
        <v>1080</v>
      </c>
      <c r="D22" s="451" t="s">
        <v>1080</v>
      </c>
      <c r="E22" s="451" t="s">
        <v>1080</v>
      </c>
      <c r="F22" s="451">
        <v>899472.70178</v>
      </c>
      <c r="G22" s="452">
        <v>1.2814242518719265E-2</v>
      </c>
      <c r="H22" s="451">
        <v>16</v>
      </c>
      <c r="I22" s="451">
        <v>1309364.9032800004</v>
      </c>
      <c r="J22" s="452">
        <v>1.5648064878723247E-2</v>
      </c>
      <c r="K22" s="451">
        <v>15</v>
      </c>
      <c r="L22" s="450">
        <v>1417907.7612600001</v>
      </c>
      <c r="M22" s="452">
        <v>1.5262044743204774E-2</v>
      </c>
      <c r="N22" s="450">
        <v>15</v>
      </c>
    </row>
    <row r="23" spans="1:14" s="202" customFormat="1" ht="12.75" customHeight="1">
      <c r="B23" s="120" t="s">
        <v>1335</v>
      </c>
      <c r="C23" s="437"/>
      <c r="D23" s="802"/>
      <c r="E23" s="290"/>
      <c r="F23" s="437"/>
      <c r="G23" s="785"/>
      <c r="H23" s="290"/>
      <c r="I23" s="437"/>
      <c r="J23" s="785"/>
      <c r="K23" s="290"/>
      <c r="L23" s="450">
        <v>3202299.8706199997</v>
      </c>
      <c r="M23" s="452">
        <v>3.4468845747152511E-2</v>
      </c>
      <c r="N23" s="450">
        <v>12</v>
      </c>
    </row>
    <row r="24" spans="1:14" s="120" customFormat="1">
      <c r="B24" s="120" t="s">
        <v>1336</v>
      </c>
      <c r="C24" s="437"/>
      <c r="D24" s="802"/>
      <c r="E24" s="290"/>
      <c r="F24" s="437"/>
      <c r="G24" s="785"/>
      <c r="H24" s="290"/>
      <c r="I24" s="437"/>
      <c r="J24" s="785"/>
      <c r="K24" s="290"/>
      <c r="L24" s="450">
        <v>4791256.4200400002</v>
      </c>
      <c r="M24" s="452">
        <v>5.1572021718702538E-2</v>
      </c>
      <c r="N24" s="450">
        <v>8</v>
      </c>
    </row>
    <row r="25" spans="1:14" s="120" customFormat="1">
      <c r="B25" s="437"/>
      <c r="C25" s="437"/>
      <c r="D25" s="802"/>
      <c r="E25" s="290"/>
      <c r="F25" s="437"/>
      <c r="G25" s="785"/>
      <c r="H25" s="290"/>
      <c r="I25" s="437"/>
      <c r="J25" s="785"/>
      <c r="K25" s="290"/>
      <c r="L25" s="450"/>
      <c r="M25" s="785"/>
      <c r="N25" s="290"/>
    </row>
    <row r="26" spans="1:14" s="120" customFormat="1" ht="15.75">
      <c r="B26" s="265" t="s">
        <v>1081</v>
      </c>
      <c r="C26" s="450">
        <v>45910013.918430001</v>
      </c>
      <c r="D26" s="626">
        <v>0.78741431140145601</v>
      </c>
      <c r="F26" s="450">
        <v>55368064.977579996</v>
      </c>
      <c r="G26" s="452">
        <v>0.78879526972954384</v>
      </c>
      <c r="I26" s="450">
        <v>66620605.297420003</v>
      </c>
      <c r="J26" s="452">
        <v>0.79617496340583715</v>
      </c>
      <c r="L26" s="450">
        <v>78170255.701949984</v>
      </c>
      <c r="M26" s="622">
        <v>0.84140729933712022</v>
      </c>
    </row>
    <row r="27" spans="1:14" s="120" customFormat="1" ht="24" customHeight="1">
      <c r="D27" s="626"/>
      <c r="G27" s="452"/>
      <c r="J27" s="452"/>
      <c r="M27" s="452"/>
    </row>
    <row r="28" spans="1:14" s="120" customFormat="1" ht="24" customHeight="1">
      <c r="B28" s="411" t="s">
        <v>1347</v>
      </c>
      <c r="C28" s="633"/>
      <c r="D28" s="635"/>
      <c r="E28" s="633"/>
      <c r="F28" s="633"/>
      <c r="G28" s="636"/>
      <c r="H28" s="633"/>
      <c r="I28" s="633"/>
      <c r="J28" s="636"/>
      <c r="K28" s="633"/>
      <c r="L28" s="633"/>
      <c r="M28" s="636"/>
      <c r="N28" s="633"/>
    </row>
    <row r="29" spans="1:14" s="120" customFormat="1" ht="24" customHeight="1">
      <c r="B29" s="120" t="s">
        <v>1338</v>
      </c>
      <c r="C29" s="451" t="s">
        <v>1080</v>
      </c>
      <c r="D29" s="451" t="s">
        <v>1080</v>
      </c>
      <c r="E29" s="451" t="s">
        <v>1080</v>
      </c>
      <c r="F29" s="451" t="s">
        <v>1080</v>
      </c>
      <c r="G29" s="451" t="s">
        <v>1080</v>
      </c>
      <c r="H29" s="451" t="s">
        <v>1080</v>
      </c>
      <c r="I29" s="451" t="s">
        <v>1080</v>
      </c>
      <c r="J29" s="451" t="s">
        <v>1080</v>
      </c>
      <c r="K29" s="451" t="s">
        <v>1080</v>
      </c>
      <c r="L29" s="451">
        <v>4102599.3816</v>
      </c>
      <c r="M29" s="622">
        <v>4.415947005592416E-2</v>
      </c>
      <c r="N29" s="450">
        <v>11</v>
      </c>
    </row>
    <row r="30" spans="1:14" s="120" customFormat="1" ht="24" customHeight="1">
      <c r="B30" s="120" t="s">
        <v>1339</v>
      </c>
      <c r="C30" s="451" t="s">
        <v>1080</v>
      </c>
      <c r="D30" s="451" t="s">
        <v>1080</v>
      </c>
      <c r="E30" s="451" t="s">
        <v>1080</v>
      </c>
      <c r="F30" s="451" t="s">
        <v>1080</v>
      </c>
      <c r="G30" s="451" t="s">
        <v>1080</v>
      </c>
      <c r="H30" s="451" t="s">
        <v>1080</v>
      </c>
      <c r="I30" s="451" t="s">
        <v>1080</v>
      </c>
      <c r="J30" s="451" t="s">
        <v>1080</v>
      </c>
      <c r="K30" s="451" t="s">
        <v>1080</v>
      </c>
      <c r="L30" s="451">
        <v>2179701.6091100001</v>
      </c>
      <c r="M30" s="622">
        <v>2.3461824805522162E-2</v>
      </c>
      <c r="N30" s="450">
        <v>13</v>
      </c>
    </row>
    <row r="31" spans="1:14" s="120" customFormat="1" ht="24" customHeight="1">
      <c r="B31" s="120" t="s">
        <v>1340</v>
      </c>
      <c r="C31" s="451" t="s">
        <v>1080</v>
      </c>
      <c r="D31" s="451" t="s">
        <v>1080</v>
      </c>
      <c r="E31" s="451" t="s">
        <v>1080</v>
      </c>
      <c r="F31" s="451" t="s">
        <v>1080</v>
      </c>
      <c r="G31" s="451" t="s">
        <v>1080</v>
      </c>
      <c r="H31" s="451" t="s">
        <v>1080</v>
      </c>
      <c r="I31" s="451" t="s">
        <v>1080</v>
      </c>
      <c r="J31" s="451" t="s">
        <v>1080</v>
      </c>
      <c r="K31" s="451" t="s">
        <v>1080</v>
      </c>
      <c r="L31" s="451">
        <v>648828.36751000001</v>
      </c>
      <c r="M31" s="622">
        <v>6.9838446802763009E-3</v>
      </c>
      <c r="N31" s="450">
        <v>19</v>
      </c>
    </row>
    <row r="32" spans="1:14" s="120" customFormat="1" ht="24" customHeight="1">
      <c r="D32" s="626"/>
      <c r="G32" s="452"/>
      <c r="J32" s="452"/>
      <c r="M32" s="452"/>
    </row>
    <row r="33" spans="1:14" s="120" customFormat="1" ht="24" customHeight="1">
      <c r="B33" s="265" t="s">
        <v>1081</v>
      </c>
      <c r="C33" s="450">
        <v>45910013.918430001</v>
      </c>
      <c r="D33" s="626">
        <v>0.78741431140145601</v>
      </c>
      <c r="F33" s="450">
        <v>55368064.977579996</v>
      </c>
      <c r="G33" s="452">
        <v>0.78879526972954384</v>
      </c>
      <c r="I33" s="450">
        <v>66620605.297420003</v>
      </c>
      <c r="J33" s="452">
        <v>0.79617496340583715</v>
      </c>
      <c r="L33" s="450">
        <v>6931129.3582199998</v>
      </c>
      <c r="M33" s="622">
        <v>7.4605139541722626E-2</v>
      </c>
    </row>
    <row r="34" spans="1:14" s="120" customFormat="1" ht="24" customHeight="1">
      <c r="A34" s="120" t="s">
        <v>1086</v>
      </c>
      <c r="D34" s="626"/>
      <c r="G34" s="452"/>
      <c r="J34" s="452"/>
      <c r="M34" s="452"/>
    </row>
    <row r="35" spans="1:14" s="120" customFormat="1" ht="12.75" customHeight="1">
      <c r="A35" s="120" t="s">
        <v>1086</v>
      </c>
      <c r="B35" s="411" t="s">
        <v>900</v>
      </c>
      <c r="C35" s="633"/>
      <c r="D35" s="635"/>
      <c r="E35" s="633"/>
      <c r="F35" s="633"/>
      <c r="G35" s="636"/>
      <c r="H35" s="633"/>
      <c r="I35" s="633"/>
      <c r="J35" s="636"/>
      <c r="K35" s="633"/>
      <c r="L35" s="633"/>
      <c r="M35" s="636"/>
      <c r="N35" s="633"/>
    </row>
    <row r="36" spans="1:14" s="120" customFormat="1">
      <c r="A36" s="120" t="s">
        <v>1086</v>
      </c>
      <c r="B36" s="120" t="s">
        <v>880</v>
      </c>
      <c r="C36" s="450">
        <v>668462.0994200001</v>
      </c>
      <c r="D36" s="626">
        <v>1.1464963278991108E-2</v>
      </c>
      <c r="E36" s="120">
        <v>16</v>
      </c>
      <c r="F36" s="450">
        <v>758391.17912999995</v>
      </c>
      <c r="G36" s="452">
        <v>1.0804339558274043E-2</v>
      </c>
      <c r="H36" s="450">
        <v>17</v>
      </c>
      <c r="I36" s="450">
        <v>818201.47858000011</v>
      </c>
      <c r="J36" s="452">
        <v>9.7782289632283078E-3</v>
      </c>
      <c r="K36" s="450">
        <v>17</v>
      </c>
      <c r="L36" s="450">
        <v>808086.69752000005</v>
      </c>
      <c r="M36" s="622">
        <v>8.6980660314456976E-3</v>
      </c>
      <c r="N36" s="450">
        <v>17</v>
      </c>
    </row>
    <row r="37" spans="1:14" s="120" customFormat="1">
      <c r="A37" s="120" t="s">
        <v>1086</v>
      </c>
      <c r="B37" s="120" t="s">
        <v>879</v>
      </c>
      <c r="C37" s="450">
        <v>1103027.6114700004</v>
      </c>
      <c r="D37" s="626">
        <v>1.8918306770405444E-2</v>
      </c>
      <c r="E37" s="120">
        <v>13</v>
      </c>
      <c r="F37" s="450">
        <v>1251238.1559300001</v>
      </c>
      <c r="G37" s="452">
        <v>1.7825631780744953E-2</v>
      </c>
      <c r="H37" s="450">
        <v>14</v>
      </c>
      <c r="I37" s="450">
        <v>1357266.6470999999</v>
      </c>
      <c r="J37" s="452">
        <v>1.6220532945662905E-2</v>
      </c>
      <c r="K37" s="450">
        <v>14</v>
      </c>
      <c r="L37" s="450">
        <v>1447245.3136100001</v>
      </c>
      <c r="M37" s="622">
        <v>1.5577827651554134E-2</v>
      </c>
      <c r="N37" s="450">
        <v>14</v>
      </c>
    </row>
    <row r="38" spans="1:14" s="120" customFormat="1">
      <c r="A38" s="120" t="s">
        <v>1086</v>
      </c>
      <c r="B38" s="120" t="s">
        <v>881</v>
      </c>
      <c r="C38" s="450">
        <v>361316.88246999995</v>
      </c>
      <c r="D38" s="626">
        <v>6.197037637874124E-3</v>
      </c>
      <c r="E38" s="120">
        <v>19</v>
      </c>
      <c r="F38" s="450">
        <v>384565.09768000001</v>
      </c>
      <c r="G38" s="452">
        <v>5.4786659074304959E-3</v>
      </c>
      <c r="H38" s="450">
        <v>20</v>
      </c>
      <c r="I38" s="450">
        <v>447086.02069999999</v>
      </c>
      <c r="J38" s="452">
        <v>5.3430720807916311E-3</v>
      </c>
      <c r="K38" s="450">
        <v>20</v>
      </c>
      <c r="L38" s="450">
        <v>483237.39365000004</v>
      </c>
      <c r="M38" s="622">
        <v>5.2014601548708069E-3</v>
      </c>
      <c r="N38" s="450">
        <v>20</v>
      </c>
    </row>
    <row r="39" spans="1:14" s="120" customFormat="1" ht="23.25" customHeight="1">
      <c r="A39" s="120" t="s">
        <v>1086</v>
      </c>
      <c r="B39" s="120" t="s">
        <v>883</v>
      </c>
      <c r="C39" s="450">
        <v>136321.02391000002</v>
      </c>
      <c r="D39" s="626">
        <v>2.3380765112019112E-3</v>
      </c>
      <c r="E39" s="120">
        <v>24</v>
      </c>
      <c r="F39" s="450">
        <v>142553.61352000001</v>
      </c>
      <c r="G39" s="452">
        <v>2.0308749470107322E-3</v>
      </c>
      <c r="H39" s="450">
        <v>26</v>
      </c>
      <c r="I39" s="450">
        <v>134900.44747999997</v>
      </c>
      <c r="J39" s="452">
        <v>1.6121792703072222E-3</v>
      </c>
      <c r="K39" s="450">
        <v>29</v>
      </c>
      <c r="L39" s="450">
        <v>133833.32931</v>
      </c>
      <c r="M39" s="622">
        <v>1.440552281233148E-3</v>
      </c>
      <c r="N39" s="450">
        <v>32</v>
      </c>
    </row>
    <row r="40" spans="1:14" s="120" customFormat="1" ht="23.25" customHeight="1">
      <c r="A40" s="120" t="s">
        <v>1086</v>
      </c>
      <c r="B40" s="120" t="s">
        <v>884</v>
      </c>
      <c r="C40" s="450">
        <v>62524.868049999997</v>
      </c>
      <c r="D40" s="626">
        <v>1.0723798953433479E-3</v>
      </c>
      <c r="E40" s="120">
        <v>42</v>
      </c>
      <c r="F40" s="450">
        <v>67187.364470000015</v>
      </c>
      <c r="G40" s="452">
        <v>9.5717766732485166E-4</v>
      </c>
      <c r="H40" s="450">
        <v>41</v>
      </c>
      <c r="I40" s="450">
        <v>74422.596519999977</v>
      </c>
      <c r="J40" s="452">
        <v>8.8941563644383541E-4</v>
      </c>
      <c r="K40" s="450">
        <v>41</v>
      </c>
      <c r="L40" s="450">
        <v>70069.450440000001</v>
      </c>
      <c r="M40" s="622">
        <v>7.5421202772509141E-4</v>
      </c>
      <c r="N40" s="450">
        <v>43</v>
      </c>
    </row>
    <row r="41" spans="1:14" s="120" customFormat="1" ht="23.25" customHeight="1">
      <c r="A41" s="120" t="s">
        <v>1086</v>
      </c>
      <c r="B41" s="120" t="s">
        <v>885</v>
      </c>
      <c r="C41" s="450">
        <v>42163.321920000002</v>
      </c>
      <c r="D41" s="626">
        <v>7.231538451506974E-4</v>
      </c>
      <c r="E41" s="120">
        <v>50</v>
      </c>
      <c r="F41" s="450">
        <v>48011.047489999997</v>
      </c>
      <c r="G41" s="452">
        <v>6.8398429979822162E-4</v>
      </c>
      <c r="H41" s="450">
        <v>49</v>
      </c>
      <c r="I41" s="450">
        <v>45726.650730000001</v>
      </c>
      <c r="J41" s="452">
        <v>5.4647378703776429E-4</v>
      </c>
      <c r="K41" s="450">
        <v>50</v>
      </c>
      <c r="L41" s="450">
        <v>49337.158390000004</v>
      </c>
      <c r="M41" s="622">
        <v>5.310542331622704E-4</v>
      </c>
      <c r="N41" s="450">
        <v>50</v>
      </c>
    </row>
    <row r="42" spans="1:14" s="120" customFormat="1" ht="23.25" customHeight="1">
      <c r="B42" s="120" t="s">
        <v>882</v>
      </c>
      <c r="C42" s="450">
        <v>135948.57949</v>
      </c>
      <c r="D42" s="626">
        <v>2.3316886223410912E-3</v>
      </c>
      <c r="E42" s="120">
        <v>25</v>
      </c>
      <c r="F42" s="450">
        <v>159808.75465000005</v>
      </c>
      <c r="G42" s="452">
        <v>2.276698486398845E-3</v>
      </c>
      <c r="H42" s="450">
        <v>24</v>
      </c>
      <c r="I42" s="450">
        <v>168004.36167000001</v>
      </c>
      <c r="J42" s="452">
        <v>2.0078002279846205E-3</v>
      </c>
      <c r="K42" s="450">
        <v>24</v>
      </c>
      <c r="L42" s="450">
        <v>176679.35137000002</v>
      </c>
      <c r="M42" s="622">
        <v>1.9017373622478438E-3</v>
      </c>
      <c r="N42" s="450">
        <v>25</v>
      </c>
    </row>
    <row r="43" spans="1:14" s="120" customFormat="1" ht="23.25" customHeight="1">
      <c r="B43" s="120" t="s">
        <v>886</v>
      </c>
      <c r="C43" s="450">
        <v>50781.81569000001</v>
      </c>
      <c r="D43" s="626">
        <v>8.7097182118703233E-4</v>
      </c>
      <c r="E43" s="120">
        <v>45</v>
      </c>
      <c r="F43" s="450">
        <v>45215.181830000001</v>
      </c>
      <c r="G43" s="452">
        <v>6.4415329598220821E-4</v>
      </c>
      <c r="H43" s="450">
        <v>50</v>
      </c>
      <c r="I43" s="450">
        <v>41849.935519999999</v>
      </c>
      <c r="J43" s="452">
        <v>5.0014362271882593E-4</v>
      </c>
      <c r="K43" s="450">
        <v>51</v>
      </c>
      <c r="L43" s="450">
        <v>43060.554789999995</v>
      </c>
      <c r="M43" s="622">
        <v>4.6349426375111861E-4</v>
      </c>
      <c r="N43" s="450">
        <v>51</v>
      </c>
    </row>
    <row r="44" spans="1:14" s="202" customFormat="1">
      <c r="B44" s="120"/>
      <c r="C44" s="120"/>
      <c r="D44" s="626"/>
      <c r="E44" s="120"/>
      <c r="F44" s="120"/>
      <c r="G44" s="452"/>
      <c r="H44" s="120"/>
      <c r="I44" s="120"/>
      <c r="J44" s="452"/>
      <c r="K44" s="120"/>
      <c r="L44" s="120"/>
      <c r="M44" s="452"/>
      <c r="N44" s="120"/>
    </row>
    <row r="45" spans="1:14" s="202" customFormat="1" ht="15.75">
      <c r="B45" s="265" t="s">
        <v>1081</v>
      </c>
      <c r="C45" s="450">
        <v>2560546.2024200005</v>
      </c>
      <c r="D45" s="626">
        <v>4.3916578382494756E-2</v>
      </c>
      <c r="E45" s="120"/>
      <c r="F45" s="450">
        <v>2856970.3947000001</v>
      </c>
      <c r="G45" s="452">
        <v>4.0701525942964348E-2</v>
      </c>
      <c r="H45" s="120"/>
      <c r="I45" s="450">
        <v>3087458.1382999998</v>
      </c>
      <c r="J45" s="452">
        <v>3.6897846534175105E-2</v>
      </c>
      <c r="K45" s="120"/>
      <c r="L45" s="450">
        <v>3211549.2490799995</v>
      </c>
      <c r="M45" s="622">
        <v>3.4568404005990108E-2</v>
      </c>
      <c r="N45" s="120"/>
    </row>
    <row r="46" spans="1:14" s="120" customFormat="1" ht="12.75" customHeight="1">
      <c r="A46" s="120" t="s">
        <v>1086</v>
      </c>
      <c r="B46" s="437"/>
      <c r="C46" s="437"/>
      <c r="D46" s="802"/>
      <c r="E46" s="290"/>
      <c r="F46" s="437"/>
      <c r="G46" s="785"/>
      <c r="H46" s="290"/>
      <c r="I46" s="437"/>
      <c r="J46" s="785"/>
      <c r="K46" s="290"/>
      <c r="L46" s="437"/>
      <c r="M46" s="785"/>
      <c r="N46" s="290"/>
    </row>
    <row r="47" spans="1:14" s="120" customFormat="1" ht="15.75">
      <c r="A47" s="120" t="s">
        <v>1086</v>
      </c>
      <c r="B47" s="411" t="s">
        <v>947</v>
      </c>
      <c r="C47" s="637"/>
      <c r="D47" s="869"/>
      <c r="E47" s="868"/>
      <c r="F47" s="637"/>
      <c r="G47" s="870"/>
      <c r="H47" s="868"/>
      <c r="I47" s="637"/>
      <c r="J47" s="870"/>
      <c r="K47" s="868"/>
      <c r="L47" s="637"/>
      <c r="M47" s="870"/>
      <c r="N47" s="868"/>
    </row>
    <row r="48" spans="1:14" s="120" customFormat="1" ht="23.25" customHeight="1">
      <c r="A48" s="120" t="s">
        <v>1086</v>
      </c>
      <c r="B48" s="120" t="s">
        <v>928</v>
      </c>
      <c r="C48" s="450">
        <v>1195490.0726600001</v>
      </c>
      <c r="D48" s="626">
        <v>2.0504153930847716E-2</v>
      </c>
      <c r="E48" s="120">
        <v>12</v>
      </c>
      <c r="F48" s="450">
        <v>2116514.2741800002</v>
      </c>
      <c r="G48" s="452">
        <v>3.0152696296398773E-2</v>
      </c>
      <c r="H48" s="450">
        <v>12</v>
      </c>
      <c r="I48" s="450">
        <v>2709446.5324800001</v>
      </c>
      <c r="J48" s="452">
        <v>3.2380274604483027E-2</v>
      </c>
      <c r="K48" s="450">
        <v>12</v>
      </c>
      <c r="L48" s="451" t="s">
        <v>1080</v>
      </c>
      <c r="M48" s="451" t="s">
        <v>1080</v>
      </c>
      <c r="N48" s="451" t="s">
        <v>1080</v>
      </c>
    </row>
    <row r="49" spans="1:15" s="120" customFormat="1" ht="23.25" customHeight="1">
      <c r="A49" s="120" t="s">
        <v>1086</v>
      </c>
      <c r="B49" s="120" t="s">
        <v>929</v>
      </c>
      <c r="C49" s="450">
        <v>330198.32410999999</v>
      </c>
      <c r="D49" s="626">
        <v>5.6633153382821197E-3</v>
      </c>
      <c r="E49" s="638">
        <v>20</v>
      </c>
      <c r="F49" s="450">
        <v>430986.94068999996</v>
      </c>
      <c r="G49" s="452">
        <v>6.1400097740301829E-3</v>
      </c>
      <c r="H49" s="639">
        <v>19</v>
      </c>
      <c r="I49" s="450">
        <v>574498.49735000008</v>
      </c>
      <c r="J49" s="452">
        <v>6.8657634985801966E-3</v>
      </c>
      <c r="K49" s="639">
        <v>19</v>
      </c>
      <c r="L49" s="451" t="s">
        <v>1080</v>
      </c>
      <c r="M49" s="451" t="s">
        <v>1080</v>
      </c>
      <c r="N49" s="451" t="s">
        <v>1080</v>
      </c>
    </row>
    <row r="50" spans="1:15" s="120" customFormat="1" ht="23.25" customHeight="1">
      <c r="B50" s="120" t="s">
        <v>931</v>
      </c>
      <c r="C50" s="450">
        <v>3109482.2761400002</v>
      </c>
      <c r="D50" s="626">
        <v>5.3331520431077639E-2</v>
      </c>
      <c r="E50" s="120">
        <v>9</v>
      </c>
      <c r="F50" s="450">
        <v>3939583.4798599998</v>
      </c>
      <c r="G50" s="452">
        <v>5.6124858524070564E-2</v>
      </c>
      <c r="H50" s="450">
        <v>8</v>
      </c>
      <c r="I50" s="450">
        <v>4426424.2909500003</v>
      </c>
      <c r="J50" s="452">
        <v>5.2899672438165408E-2</v>
      </c>
      <c r="K50" s="450">
        <v>8</v>
      </c>
      <c r="L50" s="451" t="s">
        <v>1080</v>
      </c>
      <c r="M50" s="451" t="s">
        <v>1080</v>
      </c>
      <c r="N50" s="451" t="s">
        <v>1080</v>
      </c>
    </row>
    <row r="51" spans="1:15" s="202" customFormat="1" ht="23.25" customHeight="1">
      <c r="B51" s="120" t="s">
        <v>930</v>
      </c>
      <c r="C51" s="450">
        <v>1002543.59983</v>
      </c>
      <c r="D51" s="626">
        <v>1.7194879960451812E-2</v>
      </c>
      <c r="E51" s="120">
        <v>14</v>
      </c>
      <c r="F51" s="450">
        <v>1410697.4865199998</v>
      </c>
      <c r="G51" s="452">
        <v>2.009735223430538E-2</v>
      </c>
      <c r="H51" s="450">
        <v>13</v>
      </c>
      <c r="I51" s="450">
        <v>1843567.2559999998</v>
      </c>
      <c r="J51" s="452">
        <v>2.2032253925480961E-2</v>
      </c>
      <c r="K51" s="450">
        <v>13</v>
      </c>
      <c r="L51" s="451" t="s">
        <v>1080</v>
      </c>
      <c r="M51" s="451" t="s">
        <v>1080</v>
      </c>
      <c r="N51" s="451" t="s">
        <v>1080</v>
      </c>
    </row>
    <row r="52" spans="1:15" s="120" customFormat="1" ht="23.25" customHeight="1">
      <c r="B52" s="120" t="s">
        <v>1082</v>
      </c>
      <c r="C52" s="450">
        <v>636815.90914999996</v>
      </c>
      <c r="D52" s="626">
        <v>1.0922191430474452E-2</v>
      </c>
      <c r="E52" s="120">
        <v>17</v>
      </c>
      <c r="F52" s="451" t="s">
        <v>1080</v>
      </c>
      <c r="G52" s="451" t="s">
        <v>1080</v>
      </c>
      <c r="H52" s="451" t="s">
        <v>1080</v>
      </c>
      <c r="I52" s="451" t="s">
        <v>1080</v>
      </c>
      <c r="J52" s="451" t="s">
        <v>1080</v>
      </c>
      <c r="K52" s="451" t="s">
        <v>1080</v>
      </c>
      <c r="L52" s="451" t="s">
        <v>1080</v>
      </c>
      <c r="M52" s="451" t="s">
        <v>1080</v>
      </c>
      <c r="N52" s="451" t="s">
        <v>1080</v>
      </c>
    </row>
    <row r="53" spans="1:15" s="202" customFormat="1" ht="23.25" customHeight="1">
      <c r="B53" s="483"/>
      <c r="C53" s="437"/>
      <c r="D53" s="802"/>
      <c r="E53" s="290"/>
      <c r="F53" s="437"/>
      <c r="G53" s="785"/>
      <c r="H53" s="290"/>
      <c r="I53" s="437"/>
      <c r="J53" s="785"/>
      <c r="K53" s="290"/>
      <c r="L53" s="437"/>
      <c r="M53" s="785"/>
      <c r="N53" s="290"/>
    </row>
    <row r="54" spans="1:15" s="120" customFormat="1" ht="23.25" customHeight="1">
      <c r="B54" s="265" t="s">
        <v>1081</v>
      </c>
      <c r="C54" s="450">
        <v>6274530.1818899997</v>
      </c>
      <c r="D54" s="626">
        <v>0.107616061091134</v>
      </c>
      <c r="F54" s="450">
        <v>7897782.1812500004</v>
      </c>
      <c r="G54" s="452">
        <v>0.11251491682880491</v>
      </c>
      <c r="I54" s="450">
        <v>9553936.5767800007</v>
      </c>
      <c r="J54" s="452">
        <v>0.11417796446670959</v>
      </c>
      <c r="L54" s="450"/>
      <c r="M54" s="452"/>
    </row>
    <row r="55" spans="1:15" s="120" customFormat="1" ht="23.25" customHeight="1">
      <c r="A55" s="120" t="s">
        <v>1086</v>
      </c>
      <c r="B55" s="483"/>
      <c r="C55" s="437"/>
      <c r="D55" s="802"/>
      <c r="E55" s="290"/>
      <c r="F55" s="437"/>
      <c r="G55" s="785"/>
      <c r="H55" s="290"/>
      <c r="I55" s="437"/>
      <c r="J55" s="785"/>
      <c r="K55" s="290"/>
      <c r="L55" s="437"/>
      <c r="M55" s="785"/>
      <c r="N55" s="290"/>
    </row>
    <row r="56" spans="1:15" s="120" customFormat="1" ht="23.25" customHeight="1">
      <c r="A56" s="120" t="s">
        <v>1086</v>
      </c>
      <c r="B56" s="411" t="s">
        <v>901</v>
      </c>
      <c r="C56" s="633"/>
      <c r="D56" s="635"/>
      <c r="E56" s="633"/>
      <c r="F56" s="633"/>
      <c r="G56" s="636"/>
      <c r="H56" s="633"/>
      <c r="I56" s="633"/>
      <c r="J56" s="636"/>
      <c r="K56" s="633"/>
      <c r="L56" s="633"/>
      <c r="M56" s="636"/>
      <c r="N56" s="633"/>
    </row>
    <row r="57" spans="1:15" s="120" customFormat="1" ht="23.25" customHeight="1">
      <c r="A57" s="120" t="s">
        <v>1086</v>
      </c>
      <c r="B57" s="120" t="s">
        <v>902</v>
      </c>
      <c r="C57" s="450">
        <v>850296.78451999987</v>
      </c>
      <c r="D57" s="626">
        <v>1.4583656155262253E-2</v>
      </c>
      <c r="E57" s="120">
        <v>15</v>
      </c>
      <c r="F57" s="450">
        <v>982421.89247000008</v>
      </c>
      <c r="G57" s="452">
        <v>1.3995969372830212E-2</v>
      </c>
      <c r="H57" s="450">
        <v>15</v>
      </c>
      <c r="I57" s="450">
        <v>1056177.6143000002</v>
      </c>
      <c r="J57" s="452">
        <v>1.2622253575470479E-2</v>
      </c>
      <c r="K57" s="450">
        <v>16</v>
      </c>
      <c r="L57" s="450">
        <v>1055774.7485799999</v>
      </c>
      <c r="M57" s="622">
        <v>1.1364125292081716E-2</v>
      </c>
      <c r="N57" s="450">
        <v>16</v>
      </c>
      <c r="O57" s="450"/>
    </row>
    <row r="58" spans="1:15" s="120" customFormat="1" ht="23.25" customHeight="1">
      <c r="A58" s="120" t="s">
        <v>1086</v>
      </c>
      <c r="B58" s="120" t="s">
        <v>903</v>
      </c>
      <c r="C58" s="450">
        <v>498604.33633999992</v>
      </c>
      <c r="D58" s="626">
        <v>8.5516896348256845E-3</v>
      </c>
      <c r="E58" s="120">
        <v>18</v>
      </c>
      <c r="F58" s="450">
        <v>572770.20805999998</v>
      </c>
      <c r="G58" s="452">
        <v>8.1599100662571433E-3</v>
      </c>
      <c r="H58" s="450">
        <v>18</v>
      </c>
      <c r="I58" s="450">
        <v>633576.20256000001</v>
      </c>
      <c r="J58" s="452">
        <v>7.571794156417737E-3</v>
      </c>
      <c r="K58" s="450">
        <v>18</v>
      </c>
      <c r="L58" s="450">
        <v>662697.23913999996</v>
      </c>
      <c r="M58" s="622">
        <v>7.1331261392949949E-3</v>
      </c>
      <c r="N58" s="450">
        <v>18</v>
      </c>
      <c r="O58" s="450"/>
    </row>
    <row r="59" spans="1:15" s="120" customFormat="1" ht="23.25" customHeight="1">
      <c r="A59" s="120" t="s">
        <v>1086</v>
      </c>
      <c r="B59" s="120" t="s">
        <v>904</v>
      </c>
      <c r="C59" s="450">
        <v>309732.28864999994</v>
      </c>
      <c r="D59" s="626">
        <v>5.312297165046837E-3</v>
      </c>
      <c r="E59" s="120">
        <v>21</v>
      </c>
      <c r="F59" s="450">
        <v>336475.31205999997</v>
      </c>
      <c r="G59" s="452">
        <v>4.7935598732079905E-3</v>
      </c>
      <c r="H59" s="450">
        <v>21</v>
      </c>
      <c r="I59" s="450">
        <v>356726.56845999998</v>
      </c>
      <c r="J59" s="452">
        <v>4.263196969189492E-3</v>
      </c>
      <c r="K59" s="450">
        <v>21</v>
      </c>
      <c r="L59" s="450">
        <v>366454.01624000003</v>
      </c>
      <c r="M59" s="622">
        <v>3.9444297753275489E-3</v>
      </c>
      <c r="N59" s="450">
        <v>21</v>
      </c>
      <c r="O59" s="450"/>
    </row>
    <row r="60" spans="1:15" s="120" customFormat="1" ht="23.25" customHeight="1">
      <c r="A60" s="120" t="s">
        <v>1086</v>
      </c>
      <c r="B60" s="120" t="s">
        <v>905</v>
      </c>
      <c r="C60" s="450">
        <v>89625.347160000005</v>
      </c>
      <c r="D60" s="626">
        <v>1.537187096991435E-3</v>
      </c>
      <c r="E60" s="120">
        <v>36</v>
      </c>
      <c r="F60" s="450">
        <v>108854.82855999999</v>
      </c>
      <c r="G60" s="452">
        <v>1.550788778515506E-3</v>
      </c>
      <c r="H60" s="450">
        <v>33</v>
      </c>
      <c r="I60" s="450">
        <v>95541.380940000003</v>
      </c>
      <c r="J60" s="452">
        <v>1.1418037277513824E-3</v>
      </c>
      <c r="K60" s="450">
        <v>35</v>
      </c>
      <c r="L60" s="450">
        <v>91357.42650999999</v>
      </c>
      <c r="M60" s="622">
        <v>9.8335108186490172E-4</v>
      </c>
      <c r="N60" s="450">
        <v>39</v>
      </c>
      <c r="O60" s="450"/>
    </row>
    <row r="61" spans="1:15" s="120" customFormat="1" ht="23.25" customHeight="1">
      <c r="A61" s="120" t="s">
        <v>1086</v>
      </c>
      <c r="B61" s="120" t="s">
        <v>907</v>
      </c>
      <c r="C61" s="450">
        <v>155202.32199</v>
      </c>
      <c r="D61" s="626">
        <v>2.6619144510562592E-3</v>
      </c>
      <c r="E61" s="120">
        <v>23</v>
      </c>
      <c r="F61" s="450">
        <v>177159.86345</v>
      </c>
      <c r="G61" s="452">
        <v>2.5238892190268436E-3</v>
      </c>
      <c r="H61" s="450">
        <v>23</v>
      </c>
      <c r="I61" s="450">
        <v>201337.73533</v>
      </c>
      <c r="J61" s="452">
        <v>2.406163428610949E-3</v>
      </c>
      <c r="K61" s="450">
        <v>23</v>
      </c>
      <c r="L61" s="450">
        <v>212362.33307999998</v>
      </c>
      <c r="M61" s="622">
        <v>2.2858210652279528E-3</v>
      </c>
      <c r="N61" s="450">
        <v>23</v>
      </c>
      <c r="O61" s="450"/>
    </row>
    <row r="62" spans="1:15" s="120" customFormat="1" ht="23.25" customHeight="1">
      <c r="A62" s="120" t="s">
        <v>1086</v>
      </c>
      <c r="B62" s="120" t="s">
        <v>906</v>
      </c>
      <c r="C62" s="450">
        <v>98843.234139999986</v>
      </c>
      <c r="D62" s="626">
        <v>1.6952854182384991E-3</v>
      </c>
      <c r="E62" s="120">
        <v>33</v>
      </c>
      <c r="F62" s="450">
        <v>101225.97758000001</v>
      </c>
      <c r="G62" s="452">
        <v>1.4421051615436601E-3</v>
      </c>
      <c r="H62" s="450">
        <v>34</v>
      </c>
      <c r="I62" s="450">
        <v>115234.48421000001</v>
      </c>
      <c r="J62" s="452">
        <v>1.3771536724920801E-3</v>
      </c>
      <c r="K62" s="450">
        <v>33</v>
      </c>
      <c r="L62" s="450">
        <v>125895.41516</v>
      </c>
      <c r="M62" s="622">
        <v>1.3551103334315778E-3</v>
      </c>
      <c r="N62" s="450">
        <v>33</v>
      </c>
      <c r="O62" s="450"/>
    </row>
    <row r="63" spans="1:15" s="120" customFormat="1" ht="23.25" customHeight="1">
      <c r="A63" s="120" t="s">
        <v>1086</v>
      </c>
      <c r="B63" s="120" t="s">
        <v>908</v>
      </c>
      <c r="C63" s="450">
        <v>96292.720030000011</v>
      </c>
      <c r="D63" s="626">
        <v>1.6515409028215889E-3</v>
      </c>
      <c r="E63" s="120">
        <v>34</v>
      </c>
      <c r="F63" s="450">
        <v>111105.22288</v>
      </c>
      <c r="G63" s="452">
        <v>1.5828487826959126E-3</v>
      </c>
      <c r="H63" s="450">
        <v>32</v>
      </c>
      <c r="I63" s="450">
        <v>128259.39670999999</v>
      </c>
      <c r="J63" s="452">
        <v>1.5328128591169323E-3</v>
      </c>
      <c r="K63" s="450">
        <v>32</v>
      </c>
      <c r="L63" s="450">
        <v>145513.35819999999</v>
      </c>
      <c r="M63" s="622">
        <v>1.5662735223403237E-3</v>
      </c>
      <c r="N63" s="450">
        <v>28</v>
      </c>
      <c r="O63" s="450"/>
    </row>
    <row r="64" spans="1:15" s="120" customFormat="1" ht="23.25" customHeight="1">
      <c r="A64" s="120" t="s">
        <v>1086</v>
      </c>
      <c r="B64" s="120" t="s">
        <v>909</v>
      </c>
      <c r="C64" s="450">
        <v>114677.14357</v>
      </c>
      <c r="D64" s="626">
        <v>1.9668568212175648E-3</v>
      </c>
      <c r="E64" s="120">
        <v>29</v>
      </c>
      <c r="F64" s="450">
        <v>121024.10488</v>
      </c>
      <c r="G64" s="452">
        <v>1.7241570838939706E-3</v>
      </c>
      <c r="H64" s="450">
        <v>31</v>
      </c>
      <c r="I64" s="450">
        <v>131267.06375</v>
      </c>
      <c r="J64" s="452">
        <v>1.5687571316857329E-3</v>
      </c>
      <c r="K64" s="450">
        <v>31</v>
      </c>
      <c r="L64" s="450">
        <v>139603.52505999999</v>
      </c>
      <c r="M64" s="622">
        <v>1.5026613888349657E-3</v>
      </c>
      <c r="N64" s="450">
        <v>29</v>
      </c>
      <c r="O64" s="450"/>
    </row>
    <row r="65" spans="1:15" s="120" customFormat="1" ht="23.25" customHeight="1">
      <c r="A65" s="120" t="s">
        <v>1086</v>
      </c>
      <c r="B65" s="120" t="s">
        <v>910</v>
      </c>
      <c r="C65" s="450">
        <v>123166.94034999998</v>
      </c>
      <c r="D65" s="626">
        <v>2.1124674824850487E-3</v>
      </c>
      <c r="E65" s="120">
        <v>27</v>
      </c>
      <c r="F65" s="450">
        <v>130184.70672999999</v>
      </c>
      <c r="G65" s="452">
        <v>1.8546626272984879E-3</v>
      </c>
      <c r="H65" s="450">
        <v>27</v>
      </c>
      <c r="I65" s="450">
        <v>136338.81820000001</v>
      </c>
      <c r="J65" s="452">
        <v>1.6293690684221968E-3</v>
      </c>
      <c r="K65" s="450">
        <v>27</v>
      </c>
      <c r="L65" s="450">
        <v>136467.16313999999</v>
      </c>
      <c r="M65" s="622">
        <v>1.4689022845675718E-3</v>
      </c>
      <c r="N65" s="450">
        <v>31</v>
      </c>
      <c r="O65" s="450"/>
    </row>
    <row r="66" spans="1:15" s="120" customFormat="1" ht="23.25" customHeight="1">
      <c r="A66" s="120" t="s">
        <v>1086</v>
      </c>
      <c r="B66" s="120" t="s">
        <v>911</v>
      </c>
      <c r="C66" s="450">
        <v>65688.851650000026</v>
      </c>
      <c r="D66" s="626">
        <v>1.1266461818251168E-3</v>
      </c>
      <c r="E66" s="120">
        <v>40</v>
      </c>
      <c r="F66" s="450">
        <v>71188.469679999995</v>
      </c>
      <c r="G66" s="452">
        <v>1.014178988657215E-3</v>
      </c>
      <c r="H66" s="450">
        <v>40</v>
      </c>
      <c r="I66" s="450">
        <v>82286.574049999996</v>
      </c>
      <c r="J66" s="452">
        <v>9.8339710050019042E-4</v>
      </c>
      <c r="K66" s="450">
        <v>40</v>
      </c>
      <c r="L66" s="450">
        <v>91526.828649999996</v>
      </c>
      <c r="M66" s="622">
        <v>9.8517448893757132E-4</v>
      </c>
      <c r="N66" s="450">
        <v>38</v>
      </c>
      <c r="O66" s="450"/>
    </row>
    <row r="67" spans="1:15" s="120" customFormat="1" ht="23.25" customHeight="1">
      <c r="A67" s="120" t="s">
        <v>1086</v>
      </c>
      <c r="B67" s="120" t="s">
        <v>912</v>
      </c>
      <c r="C67" s="450">
        <v>61656.706140000009</v>
      </c>
      <c r="D67" s="626">
        <v>1.0574898298826361E-3</v>
      </c>
      <c r="E67" s="120">
        <v>43</v>
      </c>
      <c r="F67" s="450">
        <v>67182.627139999982</v>
      </c>
      <c r="G67" s="452">
        <v>9.5711017745507402E-4</v>
      </c>
      <c r="H67" s="450">
        <v>42</v>
      </c>
      <c r="I67" s="450">
        <v>68650.040670000002</v>
      </c>
      <c r="J67" s="452">
        <v>8.2042850517846004E-4</v>
      </c>
      <c r="K67" s="450">
        <v>42</v>
      </c>
      <c r="L67" s="450">
        <v>73387.784870000003</v>
      </c>
      <c r="M67" s="622">
        <v>7.8992984374055104E-4</v>
      </c>
      <c r="N67" s="450">
        <v>41</v>
      </c>
      <c r="O67" s="450"/>
    </row>
    <row r="68" spans="1:15" s="120" customFormat="1" ht="23.25" customHeight="1">
      <c r="A68" s="120" t="s">
        <v>1086</v>
      </c>
      <c r="B68" s="120" t="s">
        <v>913</v>
      </c>
      <c r="C68" s="450">
        <v>40939.74813</v>
      </c>
      <c r="D68" s="626">
        <v>7.0216802024954334E-4</v>
      </c>
      <c r="E68" s="120">
        <v>51</v>
      </c>
      <c r="F68" s="450">
        <v>43571.667949999995</v>
      </c>
      <c r="G68" s="452">
        <v>6.2073914967234888E-4</v>
      </c>
      <c r="H68" s="450">
        <v>51</v>
      </c>
      <c r="I68" s="450">
        <v>47114.534179999995</v>
      </c>
      <c r="J68" s="452">
        <v>5.6306021776864968E-4</v>
      </c>
      <c r="K68" s="450">
        <v>49</v>
      </c>
      <c r="L68" s="450">
        <v>52793.288620000014</v>
      </c>
      <c r="M68" s="622">
        <v>5.6825525261485421E-4</v>
      </c>
      <c r="N68" s="450">
        <v>47</v>
      </c>
      <c r="O68" s="450"/>
    </row>
    <row r="69" spans="1:15" s="120" customFormat="1" ht="23.25" customHeight="1">
      <c r="A69" s="120" t="s">
        <v>1086</v>
      </c>
      <c r="B69" s="120" t="s">
        <v>914</v>
      </c>
      <c r="C69" s="450">
        <v>127555.50816999999</v>
      </c>
      <c r="D69" s="626">
        <v>2.1877369240095846E-3</v>
      </c>
      <c r="E69" s="120">
        <v>26</v>
      </c>
      <c r="F69" s="450">
        <v>128348.92015000002</v>
      </c>
      <c r="G69" s="452">
        <v>1.8285092883453691E-3</v>
      </c>
      <c r="H69" s="450">
        <v>29</v>
      </c>
      <c r="I69" s="450">
        <v>139142.31615</v>
      </c>
      <c r="J69" s="452">
        <v>1.6628733403780689E-3</v>
      </c>
      <c r="K69" s="450">
        <v>25</v>
      </c>
      <c r="L69" s="450">
        <v>145873.96994000001</v>
      </c>
      <c r="M69" s="622">
        <v>1.570155067149638E-3</v>
      </c>
      <c r="N69" s="450">
        <v>27</v>
      </c>
      <c r="O69" s="450"/>
    </row>
    <row r="70" spans="1:15" s="120" customFormat="1" ht="23.25" customHeight="1">
      <c r="A70" s="120" t="s">
        <v>1086</v>
      </c>
      <c r="B70" s="120" t="s">
        <v>915</v>
      </c>
      <c r="C70" s="450">
        <v>65355.438130000002</v>
      </c>
      <c r="D70" s="626">
        <v>1.120927721845357E-3</v>
      </c>
      <c r="E70" s="120">
        <v>41</v>
      </c>
      <c r="F70" s="450">
        <v>76350.189160000009</v>
      </c>
      <c r="G70" s="452">
        <v>1.0877148781838497E-3</v>
      </c>
      <c r="H70" s="450">
        <v>39</v>
      </c>
      <c r="I70" s="450">
        <v>84183.905839999992</v>
      </c>
      <c r="J70" s="452">
        <v>1.006071888003667E-3</v>
      </c>
      <c r="K70" s="450">
        <v>39</v>
      </c>
      <c r="L70" s="450">
        <v>86121.016349999991</v>
      </c>
      <c r="M70" s="622">
        <v>9.2698752399518957E-4</v>
      </c>
      <c r="N70" s="450">
        <v>40</v>
      </c>
      <c r="O70" s="450"/>
    </row>
    <row r="71" spans="1:15" s="120" customFormat="1" ht="23.25" customHeight="1">
      <c r="A71" s="120" t="s">
        <v>1086</v>
      </c>
      <c r="B71" s="120" t="s">
        <v>916</v>
      </c>
      <c r="C71" s="450">
        <v>55021.259890000001</v>
      </c>
      <c r="D71" s="626">
        <v>9.4368360562253678E-4</v>
      </c>
      <c r="E71" s="120">
        <v>44</v>
      </c>
      <c r="F71" s="450">
        <v>59589.67313000001</v>
      </c>
      <c r="G71" s="452">
        <v>8.4893796286192964E-4</v>
      </c>
      <c r="H71" s="450">
        <v>44</v>
      </c>
      <c r="I71" s="450">
        <v>60968.467300000011</v>
      </c>
      <c r="J71" s="452">
        <v>7.2862693163442847E-4</v>
      </c>
      <c r="K71" s="450">
        <v>46</v>
      </c>
      <c r="L71" s="450">
        <v>64247.68535</v>
      </c>
      <c r="M71" s="622">
        <v>6.915478391822128E-4</v>
      </c>
      <c r="N71" s="450">
        <v>46</v>
      </c>
      <c r="O71" s="450"/>
    </row>
    <row r="72" spans="1:15" s="120" customFormat="1" ht="23.25" customHeight="1">
      <c r="A72" s="120" t="s">
        <v>1086</v>
      </c>
      <c r="B72" s="120" t="s">
        <v>917</v>
      </c>
      <c r="C72" s="450">
        <v>45657.476839999996</v>
      </c>
      <c r="D72" s="626">
        <v>7.8308298381639732E-4</v>
      </c>
      <c r="E72" s="120">
        <v>49</v>
      </c>
      <c r="F72" s="450">
        <v>48133.792759999997</v>
      </c>
      <c r="G72" s="452">
        <v>6.8573297727858649E-4</v>
      </c>
      <c r="H72" s="450">
        <v>48</v>
      </c>
      <c r="I72" s="450">
        <v>50020.527519999996</v>
      </c>
      <c r="J72" s="452">
        <v>5.9778939999092086E-4</v>
      </c>
      <c r="K72" s="450">
        <v>48</v>
      </c>
      <c r="L72" s="450">
        <v>49713.701239999995</v>
      </c>
      <c r="M72" s="622">
        <v>5.3510725690714849E-4</v>
      </c>
      <c r="N72" s="450">
        <v>49</v>
      </c>
      <c r="O72" s="450"/>
    </row>
    <row r="73" spans="1:15" s="120" customFormat="1" ht="23.1" customHeight="1">
      <c r="A73" s="120" t="s">
        <v>1086</v>
      </c>
      <c r="B73" s="120" t="s">
        <v>918</v>
      </c>
      <c r="C73" s="450">
        <v>50179.443380000004</v>
      </c>
      <c r="D73" s="626">
        <v>8.606403806754112E-4</v>
      </c>
      <c r="E73" s="120">
        <v>46</v>
      </c>
      <c r="F73" s="450">
        <v>55162.456300000005</v>
      </c>
      <c r="G73" s="452">
        <v>7.8586608749505339E-4</v>
      </c>
      <c r="H73" s="450">
        <v>46</v>
      </c>
      <c r="I73" s="450">
        <v>61120.545109999999</v>
      </c>
      <c r="J73" s="452">
        <v>7.3044439552973582E-4</v>
      </c>
      <c r="K73" s="450">
        <v>45</v>
      </c>
      <c r="L73" s="450">
        <v>66562.468440000011</v>
      </c>
      <c r="M73" s="622">
        <v>7.164636510958171E-4</v>
      </c>
      <c r="N73" s="450">
        <v>45</v>
      </c>
      <c r="O73" s="450"/>
    </row>
    <row r="74" spans="1:15" s="120" customFormat="1" ht="23.1" customHeight="1">
      <c r="A74" s="120" t="s">
        <v>1086</v>
      </c>
      <c r="B74" s="120" t="s">
        <v>919</v>
      </c>
      <c r="C74" s="450">
        <v>75420.451900000029</v>
      </c>
      <c r="D74" s="626">
        <v>1.2935553298663864E-3</v>
      </c>
      <c r="E74" s="120">
        <v>38</v>
      </c>
      <c r="F74" s="450">
        <v>86801.445470000006</v>
      </c>
      <c r="G74" s="452">
        <v>1.2366075935676584E-3</v>
      </c>
      <c r="H74" s="450">
        <v>37</v>
      </c>
      <c r="I74" s="450">
        <v>91419.686509999985</v>
      </c>
      <c r="J74" s="452">
        <v>1.0925458457894124E-3</v>
      </c>
      <c r="K74" s="450">
        <v>37</v>
      </c>
      <c r="L74" s="450">
        <v>100519.91150000002</v>
      </c>
      <c r="M74" s="622">
        <v>1.0819740386586903E-3</v>
      </c>
      <c r="N74" s="450">
        <v>36</v>
      </c>
      <c r="O74" s="450"/>
    </row>
    <row r="75" spans="1:15" s="120" customFormat="1" ht="23.1" customHeight="1">
      <c r="A75" s="120" t="s">
        <v>1086</v>
      </c>
      <c r="B75" s="120" t="s">
        <v>920</v>
      </c>
      <c r="C75" s="450">
        <v>46902.847399999991</v>
      </c>
      <c r="D75" s="626">
        <v>8.0444265065693344E-4</v>
      </c>
      <c r="E75" s="120">
        <v>48</v>
      </c>
      <c r="F75" s="450">
        <v>49459.174420000003</v>
      </c>
      <c r="G75" s="452">
        <v>7.0461488663224776E-4</v>
      </c>
      <c r="H75" s="450">
        <v>47</v>
      </c>
      <c r="I75" s="450">
        <v>51787.361799999999</v>
      </c>
      <c r="J75" s="452">
        <v>6.1890462720843253E-4</v>
      </c>
      <c r="K75" s="450">
        <v>47</v>
      </c>
      <c r="L75" s="450">
        <v>52116.068469999998</v>
      </c>
      <c r="M75" s="622">
        <v>5.6096580508329156E-4</v>
      </c>
      <c r="N75" s="450">
        <v>48</v>
      </c>
      <c r="O75" s="450"/>
    </row>
    <row r="76" spans="1:15" s="120" customFormat="1" ht="23.1" customHeight="1">
      <c r="A76" s="120" t="s">
        <v>1086</v>
      </c>
      <c r="B76" s="120" t="s">
        <v>921</v>
      </c>
      <c r="C76" s="450">
        <v>107704.70508999999</v>
      </c>
      <c r="D76" s="626">
        <v>1.8472707576133835E-3</v>
      </c>
      <c r="E76" s="120">
        <v>30</v>
      </c>
      <c r="F76" s="450">
        <v>128709.7914</v>
      </c>
      <c r="G76" s="452">
        <v>1.8336504023629284E-3</v>
      </c>
      <c r="H76" s="450">
        <v>28</v>
      </c>
      <c r="I76" s="450">
        <v>133893.96912000002</v>
      </c>
      <c r="J76" s="452">
        <v>1.6001509666335424E-3</v>
      </c>
      <c r="K76" s="450">
        <v>30</v>
      </c>
      <c r="L76" s="450">
        <v>139272.49084000001</v>
      </c>
      <c r="M76" s="622">
        <v>1.4990982098925768E-3</v>
      </c>
      <c r="N76" s="450">
        <v>30</v>
      </c>
      <c r="O76" s="450"/>
    </row>
    <row r="77" spans="1:15" s="120" customFormat="1" ht="23.1" customHeight="1">
      <c r="A77" s="120" t="s">
        <v>1086</v>
      </c>
      <c r="B77" s="120" t="s">
        <v>922</v>
      </c>
      <c r="C77" s="451">
        <v>106210.95135</v>
      </c>
      <c r="D77" s="452">
        <v>1.8216510077549923E-3</v>
      </c>
      <c r="E77" s="120">
        <v>31</v>
      </c>
      <c r="F77" s="450">
        <v>122487.18378999998</v>
      </c>
      <c r="G77" s="452">
        <v>1.7450006825264377E-3</v>
      </c>
      <c r="H77" s="450">
        <v>30</v>
      </c>
      <c r="I77" s="450">
        <v>134950.63897000003</v>
      </c>
      <c r="J77" s="452">
        <v>1.6127791028595635E-3</v>
      </c>
      <c r="K77" s="450">
        <v>28</v>
      </c>
      <c r="L77" s="450">
        <v>156566.07464000001</v>
      </c>
      <c r="M77" s="622">
        <v>1.6852425113324811E-3</v>
      </c>
      <c r="N77" s="450">
        <v>26</v>
      </c>
      <c r="O77" s="450"/>
    </row>
    <row r="78" spans="1:15" s="120" customFormat="1" ht="23.1" customHeight="1">
      <c r="A78" s="120" t="s">
        <v>1086</v>
      </c>
      <c r="B78" s="120" t="s">
        <v>923</v>
      </c>
      <c r="C78" s="451">
        <v>81604.088019999981</v>
      </c>
      <c r="D78" s="452">
        <v>1.3996124438118976E-3</v>
      </c>
      <c r="E78" s="120">
        <v>37</v>
      </c>
      <c r="F78" s="450">
        <v>85729.844610000015</v>
      </c>
      <c r="G78" s="452">
        <v>1.2213411454852056E-3</v>
      </c>
      <c r="H78" s="450">
        <v>38</v>
      </c>
      <c r="I78" s="450">
        <v>89517.182159999997</v>
      </c>
      <c r="J78" s="452">
        <v>1.0698092416340109E-3</v>
      </c>
      <c r="K78" s="450">
        <v>38</v>
      </c>
      <c r="L78" s="450">
        <v>95862.113400000002</v>
      </c>
      <c r="M78" s="622">
        <v>1.0318385327045909E-3</v>
      </c>
      <c r="N78" s="450">
        <v>37</v>
      </c>
      <c r="O78" s="450"/>
    </row>
    <row r="79" spans="1:15" s="120" customFormat="1" ht="23.1" customHeight="1">
      <c r="A79" s="120" t="s">
        <v>1086</v>
      </c>
      <c r="B79" s="120" t="s">
        <v>924</v>
      </c>
      <c r="C79" s="451">
        <v>74258.863189999989</v>
      </c>
      <c r="D79" s="452">
        <v>1.2736326268186051E-3</v>
      </c>
      <c r="E79" s="120">
        <v>39</v>
      </c>
      <c r="F79" s="450">
        <v>90656.056580000004</v>
      </c>
      <c r="G79" s="452">
        <v>1.2915219022299916E-3</v>
      </c>
      <c r="H79" s="450">
        <v>36</v>
      </c>
      <c r="I79" s="450">
        <v>107620.82813000001</v>
      </c>
      <c r="J79" s="452">
        <v>1.2861637704367564E-3</v>
      </c>
      <c r="K79" s="450">
        <v>34</v>
      </c>
      <c r="L79" s="450">
        <v>112743.58727</v>
      </c>
      <c r="M79" s="622">
        <v>1.213546974236944E-3</v>
      </c>
      <c r="N79" s="450">
        <v>34</v>
      </c>
      <c r="O79" s="450"/>
    </row>
    <row r="80" spans="1:15" s="120" customFormat="1" ht="23.1" customHeight="1">
      <c r="B80" s="120" t="s">
        <v>925</v>
      </c>
      <c r="C80" s="450">
        <v>49433.184309999997</v>
      </c>
      <c r="D80" s="626">
        <v>8.4784110179095728E-4</v>
      </c>
      <c r="E80" s="120">
        <v>47</v>
      </c>
      <c r="F80" s="450">
        <v>56725.934739999997</v>
      </c>
      <c r="G80" s="452">
        <v>8.0814001739120376E-4</v>
      </c>
      <c r="H80" s="450">
        <v>45</v>
      </c>
      <c r="I80" s="450">
        <v>67511.329130000013</v>
      </c>
      <c r="J80" s="452">
        <v>8.068198984322165E-4</v>
      </c>
      <c r="K80" s="450">
        <v>44</v>
      </c>
      <c r="L80" s="450">
        <v>72279.223310000016</v>
      </c>
      <c r="M80" s="622">
        <v>7.7799753291499924E-4</v>
      </c>
      <c r="N80" s="450">
        <v>42</v>
      </c>
      <c r="O80" s="450"/>
    </row>
    <row r="81" spans="1:15" s="202" customFormat="1" ht="23.1" customHeight="1">
      <c r="B81" s="120" t="s">
        <v>926</v>
      </c>
      <c r="C81" s="451">
        <v>169653.62561999998</v>
      </c>
      <c r="D81" s="451">
        <v>2.9097724307311848E-3</v>
      </c>
      <c r="E81" s="451">
        <v>22</v>
      </c>
      <c r="F81" s="450">
        <v>196523.69561000005</v>
      </c>
      <c r="G81" s="452">
        <v>2.799754001692262E-3</v>
      </c>
      <c r="H81" s="450">
        <v>22</v>
      </c>
      <c r="I81" s="450">
        <v>221211.00391000003</v>
      </c>
      <c r="J81" s="452">
        <v>2.6436665076327885E-3</v>
      </c>
      <c r="K81" s="450">
        <v>22</v>
      </c>
      <c r="L81" s="450">
        <v>227005.55851999999</v>
      </c>
      <c r="M81" s="622">
        <v>2.4434374969565711E-3</v>
      </c>
      <c r="N81" s="450">
        <v>22</v>
      </c>
      <c r="O81" s="450"/>
    </row>
    <row r="82" spans="1:15" s="259" customFormat="1" ht="23.1" customHeight="1">
      <c r="B82" s="120" t="s">
        <v>927</v>
      </c>
      <c r="C82" s="451" t="s">
        <v>1080</v>
      </c>
      <c r="D82" s="451" t="s">
        <v>1080</v>
      </c>
      <c r="E82" s="451" t="s">
        <v>1080</v>
      </c>
      <c r="F82" s="450">
        <v>62540.485009999997</v>
      </c>
      <c r="G82" s="452">
        <v>8.9097639157978772E-4</v>
      </c>
      <c r="H82" s="450">
        <v>43</v>
      </c>
      <c r="I82" s="450">
        <v>67977.350489999997</v>
      </c>
      <c r="J82" s="452">
        <v>8.1238926451029231E-4</v>
      </c>
      <c r="K82" s="450">
        <v>43</v>
      </c>
      <c r="L82" s="450">
        <v>68529.301570000011</v>
      </c>
      <c r="M82" s="622">
        <v>7.3763420679247445E-4</v>
      </c>
      <c r="N82" s="450">
        <v>44</v>
      </c>
      <c r="O82" s="450"/>
    </row>
    <row r="83" spans="1:15" s="259" customFormat="1">
      <c r="B83" s="437"/>
      <c r="C83" s="640"/>
      <c r="D83" s="290"/>
      <c r="E83" s="290"/>
      <c r="F83" s="640"/>
      <c r="G83" s="871"/>
      <c r="H83" s="290"/>
      <c r="I83" s="640"/>
      <c r="J83" s="871"/>
      <c r="K83" s="290"/>
      <c r="L83" s="640"/>
      <c r="M83" s="871"/>
      <c r="N83" s="290"/>
    </row>
    <row r="84" spans="1:15" s="202" customFormat="1" ht="15.75">
      <c r="B84" s="262" t="s">
        <v>1081</v>
      </c>
      <c r="C84" s="457">
        <v>3559684.26596</v>
      </c>
      <c r="D84" s="620">
        <v>6.1053049124916096E-2</v>
      </c>
      <c r="E84" s="259"/>
      <c r="F84" s="457">
        <v>4070383.5245700013</v>
      </c>
      <c r="G84" s="622">
        <v>5.798828749868689E-2</v>
      </c>
      <c r="H84" s="259"/>
      <c r="I84" s="457">
        <v>4413835.5255000005</v>
      </c>
      <c r="J84" s="622">
        <v>5.2749225593278118E-2</v>
      </c>
      <c r="K84" s="259"/>
      <c r="L84" s="457">
        <v>4591246.2980900006</v>
      </c>
      <c r="M84" s="622">
        <v>4.9419157115167166E-2</v>
      </c>
      <c r="N84" s="259"/>
    </row>
    <row r="85" spans="1:15" s="202" customFormat="1" ht="15.75">
      <c r="B85" s="262"/>
      <c r="C85" s="457"/>
      <c r="D85" s="620"/>
      <c r="E85" s="259"/>
      <c r="F85" s="457"/>
      <c r="G85" s="622"/>
      <c r="H85" s="259"/>
      <c r="I85" s="457"/>
      <c r="J85" s="622"/>
      <c r="K85" s="259"/>
      <c r="L85" s="457"/>
      <c r="M85" s="622"/>
      <c r="N85" s="259"/>
    </row>
    <row r="86" spans="1:15" s="202" customFormat="1" ht="15.75">
      <c r="B86" s="586" t="s">
        <v>7</v>
      </c>
      <c r="C86" s="454">
        <v>58304774.568700001</v>
      </c>
      <c r="D86" s="625">
        <v>1</v>
      </c>
      <c r="E86" s="583"/>
      <c r="F86" s="454">
        <v>70193201.078099996</v>
      </c>
      <c r="G86" s="455">
        <v>1</v>
      </c>
      <c r="H86" s="583"/>
      <c r="I86" s="454">
        <v>83675835.538000003</v>
      </c>
      <c r="J86" s="455">
        <v>1</v>
      </c>
      <c r="K86" s="583"/>
      <c r="L86" s="454">
        <v>92904180.607339978</v>
      </c>
      <c r="M86" s="455">
        <v>1</v>
      </c>
      <c r="N86" s="583"/>
    </row>
    <row r="87" spans="1:15" s="202" customFormat="1" ht="9.75" thickBot="1">
      <c r="B87" s="641"/>
      <c r="C87" s="393"/>
      <c r="D87" s="642"/>
      <c r="E87" s="393"/>
      <c r="F87" s="393"/>
      <c r="G87" s="393"/>
      <c r="H87" s="393"/>
      <c r="I87" s="393"/>
      <c r="J87" s="642"/>
      <c r="K87" s="643"/>
      <c r="L87" s="393"/>
      <c r="M87" s="642"/>
      <c r="N87" s="393"/>
    </row>
    <row r="88" spans="1:15" s="202" customFormat="1" ht="15.75" thickTop="1">
      <c r="B88" s="120" t="s">
        <v>1348</v>
      </c>
      <c r="C88" s="375"/>
      <c r="D88" s="463"/>
      <c r="E88" s="375"/>
      <c r="F88" s="375"/>
      <c r="G88" s="463"/>
      <c r="H88" s="375"/>
      <c r="I88" s="450"/>
      <c r="J88" s="626"/>
      <c r="K88" s="634"/>
      <c r="L88" s="375"/>
      <c r="M88" s="463"/>
      <c r="N88" s="375"/>
    </row>
    <row r="89" spans="1:15" s="202" customFormat="1">
      <c r="B89" s="120" t="s">
        <v>1343</v>
      </c>
      <c r="C89" s="375"/>
      <c r="D89" s="463"/>
      <c r="E89" s="375"/>
      <c r="F89" s="375"/>
      <c r="G89" s="463"/>
      <c r="H89" s="375"/>
      <c r="I89" s="450"/>
      <c r="J89" s="626"/>
      <c r="K89" s="634"/>
      <c r="L89" s="375"/>
      <c r="M89" s="463"/>
      <c r="N89" s="375"/>
    </row>
    <row r="90" spans="1:15" s="202" customFormat="1">
      <c r="A90" s="202" t="s">
        <v>515</v>
      </c>
      <c r="B90" s="120" t="s">
        <v>1344</v>
      </c>
      <c r="C90" s="375"/>
      <c r="D90" s="463"/>
      <c r="E90" s="375"/>
      <c r="F90" s="375"/>
      <c r="G90" s="463"/>
      <c r="H90" s="375"/>
      <c r="I90" s="450"/>
      <c r="J90" s="626"/>
      <c r="K90" s="634"/>
      <c r="L90" s="375"/>
      <c r="M90" s="463"/>
      <c r="N90" s="375"/>
    </row>
    <row r="91" spans="1:15" s="202" customFormat="1">
      <c r="B91" s="627" t="s">
        <v>1345</v>
      </c>
      <c r="C91" s="375"/>
      <c r="D91" s="463"/>
      <c r="E91" s="375"/>
      <c r="F91" s="375"/>
      <c r="G91" s="463"/>
      <c r="H91" s="375"/>
      <c r="I91" s="450"/>
      <c r="J91" s="626"/>
      <c r="K91" s="634"/>
      <c r="L91" s="375"/>
      <c r="M91" s="463"/>
      <c r="N91" s="375"/>
    </row>
    <row r="92" spans="1:15" s="202" customFormat="1">
      <c r="C92" s="375"/>
      <c r="D92" s="463"/>
      <c r="E92" s="375"/>
      <c r="F92" s="375"/>
      <c r="G92" s="463"/>
      <c r="H92" s="375"/>
      <c r="I92" s="450"/>
      <c r="J92" s="626"/>
      <c r="K92" s="634"/>
      <c r="L92" s="375"/>
      <c r="M92" s="463"/>
      <c r="N92" s="375"/>
    </row>
    <row r="93" spans="1:15" s="202" customFormat="1">
      <c r="C93" s="375"/>
      <c r="D93" s="463"/>
      <c r="E93" s="375"/>
      <c r="F93" s="375"/>
      <c r="G93" s="463"/>
      <c r="H93" s="375"/>
      <c r="I93" s="450"/>
      <c r="J93" s="626"/>
      <c r="K93" s="634"/>
      <c r="L93" s="375"/>
      <c r="M93" s="463"/>
      <c r="N93" s="375"/>
    </row>
    <row r="94" spans="1:15" s="202" customFormat="1">
      <c r="C94" s="375"/>
      <c r="D94" s="463"/>
      <c r="E94" s="375"/>
      <c r="F94" s="375"/>
      <c r="G94" s="463"/>
      <c r="H94" s="375"/>
      <c r="I94" s="450"/>
      <c r="J94" s="626"/>
      <c r="K94" s="634"/>
      <c r="L94" s="375"/>
      <c r="M94" s="463"/>
      <c r="N94" s="375"/>
    </row>
    <row r="95" spans="1:15" s="202" customFormat="1">
      <c r="C95" s="375"/>
      <c r="D95" s="463"/>
      <c r="E95" s="375"/>
      <c r="F95" s="375"/>
      <c r="G95" s="463"/>
      <c r="H95" s="375"/>
      <c r="I95" s="450"/>
      <c r="J95" s="626"/>
      <c r="K95" s="634"/>
      <c r="L95" s="375"/>
      <c r="M95" s="463"/>
      <c r="N95" s="375"/>
    </row>
    <row r="96" spans="1:15" s="202" customFormat="1">
      <c r="C96" s="375"/>
      <c r="D96" s="463"/>
      <c r="E96" s="375"/>
      <c r="F96" s="375"/>
      <c r="G96" s="463"/>
      <c r="H96" s="375"/>
      <c r="I96" s="450"/>
      <c r="J96" s="626"/>
      <c r="K96" s="634"/>
      <c r="L96" s="375"/>
      <c r="M96" s="463"/>
      <c r="N96" s="375"/>
    </row>
    <row r="97" spans="2:14" s="202" customFormat="1">
      <c r="C97" s="375"/>
      <c r="D97" s="463"/>
      <c r="E97" s="375"/>
      <c r="F97" s="375"/>
      <c r="G97" s="463"/>
      <c r="H97" s="375"/>
      <c r="I97" s="450"/>
      <c r="J97" s="626"/>
      <c r="K97" s="634"/>
      <c r="L97" s="375"/>
      <c r="M97" s="463"/>
      <c r="N97" s="375"/>
    </row>
    <row r="98" spans="2:14" s="202" customFormat="1">
      <c r="C98" s="375"/>
      <c r="D98" s="463"/>
      <c r="E98" s="375"/>
      <c r="F98" s="375"/>
      <c r="G98" s="463"/>
      <c r="H98" s="375"/>
      <c r="I98" s="450"/>
      <c r="J98" s="626"/>
      <c r="K98" s="634"/>
      <c r="L98" s="375"/>
      <c r="M98" s="463"/>
      <c r="N98" s="375"/>
    </row>
    <row r="99" spans="2:14" s="202" customFormat="1">
      <c r="C99" s="375"/>
      <c r="D99" s="463"/>
      <c r="E99" s="375"/>
      <c r="F99" s="375"/>
      <c r="G99" s="463"/>
      <c r="H99" s="375"/>
      <c r="I99" s="450"/>
      <c r="J99" s="626"/>
      <c r="K99" s="634"/>
      <c r="L99" s="375"/>
      <c r="M99" s="463"/>
      <c r="N99" s="375"/>
    </row>
    <row r="100" spans="2:14" s="202" customFormat="1">
      <c r="C100" s="375"/>
      <c r="D100" s="463"/>
      <c r="E100" s="375"/>
      <c r="F100" s="375"/>
      <c r="G100" s="463"/>
      <c r="H100" s="375"/>
      <c r="I100" s="450"/>
      <c r="J100" s="626"/>
      <c r="K100" s="634"/>
      <c r="L100" s="375"/>
      <c r="M100" s="463"/>
      <c r="N100" s="375"/>
    </row>
    <row r="101" spans="2:14" s="202" customFormat="1">
      <c r="C101" s="375"/>
      <c r="D101" s="463"/>
      <c r="E101" s="375"/>
      <c r="F101" s="375"/>
      <c r="G101" s="463"/>
      <c r="H101" s="375"/>
      <c r="I101" s="450"/>
      <c r="J101" s="626"/>
      <c r="K101" s="634"/>
      <c r="L101" s="375"/>
      <c r="M101" s="463"/>
      <c r="N101" s="375"/>
    </row>
    <row r="102" spans="2:14" s="202" customFormat="1">
      <c r="C102" s="375"/>
      <c r="D102" s="463"/>
      <c r="E102" s="375"/>
      <c r="F102" s="375"/>
      <c r="G102" s="463"/>
      <c r="H102" s="375"/>
      <c r="I102" s="450"/>
      <c r="J102" s="626"/>
      <c r="K102" s="634"/>
      <c r="L102" s="375"/>
      <c r="M102" s="463"/>
      <c r="N102" s="375"/>
    </row>
    <row r="103" spans="2:14" s="202" customFormat="1">
      <c r="C103" s="375"/>
      <c r="D103" s="463"/>
      <c r="E103" s="375"/>
      <c r="F103" s="375"/>
      <c r="G103" s="463"/>
      <c r="H103" s="375"/>
      <c r="I103" s="450"/>
      <c r="J103" s="626"/>
      <c r="K103" s="634"/>
      <c r="L103" s="375"/>
      <c r="M103" s="463"/>
      <c r="N103" s="375"/>
    </row>
    <row r="104" spans="2:14" s="202" customFormat="1">
      <c r="B104" s="628"/>
      <c r="C104" s="375"/>
      <c r="D104" s="463"/>
      <c r="E104" s="375"/>
      <c r="F104" s="375"/>
      <c r="G104" s="463"/>
      <c r="H104" s="375"/>
      <c r="I104" s="450"/>
      <c r="J104" s="626"/>
      <c r="K104" s="634"/>
      <c r="L104" s="375"/>
      <c r="M104" s="463"/>
      <c r="N104" s="375"/>
    </row>
    <row r="105" spans="2:14" s="202" customFormat="1">
      <c r="B105" s="628"/>
      <c r="C105" s="375"/>
      <c r="D105" s="463"/>
      <c r="E105" s="375"/>
      <c r="F105" s="375"/>
      <c r="G105" s="463"/>
      <c r="H105" s="375"/>
      <c r="I105" s="450"/>
      <c r="J105" s="626"/>
      <c r="K105" s="634"/>
      <c r="L105" s="375"/>
      <c r="M105" s="463"/>
      <c r="N105" s="375"/>
    </row>
    <row r="106" spans="2:14" s="202" customFormat="1">
      <c r="B106" s="628"/>
      <c r="C106" s="375"/>
      <c r="D106" s="463"/>
      <c r="E106" s="375"/>
      <c r="F106" s="375"/>
      <c r="G106" s="463"/>
      <c r="H106" s="375"/>
      <c r="I106" s="450"/>
      <c r="J106" s="626"/>
      <c r="K106" s="634"/>
      <c r="L106" s="375"/>
      <c r="M106" s="463"/>
      <c r="N106" s="375"/>
    </row>
    <row r="107" spans="2:14" s="202" customFormat="1">
      <c r="B107" s="628"/>
      <c r="C107" s="375"/>
      <c r="D107" s="463"/>
      <c r="E107" s="375"/>
      <c r="F107" s="375"/>
      <c r="G107" s="463"/>
      <c r="H107" s="375"/>
      <c r="I107" s="450"/>
      <c r="J107" s="626"/>
      <c r="K107" s="634"/>
      <c r="L107" s="375"/>
      <c r="M107" s="463"/>
      <c r="N107" s="375"/>
    </row>
    <row r="108" spans="2:14" s="202" customFormat="1">
      <c r="B108" s="628"/>
      <c r="C108" s="375"/>
      <c r="D108" s="463"/>
      <c r="E108" s="375"/>
      <c r="F108" s="375"/>
      <c r="G108" s="463"/>
      <c r="H108" s="375"/>
      <c r="I108" s="450"/>
      <c r="J108" s="626"/>
      <c r="K108" s="634"/>
      <c r="L108" s="375"/>
      <c r="M108" s="463"/>
      <c r="N108" s="375"/>
    </row>
    <row r="109" spans="2:14" ht="15.75">
      <c r="B109" s="628"/>
      <c r="C109" s="375"/>
      <c r="D109" s="463"/>
      <c r="E109" s="375"/>
      <c r="F109" s="375"/>
      <c r="G109" s="463"/>
      <c r="H109" s="375"/>
      <c r="I109" s="450"/>
      <c r="J109" s="626"/>
      <c r="K109" s="634"/>
      <c r="L109" s="375"/>
      <c r="M109" s="463"/>
      <c r="N109" s="375"/>
    </row>
    <row r="110" spans="2:14" ht="15.75">
      <c r="B110" s="628"/>
      <c r="C110" s="375"/>
      <c r="D110" s="463"/>
      <c r="E110" s="375"/>
      <c r="F110" s="375"/>
      <c r="G110" s="463"/>
      <c r="H110" s="375"/>
      <c r="I110" s="450"/>
      <c r="J110" s="626"/>
      <c r="K110" s="634"/>
      <c r="L110" s="375"/>
      <c r="M110" s="463"/>
      <c r="N110" s="375"/>
    </row>
    <row r="111" spans="2:14" ht="15.75">
      <c r="B111" s="190"/>
      <c r="C111" s="203"/>
      <c r="D111" s="349"/>
      <c r="E111" s="203"/>
      <c r="F111" s="203"/>
      <c r="G111" s="349"/>
      <c r="H111" s="203"/>
      <c r="I111" s="450"/>
      <c r="J111" s="626"/>
      <c r="K111" s="634"/>
      <c r="L111" s="203"/>
      <c r="M111" s="349"/>
      <c r="N111" s="203"/>
    </row>
    <row r="112" spans="2:14" ht="15.75">
      <c r="B112" s="190"/>
      <c r="C112" s="203"/>
      <c r="D112" s="349"/>
      <c r="E112" s="203"/>
      <c r="F112" s="203"/>
      <c r="G112" s="349"/>
      <c r="H112" s="203"/>
      <c r="I112" s="450"/>
      <c r="J112" s="626"/>
      <c r="K112" s="634"/>
      <c r="L112" s="203"/>
      <c r="M112" s="349"/>
      <c r="N112" s="203"/>
    </row>
    <row r="113" spans="2:14" ht="15.75">
      <c r="B113" s="190"/>
      <c r="C113" s="203"/>
      <c r="D113" s="349"/>
      <c r="E113" s="203"/>
      <c r="F113" s="203"/>
      <c r="G113" s="349"/>
      <c r="H113" s="203"/>
      <c r="I113" s="450"/>
      <c r="J113" s="626"/>
      <c r="K113" s="634"/>
      <c r="L113" s="203"/>
      <c r="M113" s="349"/>
      <c r="N113" s="203"/>
    </row>
    <row r="114" spans="2:14" ht="15.75">
      <c r="B114" s="190"/>
      <c r="C114" s="203"/>
      <c r="D114" s="349"/>
      <c r="E114" s="203"/>
      <c r="F114" s="203"/>
      <c r="G114" s="349"/>
      <c r="H114" s="203"/>
      <c r="I114" s="450"/>
      <c r="J114" s="626"/>
      <c r="K114" s="634"/>
      <c r="L114" s="203"/>
      <c r="M114" s="349"/>
      <c r="N114" s="203"/>
    </row>
    <row r="115" spans="2:14" ht="15.75">
      <c r="B115" s="190"/>
      <c r="C115" s="203"/>
      <c r="D115" s="349"/>
      <c r="E115" s="203"/>
      <c r="F115" s="203"/>
      <c r="G115" s="349"/>
      <c r="H115" s="203"/>
      <c r="I115" s="450"/>
      <c r="J115" s="626"/>
      <c r="K115" s="634"/>
      <c r="L115" s="203"/>
      <c r="M115" s="349"/>
      <c r="N115" s="203"/>
    </row>
    <row r="116" spans="2:14" ht="15.75">
      <c r="B116" s="190"/>
      <c r="C116" s="203"/>
      <c r="D116" s="349"/>
      <c r="E116" s="203"/>
      <c r="F116" s="203"/>
      <c r="G116" s="349"/>
      <c r="H116" s="203"/>
      <c r="I116" s="450"/>
      <c r="J116" s="626"/>
      <c r="K116" s="634"/>
      <c r="L116" s="203"/>
      <c r="M116" s="349"/>
      <c r="N116" s="203"/>
    </row>
    <row r="117" spans="2:14" ht="15.75">
      <c r="B117" s="190"/>
      <c r="D117" s="349"/>
      <c r="E117" s="203"/>
      <c r="F117" s="203"/>
      <c r="G117" s="349"/>
      <c r="H117" s="203"/>
      <c r="I117" s="450"/>
      <c r="J117" s="626"/>
      <c r="K117" s="634"/>
      <c r="L117" s="203"/>
      <c r="M117" s="349"/>
      <c r="N117" s="203"/>
    </row>
    <row r="118" spans="2:14" ht="15.75">
      <c r="B118" s="190"/>
      <c r="D118" s="349"/>
      <c r="E118" s="203"/>
      <c r="F118" s="203"/>
      <c r="G118" s="349"/>
      <c r="H118" s="203"/>
      <c r="I118" s="450"/>
      <c r="J118" s="626"/>
      <c r="K118" s="634"/>
      <c r="L118" s="203"/>
      <c r="M118" s="349"/>
      <c r="N118" s="203"/>
    </row>
    <row r="119" spans="2:14" ht="15.75">
      <c r="B119" s="190"/>
      <c r="D119" s="349"/>
      <c r="E119" s="203"/>
      <c r="F119" s="203"/>
      <c r="G119" s="349"/>
      <c r="H119" s="203"/>
      <c r="I119" s="450"/>
      <c r="J119" s="626"/>
      <c r="K119" s="634"/>
      <c r="L119" s="203"/>
      <c r="M119" s="349"/>
      <c r="N119" s="203"/>
    </row>
    <row r="120" spans="2:14" ht="15.75">
      <c r="B120" s="190"/>
      <c r="D120" s="349"/>
      <c r="E120" s="203"/>
      <c r="F120" s="203"/>
      <c r="G120" s="349"/>
      <c r="H120" s="203"/>
      <c r="I120" s="450"/>
      <c r="J120" s="626"/>
      <c r="K120" s="634"/>
      <c r="L120" s="203"/>
      <c r="M120" s="349"/>
      <c r="N120" s="203"/>
    </row>
    <row r="121" spans="2:14" ht="15.75">
      <c r="B121" s="190"/>
      <c r="D121" s="349"/>
      <c r="E121" s="203"/>
      <c r="F121" s="203"/>
      <c r="G121" s="349"/>
      <c r="H121" s="203"/>
      <c r="I121" s="450"/>
      <c r="J121" s="626"/>
      <c r="K121" s="634"/>
      <c r="L121" s="203"/>
      <c r="M121" s="349"/>
      <c r="N121" s="203"/>
    </row>
    <row r="122" spans="2:14" ht="15.75">
      <c r="B122" s="190"/>
      <c r="D122" s="349"/>
      <c r="E122" s="203"/>
      <c r="F122" s="203"/>
      <c r="G122" s="349"/>
      <c r="H122" s="203"/>
      <c r="I122" s="450"/>
      <c r="J122" s="626"/>
      <c r="K122" s="634"/>
      <c r="L122" s="203"/>
      <c r="M122" s="349"/>
      <c r="N122" s="203"/>
    </row>
    <row r="123" spans="2:14" ht="15.75">
      <c r="B123" s="190"/>
      <c r="D123" s="349"/>
      <c r="E123" s="203"/>
      <c r="F123" s="203"/>
      <c r="G123" s="349"/>
      <c r="H123" s="203"/>
      <c r="I123" s="450"/>
      <c r="J123" s="626"/>
      <c r="K123" s="634"/>
      <c r="L123" s="203"/>
      <c r="M123" s="349"/>
      <c r="N123" s="203"/>
    </row>
    <row r="124" spans="2:14" ht="15.75">
      <c r="B124" s="190"/>
      <c r="D124" s="349"/>
      <c r="E124" s="203"/>
      <c r="F124" s="203"/>
      <c r="G124" s="349"/>
      <c r="H124" s="203"/>
      <c r="I124" s="450"/>
      <c r="J124" s="626"/>
      <c r="K124" s="634"/>
      <c r="L124" s="203"/>
      <c r="M124" s="349"/>
      <c r="N124" s="203"/>
    </row>
    <row r="125" spans="2:14" ht="15.75">
      <c r="B125" s="190"/>
      <c r="D125" s="349"/>
      <c r="E125" s="203"/>
      <c r="F125" s="203"/>
      <c r="G125" s="349"/>
      <c r="H125" s="203"/>
      <c r="I125" s="450"/>
      <c r="J125" s="626"/>
      <c r="K125" s="634"/>
      <c r="L125" s="203"/>
      <c r="M125" s="349"/>
      <c r="N125" s="203"/>
    </row>
    <row r="126" spans="2:14" ht="15.75">
      <c r="B126" s="190"/>
      <c r="D126" s="349"/>
      <c r="E126" s="203"/>
      <c r="F126" s="203"/>
      <c r="G126" s="349"/>
      <c r="H126" s="203"/>
      <c r="I126" s="450"/>
      <c r="J126" s="626"/>
      <c r="K126" s="634"/>
      <c r="L126" s="203"/>
      <c r="M126" s="349"/>
      <c r="N126" s="203"/>
    </row>
    <row r="127" spans="2:14" ht="15.75">
      <c r="B127" s="190"/>
      <c r="D127" s="349"/>
      <c r="E127" s="203"/>
      <c r="F127" s="203"/>
      <c r="G127" s="349"/>
      <c r="H127" s="203"/>
      <c r="I127" s="450"/>
      <c r="J127" s="626"/>
      <c r="K127" s="634"/>
      <c r="L127" s="203"/>
      <c r="M127" s="349"/>
      <c r="N127" s="203"/>
    </row>
    <row r="128" spans="2:14" ht="15.75">
      <c r="B128" s="190"/>
      <c r="D128" s="349"/>
      <c r="E128" s="203"/>
      <c r="F128" s="203"/>
      <c r="G128" s="349"/>
      <c r="H128" s="203"/>
      <c r="I128" s="450"/>
      <c r="J128" s="626"/>
      <c r="K128" s="634"/>
      <c r="L128" s="203"/>
      <c r="M128" s="349"/>
      <c r="N128" s="203"/>
    </row>
    <row r="129" spans="2:14" ht="15.75">
      <c r="B129" s="190"/>
      <c r="D129" s="349"/>
      <c r="E129" s="203"/>
      <c r="F129" s="203"/>
      <c r="G129" s="349"/>
      <c r="H129" s="203"/>
      <c r="I129" s="450"/>
      <c r="J129" s="626"/>
      <c r="K129" s="634"/>
      <c r="L129" s="203"/>
      <c r="M129" s="349"/>
      <c r="N129" s="203"/>
    </row>
    <row r="130" spans="2:14" ht="15.75">
      <c r="B130" s="190"/>
      <c r="D130" s="349"/>
      <c r="E130" s="203"/>
      <c r="F130" s="203"/>
      <c r="G130" s="349"/>
      <c r="H130" s="203"/>
      <c r="I130" s="450"/>
      <c r="J130" s="626"/>
      <c r="K130" s="634"/>
      <c r="L130" s="203"/>
      <c r="M130" s="349"/>
      <c r="N130" s="203"/>
    </row>
    <row r="131" spans="2:14" ht="15.75">
      <c r="B131" s="190"/>
      <c r="D131" s="349"/>
      <c r="E131" s="203"/>
      <c r="F131" s="203"/>
      <c r="G131" s="349"/>
      <c r="H131" s="203"/>
      <c r="I131" s="450"/>
      <c r="J131" s="626"/>
      <c r="K131" s="634"/>
      <c r="L131" s="203"/>
      <c r="M131" s="349"/>
      <c r="N131" s="203"/>
    </row>
    <row r="132" spans="2:14" ht="15.75">
      <c r="B132" s="190"/>
      <c r="D132" s="349"/>
      <c r="E132" s="203"/>
      <c r="F132" s="203"/>
      <c r="G132" s="349"/>
      <c r="H132" s="203"/>
      <c r="I132" s="450"/>
      <c r="J132" s="626"/>
      <c r="K132" s="634"/>
      <c r="L132" s="203"/>
      <c r="M132" s="349"/>
      <c r="N132" s="203"/>
    </row>
    <row r="133" spans="2:14" ht="15.75">
      <c r="B133" s="190"/>
      <c r="D133" s="349"/>
      <c r="E133" s="203"/>
      <c r="F133" s="203"/>
      <c r="G133" s="349"/>
      <c r="H133" s="203"/>
      <c r="I133" s="450"/>
      <c r="J133" s="626"/>
      <c r="K133" s="634"/>
      <c r="L133" s="203"/>
      <c r="M133" s="349"/>
      <c r="N133" s="203"/>
    </row>
    <row r="134" spans="2:14" ht="15.75">
      <c r="B134" s="190"/>
      <c r="D134" s="349"/>
      <c r="E134" s="203"/>
      <c r="F134" s="203"/>
      <c r="G134" s="349"/>
      <c r="H134" s="203"/>
      <c r="I134" s="450"/>
      <c r="J134" s="626"/>
      <c r="K134" s="634"/>
      <c r="L134" s="203"/>
      <c r="M134" s="349"/>
      <c r="N134" s="203"/>
    </row>
    <row r="135" spans="2:14" ht="15.75">
      <c r="B135" s="190"/>
      <c r="D135" s="349"/>
      <c r="E135" s="203"/>
      <c r="F135" s="203"/>
      <c r="G135" s="349"/>
      <c r="H135" s="203"/>
      <c r="I135" s="450"/>
      <c r="J135" s="626"/>
      <c r="K135" s="634"/>
      <c r="L135" s="203"/>
      <c r="M135" s="349"/>
      <c r="N135" s="203"/>
    </row>
    <row r="136" spans="2:14" ht="15.75">
      <c r="B136" s="190"/>
      <c r="D136" s="349"/>
      <c r="E136" s="203"/>
      <c r="F136" s="203"/>
      <c r="G136" s="349"/>
      <c r="H136" s="203"/>
      <c r="I136" s="450"/>
      <c r="J136" s="626"/>
      <c r="K136" s="634"/>
      <c r="L136" s="203"/>
      <c r="M136" s="349"/>
      <c r="N136" s="203"/>
    </row>
    <row r="137" spans="2:14" ht="15.75">
      <c r="B137" s="190"/>
      <c r="D137" s="349"/>
      <c r="E137" s="203"/>
      <c r="F137" s="203"/>
      <c r="G137" s="349"/>
      <c r="H137" s="203"/>
      <c r="I137" s="450"/>
      <c r="J137" s="626"/>
      <c r="K137" s="634"/>
      <c r="L137" s="203"/>
      <c r="M137" s="349"/>
      <c r="N137" s="203"/>
    </row>
    <row r="138" spans="2:14" ht="15.75">
      <c r="B138" s="190"/>
      <c r="D138" s="349"/>
      <c r="E138" s="203"/>
      <c r="F138" s="203"/>
      <c r="G138" s="349"/>
      <c r="H138" s="203"/>
      <c r="I138" s="450"/>
      <c r="J138" s="626"/>
      <c r="K138" s="634"/>
      <c r="L138" s="203"/>
      <c r="M138" s="349"/>
      <c r="N138" s="203"/>
    </row>
    <row r="139" spans="2:14" ht="15.75">
      <c r="B139" s="190"/>
      <c r="D139" s="349"/>
      <c r="E139" s="203"/>
      <c r="F139" s="203"/>
      <c r="G139" s="349"/>
      <c r="H139" s="203"/>
      <c r="I139" s="450"/>
      <c r="J139" s="626"/>
      <c r="K139" s="634"/>
      <c r="L139" s="203"/>
      <c r="M139" s="349"/>
      <c r="N139" s="203"/>
    </row>
    <row r="140" spans="2:14" ht="15.75">
      <c r="B140" s="190"/>
      <c r="D140" s="349"/>
      <c r="E140" s="203"/>
      <c r="F140" s="203"/>
      <c r="G140" s="349"/>
      <c r="H140" s="203"/>
      <c r="I140" s="450"/>
      <c r="J140" s="626"/>
      <c r="K140" s="634"/>
      <c r="L140" s="203"/>
      <c r="M140" s="349"/>
      <c r="N140" s="203"/>
    </row>
    <row r="141" spans="2:14" ht="15.75">
      <c r="B141" s="190"/>
      <c r="D141" s="349"/>
      <c r="E141" s="203"/>
      <c r="F141" s="203"/>
      <c r="G141" s="349"/>
      <c r="H141" s="203"/>
      <c r="I141" s="450"/>
      <c r="J141" s="626"/>
      <c r="K141" s="634"/>
      <c r="L141" s="203"/>
      <c r="M141" s="349"/>
      <c r="N141" s="203"/>
    </row>
    <row r="142" spans="2:14" ht="15.75">
      <c r="B142" s="190"/>
      <c r="D142" s="349"/>
      <c r="E142" s="203"/>
      <c r="F142" s="203"/>
      <c r="G142" s="349"/>
      <c r="H142" s="203"/>
      <c r="I142" s="450"/>
      <c r="J142" s="626"/>
      <c r="K142" s="634"/>
      <c r="L142" s="203"/>
      <c r="M142" s="349"/>
      <c r="N142" s="203"/>
    </row>
    <row r="143" spans="2:14" ht="15.75">
      <c r="B143" s="190"/>
      <c r="D143" s="349"/>
      <c r="E143" s="203"/>
      <c r="F143" s="203"/>
      <c r="G143" s="349"/>
      <c r="H143" s="203"/>
      <c r="I143" s="450"/>
      <c r="J143" s="626"/>
      <c r="K143" s="634"/>
      <c r="L143" s="203"/>
      <c r="M143" s="349"/>
      <c r="N143" s="203"/>
    </row>
    <row r="144" spans="2:14" ht="15.75">
      <c r="B144" s="190"/>
      <c r="D144" s="349"/>
      <c r="E144" s="203"/>
      <c r="F144" s="203"/>
      <c r="G144" s="349"/>
      <c r="H144" s="203"/>
      <c r="I144" s="450"/>
      <c r="J144" s="626"/>
      <c r="K144" s="634"/>
      <c r="L144" s="203"/>
      <c r="M144" s="349"/>
      <c r="N144" s="203"/>
    </row>
    <row r="145" spans="2:14" ht="15.75">
      <c r="B145" s="190"/>
      <c r="D145" s="349"/>
      <c r="E145" s="203"/>
      <c r="F145" s="203"/>
      <c r="G145" s="349"/>
      <c r="H145" s="203"/>
      <c r="I145" s="450"/>
      <c r="J145" s="626"/>
      <c r="K145" s="634"/>
      <c r="L145" s="203"/>
      <c r="M145" s="349"/>
      <c r="N145" s="203"/>
    </row>
    <row r="146" spans="2:14" ht="15.75">
      <c r="B146" s="190"/>
      <c r="D146" s="349"/>
      <c r="E146" s="203"/>
      <c r="F146" s="203"/>
      <c r="G146" s="349"/>
      <c r="H146" s="203"/>
      <c r="I146" s="450"/>
      <c r="J146" s="626"/>
      <c r="K146" s="634"/>
      <c r="L146" s="203"/>
      <c r="M146" s="349"/>
      <c r="N146" s="203"/>
    </row>
    <row r="147" spans="2:14" ht="15.75">
      <c r="B147" s="190"/>
      <c r="D147" s="349"/>
      <c r="E147" s="203"/>
      <c r="F147" s="203"/>
      <c r="G147" s="349"/>
      <c r="H147" s="203"/>
      <c r="I147" s="450"/>
      <c r="J147" s="626"/>
      <c r="K147" s="634"/>
      <c r="L147" s="203"/>
      <c r="M147" s="349"/>
      <c r="N147" s="203"/>
    </row>
    <row r="148" spans="2:14" ht="15.75">
      <c r="B148" s="190"/>
      <c r="D148" s="349"/>
      <c r="E148" s="203"/>
      <c r="F148" s="203"/>
      <c r="G148" s="349"/>
      <c r="H148" s="203"/>
      <c r="I148" s="450"/>
      <c r="J148" s="626"/>
      <c r="K148" s="634"/>
      <c r="L148" s="203"/>
      <c r="M148" s="349"/>
      <c r="N148" s="203"/>
    </row>
    <row r="149" spans="2:14" ht="15.75">
      <c r="B149" s="190"/>
      <c r="D149" s="349"/>
      <c r="E149" s="203"/>
      <c r="F149" s="203"/>
      <c r="G149" s="349"/>
      <c r="H149" s="203"/>
      <c r="I149" s="450"/>
      <c r="J149" s="626"/>
      <c r="K149" s="634"/>
      <c r="L149" s="203"/>
      <c r="M149" s="349"/>
      <c r="N149" s="203"/>
    </row>
    <row r="150" spans="2:14" ht="15.75">
      <c r="B150" s="190"/>
      <c r="D150" s="349"/>
      <c r="E150" s="203"/>
      <c r="F150" s="203"/>
      <c r="G150" s="349"/>
      <c r="H150" s="203"/>
      <c r="I150" s="450"/>
      <c r="J150" s="626"/>
      <c r="K150" s="634"/>
      <c r="L150" s="203"/>
      <c r="M150" s="349"/>
      <c r="N150" s="203"/>
    </row>
    <row r="151" spans="2:14" ht="15.75">
      <c r="B151" s="190"/>
      <c r="D151" s="349"/>
      <c r="E151" s="203"/>
      <c r="F151" s="203"/>
      <c r="G151" s="349"/>
      <c r="H151" s="203"/>
      <c r="I151" s="450"/>
      <c r="J151" s="626"/>
      <c r="K151" s="634"/>
      <c r="L151" s="203"/>
      <c r="M151" s="349"/>
      <c r="N151" s="203"/>
    </row>
    <row r="152" spans="2:14" ht="15.75">
      <c r="B152" s="190"/>
      <c r="D152" s="349"/>
      <c r="E152" s="203"/>
      <c r="F152" s="203"/>
      <c r="G152" s="349"/>
      <c r="H152" s="203"/>
      <c r="I152" s="450"/>
      <c r="J152" s="626"/>
      <c r="K152" s="634"/>
      <c r="L152" s="203"/>
      <c r="M152" s="349"/>
      <c r="N152" s="203"/>
    </row>
    <row r="153" spans="2:14" ht="15.75">
      <c r="B153" s="190"/>
      <c r="D153" s="349"/>
      <c r="E153" s="203"/>
      <c r="F153" s="203"/>
      <c r="G153" s="349"/>
      <c r="H153" s="203"/>
      <c r="I153" s="450"/>
      <c r="J153" s="626"/>
      <c r="K153" s="634"/>
      <c r="L153" s="203"/>
      <c r="M153" s="349"/>
      <c r="N153" s="203"/>
    </row>
    <row r="154" spans="2:14" ht="15.75">
      <c r="B154" s="190"/>
      <c r="D154" s="349"/>
      <c r="E154" s="203"/>
      <c r="F154" s="203"/>
      <c r="G154" s="349"/>
      <c r="H154" s="203"/>
      <c r="I154" s="450"/>
      <c r="J154" s="626"/>
      <c r="K154" s="634"/>
      <c r="L154" s="203"/>
      <c r="M154" s="349"/>
      <c r="N154" s="203"/>
    </row>
    <row r="155" spans="2:14" ht="15.75">
      <c r="B155" s="190"/>
      <c r="D155" s="349"/>
      <c r="E155" s="203"/>
      <c r="F155" s="203"/>
      <c r="H155" s="203"/>
      <c r="I155" s="450"/>
      <c r="J155" s="626"/>
      <c r="K155" s="634"/>
      <c r="L155" s="203"/>
      <c r="M155" s="349"/>
      <c r="N155" s="203"/>
    </row>
    <row r="156" spans="2:14" ht="15.75">
      <c r="B156" s="190"/>
      <c r="D156" s="349"/>
      <c r="E156" s="203"/>
      <c r="F156" s="203"/>
      <c r="H156" s="203"/>
      <c r="I156" s="450"/>
      <c r="J156" s="626"/>
      <c r="K156" s="634"/>
      <c r="L156" s="203"/>
      <c r="M156" s="349"/>
      <c r="N156" s="203"/>
    </row>
    <row r="157" spans="2:14" ht="15.75">
      <c r="B157" s="190"/>
      <c r="D157" s="349"/>
      <c r="E157" s="203"/>
      <c r="F157" s="203"/>
      <c r="H157" s="203"/>
      <c r="I157" s="450"/>
      <c r="J157" s="626"/>
      <c r="K157" s="634"/>
      <c r="L157" s="203"/>
      <c r="M157" s="349"/>
      <c r="N157" s="203"/>
    </row>
    <row r="158" spans="2:14" ht="15.75">
      <c r="B158" s="190"/>
      <c r="D158" s="349"/>
      <c r="E158" s="203"/>
      <c r="F158" s="203"/>
      <c r="H158" s="203"/>
      <c r="I158" s="450"/>
      <c r="J158" s="626"/>
      <c r="K158" s="634"/>
      <c r="L158" s="203"/>
      <c r="M158" s="349"/>
      <c r="N158" s="203"/>
    </row>
    <row r="159" spans="2:14" ht="15.75">
      <c r="B159" s="190"/>
      <c r="D159" s="349"/>
      <c r="E159" s="203"/>
      <c r="F159" s="203"/>
      <c r="H159" s="203"/>
      <c r="I159" s="450"/>
      <c r="J159" s="626"/>
      <c r="K159" s="634"/>
      <c r="L159" s="203"/>
      <c r="N159" s="203"/>
    </row>
    <row r="160" spans="2:14" ht="15.75">
      <c r="B160" s="190"/>
      <c r="D160" s="349"/>
      <c r="E160" s="203"/>
      <c r="F160" s="203"/>
      <c r="H160" s="203"/>
      <c r="I160" s="450"/>
      <c r="J160" s="626"/>
      <c r="K160" s="634"/>
      <c r="L160" s="203"/>
      <c r="N160" s="203"/>
    </row>
    <row r="161" spans="2:14" ht="15.75">
      <c r="B161" s="190"/>
      <c r="D161" s="349"/>
      <c r="E161" s="203"/>
      <c r="F161" s="203"/>
      <c r="H161" s="203"/>
      <c r="I161" s="450"/>
      <c r="J161" s="626"/>
      <c r="K161" s="634"/>
      <c r="L161" s="203"/>
      <c r="N161" s="203"/>
    </row>
    <row r="162" spans="2:14" ht="15.75">
      <c r="B162" s="190"/>
      <c r="D162" s="349"/>
      <c r="E162" s="203"/>
      <c r="F162" s="203"/>
      <c r="H162" s="203"/>
      <c r="I162" s="450"/>
      <c r="J162" s="626"/>
      <c r="K162" s="634"/>
      <c r="L162" s="203"/>
      <c r="N162" s="203"/>
    </row>
    <row r="163" spans="2:14" ht="15.75">
      <c r="B163" s="190"/>
      <c r="D163" s="349"/>
      <c r="E163" s="203"/>
      <c r="F163" s="203"/>
      <c r="H163" s="203"/>
      <c r="I163" s="450"/>
      <c r="J163" s="626"/>
      <c r="K163" s="634"/>
      <c r="L163" s="203"/>
      <c r="N163" s="203"/>
    </row>
    <row r="164" spans="2:14" ht="15.75">
      <c r="B164" s="190"/>
      <c r="D164" s="349"/>
      <c r="E164" s="203"/>
      <c r="F164" s="203"/>
      <c r="H164" s="203"/>
      <c r="I164" s="450"/>
      <c r="J164" s="626"/>
      <c r="K164" s="634"/>
      <c r="L164" s="203"/>
      <c r="N164" s="203"/>
    </row>
    <row r="165" spans="2:14" ht="15.75">
      <c r="B165" s="190"/>
      <c r="D165" s="349"/>
      <c r="E165" s="203"/>
      <c r="F165" s="203"/>
      <c r="H165" s="203"/>
      <c r="I165" s="450"/>
      <c r="J165" s="626"/>
      <c r="K165" s="634"/>
      <c r="L165" s="203"/>
      <c r="N165" s="203"/>
    </row>
    <row r="166" spans="2:14" ht="15.75">
      <c r="B166" s="190"/>
      <c r="D166" s="349"/>
      <c r="E166" s="203"/>
      <c r="F166" s="203"/>
      <c r="H166" s="203"/>
      <c r="I166" s="450"/>
      <c r="J166" s="626"/>
      <c r="K166" s="634"/>
      <c r="L166" s="203"/>
      <c r="N166" s="203"/>
    </row>
    <row r="167" spans="2:14" ht="15.75">
      <c r="B167" s="190"/>
      <c r="D167" s="349"/>
      <c r="H167" s="203"/>
      <c r="I167" s="450"/>
      <c r="J167" s="626"/>
      <c r="K167" s="634"/>
      <c r="L167" s="203"/>
      <c r="N167" s="203"/>
    </row>
    <row r="168" spans="2:14" ht="15.75">
      <c r="B168" s="190"/>
      <c r="D168" s="349"/>
      <c r="H168" s="203"/>
      <c r="I168" s="450"/>
      <c r="J168" s="626"/>
      <c r="K168" s="634"/>
      <c r="L168" s="203"/>
      <c r="N168" s="203"/>
    </row>
    <row r="169" spans="2:14" ht="15.75">
      <c r="B169" s="190"/>
      <c r="D169" s="349"/>
      <c r="H169" s="203"/>
      <c r="I169" s="450"/>
      <c r="J169" s="626"/>
      <c r="K169" s="634"/>
      <c r="L169" s="203"/>
      <c r="N169" s="203"/>
    </row>
    <row r="170" spans="2:14" ht="15.75">
      <c r="B170" s="190"/>
      <c r="D170" s="349"/>
      <c r="I170" s="450"/>
      <c r="J170" s="626"/>
      <c r="K170" s="634"/>
      <c r="L170" s="203"/>
      <c r="N170" s="203"/>
    </row>
    <row r="171" spans="2:14" ht="15.75">
      <c r="B171" s="190"/>
      <c r="D171" s="349"/>
      <c r="I171" s="450"/>
      <c r="J171" s="626"/>
      <c r="K171" s="634"/>
      <c r="L171" s="203"/>
      <c r="N171" s="203"/>
    </row>
    <row r="172" spans="2:14" ht="15.75">
      <c r="B172" s="190"/>
      <c r="D172" s="349"/>
      <c r="I172" s="450"/>
      <c r="J172" s="626"/>
      <c r="K172" s="634"/>
      <c r="L172" s="203"/>
      <c r="N172" s="203"/>
    </row>
    <row r="173" spans="2:14" ht="15.75">
      <c r="B173" s="190"/>
      <c r="D173" s="349"/>
      <c r="I173" s="450"/>
      <c r="J173" s="626"/>
      <c r="K173" s="634"/>
      <c r="L173" s="203"/>
      <c r="N173" s="203"/>
    </row>
    <row r="174" spans="2:14" ht="15.75">
      <c r="B174" s="190"/>
      <c r="D174" s="349"/>
      <c r="I174" s="450"/>
      <c r="J174" s="626"/>
      <c r="K174" s="634"/>
      <c r="L174" s="203"/>
      <c r="N174" s="203"/>
    </row>
    <row r="175" spans="2:14" ht="15.75">
      <c r="B175" s="190"/>
      <c r="D175" s="349"/>
      <c r="I175" s="450"/>
      <c r="J175" s="626"/>
      <c r="K175" s="634"/>
      <c r="L175" s="203"/>
      <c r="N175" s="203"/>
    </row>
    <row r="176" spans="2:14" ht="15.75">
      <c r="B176" s="190"/>
      <c r="D176" s="349"/>
      <c r="I176" s="450"/>
      <c r="J176" s="626"/>
      <c r="K176" s="634"/>
      <c r="L176" s="203"/>
      <c r="N176" s="203"/>
    </row>
    <row r="177" spans="2:14" ht="15.75">
      <c r="B177" s="190"/>
      <c r="D177" s="349"/>
      <c r="I177" s="450"/>
      <c r="J177" s="626"/>
      <c r="K177" s="634"/>
      <c r="L177" s="203"/>
      <c r="N177" s="203"/>
    </row>
    <row r="178" spans="2:14" ht="15.75">
      <c r="B178" s="190"/>
      <c r="D178" s="349"/>
      <c r="I178" s="450"/>
      <c r="J178" s="626"/>
      <c r="K178" s="634"/>
      <c r="L178" s="203"/>
      <c r="N178" s="203"/>
    </row>
    <row r="179" spans="2:14" ht="15.75">
      <c r="B179" s="190"/>
      <c r="D179" s="349"/>
      <c r="I179" s="450"/>
      <c r="J179" s="626"/>
      <c r="K179" s="634"/>
      <c r="L179" s="203"/>
      <c r="N179" s="203"/>
    </row>
    <row r="180" spans="2:14" ht="15.75">
      <c r="B180" s="190"/>
      <c r="D180" s="349"/>
      <c r="I180" s="450"/>
      <c r="J180" s="626"/>
      <c r="K180" s="634"/>
      <c r="L180" s="203"/>
      <c r="N180" s="203"/>
    </row>
    <row r="181" spans="2:14" ht="15.75">
      <c r="B181" s="190"/>
      <c r="D181" s="349"/>
      <c r="I181" s="450"/>
      <c r="J181" s="626"/>
      <c r="K181" s="634"/>
      <c r="L181" s="203"/>
      <c r="N181" s="349"/>
    </row>
    <row r="182" spans="2:14" ht="15.75">
      <c r="B182" s="190"/>
      <c r="D182" s="349"/>
      <c r="I182" s="450"/>
      <c r="J182" s="626"/>
      <c r="K182" s="634"/>
      <c r="L182" s="203"/>
      <c r="N182" s="349"/>
    </row>
    <row r="183" spans="2:14" ht="15.75">
      <c r="B183" s="190"/>
      <c r="D183" s="349"/>
      <c r="I183" s="450"/>
      <c r="J183" s="626"/>
      <c r="K183" s="634"/>
      <c r="L183" s="203"/>
      <c r="N183" s="349"/>
    </row>
    <row r="184" spans="2:14" ht="15.75">
      <c r="B184" s="190"/>
      <c r="D184" s="349"/>
      <c r="I184" s="450"/>
      <c r="J184" s="626"/>
      <c r="K184" s="634"/>
      <c r="L184" s="203"/>
      <c r="N184" s="349"/>
    </row>
    <row r="185" spans="2:14" ht="15.75">
      <c r="B185" s="190"/>
      <c r="D185" s="349"/>
      <c r="I185" s="450"/>
      <c r="J185" s="626"/>
      <c r="K185" s="634"/>
      <c r="L185" s="203"/>
      <c r="N185" s="349"/>
    </row>
    <row r="186" spans="2:14" ht="15.75">
      <c r="B186" s="190"/>
      <c r="D186" s="349"/>
      <c r="I186" s="450"/>
      <c r="J186" s="626"/>
      <c r="K186" s="634"/>
      <c r="L186" s="203"/>
      <c r="N186" s="349"/>
    </row>
    <row r="187" spans="2:14" ht="15.75">
      <c r="B187" s="190"/>
      <c r="D187" s="349"/>
      <c r="I187" s="450"/>
      <c r="J187" s="626"/>
      <c r="K187" s="634"/>
      <c r="L187" s="203"/>
      <c r="N187" s="349"/>
    </row>
    <row r="188" spans="2:14" ht="15.75">
      <c r="B188" s="190"/>
      <c r="D188" s="349"/>
      <c r="I188" s="450"/>
      <c r="J188" s="626"/>
      <c r="K188" s="634"/>
      <c r="L188" s="203"/>
      <c r="N188" s="349"/>
    </row>
    <row r="189" spans="2:14" ht="15.75">
      <c r="B189" s="190"/>
      <c r="D189" s="349"/>
      <c r="I189" s="450"/>
      <c r="J189" s="626"/>
      <c r="K189" s="634"/>
      <c r="L189" s="203"/>
      <c r="N189" s="349"/>
    </row>
    <row r="190" spans="2:14" ht="15.75">
      <c r="B190" s="190"/>
      <c r="D190" s="349"/>
      <c r="I190" s="450"/>
      <c r="J190" s="626"/>
      <c r="K190" s="634"/>
      <c r="L190" s="203"/>
      <c r="N190" s="349"/>
    </row>
    <row r="191" spans="2:14" ht="15.75">
      <c r="B191" s="190"/>
      <c r="I191" s="450"/>
      <c r="J191" s="626"/>
      <c r="K191" s="634"/>
      <c r="L191" s="203"/>
      <c r="N191" s="349"/>
    </row>
    <row r="192" spans="2:14" ht="15.75">
      <c r="B192" s="190"/>
      <c r="I192" s="450"/>
      <c r="J192" s="626"/>
      <c r="K192" s="634"/>
      <c r="L192" s="203"/>
      <c r="N192" s="349"/>
    </row>
    <row r="193" spans="2:14" ht="15.75">
      <c r="B193" s="190"/>
      <c r="I193" s="450"/>
      <c r="J193" s="626"/>
      <c r="K193" s="634"/>
      <c r="L193" s="203"/>
      <c r="N193" s="349"/>
    </row>
    <row r="194" spans="2:14" ht="15.75">
      <c r="B194" s="190"/>
      <c r="I194" s="450"/>
      <c r="J194" s="626"/>
      <c r="K194" s="634"/>
      <c r="L194" s="203"/>
      <c r="N194" s="349"/>
    </row>
    <row r="195" spans="2:14" ht="15.75">
      <c r="B195" s="190"/>
      <c r="I195" s="450"/>
      <c r="J195" s="626"/>
      <c r="K195" s="634"/>
      <c r="L195" s="203"/>
      <c r="N195" s="349"/>
    </row>
    <row r="196" spans="2:14" ht="15.75">
      <c r="B196" s="190"/>
      <c r="I196" s="450"/>
      <c r="J196" s="626"/>
      <c r="K196" s="634"/>
      <c r="L196" s="203"/>
      <c r="N196" s="349"/>
    </row>
    <row r="197" spans="2:14" ht="15.75">
      <c r="B197" s="190"/>
      <c r="I197" s="450"/>
      <c r="J197" s="626"/>
      <c r="K197" s="634"/>
      <c r="L197" s="203"/>
      <c r="N197" s="349"/>
    </row>
    <row r="198" spans="2:14" ht="15.75">
      <c r="B198" s="190"/>
      <c r="I198" s="450"/>
      <c r="J198" s="626"/>
      <c r="K198" s="634"/>
      <c r="L198" s="203"/>
      <c r="N198" s="349"/>
    </row>
    <row r="199" spans="2:14" ht="15.75">
      <c r="B199" s="190"/>
      <c r="I199" s="450"/>
      <c r="J199" s="626"/>
      <c r="K199" s="634"/>
      <c r="L199" s="203"/>
      <c r="N199" s="349"/>
    </row>
    <row r="200" spans="2:14" ht="15.75">
      <c r="B200" s="190"/>
      <c r="I200" s="450"/>
      <c r="J200" s="626"/>
      <c r="K200" s="634"/>
      <c r="L200" s="203"/>
    </row>
    <row r="201" spans="2:14" ht="15.75">
      <c r="B201" s="190"/>
      <c r="I201" s="450"/>
      <c r="J201" s="626"/>
      <c r="K201" s="634"/>
    </row>
    <row r="202" spans="2:14" ht="15.75">
      <c r="B202" s="190"/>
      <c r="I202" s="450"/>
      <c r="J202" s="626"/>
      <c r="K202" s="634"/>
    </row>
    <row r="203" spans="2:14" ht="15.75">
      <c r="B203" s="190"/>
      <c r="I203" s="450"/>
      <c r="J203" s="626"/>
      <c r="K203" s="634"/>
    </row>
    <row r="204" spans="2:14" ht="15.75">
      <c r="B204" s="190"/>
      <c r="I204" s="450"/>
      <c r="J204" s="626"/>
      <c r="K204" s="634"/>
    </row>
    <row r="205" spans="2:14" ht="15.75">
      <c r="B205" s="190"/>
      <c r="I205" s="450"/>
      <c r="J205" s="626"/>
      <c r="K205" s="634"/>
    </row>
    <row r="206" spans="2:14" ht="15.75">
      <c r="B206" s="190"/>
      <c r="I206" s="450"/>
      <c r="J206" s="626"/>
      <c r="K206" s="634"/>
    </row>
    <row r="207" spans="2:14" ht="15.75">
      <c r="B207" s="190"/>
      <c r="I207" s="450"/>
      <c r="J207" s="626"/>
      <c r="K207" s="634"/>
    </row>
    <row r="208" spans="2:14" ht="15.75">
      <c r="B208" s="190"/>
      <c r="I208" s="450"/>
      <c r="J208" s="626"/>
      <c r="K208" s="634"/>
    </row>
    <row r="209" spans="2:11" ht="15.75">
      <c r="B209" s="190"/>
      <c r="I209" s="450"/>
      <c r="J209" s="626"/>
      <c r="K209" s="634"/>
    </row>
    <row r="210" spans="2:11" ht="15.75">
      <c r="B210" s="190"/>
      <c r="I210" s="450"/>
      <c r="J210" s="626"/>
      <c r="K210" s="634"/>
    </row>
    <row r="211" spans="2:11" ht="15.75">
      <c r="B211" s="190"/>
      <c r="I211" s="450"/>
      <c r="J211" s="626"/>
      <c r="K211" s="634"/>
    </row>
    <row r="212" spans="2:11" ht="15.75">
      <c r="B212" s="190"/>
      <c r="I212" s="450"/>
      <c r="J212" s="626"/>
      <c r="K212" s="634"/>
    </row>
    <row r="213" spans="2:11" ht="15.75">
      <c r="B213" s="190"/>
      <c r="I213" s="450"/>
      <c r="J213" s="626"/>
      <c r="K213" s="634"/>
    </row>
    <row r="214" spans="2:11" ht="15.75">
      <c r="B214" s="190"/>
      <c r="I214" s="450"/>
      <c r="J214" s="626"/>
      <c r="K214" s="634"/>
    </row>
    <row r="215" spans="2:11" ht="15.75">
      <c r="B215" s="190"/>
      <c r="I215" s="450"/>
      <c r="J215" s="626"/>
      <c r="K215" s="634"/>
    </row>
    <row r="216" spans="2:11" ht="15.75">
      <c r="B216" s="190"/>
      <c r="I216" s="450"/>
      <c r="J216" s="626"/>
      <c r="K216" s="634"/>
    </row>
    <row r="217" spans="2:11" ht="15.75">
      <c r="B217" s="190"/>
      <c r="I217" s="450"/>
      <c r="J217" s="626"/>
      <c r="K217" s="634"/>
    </row>
    <row r="218" spans="2:11" ht="15.75">
      <c r="B218" s="190"/>
      <c r="I218" s="450"/>
      <c r="J218" s="626"/>
      <c r="K218" s="634"/>
    </row>
    <row r="219" spans="2:11" ht="15.75">
      <c r="B219" s="190"/>
      <c r="I219" s="450"/>
      <c r="J219" s="626"/>
      <c r="K219" s="634"/>
    </row>
    <row r="220" spans="2:11" ht="15.75">
      <c r="B220" s="190"/>
      <c r="I220" s="450"/>
      <c r="J220" s="626"/>
      <c r="K220" s="634"/>
    </row>
    <row r="221" spans="2:11" ht="15.75">
      <c r="B221" s="190"/>
      <c r="I221" s="450"/>
      <c r="J221" s="626"/>
      <c r="K221" s="634"/>
    </row>
    <row r="222" spans="2:11" ht="15.75">
      <c r="B222" s="190"/>
      <c r="I222" s="450"/>
      <c r="J222" s="626"/>
      <c r="K222" s="634"/>
    </row>
    <row r="223" spans="2:11" ht="15.75">
      <c r="B223" s="190"/>
      <c r="I223" s="450"/>
      <c r="J223" s="626"/>
      <c r="K223" s="634"/>
    </row>
    <row r="224" spans="2:11" ht="15.75">
      <c r="B224" s="190"/>
      <c r="I224" s="450"/>
      <c r="J224" s="626"/>
      <c r="K224" s="634"/>
    </row>
    <row r="225" spans="2:11" ht="15.75">
      <c r="B225" s="190"/>
      <c r="I225" s="450"/>
      <c r="J225" s="626"/>
      <c r="K225" s="634"/>
    </row>
    <row r="226" spans="2:11" ht="15.75">
      <c r="B226" s="190"/>
      <c r="I226" s="450"/>
      <c r="J226" s="626"/>
      <c r="K226" s="634"/>
    </row>
    <row r="227" spans="2:11" ht="15.75">
      <c r="B227" s="190"/>
      <c r="I227" s="450"/>
      <c r="J227" s="626"/>
      <c r="K227" s="634"/>
    </row>
    <row r="228" spans="2:11" ht="15.75">
      <c r="B228" s="190"/>
      <c r="I228" s="450"/>
      <c r="J228" s="626"/>
      <c r="K228" s="634"/>
    </row>
    <row r="229" spans="2:11" ht="15.75">
      <c r="B229" s="190"/>
      <c r="I229" s="450"/>
      <c r="J229" s="626"/>
      <c r="K229" s="634"/>
    </row>
    <row r="230" spans="2:11" ht="15.75">
      <c r="B230" s="190"/>
      <c r="I230" s="450"/>
      <c r="J230" s="626"/>
      <c r="K230" s="634"/>
    </row>
    <row r="231" spans="2:11" ht="15.75">
      <c r="B231" s="190"/>
      <c r="I231" s="450"/>
      <c r="J231" s="626"/>
      <c r="K231" s="634"/>
    </row>
    <row r="232" spans="2:11" ht="15.75">
      <c r="B232" s="190"/>
      <c r="I232" s="450"/>
      <c r="J232" s="626"/>
      <c r="K232" s="634"/>
    </row>
    <row r="233" spans="2:11" ht="15.75">
      <c r="B233" s="190"/>
      <c r="I233" s="450"/>
      <c r="J233" s="626"/>
      <c r="K233" s="634"/>
    </row>
    <row r="234" spans="2:11" ht="15.75">
      <c r="B234" s="190"/>
      <c r="I234" s="450"/>
      <c r="J234" s="626"/>
      <c r="K234" s="634"/>
    </row>
    <row r="235" spans="2:11" ht="15.75">
      <c r="B235" s="190"/>
      <c r="I235" s="450"/>
      <c r="J235" s="626"/>
      <c r="K235" s="634"/>
    </row>
    <row r="236" spans="2:11" ht="15.75">
      <c r="B236" s="190"/>
      <c r="I236" s="450"/>
      <c r="J236" s="626"/>
      <c r="K236" s="634"/>
    </row>
    <row r="237" spans="2:11" ht="15.75">
      <c r="B237" s="190"/>
      <c r="I237" s="450"/>
      <c r="J237" s="626"/>
      <c r="K237" s="634"/>
    </row>
    <row r="238" spans="2:11" ht="15.75">
      <c r="B238" s="190"/>
      <c r="I238" s="450"/>
      <c r="J238" s="626"/>
      <c r="K238" s="634"/>
    </row>
    <row r="239" spans="2:11" ht="15.75">
      <c r="B239" s="190"/>
      <c r="I239" s="450"/>
      <c r="J239" s="626"/>
      <c r="K239" s="634"/>
    </row>
    <row r="240" spans="2:11" ht="15.75">
      <c r="B240" s="190"/>
      <c r="I240" s="450"/>
      <c r="J240" s="626"/>
      <c r="K240" s="634"/>
    </row>
    <row r="241" spans="2:11" ht="15.75">
      <c r="B241" s="190"/>
      <c r="I241" s="450"/>
      <c r="J241" s="626"/>
      <c r="K241" s="634"/>
    </row>
    <row r="242" spans="2:11" ht="15.75">
      <c r="B242" s="190"/>
      <c r="I242" s="450"/>
      <c r="J242" s="626"/>
      <c r="K242" s="634"/>
    </row>
    <row r="243" spans="2:11" ht="15.75">
      <c r="B243" s="190"/>
      <c r="I243" s="450"/>
      <c r="J243" s="626"/>
      <c r="K243" s="634"/>
    </row>
    <row r="244" spans="2:11" ht="15.75">
      <c r="B244" s="190"/>
      <c r="I244" s="450"/>
      <c r="J244" s="626"/>
      <c r="K244" s="634"/>
    </row>
    <row r="245" spans="2:11" ht="15.75">
      <c r="B245" s="190"/>
      <c r="I245" s="450"/>
      <c r="J245" s="626"/>
      <c r="K245" s="634"/>
    </row>
    <row r="246" spans="2:11" ht="15.75">
      <c r="B246" s="190"/>
      <c r="I246" s="450"/>
      <c r="J246" s="626"/>
      <c r="K246" s="634"/>
    </row>
    <row r="247" spans="2:11" ht="15.75">
      <c r="B247" s="190"/>
      <c r="I247" s="450"/>
      <c r="J247" s="626"/>
      <c r="K247" s="634"/>
    </row>
    <row r="248" spans="2:11" ht="15.75">
      <c r="B248" s="190"/>
      <c r="I248" s="450"/>
      <c r="J248" s="626"/>
      <c r="K248" s="634"/>
    </row>
    <row r="249" spans="2:11" ht="15.75">
      <c r="B249" s="190"/>
      <c r="I249" s="450"/>
      <c r="J249" s="626"/>
      <c r="K249" s="634"/>
    </row>
    <row r="250" spans="2:11" ht="15.75">
      <c r="B250" s="190"/>
      <c r="I250" s="450"/>
      <c r="J250" s="626"/>
      <c r="K250" s="634"/>
    </row>
    <row r="251" spans="2:11" ht="15.75">
      <c r="B251" s="190"/>
      <c r="I251" s="450"/>
      <c r="J251" s="626"/>
      <c r="K251" s="634"/>
    </row>
    <row r="252" spans="2:11" ht="15.75">
      <c r="B252" s="190"/>
      <c r="I252" s="450"/>
      <c r="J252" s="626"/>
      <c r="K252" s="634"/>
    </row>
    <row r="253" spans="2:11" ht="15.75">
      <c r="B253" s="190"/>
      <c r="I253" s="450"/>
      <c r="J253" s="626"/>
      <c r="K253" s="634"/>
    </row>
    <row r="254" spans="2:11" ht="15.75">
      <c r="B254" s="190"/>
      <c r="I254" s="450"/>
      <c r="J254" s="626"/>
      <c r="K254" s="634"/>
    </row>
    <row r="255" spans="2:11" ht="15.75">
      <c r="B255" s="190"/>
      <c r="I255" s="450"/>
      <c r="J255" s="626"/>
      <c r="K255" s="634"/>
    </row>
    <row r="256" spans="2:11" ht="15.75">
      <c r="B256" s="190"/>
      <c r="I256" s="450"/>
      <c r="J256" s="626"/>
      <c r="K256" s="634"/>
    </row>
    <row r="257" spans="2:11" ht="15.75">
      <c r="B257" s="190"/>
      <c r="I257" s="450"/>
      <c r="J257" s="626"/>
      <c r="K257" s="634"/>
    </row>
    <row r="258" spans="2:11" ht="15.75">
      <c r="B258" s="190"/>
      <c r="I258" s="450"/>
      <c r="J258" s="626"/>
      <c r="K258" s="634"/>
    </row>
    <row r="259" spans="2:11" ht="15.75">
      <c r="B259" s="190"/>
      <c r="I259" s="450"/>
      <c r="J259" s="626"/>
      <c r="K259" s="634"/>
    </row>
    <row r="260" spans="2:11" ht="15.75">
      <c r="B260" s="190"/>
      <c r="I260" s="450"/>
      <c r="J260" s="626"/>
      <c r="K260" s="634"/>
    </row>
    <row r="261" spans="2:11" ht="15.75">
      <c r="B261" s="190"/>
      <c r="I261" s="450"/>
      <c r="J261" s="626"/>
      <c r="K261" s="634"/>
    </row>
    <row r="262" spans="2:11" ht="15.75">
      <c r="B262" s="190"/>
      <c r="I262" s="450"/>
      <c r="J262" s="626"/>
      <c r="K262" s="634"/>
    </row>
    <row r="263" spans="2:11" ht="15.75">
      <c r="B263" s="190"/>
      <c r="I263" s="450"/>
      <c r="J263" s="626"/>
      <c r="K263" s="634"/>
    </row>
    <row r="264" spans="2:11" ht="15.75">
      <c r="B264" s="190"/>
      <c r="I264" s="450"/>
      <c r="J264" s="626"/>
      <c r="K264" s="634"/>
    </row>
    <row r="265" spans="2:11" ht="15.75">
      <c r="B265" s="190"/>
      <c r="I265" s="450"/>
      <c r="J265" s="626"/>
      <c r="K265" s="634"/>
    </row>
    <row r="266" spans="2:11" ht="15.75">
      <c r="B266" s="190"/>
      <c r="I266" s="450"/>
      <c r="J266" s="626"/>
      <c r="K266" s="634"/>
    </row>
    <row r="267" spans="2:11" ht="15.75">
      <c r="B267" s="190"/>
      <c r="I267" s="450"/>
      <c r="J267" s="626"/>
      <c r="K267" s="634"/>
    </row>
    <row r="268" spans="2:11" ht="15.75">
      <c r="B268" s="190"/>
      <c r="I268" s="450"/>
      <c r="J268" s="626"/>
      <c r="K268" s="634"/>
    </row>
    <row r="269" spans="2:11" ht="15.75">
      <c r="B269" s="190"/>
      <c r="I269" s="450"/>
      <c r="J269" s="626"/>
      <c r="K269" s="634"/>
    </row>
    <row r="270" spans="2:11" ht="15.75">
      <c r="B270" s="190"/>
      <c r="I270" s="450"/>
      <c r="J270" s="626"/>
      <c r="K270" s="634"/>
    </row>
    <row r="271" spans="2:11" ht="15.75">
      <c r="B271" s="190"/>
      <c r="I271" s="450"/>
      <c r="J271" s="626"/>
      <c r="K271" s="634"/>
    </row>
    <row r="272" spans="2:11" ht="15.75">
      <c r="B272" s="190"/>
      <c r="I272" s="450"/>
      <c r="J272" s="626"/>
      <c r="K272" s="634"/>
    </row>
    <row r="273" spans="2:11" ht="15.75">
      <c r="B273" s="190"/>
      <c r="I273" s="450"/>
      <c r="J273" s="626"/>
      <c r="K273" s="634"/>
    </row>
    <row r="274" spans="2:11" ht="15.75">
      <c r="B274" s="190"/>
      <c r="I274" s="450"/>
      <c r="J274" s="626"/>
      <c r="K274" s="634"/>
    </row>
    <row r="275" spans="2:11" ht="15.75">
      <c r="B275" s="190"/>
      <c r="I275" s="450"/>
      <c r="J275" s="626"/>
      <c r="K275" s="634"/>
    </row>
    <row r="276" spans="2:11" ht="15.75">
      <c r="B276" s="190"/>
      <c r="I276" s="450"/>
      <c r="J276" s="626"/>
      <c r="K276" s="634"/>
    </row>
    <row r="277" spans="2:11" ht="15.75">
      <c r="B277" s="190"/>
      <c r="I277" s="450"/>
      <c r="J277" s="626"/>
      <c r="K277" s="634"/>
    </row>
    <row r="278" spans="2:11" ht="15.75">
      <c r="B278" s="190"/>
      <c r="I278" s="450"/>
      <c r="J278" s="626"/>
      <c r="K278" s="634"/>
    </row>
    <row r="279" spans="2:11" ht="15.75">
      <c r="B279" s="190"/>
      <c r="I279" s="450"/>
      <c r="J279" s="626"/>
      <c r="K279" s="634"/>
    </row>
    <row r="280" spans="2:11" ht="15.75">
      <c r="B280" s="190"/>
      <c r="I280" s="450"/>
      <c r="J280" s="626"/>
      <c r="K280" s="634"/>
    </row>
    <row r="281" spans="2:11" ht="15.75">
      <c r="B281" s="190"/>
      <c r="I281" s="450"/>
      <c r="J281" s="626"/>
      <c r="K281" s="634"/>
    </row>
    <row r="282" spans="2:11" ht="15.75">
      <c r="B282" s="190"/>
      <c r="I282" s="450"/>
      <c r="J282" s="626"/>
      <c r="K282" s="634"/>
    </row>
    <row r="283" spans="2:11" ht="15.75">
      <c r="B283" s="190"/>
      <c r="I283" s="450"/>
      <c r="J283" s="626"/>
      <c r="K283" s="634"/>
    </row>
    <row r="284" spans="2:11" ht="15.75">
      <c r="B284" s="190"/>
      <c r="I284" s="450"/>
      <c r="J284" s="626"/>
      <c r="K284" s="634"/>
    </row>
    <row r="285" spans="2:11" ht="15.75">
      <c r="B285" s="190"/>
      <c r="I285" s="450"/>
      <c r="J285" s="626"/>
      <c r="K285" s="634"/>
    </row>
    <row r="286" spans="2:11" ht="15.75">
      <c r="B286" s="190"/>
      <c r="I286" s="450"/>
      <c r="J286" s="626"/>
      <c r="K286" s="634"/>
    </row>
    <row r="287" spans="2:11" ht="15.75">
      <c r="B287" s="190"/>
      <c r="I287" s="450"/>
      <c r="J287" s="626"/>
      <c r="K287" s="634"/>
    </row>
    <row r="288" spans="2:11" ht="15.75">
      <c r="B288" s="190"/>
      <c r="I288" s="450"/>
      <c r="J288" s="626"/>
      <c r="K288" s="634"/>
    </row>
    <row r="289" spans="2:11" ht="15.75">
      <c r="B289" s="190"/>
      <c r="I289" s="450"/>
      <c r="J289" s="626"/>
      <c r="K289" s="634"/>
    </row>
    <row r="290" spans="2:11" ht="15.75">
      <c r="B290" s="190"/>
      <c r="I290" s="450"/>
      <c r="J290" s="626"/>
      <c r="K290" s="634"/>
    </row>
    <row r="291" spans="2:11" ht="15.75">
      <c r="B291" s="190"/>
      <c r="I291" s="450"/>
      <c r="J291" s="626"/>
      <c r="K291" s="634"/>
    </row>
    <row r="292" spans="2:11" ht="15.75">
      <c r="B292" s="190"/>
      <c r="I292" s="450"/>
      <c r="J292" s="626"/>
      <c r="K292" s="634"/>
    </row>
    <row r="293" spans="2:11" ht="15.75">
      <c r="B293" s="190"/>
      <c r="I293" s="450"/>
      <c r="J293" s="626"/>
      <c r="K293" s="634"/>
    </row>
    <row r="294" spans="2:11" ht="15.75">
      <c r="B294" s="190"/>
      <c r="I294" s="450"/>
      <c r="J294" s="626"/>
      <c r="K294" s="634"/>
    </row>
    <row r="295" spans="2:11" ht="15.75">
      <c r="B295" s="190"/>
      <c r="I295" s="450"/>
      <c r="J295" s="626"/>
      <c r="K295" s="634"/>
    </row>
    <row r="296" spans="2:11" ht="15.75">
      <c r="B296" s="190"/>
      <c r="I296" s="450"/>
      <c r="J296" s="626"/>
      <c r="K296" s="634"/>
    </row>
    <row r="297" spans="2:11" ht="15.75">
      <c r="B297" s="190"/>
      <c r="I297" s="450"/>
      <c r="J297" s="626"/>
      <c r="K297" s="634"/>
    </row>
    <row r="298" spans="2:11" ht="15.75">
      <c r="B298" s="190"/>
      <c r="I298" s="450"/>
      <c r="J298" s="626"/>
      <c r="K298" s="634"/>
    </row>
    <row r="299" spans="2:11" ht="15.75">
      <c r="B299" s="190"/>
      <c r="I299" s="450"/>
      <c r="J299" s="626"/>
      <c r="K299" s="634"/>
    </row>
    <row r="300" spans="2:11" ht="15.75">
      <c r="B300" s="190"/>
      <c r="I300" s="450"/>
      <c r="J300" s="626"/>
      <c r="K300" s="634"/>
    </row>
    <row r="301" spans="2:11" ht="15.75">
      <c r="B301" s="190"/>
      <c r="I301" s="450"/>
      <c r="J301" s="626"/>
      <c r="K301" s="634"/>
    </row>
    <row r="302" spans="2:11" ht="15.75">
      <c r="B302" s="190"/>
      <c r="I302" s="450"/>
      <c r="J302" s="626"/>
      <c r="K302" s="634"/>
    </row>
    <row r="303" spans="2:11" ht="15.75">
      <c r="B303" s="190"/>
      <c r="I303" s="450"/>
      <c r="J303" s="626"/>
      <c r="K303" s="634"/>
    </row>
    <row r="304" spans="2:11" ht="15.75">
      <c r="B304" s="190"/>
      <c r="I304" s="450"/>
      <c r="J304" s="626"/>
      <c r="K304" s="634"/>
    </row>
    <row r="305" spans="2:11" ht="15.75">
      <c r="B305" s="190"/>
      <c r="I305" s="450"/>
      <c r="J305" s="626"/>
      <c r="K305" s="634"/>
    </row>
    <row r="306" spans="2:11" ht="15.75">
      <c r="B306" s="190"/>
      <c r="I306" s="450"/>
      <c r="J306" s="626"/>
      <c r="K306" s="634"/>
    </row>
    <row r="307" spans="2:11" ht="15.75">
      <c r="B307" s="190"/>
      <c r="I307" s="450"/>
      <c r="J307" s="626"/>
      <c r="K307" s="634"/>
    </row>
    <row r="308" spans="2:11" ht="15.75">
      <c r="B308" s="190"/>
      <c r="I308" s="450"/>
      <c r="J308" s="626"/>
      <c r="K308" s="634"/>
    </row>
    <row r="309" spans="2:11" ht="15.75">
      <c r="B309" s="190"/>
      <c r="I309" s="450"/>
      <c r="J309" s="626"/>
      <c r="K309" s="634"/>
    </row>
    <row r="310" spans="2:11" ht="15.75">
      <c r="B310" s="190"/>
      <c r="I310" s="450"/>
      <c r="J310" s="626"/>
      <c r="K310" s="634"/>
    </row>
    <row r="311" spans="2:11" ht="15.75">
      <c r="B311" s="190"/>
      <c r="I311" s="450"/>
      <c r="J311" s="626"/>
      <c r="K311" s="634"/>
    </row>
    <row r="312" spans="2:11" ht="15.75">
      <c r="B312" s="190"/>
      <c r="I312" s="450"/>
      <c r="J312" s="626"/>
      <c r="K312" s="634"/>
    </row>
    <row r="313" spans="2:11" ht="15.75">
      <c r="B313" s="190"/>
      <c r="I313" s="450"/>
      <c r="J313" s="626"/>
      <c r="K313" s="634"/>
    </row>
    <row r="314" spans="2:11" ht="15.75">
      <c r="B314" s="190"/>
      <c r="I314" s="450"/>
      <c r="J314" s="626"/>
      <c r="K314" s="634"/>
    </row>
    <row r="315" spans="2:11" ht="15.75">
      <c r="B315" s="190"/>
      <c r="I315" s="450"/>
      <c r="J315" s="626"/>
      <c r="K315" s="634"/>
    </row>
    <row r="316" spans="2:11" ht="15.75">
      <c r="B316" s="190"/>
      <c r="I316" s="450"/>
      <c r="J316" s="626"/>
      <c r="K316" s="634"/>
    </row>
    <row r="317" spans="2:11" ht="15.75">
      <c r="B317" s="190"/>
      <c r="I317" s="450"/>
      <c r="J317" s="626"/>
      <c r="K317" s="634"/>
    </row>
    <row r="318" spans="2:11" ht="15.75">
      <c r="B318" s="190"/>
      <c r="I318" s="450"/>
      <c r="J318" s="626"/>
      <c r="K318" s="634"/>
    </row>
    <row r="319" spans="2:11" ht="15.75">
      <c r="B319" s="190"/>
      <c r="I319" s="450"/>
      <c r="J319" s="626"/>
      <c r="K319" s="634"/>
    </row>
    <row r="320" spans="2:11" ht="15.75">
      <c r="B320" s="190"/>
      <c r="I320" s="450"/>
      <c r="J320" s="626"/>
      <c r="K320" s="634"/>
    </row>
    <row r="321" spans="2:11" ht="15.75">
      <c r="B321" s="190"/>
      <c r="I321" s="450"/>
      <c r="J321" s="626"/>
      <c r="K321" s="634"/>
    </row>
    <row r="322" spans="2:11" ht="15.75">
      <c r="B322" s="190"/>
      <c r="I322" s="450"/>
      <c r="J322" s="626"/>
      <c r="K322" s="634"/>
    </row>
    <row r="323" spans="2:11" ht="15.75">
      <c r="B323" s="190"/>
      <c r="I323" s="450"/>
      <c r="J323" s="626"/>
      <c r="K323" s="634"/>
    </row>
    <row r="324" spans="2:11" ht="15.75">
      <c r="B324" s="190"/>
      <c r="I324" s="450"/>
      <c r="J324" s="626"/>
      <c r="K324" s="634"/>
    </row>
    <row r="325" spans="2:11" ht="15.75">
      <c r="B325" s="190"/>
      <c r="I325" s="450"/>
      <c r="J325" s="626"/>
      <c r="K325" s="634"/>
    </row>
    <row r="326" spans="2:11" ht="15.75">
      <c r="B326" s="190"/>
      <c r="I326" s="450"/>
      <c r="J326" s="626"/>
      <c r="K326" s="634"/>
    </row>
    <row r="327" spans="2:11" ht="15.75">
      <c r="B327" s="190"/>
      <c r="I327" s="450"/>
      <c r="J327" s="626"/>
      <c r="K327" s="634"/>
    </row>
    <row r="328" spans="2:11" ht="15.75">
      <c r="B328" s="190"/>
      <c r="I328" s="450"/>
      <c r="J328" s="626"/>
      <c r="K328" s="634"/>
    </row>
    <row r="329" spans="2:11" ht="15.75">
      <c r="B329" s="190"/>
      <c r="I329" s="450"/>
      <c r="J329" s="626"/>
      <c r="K329" s="634"/>
    </row>
    <row r="330" spans="2:11" ht="15.75">
      <c r="B330" s="190"/>
      <c r="I330" s="450"/>
      <c r="J330" s="626"/>
      <c r="K330" s="634"/>
    </row>
    <row r="331" spans="2:11" ht="15.75">
      <c r="B331" s="190"/>
      <c r="I331" s="450"/>
      <c r="J331" s="626"/>
      <c r="K331" s="634"/>
    </row>
    <row r="332" spans="2:11" ht="15.75">
      <c r="B332" s="190"/>
      <c r="I332" s="450"/>
      <c r="J332" s="626"/>
      <c r="K332" s="634"/>
    </row>
    <row r="333" spans="2:11" ht="15.75">
      <c r="B333" s="190"/>
      <c r="I333" s="450"/>
      <c r="J333" s="626"/>
      <c r="K333" s="634"/>
    </row>
    <row r="334" spans="2:11" ht="15.75">
      <c r="B334" s="190"/>
      <c r="I334" s="450"/>
      <c r="J334" s="626"/>
      <c r="K334" s="634"/>
    </row>
    <row r="335" spans="2:11" ht="15.75">
      <c r="B335" s="190"/>
      <c r="I335" s="450"/>
      <c r="J335" s="626"/>
      <c r="K335" s="634"/>
    </row>
    <row r="336" spans="2:11" ht="15.75">
      <c r="B336" s="190"/>
      <c r="I336" s="450"/>
      <c r="J336" s="626"/>
      <c r="K336" s="634"/>
    </row>
    <row r="337" spans="2:11" ht="15.75">
      <c r="B337" s="190"/>
      <c r="I337" s="450"/>
      <c r="J337" s="626"/>
      <c r="K337" s="634"/>
    </row>
    <row r="338" spans="2:11" ht="15.75">
      <c r="B338" s="190"/>
      <c r="I338" s="450"/>
      <c r="J338" s="626"/>
      <c r="K338" s="634"/>
    </row>
    <row r="339" spans="2:11" ht="15.75">
      <c r="B339" s="190"/>
      <c r="I339" s="450"/>
      <c r="J339" s="626"/>
      <c r="K339" s="634"/>
    </row>
    <row r="340" spans="2:11" ht="15.75">
      <c r="B340" s="190"/>
      <c r="I340" s="450"/>
      <c r="J340" s="626"/>
      <c r="K340" s="634"/>
    </row>
    <row r="341" spans="2:11" ht="15.75">
      <c r="B341" s="190"/>
      <c r="I341" s="450"/>
      <c r="J341" s="626"/>
      <c r="K341" s="634"/>
    </row>
    <row r="342" spans="2:11" ht="15.75">
      <c r="B342" s="190"/>
      <c r="I342" s="450"/>
      <c r="J342" s="626"/>
      <c r="K342" s="634"/>
    </row>
    <row r="343" spans="2:11" ht="15.75">
      <c r="B343" s="190"/>
      <c r="I343" s="450"/>
      <c r="J343" s="626"/>
      <c r="K343" s="634"/>
    </row>
    <row r="344" spans="2:11" ht="15.75">
      <c r="B344" s="190"/>
      <c r="I344" s="450"/>
      <c r="J344" s="626"/>
      <c r="K344" s="634"/>
    </row>
    <row r="345" spans="2:11" ht="15.75">
      <c r="B345" s="190"/>
      <c r="I345" s="450"/>
      <c r="J345" s="626"/>
      <c r="K345" s="634"/>
    </row>
    <row r="346" spans="2:11" ht="15.75">
      <c r="B346" s="190"/>
      <c r="I346" s="450"/>
      <c r="J346" s="626"/>
      <c r="K346" s="634"/>
    </row>
    <row r="347" spans="2:11" ht="15.75">
      <c r="B347" s="190"/>
      <c r="I347" s="450"/>
      <c r="J347" s="626"/>
      <c r="K347" s="634"/>
    </row>
    <row r="348" spans="2:11" ht="15.75">
      <c r="B348" s="190"/>
      <c r="I348" s="450"/>
      <c r="J348" s="626"/>
      <c r="K348" s="634"/>
    </row>
    <row r="349" spans="2:11" ht="15.75">
      <c r="B349" s="190"/>
      <c r="I349" s="450"/>
      <c r="J349" s="626"/>
      <c r="K349" s="634"/>
    </row>
    <row r="350" spans="2:11" ht="15.75">
      <c r="B350" s="190"/>
      <c r="I350" s="450"/>
      <c r="J350" s="626"/>
      <c r="K350" s="634"/>
    </row>
    <row r="351" spans="2:11" ht="15.75">
      <c r="B351" s="190"/>
      <c r="I351" s="450"/>
      <c r="J351" s="626"/>
      <c r="K351" s="634"/>
    </row>
    <row r="352" spans="2:11" ht="15.75">
      <c r="B352" s="190"/>
      <c r="I352" s="450"/>
      <c r="J352" s="626"/>
      <c r="K352" s="634"/>
    </row>
    <row r="353" spans="2:11" ht="15.75">
      <c r="B353" s="190"/>
      <c r="I353" s="450"/>
      <c r="J353" s="626"/>
      <c r="K353" s="634"/>
    </row>
    <row r="354" spans="2:11" ht="15.75">
      <c r="B354" s="190"/>
      <c r="I354" s="450"/>
      <c r="J354" s="626"/>
      <c r="K354" s="634"/>
    </row>
    <row r="355" spans="2:11" ht="15.75">
      <c r="B355" s="190"/>
      <c r="I355" s="450"/>
      <c r="J355" s="626"/>
      <c r="K355" s="634"/>
    </row>
    <row r="356" spans="2:11" ht="15.75">
      <c r="B356" s="190"/>
      <c r="I356" s="450"/>
      <c r="J356" s="626"/>
      <c r="K356" s="634"/>
    </row>
    <row r="357" spans="2:11" ht="15.75">
      <c r="B357" s="190"/>
      <c r="I357" s="450"/>
      <c r="J357" s="626"/>
      <c r="K357" s="634"/>
    </row>
    <row r="358" spans="2:11" ht="15.75">
      <c r="B358" s="190"/>
      <c r="I358" s="450"/>
      <c r="J358" s="626"/>
      <c r="K358" s="634"/>
    </row>
    <row r="359" spans="2:11" ht="15.75">
      <c r="B359" s="190"/>
      <c r="I359" s="450"/>
      <c r="J359" s="626"/>
      <c r="K359" s="634"/>
    </row>
    <row r="360" spans="2:11" ht="15.75">
      <c r="B360" s="190"/>
      <c r="I360" s="450"/>
      <c r="J360" s="626"/>
      <c r="K360" s="634"/>
    </row>
    <row r="361" spans="2:11" ht="15.75">
      <c r="B361" s="190"/>
      <c r="I361" s="450"/>
      <c r="J361" s="626"/>
      <c r="K361" s="634"/>
    </row>
    <row r="362" spans="2:11" ht="15.75">
      <c r="B362" s="190"/>
      <c r="I362" s="450"/>
      <c r="J362" s="626"/>
      <c r="K362" s="634"/>
    </row>
    <row r="363" spans="2:11" ht="15.75">
      <c r="B363" s="190"/>
      <c r="I363" s="450"/>
      <c r="J363" s="626"/>
      <c r="K363" s="634"/>
    </row>
    <row r="364" spans="2:11" ht="15.75">
      <c r="B364" s="190"/>
      <c r="I364" s="450"/>
      <c r="J364" s="626"/>
      <c r="K364" s="634"/>
    </row>
    <row r="365" spans="2:11" ht="15.75">
      <c r="B365" s="190"/>
      <c r="I365" s="450"/>
      <c r="J365" s="626"/>
      <c r="K365" s="634"/>
    </row>
    <row r="366" spans="2:11" ht="15.75">
      <c r="B366" s="190"/>
      <c r="I366" s="450"/>
      <c r="J366" s="626"/>
      <c r="K366" s="634"/>
    </row>
    <row r="367" spans="2:11" ht="15.75">
      <c r="B367" s="190"/>
      <c r="I367" s="450"/>
      <c r="J367" s="626"/>
      <c r="K367" s="634"/>
    </row>
    <row r="368" spans="2:11" ht="15.75">
      <c r="B368" s="190"/>
      <c r="I368" s="450"/>
      <c r="J368" s="626"/>
      <c r="K368" s="634"/>
    </row>
    <row r="369" spans="2:11" ht="15.75">
      <c r="B369" s="190"/>
      <c r="I369" s="450"/>
      <c r="J369" s="626"/>
      <c r="K369" s="634"/>
    </row>
    <row r="370" spans="2:11" ht="15.75">
      <c r="B370" s="190"/>
      <c r="I370" s="450"/>
      <c r="J370" s="626"/>
      <c r="K370" s="634"/>
    </row>
    <row r="371" spans="2:11" ht="15.75">
      <c r="B371" s="190"/>
      <c r="I371" s="450"/>
      <c r="J371" s="626"/>
      <c r="K371" s="634"/>
    </row>
    <row r="372" spans="2:11" ht="15.75">
      <c r="B372" s="190"/>
      <c r="I372" s="450"/>
      <c r="J372" s="626"/>
      <c r="K372" s="634"/>
    </row>
    <row r="373" spans="2:11" ht="15.75">
      <c r="B373" s="190"/>
      <c r="I373" s="450"/>
      <c r="J373" s="626"/>
      <c r="K373" s="634"/>
    </row>
    <row r="374" spans="2:11" ht="15.75">
      <c r="B374" s="190"/>
      <c r="I374" s="450"/>
      <c r="J374" s="626"/>
      <c r="K374" s="634"/>
    </row>
    <row r="375" spans="2:11" ht="15.75">
      <c r="B375" s="190"/>
      <c r="I375" s="450"/>
      <c r="J375" s="626"/>
      <c r="K375" s="634"/>
    </row>
    <row r="376" spans="2:11" ht="15.75">
      <c r="B376" s="190"/>
      <c r="I376" s="450"/>
      <c r="J376" s="626"/>
      <c r="K376" s="634"/>
    </row>
    <row r="377" spans="2:11" ht="15.75">
      <c r="B377" s="190"/>
      <c r="I377" s="450"/>
      <c r="J377" s="626"/>
      <c r="K377" s="634"/>
    </row>
    <row r="378" spans="2:11" ht="15.75">
      <c r="B378" s="190"/>
      <c r="I378" s="450"/>
      <c r="J378" s="626"/>
      <c r="K378" s="634"/>
    </row>
    <row r="379" spans="2:11" ht="15.75">
      <c r="B379" s="190"/>
      <c r="I379" s="450"/>
      <c r="J379" s="626"/>
      <c r="K379" s="634"/>
    </row>
    <row r="380" spans="2:11" ht="15.75">
      <c r="B380" s="190"/>
      <c r="I380" s="450"/>
      <c r="J380" s="626"/>
      <c r="K380" s="634"/>
    </row>
    <row r="381" spans="2:11" ht="15.75">
      <c r="B381" s="190"/>
      <c r="I381" s="450"/>
      <c r="J381" s="626"/>
      <c r="K381" s="634"/>
    </row>
    <row r="382" spans="2:11" ht="15.75">
      <c r="B382" s="190"/>
      <c r="I382" s="450"/>
      <c r="J382" s="626"/>
      <c r="K382" s="634"/>
    </row>
    <row r="383" spans="2:11" ht="15.75">
      <c r="B383" s="190"/>
      <c r="I383" s="450"/>
      <c r="J383" s="626"/>
      <c r="K383" s="634"/>
    </row>
    <row r="384" spans="2:11" ht="15.75">
      <c r="B384" s="190"/>
      <c r="I384" s="450"/>
      <c r="J384" s="626"/>
      <c r="K384" s="634"/>
    </row>
    <row r="385" spans="2:11" ht="15.75">
      <c r="B385" s="190"/>
      <c r="I385" s="450"/>
      <c r="J385" s="626"/>
      <c r="K385" s="634"/>
    </row>
    <row r="386" spans="2:11" ht="15.75">
      <c r="B386" s="190"/>
      <c r="I386" s="450"/>
      <c r="J386" s="626"/>
      <c r="K386" s="634"/>
    </row>
    <row r="387" spans="2:11" ht="15.75">
      <c r="B387" s="190"/>
      <c r="I387" s="450"/>
      <c r="J387" s="626"/>
      <c r="K387" s="634"/>
    </row>
    <row r="388" spans="2:11" ht="15.75">
      <c r="B388" s="190"/>
      <c r="I388" s="450"/>
      <c r="J388" s="626"/>
      <c r="K388" s="634"/>
    </row>
    <row r="389" spans="2:11" ht="15.75">
      <c r="B389" s="190"/>
      <c r="I389" s="450"/>
      <c r="J389" s="626"/>
      <c r="K389" s="634"/>
    </row>
    <row r="390" spans="2:11" ht="15.75">
      <c r="B390" s="190"/>
      <c r="I390" s="450"/>
      <c r="J390" s="626"/>
      <c r="K390" s="634"/>
    </row>
    <row r="391" spans="2:11" ht="15.75">
      <c r="B391" s="190"/>
      <c r="I391" s="450"/>
      <c r="J391" s="626"/>
      <c r="K391" s="634"/>
    </row>
    <row r="392" spans="2:11" ht="15.75">
      <c r="B392" s="190"/>
      <c r="I392" s="450"/>
      <c r="J392" s="626"/>
      <c r="K392" s="634"/>
    </row>
    <row r="393" spans="2:11" ht="15.75">
      <c r="B393" s="190"/>
      <c r="I393" s="450"/>
      <c r="J393" s="626"/>
      <c r="K393" s="634"/>
    </row>
    <row r="394" spans="2:11" ht="15.75">
      <c r="B394" s="190"/>
      <c r="I394" s="450"/>
      <c r="J394" s="626"/>
      <c r="K394" s="634"/>
    </row>
    <row r="395" spans="2:11" ht="15.75">
      <c r="B395" s="190"/>
      <c r="I395" s="450"/>
      <c r="J395" s="626"/>
      <c r="K395" s="634"/>
    </row>
    <row r="396" spans="2:11" ht="15.75">
      <c r="B396" s="190"/>
      <c r="I396" s="450"/>
      <c r="J396" s="626"/>
      <c r="K396" s="634"/>
    </row>
    <row r="397" spans="2:11" ht="15.75">
      <c r="B397" s="190"/>
      <c r="I397" s="450"/>
      <c r="J397" s="626"/>
      <c r="K397" s="634"/>
    </row>
    <row r="398" spans="2:11" ht="15.75">
      <c r="B398" s="190"/>
      <c r="I398" s="450"/>
      <c r="J398" s="626"/>
      <c r="K398" s="634"/>
    </row>
    <row r="399" spans="2:11" ht="15.75">
      <c r="B399" s="190"/>
      <c r="I399" s="450"/>
      <c r="J399" s="626"/>
      <c r="K399" s="634"/>
    </row>
    <row r="400" spans="2:11" ht="15.75">
      <c r="B400" s="190"/>
      <c r="I400" s="450"/>
      <c r="J400" s="626"/>
      <c r="K400" s="634"/>
    </row>
    <row r="401" spans="2:11" ht="15.75">
      <c r="B401" s="190"/>
      <c r="I401" s="450"/>
      <c r="J401" s="626"/>
      <c r="K401" s="634"/>
    </row>
    <row r="402" spans="2:11" ht="15.75">
      <c r="B402" s="190"/>
      <c r="I402" s="450"/>
      <c r="J402" s="626"/>
      <c r="K402" s="634"/>
    </row>
    <row r="403" spans="2:11" ht="15.75">
      <c r="B403" s="190"/>
      <c r="I403" s="450"/>
      <c r="J403" s="626"/>
      <c r="K403" s="634"/>
    </row>
    <row r="404" spans="2:11" ht="15.75">
      <c r="B404" s="190"/>
      <c r="I404" s="450"/>
      <c r="J404" s="626"/>
      <c r="K404" s="634"/>
    </row>
    <row r="405" spans="2:11" ht="15.75">
      <c r="B405" s="190"/>
      <c r="I405" s="450"/>
      <c r="J405" s="626"/>
      <c r="K405" s="634"/>
    </row>
    <row r="406" spans="2:11" ht="15.75">
      <c r="B406" s="190"/>
      <c r="I406" s="450"/>
      <c r="J406" s="626"/>
      <c r="K406" s="634"/>
    </row>
    <row r="407" spans="2:11" ht="15.75">
      <c r="B407" s="190"/>
      <c r="I407" s="450"/>
      <c r="J407" s="626"/>
      <c r="K407" s="634"/>
    </row>
    <row r="408" spans="2:11" ht="15.75">
      <c r="B408" s="190"/>
      <c r="I408" s="450"/>
      <c r="J408" s="626"/>
      <c r="K408" s="634"/>
    </row>
    <row r="409" spans="2:11" ht="15.75">
      <c r="B409" s="190"/>
      <c r="I409" s="450"/>
      <c r="J409" s="626"/>
      <c r="K409" s="634"/>
    </row>
    <row r="410" spans="2:11" ht="15.75">
      <c r="B410" s="190"/>
      <c r="I410" s="450"/>
      <c r="J410" s="626"/>
      <c r="K410" s="634"/>
    </row>
    <row r="411" spans="2:11" ht="15.75">
      <c r="B411" s="190"/>
      <c r="I411" s="450"/>
      <c r="J411" s="626"/>
      <c r="K411" s="634"/>
    </row>
    <row r="412" spans="2:11" ht="15.75">
      <c r="B412" s="190"/>
      <c r="I412" s="450"/>
      <c r="J412" s="626"/>
      <c r="K412" s="634"/>
    </row>
    <row r="413" spans="2:11" ht="15.75">
      <c r="B413" s="190"/>
      <c r="I413" s="450"/>
      <c r="J413" s="626"/>
      <c r="K413" s="634"/>
    </row>
    <row r="414" spans="2:11" ht="15.75">
      <c r="B414" s="190"/>
      <c r="I414" s="450"/>
      <c r="J414" s="626"/>
      <c r="K414" s="634"/>
    </row>
    <row r="415" spans="2:11" ht="15.75">
      <c r="B415" s="190"/>
      <c r="I415" s="450"/>
      <c r="J415" s="626"/>
      <c r="K415" s="634"/>
    </row>
    <row r="416" spans="2:11" ht="15.75">
      <c r="B416" s="190"/>
      <c r="I416" s="450"/>
      <c r="J416" s="626"/>
      <c r="K416" s="634"/>
    </row>
    <row r="417" spans="2:11" ht="15.75">
      <c r="B417" s="190"/>
      <c r="I417" s="450"/>
      <c r="J417" s="626"/>
      <c r="K417" s="634"/>
    </row>
    <row r="418" spans="2:11" ht="15.75">
      <c r="B418" s="190"/>
      <c r="I418" s="450"/>
      <c r="J418" s="626"/>
      <c r="K418" s="634"/>
    </row>
    <row r="419" spans="2:11" ht="15.75">
      <c r="B419" s="190"/>
      <c r="I419" s="450"/>
      <c r="J419" s="626"/>
      <c r="K419" s="634"/>
    </row>
    <row r="420" spans="2:11" ht="15.75">
      <c r="B420" s="190"/>
      <c r="I420" s="450"/>
      <c r="J420" s="626"/>
      <c r="K420" s="634"/>
    </row>
    <row r="421" spans="2:11" ht="15.75">
      <c r="B421" s="190"/>
      <c r="I421" s="450"/>
      <c r="J421" s="626"/>
      <c r="K421" s="634"/>
    </row>
    <row r="422" spans="2:11" ht="15.75">
      <c r="B422" s="190"/>
      <c r="I422" s="450"/>
      <c r="J422" s="626"/>
      <c r="K422" s="634"/>
    </row>
    <row r="423" spans="2:11" ht="15.75">
      <c r="B423" s="190"/>
      <c r="I423" s="450"/>
      <c r="J423" s="626"/>
      <c r="K423" s="634"/>
    </row>
    <row r="424" spans="2:11" ht="15.75">
      <c r="B424" s="190"/>
      <c r="I424" s="450"/>
      <c r="J424" s="626"/>
      <c r="K424" s="634"/>
    </row>
    <row r="425" spans="2:11" ht="15.75">
      <c r="B425" s="190"/>
      <c r="I425" s="450"/>
      <c r="J425" s="626"/>
      <c r="K425" s="634"/>
    </row>
    <row r="426" spans="2:11" ht="15.75">
      <c r="B426" s="190"/>
      <c r="I426" s="450"/>
      <c r="J426" s="626"/>
      <c r="K426" s="634"/>
    </row>
    <row r="427" spans="2:11" ht="15.75">
      <c r="B427" s="190"/>
      <c r="I427" s="450"/>
      <c r="J427" s="626"/>
      <c r="K427" s="634"/>
    </row>
    <row r="428" spans="2:11" ht="15.75">
      <c r="B428" s="190"/>
      <c r="I428" s="450"/>
      <c r="J428" s="626"/>
      <c r="K428" s="634"/>
    </row>
    <row r="429" spans="2:11" ht="15.75">
      <c r="B429" s="190"/>
      <c r="I429" s="450"/>
      <c r="J429" s="626"/>
      <c r="K429" s="634"/>
    </row>
    <row r="430" spans="2:11" ht="15.75">
      <c r="B430" s="190"/>
      <c r="I430" s="450"/>
      <c r="J430" s="626"/>
      <c r="K430" s="634"/>
    </row>
    <row r="431" spans="2:11" ht="15.75">
      <c r="B431" s="190"/>
      <c r="I431" s="450"/>
      <c r="J431" s="626"/>
      <c r="K431" s="634"/>
    </row>
    <row r="432" spans="2:11" ht="15.75">
      <c r="B432" s="190"/>
      <c r="I432" s="450"/>
      <c r="J432" s="626"/>
      <c r="K432" s="634"/>
    </row>
    <row r="433" spans="2:11" ht="15.75">
      <c r="B433" s="190"/>
      <c r="I433" s="450"/>
      <c r="J433" s="626"/>
      <c r="K433" s="634"/>
    </row>
    <row r="434" spans="2:11" ht="15.75">
      <c r="B434" s="190"/>
      <c r="I434" s="450"/>
      <c r="J434" s="626"/>
      <c r="K434" s="634"/>
    </row>
    <row r="435" spans="2:11" ht="15.75">
      <c r="B435" s="190"/>
      <c r="I435" s="450"/>
      <c r="J435" s="626"/>
      <c r="K435" s="634"/>
    </row>
    <row r="436" spans="2:11" ht="15.75">
      <c r="B436" s="190"/>
      <c r="I436" s="450"/>
      <c r="J436" s="626"/>
      <c r="K436" s="634"/>
    </row>
    <row r="437" spans="2:11" ht="15.75">
      <c r="B437" s="190"/>
      <c r="I437" s="450"/>
      <c r="J437" s="626"/>
      <c r="K437" s="634"/>
    </row>
    <row r="438" spans="2:11" ht="15.75">
      <c r="B438" s="190"/>
      <c r="I438" s="450"/>
      <c r="J438" s="626"/>
      <c r="K438" s="634"/>
    </row>
    <row r="439" spans="2:11" ht="15.75">
      <c r="B439" s="190"/>
      <c r="I439" s="450"/>
      <c r="J439" s="626"/>
      <c r="K439" s="634"/>
    </row>
    <row r="440" spans="2:11" ht="15.75">
      <c r="B440" s="190"/>
      <c r="I440" s="450"/>
      <c r="J440" s="626"/>
      <c r="K440" s="634"/>
    </row>
    <row r="441" spans="2:11" ht="15.75">
      <c r="B441" s="190"/>
      <c r="I441" s="450"/>
      <c r="J441" s="626"/>
      <c r="K441" s="634"/>
    </row>
    <row r="442" spans="2:11" ht="15.75">
      <c r="B442" s="190"/>
      <c r="I442" s="450"/>
      <c r="J442" s="626"/>
      <c r="K442" s="634"/>
    </row>
    <row r="443" spans="2:11" ht="15.75">
      <c r="B443" s="190"/>
      <c r="I443" s="450"/>
      <c r="J443" s="626"/>
      <c r="K443" s="634"/>
    </row>
    <row r="444" spans="2:11" ht="15.75">
      <c r="B444" s="190"/>
      <c r="I444" s="450"/>
      <c r="J444" s="626"/>
      <c r="K444" s="634"/>
    </row>
    <row r="445" spans="2:11" ht="15.75">
      <c r="B445" s="190"/>
      <c r="I445" s="450"/>
      <c r="J445" s="626"/>
      <c r="K445" s="634"/>
    </row>
    <row r="446" spans="2:11" ht="15.75">
      <c r="B446" s="190"/>
      <c r="I446" s="450"/>
      <c r="J446" s="626"/>
      <c r="K446" s="634"/>
    </row>
    <row r="447" spans="2:11" ht="15.75">
      <c r="B447" s="190"/>
      <c r="I447" s="450"/>
      <c r="J447" s="626"/>
      <c r="K447" s="634"/>
    </row>
    <row r="448" spans="2:11" ht="15.75">
      <c r="B448" s="190"/>
      <c r="I448" s="450"/>
      <c r="J448" s="626"/>
      <c r="K448" s="634"/>
    </row>
    <row r="449" spans="2:11" ht="15.75">
      <c r="B449" s="190"/>
      <c r="I449" s="450"/>
      <c r="J449" s="626"/>
      <c r="K449" s="634"/>
    </row>
    <row r="450" spans="2:11" ht="15.75">
      <c r="B450" s="190"/>
      <c r="I450" s="450"/>
      <c r="J450" s="626"/>
      <c r="K450" s="634"/>
    </row>
    <row r="451" spans="2:11" ht="15.75">
      <c r="B451" s="190"/>
      <c r="I451" s="450"/>
      <c r="J451" s="626"/>
      <c r="K451" s="634"/>
    </row>
    <row r="452" spans="2:11" ht="15.75">
      <c r="B452" s="190"/>
      <c r="I452" s="450"/>
      <c r="J452" s="626"/>
      <c r="K452" s="634"/>
    </row>
    <row r="453" spans="2:11" ht="15.75">
      <c r="B453" s="190"/>
      <c r="I453" s="450"/>
      <c r="J453" s="626"/>
      <c r="K453" s="634"/>
    </row>
    <row r="454" spans="2:11" ht="15.75">
      <c r="B454" s="190"/>
      <c r="I454" s="450"/>
      <c r="J454" s="626"/>
      <c r="K454" s="634"/>
    </row>
    <row r="455" spans="2:11" ht="15.75">
      <c r="B455" s="190"/>
      <c r="I455" s="450"/>
      <c r="J455" s="626"/>
      <c r="K455" s="634"/>
    </row>
    <row r="456" spans="2:11" ht="15.75">
      <c r="B456" s="190"/>
      <c r="I456" s="450"/>
      <c r="J456" s="626"/>
      <c r="K456" s="634"/>
    </row>
    <row r="457" spans="2:11" ht="15.75">
      <c r="B457" s="190"/>
      <c r="I457" s="450"/>
      <c r="J457" s="626"/>
      <c r="K457" s="634"/>
    </row>
    <row r="458" spans="2:11" ht="15.75">
      <c r="B458" s="190"/>
      <c r="I458" s="450"/>
      <c r="J458" s="626"/>
      <c r="K458" s="634"/>
    </row>
    <row r="459" spans="2:11" ht="15.75">
      <c r="B459" s="190"/>
      <c r="I459" s="450"/>
      <c r="J459" s="626"/>
      <c r="K459" s="634"/>
    </row>
    <row r="460" spans="2:11" ht="15.75">
      <c r="B460" s="190"/>
    </row>
    <row r="461" spans="2:11" ht="15.75">
      <c r="B461" s="190"/>
    </row>
    <row r="462" spans="2:11" ht="15.75">
      <c r="B462" s="190"/>
    </row>
    <row r="463" spans="2:11" ht="15.75">
      <c r="B463" s="190"/>
    </row>
    <row r="464" spans="2:11" ht="15.75">
      <c r="B464" s="190"/>
    </row>
    <row r="465" spans="2:2" ht="15.75">
      <c r="B465" s="190"/>
    </row>
    <row r="466" spans="2:2" ht="15.75">
      <c r="B466" s="190"/>
    </row>
    <row r="467" spans="2:2" ht="15.75">
      <c r="B467" s="190"/>
    </row>
    <row r="468" spans="2:2" ht="15.75">
      <c r="B468" s="190"/>
    </row>
    <row r="469" spans="2:2" ht="15.75">
      <c r="B469" s="190"/>
    </row>
    <row r="470" spans="2:2" ht="15.75">
      <c r="B470" s="190"/>
    </row>
    <row r="471" spans="2:2" ht="15.75">
      <c r="B471" s="190"/>
    </row>
    <row r="472" spans="2:2" ht="15.75">
      <c r="B472" s="190"/>
    </row>
    <row r="473" spans="2:2" ht="15.75">
      <c r="B473" s="190"/>
    </row>
    <row r="474" spans="2:2" ht="15.75">
      <c r="B474" s="190"/>
    </row>
    <row r="475" spans="2:2" ht="15.75">
      <c r="B475" s="190"/>
    </row>
    <row r="476" spans="2:2" ht="15.75">
      <c r="B476" s="190"/>
    </row>
    <row r="477" spans="2:2" ht="15.75">
      <c r="B477" s="190"/>
    </row>
    <row r="478" spans="2:2" ht="15.75">
      <c r="B478" s="190"/>
    </row>
    <row r="479" spans="2:2" ht="15.75">
      <c r="B479" s="190"/>
    </row>
    <row r="480" spans="2:2" ht="15.75">
      <c r="B480" s="190"/>
    </row>
    <row r="481" spans="2:2" ht="15.75">
      <c r="B481" s="190"/>
    </row>
    <row r="482" spans="2:2" ht="15.75">
      <c r="B482" s="190"/>
    </row>
    <row r="483" spans="2:2" ht="15.75">
      <c r="B483" s="190"/>
    </row>
    <row r="484" spans="2:2" ht="15.75">
      <c r="B484" s="190"/>
    </row>
    <row r="485" spans="2:2" ht="15.75">
      <c r="B485" s="190"/>
    </row>
    <row r="486" spans="2:2" ht="15.75">
      <c r="B486" s="190"/>
    </row>
    <row r="487" spans="2:2" ht="15.75">
      <c r="B487" s="190"/>
    </row>
    <row r="488" spans="2:2" ht="15.75">
      <c r="B488" s="190"/>
    </row>
    <row r="489" spans="2:2" ht="15.75">
      <c r="B489" s="190"/>
    </row>
    <row r="490" spans="2:2" ht="15.75">
      <c r="B490" s="190"/>
    </row>
    <row r="491" spans="2:2" ht="15.75">
      <c r="B491" s="190"/>
    </row>
    <row r="492" spans="2:2" ht="15.75">
      <c r="B492" s="190"/>
    </row>
    <row r="493" spans="2:2" ht="15.75">
      <c r="B493" s="190"/>
    </row>
    <row r="494" spans="2:2" ht="15.75">
      <c r="B494" s="190"/>
    </row>
    <row r="495" spans="2:2" ht="15.75">
      <c r="B495" s="190"/>
    </row>
    <row r="496" spans="2:2" ht="15.75">
      <c r="B496" s="190"/>
    </row>
    <row r="497" spans="2:2" ht="15.75">
      <c r="B497" s="190"/>
    </row>
    <row r="498" spans="2:2" ht="15.75">
      <c r="B498" s="190"/>
    </row>
    <row r="499" spans="2:2" ht="15.75">
      <c r="B499" s="190"/>
    </row>
    <row r="500" spans="2:2" ht="15.75">
      <c r="B500" s="190"/>
    </row>
    <row r="501" spans="2:2" ht="15.75">
      <c r="B501" s="190"/>
    </row>
    <row r="502" spans="2:2" ht="15.75">
      <c r="B502" s="190"/>
    </row>
    <row r="503" spans="2:2" ht="15.75">
      <c r="B503" s="190"/>
    </row>
    <row r="504" spans="2:2" ht="15.75">
      <c r="B504" s="190"/>
    </row>
    <row r="505" spans="2:2" ht="15.75">
      <c r="B505" s="190"/>
    </row>
    <row r="506" spans="2:2" ht="15.75">
      <c r="B506" s="190"/>
    </row>
    <row r="507" spans="2:2" ht="15.75">
      <c r="B507" s="190"/>
    </row>
    <row r="508" spans="2:2" ht="15.75">
      <c r="B508" s="190"/>
    </row>
    <row r="509" spans="2:2" ht="15.75">
      <c r="B509" s="190"/>
    </row>
    <row r="510" spans="2:2" ht="15.75">
      <c r="B510" s="190"/>
    </row>
    <row r="511" spans="2:2" ht="15.75">
      <c r="B511" s="190"/>
    </row>
    <row r="512" spans="2:2" ht="15.75">
      <c r="B512" s="190"/>
    </row>
    <row r="513" spans="2:2" ht="15.75">
      <c r="B513" s="190"/>
    </row>
    <row r="514" spans="2:2" ht="15.75">
      <c r="B514" s="190"/>
    </row>
    <row r="515" spans="2:2" ht="15.75">
      <c r="B515" s="190"/>
    </row>
    <row r="516" spans="2:2" ht="15.75">
      <c r="B516" s="190"/>
    </row>
    <row r="517" spans="2:2" ht="15.75">
      <c r="B517" s="190"/>
    </row>
    <row r="518" spans="2:2" ht="15.75">
      <c r="B518" s="190"/>
    </row>
    <row r="519" spans="2:2" ht="15.75">
      <c r="B519" s="190"/>
    </row>
    <row r="520" spans="2:2" ht="15.75">
      <c r="B520" s="190"/>
    </row>
    <row r="521" spans="2:2" ht="15.75">
      <c r="B521" s="190"/>
    </row>
    <row r="522" spans="2:2" ht="15.75">
      <c r="B522" s="190"/>
    </row>
    <row r="523" spans="2:2" ht="15.75">
      <c r="B523" s="190"/>
    </row>
    <row r="524" spans="2:2" ht="15.75">
      <c r="B524" s="190"/>
    </row>
    <row r="525" spans="2:2" ht="15.75">
      <c r="B525" s="190"/>
    </row>
    <row r="526" spans="2:2" ht="15.75">
      <c r="B526" s="190"/>
    </row>
    <row r="527" spans="2:2" ht="15.75">
      <c r="B527" s="190"/>
    </row>
    <row r="528" spans="2:2" ht="15.75">
      <c r="B528" s="190"/>
    </row>
    <row r="529" spans="2:2" ht="15.75">
      <c r="B529" s="190"/>
    </row>
    <row r="530" spans="2:2" ht="15.75">
      <c r="B530" s="190"/>
    </row>
    <row r="531" spans="2:2" ht="15.75">
      <c r="B531" s="190"/>
    </row>
    <row r="532" spans="2:2" ht="15.75">
      <c r="B532" s="190"/>
    </row>
    <row r="533" spans="2:2" ht="15.75">
      <c r="B533" s="190"/>
    </row>
    <row r="534" spans="2:2" ht="15.75">
      <c r="B534" s="190"/>
    </row>
    <row r="535" spans="2:2" ht="15.75">
      <c r="B535" s="190"/>
    </row>
    <row r="536" spans="2:2" ht="15.75">
      <c r="B536" s="190"/>
    </row>
    <row r="537" spans="2:2" ht="15.75">
      <c r="B537" s="190"/>
    </row>
    <row r="538" spans="2:2" ht="15.75">
      <c r="B538" s="190"/>
    </row>
    <row r="539" spans="2:2" ht="15.75">
      <c r="B539" s="190"/>
    </row>
    <row r="540" spans="2:2" ht="15.75">
      <c r="B540" s="190"/>
    </row>
    <row r="541" spans="2:2" ht="15.75">
      <c r="B541" s="190"/>
    </row>
    <row r="542" spans="2:2" ht="15.75">
      <c r="B542" s="190"/>
    </row>
    <row r="543" spans="2:2" ht="15.75">
      <c r="B543" s="190"/>
    </row>
    <row r="544" spans="2:2" ht="15.75">
      <c r="B544" s="190"/>
    </row>
    <row r="545" spans="2:2" ht="15.75">
      <c r="B545" s="190"/>
    </row>
    <row r="546" spans="2:2" ht="15.75">
      <c r="B546" s="190"/>
    </row>
    <row r="547" spans="2:2" ht="15.75">
      <c r="B547" s="190"/>
    </row>
    <row r="548" spans="2:2" ht="15.75">
      <c r="B548" s="190"/>
    </row>
    <row r="549" spans="2:2" ht="15.75">
      <c r="B549" s="190"/>
    </row>
    <row r="550" spans="2:2" ht="15.75">
      <c r="B550" s="190"/>
    </row>
    <row r="551" spans="2:2" ht="15.75">
      <c r="B551" s="190"/>
    </row>
    <row r="552" spans="2:2" ht="15.75">
      <c r="B552" s="190"/>
    </row>
    <row r="553" spans="2:2" ht="15.75">
      <c r="B553" s="190"/>
    </row>
    <row r="554" spans="2:2" ht="15.75">
      <c r="B554" s="190"/>
    </row>
    <row r="555" spans="2:2" ht="15.75">
      <c r="B555" s="190"/>
    </row>
    <row r="556" spans="2:2" ht="15.75">
      <c r="B556" s="190"/>
    </row>
    <row r="557" spans="2:2" ht="15.75">
      <c r="B557" s="190"/>
    </row>
    <row r="558" spans="2:2" ht="15.75">
      <c r="B558" s="190"/>
    </row>
    <row r="559" spans="2:2" ht="15.75">
      <c r="B559" s="190"/>
    </row>
    <row r="560" spans="2:2" ht="15.75">
      <c r="B560" s="190"/>
    </row>
    <row r="561" spans="2:2" ht="15.75">
      <c r="B561" s="190"/>
    </row>
    <row r="562" spans="2:2" ht="15.75">
      <c r="B562" s="190"/>
    </row>
    <row r="563" spans="2:2" ht="15.75">
      <c r="B563" s="190"/>
    </row>
    <row r="564" spans="2:2" ht="15.75">
      <c r="B564" s="190"/>
    </row>
    <row r="565" spans="2:2" ht="15.75">
      <c r="B565" s="190"/>
    </row>
    <row r="566" spans="2:2" ht="15.75">
      <c r="B566" s="190"/>
    </row>
    <row r="567" spans="2:2" ht="15.75">
      <c r="B567" s="190"/>
    </row>
    <row r="568" spans="2:2" ht="15.75">
      <c r="B568" s="190"/>
    </row>
    <row r="569" spans="2:2" ht="15.75">
      <c r="B569" s="190"/>
    </row>
    <row r="570" spans="2:2" ht="15.75">
      <c r="B570" s="190"/>
    </row>
    <row r="571" spans="2:2" ht="15.75">
      <c r="B571" s="190"/>
    </row>
    <row r="572" spans="2:2" ht="15.75">
      <c r="B572" s="190"/>
    </row>
    <row r="573" spans="2:2" ht="15.75">
      <c r="B573" s="190"/>
    </row>
    <row r="574" spans="2:2" ht="15.75">
      <c r="B574" s="190"/>
    </row>
    <row r="575" spans="2:2" ht="15.75">
      <c r="B575" s="190"/>
    </row>
    <row r="576" spans="2:2" ht="15.75">
      <c r="B576" s="190"/>
    </row>
    <row r="577" spans="2:2" ht="15.75">
      <c r="B577" s="190"/>
    </row>
    <row r="578" spans="2:2" ht="15.75">
      <c r="B578" s="190"/>
    </row>
    <row r="579" spans="2:2" ht="15.75">
      <c r="B579" s="190"/>
    </row>
    <row r="580" spans="2:2" ht="15.75">
      <c r="B580" s="190"/>
    </row>
    <row r="581" spans="2:2" ht="15.75">
      <c r="B581" s="190"/>
    </row>
    <row r="582" spans="2:2" ht="15.75">
      <c r="B582" s="190"/>
    </row>
    <row r="583" spans="2:2" ht="15.75">
      <c r="B583" s="190"/>
    </row>
    <row r="584" spans="2:2" ht="15.75">
      <c r="B584" s="190"/>
    </row>
    <row r="585" spans="2:2" ht="15.75">
      <c r="B585" s="190"/>
    </row>
    <row r="586" spans="2:2" ht="15.75">
      <c r="B586" s="190"/>
    </row>
    <row r="587" spans="2:2" ht="15.75">
      <c r="B587" s="190"/>
    </row>
    <row r="588" spans="2:2" ht="15.75">
      <c r="B588" s="190"/>
    </row>
    <row r="589" spans="2:2" ht="15.75">
      <c r="B589" s="190"/>
    </row>
    <row r="590" spans="2:2" ht="15.75">
      <c r="B590" s="190"/>
    </row>
    <row r="591" spans="2:2" ht="15.75">
      <c r="B591" s="190"/>
    </row>
    <row r="592" spans="2:2" ht="15.75">
      <c r="B592" s="190"/>
    </row>
    <row r="593" spans="2:2" ht="15.75">
      <c r="B593" s="190"/>
    </row>
    <row r="594" spans="2:2" ht="15.75">
      <c r="B594" s="190"/>
    </row>
    <row r="595" spans="2:2" ht="15.75">
      <c r="B595" s="190"/>
    </row>
    <row r="596" spans="2:2" ht="15.75">
      <c r="B596" s="190"/>
    </row>
    <row r="597" spans="2:2" ht="15.75">
      <c r="B597" s="190"/>
    </row>
    <row r="598" spans="2:2" ht="15.75">
      <c r="B598" s="190"/>
    </row>
    <row r="599" spans="2:2" ht="15.75">
      <c r="B599" s="190"/>
    </row>
    <row r="600" spans="2:2" ht="15.75">
      <c r="B600" s="190"/>
    </row>
    <row r="601" spans="2:2" ht="15.75">
      <c r="B601" s="190"/>
    </row>
    <row r="602" spans="2:2" ht="15.75">
      <c r="B602" s="190"/>
    </row>
    <row r="603" spans="2:2" ht="15.75">
      <c r="B603" s="190"/>
    </row>
    <row r="604" spans="2:2" ht="15.75">
      <c r="B604" s="190"/>
    </row>
    <row r="605" spans="2:2" ht="15.75">
      <c r="B605" s="190"/>
    </row>
    <row r="606" spans="2:2" ht="15.75">
      <c r="B606" s="190"/>
    </row>
    <row r="607" spans="2:2" ht="15.75">
      <c r="B607" s="190"/>
    </row>
    <row r="608" spans="2:2" ht="15.75">
      <c r="B608" s="190"/>
    </row>
    <row r="609" spans="2:2" ht="15.75">
      <c r="B609" s="190"/>
    </row>
    <row r="610" spans="2:2" ht="15.75">
      <c r="B610" s="190"/>
    </row>
    <row r="611" spans="2:2" ht="15.75">
      <c r="B611" s="190"/>
    </row>
    <row r="612" spans="2:2" ht="15.75">
      <c r="B612" s="190"/>
    </row>
    <row r="613" spans="2:2" ht="15.75">
      <c r="B613" s="190"/>
    </row>
    <row r="614" spans="2:2" ht="15.75">
      <c r="B614" s="190"/>
    </row>
    <row r="615" spans="2:2" ht="15.75">
      <c r="B615" s="190"/>
    </row>
    <row r="616" spans="2:2" ht="15.75">
      <c r="B616" s="190"/>
    </row>
    <row r="617" spans="2:2" ht="15.75">
      <c r="B617" s="190"/>
    </row>
    <row r="618" spans="2:2" ht="15.75">
      <c r="B618" s="190"/>
    </row>
    <row r="619" spans="2:2" ht="15.75">
      <c r="B619" s="190"/>
    </row>
    <row r="620" spans="2:2" ht="15.75">
      <c r="B620" s="190"/>
    </row>
    <row r="621" spans="2:2" ht="15.75">
      <c r="B621" s="190"/>
    </row>
    <row r="622" spans="2:2" ht="15.75">
      <c r="B622" s="190"/>
    </row>
    <row r="623" spans="2:2" ht="15.75">
      <c r="B623" s="190"/>
    </row>
    <row r="624" spans="2:2" ht="15.75">
      <c r="B624" s="190"/>
    </row>
    <row r="625" spans="2:2" ht="15.75">
      <c r="B625" s="190"/>
    </row>
    <row r="626" spans="2:2" ht="15.75">
      <c r="B626" s="190"/>
    </row>
    <row r="627" spans="2:2" ht="15.75">
      <c r="B627" s="190"/>
    </row>
    <row r="628" spans="2:2" ht="15.75">
      <c r="B628" s="190"/>
    </row>
    <row r="629" spans="2:2" ht="15.75">
      <c r="B629" s="190"/>
    </row>
    <row r="630" spans="2:2" ht="15.75">
      <c r="B630" s="190"/>
    </row>
    <row r="631" spans="2:2" ht="15.75">
      <c r="B631" s="190"/>
    </row>
    <row r="632" spans="2:2" ht="15.75">
      <c r="B632" s="190"/>
    </row>
    <row r="633" spans="2:2" ht="15.75">
      <c r="B633" s="190"/>
    </row>
    <row r="634" spans="2:2" ht="15.75">
      <c r="B634" s="190"/>
    </row>
    <row r="635" spans="2:2" ht="15.75">
      <c r="B635" s="190"/>
    </row>
    <row r="636" spans="2:2" ht="15.75">
      <c r="B636" s="190"/>
    </row>
    <row r="637" spans="2:2" ht="15.75">
      <c r="B637" s="190"/>
    </row>
    <row r="638" spans="2:2" ht="15.75">
      <c r="B638" s="190"/>
    </row>
    <row r="639" spans="2:2" ht="15.75">
      <c r="B639" s="190"/>
    </row>
    <row r="640" spans="2:2" ht="15.75">
      <c r="B640" s="190"/>
    </row>
    <row r="641" spans="2:2" ht="15.75">
      <c r="B641" s="190"/>
    </row>
    <row r="642" spans="2:2" ht="15.75">
      <c r="B642" s="190"/>
    </row>
    <row r="643" spans="2:2" ht="15.75">
      <c r="B643" s="190"/>
    </row>
    <row r="644" spans="2:2" ht="15.75">
      <c r="B644" s="190"/>
    </row>
    <row r="645" spans="2:2" ht="15.75">
      <c r="B645" s="190"/>
    </row>
    <row r="646" spans="2:2" ht="15.75">
      <c r="B646" s="190"/>
    </row>
    <row r="647" spans="2:2" ht="15.75">
      <c r="B647" s="190"/>
    </row>
    <row r="648" spans="2:2" ht="15.75">
      <c r="B648" s="190"/>
    </row>
    <row r="649" spans="2:2" ht="15.75">
      <c r="B649" s="190"/>
    </row>
    <row r="650" spans="2:2" ht="15.75">
      <c r="B650" s="190"/>
    </row>
  </sheetData>
  <mergeCells count="8">
    <mergeCell ref="C7:E7"/>
    <mergeCell ref="F7:H7"/>
    <mergeCell ref="I7:K7"/>
    <mergeCell ref="L7:N7"/>
    <mergeCell ref="B2:N2"/>
    <mergeCell ref="B3:N3"/>
    <mergeCell ref="B4:N4"/>
    <mergeCell ref="B5:N5"/>
  </mergeCells>
  <pageMargins left="0.9" right="0.65" top="0.56000000000000005" bottom="0.28000000000000003" header="0.5" footer="0.23"/>
  <pageSetup scale="44" orientation="portrait" r:id="rId1"/>
  <headerFooter alignWithMargins="0"/>
</worksheet>
</file>

<file path=xl/worksheets/sheet67.xml><?xml version="1.0" encoding="utf-8"?>
<worksheet xmlns="http://schemas.openxmlformats.org/spreadsheetml/2006/main" xmlns:r="http://schemas.openxmlformats.org/officeDocument/2006/relationships">
  <sheetPr codeName="Sheet19">
    <pageSetUpPr fitToPage="1"/>
  </sheetPr>
  <dimension ref="A1:O604"/>
  <sheetViews>
    <sheetView topLeftCell="B1" zoomScale="40" zoomScaleNormal="40" workbookViewId="0">
      <selection activeCell="N8" sqref="N8"/>
    </sheetView>
  </sheetViews>
  <sheetFormatPr defaultRowHeight="15"/>
  <cols>
    <col min="1" max="1" width="26" style="1022" hidden="1" customWidth="1"/>
    <col min="2" max="2" width="16.140625" style="192" customWidth="1"/>
    <col min="3" max="3" width="24.28515625" style="1022" customWidth="1"/>
    <col min="4" max="4" width="27.28515625" style="1022" bestFit="1" customWidth="1"/>
    <col min="5" max="5" width="17.85546875" style="1022" customWidth="1"/>
    <col min="6" max="6" width="24.28515625" style="1022" customWidth="1"/>
    <col min="7" max="7" width="27.28515625" style="1022" bestFit="1" customWidth="1"/>
    <col min="8" max="8" width="17.85546875" style="1022" customWidth="1"/>
    <col min="9" max="9" width="24.28515625" style="1022" customWidth="1"/>
    <col min="10" max="10" width="27.28515625" style="1022" bestFit="1" customWidth="1"/>
    <col min="11" max="11" width="17.85546875" style="1022" customWidth="1"/>
    <col min="12" max="12" width="24.28515625" style="1022" customWidth="1"/>
    <col min="13" max="13" width="27.28515625" style="1022" bestFit="1" customWidth="1"/>
    <col min="14" max="14" width="18" style="1022" customWidth="1"/>
    <col min="15" max="15" width="22.7109375" style="1022" customWidth="1"/>
    <col min="16" max="16" width="25" style="1022" customWidth="1"/>
    <col min="17" max="17" width="4" style="1022" customWidth="1"/>
    <col min="18" max="256" width="9.140625" style="1022"/>
    <col min="257" max="257" width="0" style="1022" hidden="1" customWidth="1"/>
    <col min="258" max="258" width="16.140625" style="1022" customWidth="1"/>
    <col min="259" max="259" width="24.28515625" style="1022" customWidth="1"/>
    <col min="260" max="260" width="27.28515625" style="1022" bestFit="1" customWidth="1"/>
    <col min="261" max="261" width="17.85546875" style="1022" customWidth="1"/>
    <col min="262" max="262" width="24.28515625" style="1022" customWidth="1"/>
    <col min="263" max="263" width="27.28515625" style="1022" bestFit="1" customWidth="1"/>
    <col min="264" max="264" width="17.85546875" style="1022" customWidth="1"/>
    <col min="265" max="265" width="24.28515625" style="1022" customWidth="1"/>
    <col min="266" max="266" width="27.28515625" style="1022" bestFit="1" customWidth="1"/>
    <col min="267" max="267" width="17.85546875" style="1022" customWidth="1"/>
    <col min="268" max="268" width="24.28515625" style="1022" customWidth="1"/>
    <col min="269" max="269" width="27.28515625" style="1022" bestFit="1" customWidth="1"/>
    <col min="270" max="270" width="18" style="1022" customWidth="1"/>
    <col min="271" max="271" width="22.7109375" style="1022" customWidth="1"/>
    <col min="272" max="272" width="25" style="1022" customWidth="1"/>
    <col min="273" max="273" width="4" style="1022" customWidth="1"/>
    <col min="274" max="512" width="9.140625" style="1022"/>
    <col min="513" max="513" width="0" style="1022" hidden="1" customWidth="1"/>
    <col min="514" max="514" width="16.140625" style="1022" customWidth="1"/>
    <col min="515" max="515" width="24.28515625" style="1022" customWidth="1"/>
    <col min="516" max="516" width="27.28515625" style="1022" bestFit="1" customWidth="1"/>
    <col min="517" max="517" width="17.85546875" style="1022" customWidth="1"/>
    <col min="518" max="518" width="24.28515625" style="1022" customWidth="1"/>
    <col min="519" max="519" width="27.28515625" style="1022" bestFit="1" customWidth="1"/>
    <col min="520" max="520" width="17.85546875" style="1022" customWidth="1"/>
    <col min="521" max="521" width="24.28515625" style="1022" customWidth="1"/>
    <col min="522" max="522" width="27.28515625" style="1022" bestFit="1" customWidth="1"/>
    <col min="523" max="523" width="17.85546875" style="1022" customWidth="1"/>
    <col min="524" max="524" width="24.28515625" style="1022" customWidth="1"/>
    <col min="525" max="525" width="27.28515625" style="1022" bestFit="1" customWidth="1"/>
    <col min="526" max="526" width="18" style="1022" customWidth="1"/>
    <col min="527" max="527" width="22.7109375" style="1022" customWidth="1"/>
    <col min="528" max="528" width="25" style="1022" customWidth="1"/>
    <col min="529" max="529" width="4" style="1022" customWidth="1"/>
    <col min="530" max="768" width="9.140625" style="1022"/>
    <col min="769" max="769" width="0" style="1022" hidden="1" customWidth="1"/>
    <col min="770" max="770" width="16.140625" style="1022" customWidth="1"/>
    <col min="771" max="771" width="24.28515625" style="1022" customWidth="1"/>
    <col min="772" max="772" width="27.28515625" style="1022" bestFit="1" customWidth="1"/>
    <col min="773" max="773" width="17.85546875" style="1022" customWidth="1"/>
    <col min="774" max="774" width="24.28515625" style="1022" customWidth="1"/>
    <col min="775" max="775" width="27.28515625" style="1022" bestFit="1" customWidth="1"/>
    <col min="776" max="776" width="17.85546875" style="1022" customWidth="1"/>
    <col min="777" max="777" width="24.28515625" style="1022" customWidth="1"/>
    <col min="778" max="778" width="27.28515625" style="1022" bestFit="1" customWidth="1"/>
    <col min="779" max="779" width="17.85546875" style="1022" customWidth="1"/>
    <col min="780" max="780" width="24.28515625" style="1022" customWidth="1"/>
    <col min="781" max="781" width="27.28515625" style="1022" bestFit="1" customWidth="1"/>
    <col min="782" max="782" width="18" style="1022" customWidth="1"/>
    <col min="783" max="783" width="22.7109375" style="1022" customWidth="1"/>
    <col min="784" max="784" width="25" style="1022" customWidth="1"/>
    <col min="785" max="785" width="4" style="1022" customWidth="1"/>
    <col min="786" max="1024" width="9.140625" style="1022"/>
    <col min="1025" max="1025" width="0" style="1022" hidden="1" customWidth="1"/>
    <col min="1026" max="1026" width="16.140625" style="1022" customWidth="1"/>
    <col min="1027" max="1027" width="24.28515625" style="1022" customWidth="1"/>
    <col min="1028" max="1028" width="27.28515625" style="1022" bestFit="1" customWidth="1"/>
    <col min="1029" max="1029" width="17.85546875" style="1022" customWidth="1"/>
    <col min="1030" max="1030" width="24.28515625" style="1022" customWidth="1"/>
    <col min="1031" max="1031" width="27.28515625" style="1022" bestFit="1" customWidth="1"/>
    <col min="1032" max="1032" width="17.85546875" style="1022" customWidth="1"/>
    <col min="1033" max="1033" width="24.28515625" style="1022" customWidth="1"/>
    <col min="1034" max="1034" width="27.28515625" style="1022" bestFit="1" customWidth="1"/>
    <col min="1035" max="1035" width="17.85546875" style="1022" customWidth="1"/>
    <col min="1036" max="1036" width="24.28515625" style="1022" customWidth="1"/>
    <col min="1037" max="1037" width="27.28515625" style="1022" bestFit="1" customWidth="1"/>
    <col min="1038" max="1038" width="18" style="1022" customWidth="1"/>
    <col min="1039" max="1039" width="22.7109375" style="1022" customWidth="1"/>
    <col min="1040" max="1040" width="25" style="1022" customWidth="1"/>
    <col min="1041" max="1041" width="4" style="1022" customWidth="1"/>
    <col min="1042" max="1280" width="9.140625" style="1022"/>
    <col min="1281" max="1281" width="0" style="1022" hidden="1" customWidth="1"/>
    <col min="1282" max="1282" width="16.140625" style="1022" customWidth="1"/>
    <col min="1283" max="1283" width="24.28515625" style="1022" customWidth="1"/>
    <col min="1284" max="1284" width="27.28515625" style="1022" bestFit="1" customWidth="1"/>
    <col min="1285" max="1285" width="17.85546875" style="1022" customWidth="1"/>
    <col min="1286" max="1286" width="24.28515625" style="1022" customWidth="1"/>
    <col min="1287" max="1287" width="27.28515625" style="1022" bestFit="1" customWidth="1"/>
    <col min="1288" max="1288" width="17.85546875" style="1022" customWidth="1"/>
    <col min="1289" max="1289" width="24.28515625" style="1022" customWidth="1"/>
    <col min="1290" max="1290" width="27.28515625" style="1022" bestFit="1" customWidth="1"/>
    <col min="1291" max="1291" width="17.85546875" style="1022" customWidth="1"/>
    <col min="1292" max="1292" width="24.28515625" style="1022" customWidth="1"/>
    <col min="1293" max="1293" width="27.28515625" style="1022" bestFit="1" customWidth="1"/>
    <col min="1294" max="1294" width="18" style="1022" customWidth="1"/>
    <col min="1295" max="1295" width="22.7109375" style="1022" customWidth="1"/>
    <col min="1296" max="1296" width="25" style="1022" customWidth="1"/>
    <col min="1297" max="1297" width="4" style="1022" customWidth="1"/>
    <col min="1298" max="1536" width="9.140625" style="1022"/>
    <col min="1537" max="1537" width="0" style="1022" hidden="1" customWidth="1"/>
    <col min="1538" max="1538" width="16.140625" style="1022" customWidth="1"/>
    <col min="1539" max="1539" width="24.28515625" style="1022" customWidth="1"/>
    <col min="1540" max="1540" width="27.28515625" style="1022" bestFit="1" customWidth="1"/>
    <col min="1541" max="1541" width="17.85546875" style="1022" customWidth="1"/>
    <col min="1542" max="1542" width="24.28515625" style="1022" customWidth="1"/>
    <col min="1543" max="1543" width="27.28515625" style="1022" bestFit="1" customWidth="1"/>
    <col min="1544" max="1544" width="17.85546875" style="1022" customWidth="1"/>
    <col min="1545" max="1545" width="24.28515625" style="1022" customWidth="1"/>
    <col min="1546" max="1546" width="27.28515625" style="1022" bestFit="1" customWidth="1"/>
    <col min="1547" max="1547" width="17.85546875" style="1022" customWidth="1"/>
    <col min="1548" max="1548" width="24.28515625" style="1022" customWidth="1"/>
    <col min="1549" max="1549" width="27.28515625" style="1022" bestFit="1" customWidth="1"/>
    <col min="1550" max="1550" width="18" style="1022" customWidth="1"/>
    <col min="1551" max="1551" width="22.7109375" style="1022" customWidth="1"/>
    <col min="1552" max="1552" width="25" style="1022" customWidth="1"/>
    <col min="1553" max="1553" width="4" style="1022" customWidth="1"/>
    <col min="1554" max="1792" width="9.140625" style="1022"/>
    <col min="1793" max="1793" width="0" style="1022" hidden="1" customWidth="1"/>
    <col min="1794" max="1794" width="16.140625" style="1022" customWidth="1"/>
    <col min="1795" max="1795" width="24.28515625" style="1022" customWidth="1"/>
    <col min="1796" max="1796" width="27.28515625" style="1022" bestFit="1" customWidth="1"/>
    <col min="1797" max="1797" width="17.85546875" style="1022" customWidth="1"/>
    <col min="1798" max="1798" width="24.28515625" style="1022" customWidth="1"/>
    <col min="1799" max="1799" width="27.28515625" style="1022" bestFit="1" customWidth="1"/>
    <col min="1800" max="1800" width="17.85546875" style="1022" customWidth="1"/>
    <col min="1801" max="1801" width="24.28515625" style="1022" customWidth="1"/>
    <col min="1802" max="1802" width="27.28515625" style="1022" bestFit="1" customWidth="1"/>
    <col min="1803" max="1803" width="17.85546875" style="1022" customWidth="1"/>
    <col min="1804" max="1804" width="24.28515625" style="1022" customWidth="1"/>
    <col min="1805" max="1805" width="27.28515625" style="1022" bestFit="1" customWidth="1"/>
    <col min="1806" max="1806" width="18" style="1022" customWidth="1"/>
    <col min="1807" max="1807" width="22.7109375" style="1022" customWidth="1"/>
    <col min="1808" max="1808" width="25" style="1022" customWidth="1"/>
    <col min="1809" max="1809" width="4" style="1022" customWidth="1"/>
    <col min="1810" max="2048" width="9.140625" style="1022"/>
    <col min="2049" max="2049" width="0" style="1022" hidden="1" customWidth="1"/>
    <col min="2050" max="2050" width="16.140625" style="1022" customWidth="1"/>
    <col min="2051" max="2051" width="24.28515625" style="1022" customWidth="1"/>
    <col min="2052" max="2052" width="27.28515625" style="1022" bestFit="1" customWidth="1"/>
    <col min="2053" max="2053" width="17.85546875" style="1022" customWidth="1"/>
    <col min="2054" max="2054" width="24.28515625" style="1022" customWidth="1"/>
    <col min="2055" max="2055" width="27.28515625" style="1022" bestFit="1" customWidth="1"/>
    <col min="2056" max="2056" width="17.85546875" style="1022" customWidth="1"/>
    <col min="2057" max="2057" width="24.28515625" style="1022" customWidth="1"/>
    <col min="2058" max="2058" width="27.28515625" style="1022" bestFit="1" customWidth="1"/>
    <col min="2059" max="2059" width="17.85546875" style="1022" customWidth="1"/>
    <col min="2060" max="2060" width="24.28515625" style="1022" customWidth="1"/>
    <col min="2061" max="2061" width="27.28515625" style="1022" bestFit="1" customWidth="1"/>
    <col min="2062" max="2062" width="18" style="1022" customWidth="1"/>
    <col min="2063" max="2063" width="22.7109375" style="1022" customWidth="1"/>
    <col min="2064" max="2064" width="25" style="1022" customWidth="1"/>
    <col min="2065" max="2065" width="4" style="1022" customWidth="1"/>
    <col min="2066" max="2304" width="9.140625" style="1022"/>
    <col min="2305" max="2305" width="0" style="1022" hidden="1" customWidth="1"/>
    <col min="2306" max="2306" width="16.140625" style="1022" customWidth="1"/>
    <col min="2307" max="2307" width="24.28515625" style="1022" customWidth="1"/>
    <col min="2308" max="2308" width="27.28515625" style="1022" bestFit="1" customWidth="1"/>
    <col min="2309" max="2309" width="17.85546875" style="1022" customWidth="1"/>
    <col min="2310" max="2310" width="24.28515625" style="1022" customWidth="1"/>
    <col min="2311" max="2311" width="27.28515625" style="1022" bestFit="1" customWidth="1"/>
    <col min="2312" max="2312" width="17.85546875" style="1022" customWidth="1"/>
    <col min="2313" max="2313" width="24.28515625" style="1022" customWidth="1"/>
    <col min="2314" max="2314" width="27.28515625" style="1022" bestFit="1" customWidth="1"/>
    <col min="2315" max="2315" width="17.85546875" style="1022" customWidth="1"/>
    <col min="2316" max="2316" width="24.28515625" style="1022" customWidth="1"/>
    <col min="2317" max="2317" width="27.28515625" style="1022" bestFit="1" customWidth="1"/>
    <col min="2318" max="2318" width="18" style="1022" customWidth="1"/>
    <col min="2319" max="2319" width="22.7109375" style="1022" customWidth="1"/>
    <col min="2320" max="2320" width="25" style="1022" customWidth="1"/>
    <col min="2321" max="2321" width="4" style="1022" customWidth="1"/>
    <col min="2322" max="2560" width="9.140625" style="1022"/>
    <col min="2561" max="2561" width="0" style="1022" hidden="1" customWidth="1"/>
    <col min="2562" max="2562" width="16.140625" style="1022" customWidth="1"/>
    <col min="2563" max="2563" width="24.28515625" style="1022" customWidth="1"/>
    <col min="2564" max="2564" width="27.28515625" style="1022" bestFit="1" customWidth="1"/>
    <col min="2565" max="2565" width="17.85546875" style="1022" customWidth="1"/>
    <col min="2566" max="2566" width="24.28515625" style="1022" customWidth="1"/>
    <col min="2567" max="2567" width="27.28515625" style="1022" bestFit="1" customWidth="1"/>
    <col min="2568" max="2568" width="17.85546875" style="1022" customWidth="1"/>
    <col min="2569" max="2569" width="24.28515625" style="1022" customWidth="1"/>
    <col min="2570" max="2570" width="27.28515625" style="1022" bestFit="1" customWidth="1"/>
    <col min="2571" max="2571" width="17.85546875" style="1022" customWidth="1"/>
    <col min="2572" max="2572" width="24.28515625" style="1022" customWidth="1"/>
    <col min="2573" max="2573" width="27.28515625" style="1022" bestFit="1" customWidth="1"/>
    <col min="2574" max="2574" width="18" style="1022" customWidth="1"/>
    <col min="2575" max="2575" width="22.7109375" style="1022" customWidth="1"/>
    <col min="2576" max="2576" width="25" style="1022" customWidth="1"/>
    <col min="2577" max="2577" width="4" style="1022" customWidth="1"/>
    <col min="2578" max="2816" width="9.140625" style="1022"/>
    <col min="2817" max="2817" width="0" style="1022" hidden="1" customWidth="1"/>
    <col min="2818" max="2818" width="16.140625" style="1022" customWidth="1"/>
    <col min="2819" max="2819" width="24.28515625" style="1022" customWidth="1"/>
    <col min="2820" max="2820" width="27.28515625" style="1022" bestFit="1" customWidth="1"/>
    <col min="2821" max="2821" width="17.85546875" style="1022" customWidth="1"/>
    <col min="2822" max="2822" width="24.28515625" style="1022" customWidth="1"/>
    <col min="2823" max="2823" width="27.28515625" style="1022" bestFit="1" customWidth="1"/>
    <col min="2824" max="2824" width="17.85546875" style="1022" customWidth="1"/>
    <col min="2825" max="2825" width="24.28515625" style="1022" customWidth="1"/>
    <col min="2826" max="2826" width="27.28515625" style="1022" bestFit="1" customWidth="1"/>
    <col min="2827" max="2827" width="17.85546875" style="1022" customWidth="1"/>
    <col min="2828" max="2828" width="24.28515625" style="1022" customWidth="1"/>
    <col min="2829" max="2829" width="27.28515625" style="1022" bestFit="1" customWidth="1"/>
    <col min="2830" max="2830" width="18" style="1022" customWidth="1"/>
    <col min="2831" max="2831" width="22.7109375" style="1022" customWidth="1"/>
    <col min="2832" max="2832" width="25" style="1022" customWidth="1"/>
    <col min="2833" max="2833" width="4" style="1022" customWidth="1"/>
    <col min="2834" max="3072" width="9.140625" style="1022"/>
    <col min="3073" max="3073" width="0" style="1022" hidden="1" customWidth="1"/>
    <col min="3074" max="3074" width="16.140625" style="1022" customWidth="1"/>
    <col min="3075" max="3075" width="24.28515625" style="1022" customWidth="1"/>
    <col min="3076" max="3076" width="27.28515625" style="1022" bestFit="1" customWidth="1"/>
    <col min="3077" max="3077" width="17.85546875" style="1022" customWidth="1"/>
    <col min="3078" max="3078" width="24.28515625" style="1022" customWidth="1"/>
    <col min="3079" max="3079" width="27.28515625" style="1022" bestFit="1" customWidth="1"/>
    <col min="3080" max="3080" width="17.85546875" style="1022" customWidth="1"/>
    <col min="3081" max="3081" width="24.28515625" style="1022" customWidth="1"/>
    <col min="3082" max="3082" width="27.28515625" style="1022" bestFit="1" customWidth="1"/>
    <col min="3083" max="3083" width="17.85546875" style="1022" customWidth="1"/>
    <col min="3084" max="3084" width="24.28515625" style="1022" customWidth="1"/>
    <col min="3085" max="3085" width="27.28515625" style="1022" bestFit="1" customWidth="1"/>
    <col min="3086" max="3086" width="18" style="1022" customWidth="1"/>
    <col min="3087" max="3087" width="22.7109375" style="1022" customWidth="1"/>
    <col min="3088" max="3088" width="25" style="1022" customWidth="1"/>
    <col min="3089" max="3089" width="4" style="1022" customWidth="1"/>
    <col min="3090" max="3328" width="9.140625" style="1022"/>
    <col min="3329" max="3329" width="0" style="1022" hidden="1" customWidth="1"/>
    <col min="3330" max="3330" width="16.140625" style="1022" customWidth="1"/>
    <col min="3331" max="3331" width="24.28515625" style="1022" customWidth="1"/>
    <col min="3332" max="3332" width="27.28515625" style="1022" bestFit="1" customWidth="1"/>
    <col min="3333" max="3333" width="17.85546875" style="1022" customWidth="1"/>
    <col min="3334" max="3334" width="24.28515625" style="1022" customWidth="1"/>
    <col min="3335" max="3335" width="27.28515625" style="1022" bestFit="1" customWidth="1"/>
    <col min="3336" max="3336" width="17.85546875" style="1022" customWidth="1"/>
    <col min="3337" max="3337" width="24.28515625" style="1022" customWidth="1"/>
    <col min="3338" max="3338" width="27.28515625" style="1022" bestFit="1" customWidth="1"/>
    <col min="3339" max="3339" width="17.85546875" style="1022" customWidth="1"/>
    <col min="3340" max="3340" width="24.28515625" style="1022" customWidth="1"/>
    <col min="3341" max="3341" width="27.28515625" style="1022" bestFit="1" customWidth="1"/>
    <col min="3342" max="3342" width="18" style="1022" customWidth="1"/>
    <col min="3343" max="3343" width="22.7109375" style="1022" customWidth="1"/>
    <col min="3344" max="3344" width="25" style="1022" customWidth="1"/>
    <col min="3345" max="3345" width="4" style="1022" customWidth="1"/>
    <col min="3346" max="3584" width="9.140625" style="1022"/>
    <col min="3585" max="3585" width="0" style="1022" hidden="1" customWidth="1"/>
    <col min="3586" max="3586" width="16.140625" style="1022" customWidth="1"/>
    <col min="3587" max="3587" width="24.28515625" style="1022" customWidth="1"/>
    <col min="3588" max="3588" width="27.28515625" style="1022" bestFit="1" customWidth="1"/>
    <col min="3589" max="3589" width="17.85546875" style="1022" customWidth="1"/>
    <col min="3590" max="3590" width="24.28515625" style="1022" customWidth="1"/>
    <col min="3591" max="3591" width="27.28515625" style="1022" bestFit="1" customWidth="1"/>
    <col min="3592" max="3592" width="17.85546875" style="1022" customWidth="1"/>
    <col min="3593" max="3593" width="24.28515625" style="1022" customWidth="1"/>
    <col min="3594" max="3594" width="27.28515625" style="1022" bestFit="1" customWidth="1"/>
    <col min="3595" max="3595" width="17.85546875" style="1022" customWidth="1"/>
    <col min="3596" max="3596" width="24.28515625" style="1022" customWidth="1"/>
    <col min="3597" max="3597" width="27.28515625" style="1022" bestFit="1" customWidth="1"/>
    <col min="3598" max="3598" width="18" style="1022" customWidth="1"/>
    <col min="3599" max="3599" width="22.7109375" style="1022" customWidth="1"/>
    <col min="3600" max="3600" width="25" style="1022" customWidth="1"/>
    <col min="3601" max="3601" width="4" style="1022" customWidth="1"/>
    <col min="3602" max="3840" width="9.140625" style="1022"/>
    <col min="3841" max="3841" width="0" style="1022" hidden="1" customWidth="1"/>
    <col min="3842" max="3842" width="16.140625" style="1022" customWidth="1"/>
    <col min="3843" max="3843" width="24.28515625" style="1022" customWidth="1"/>
    <col min="3844" max="3844" width="27.28515625" style="1022" bestFit="1" customWidth="1"/>
    <col min="3845" max="3845" width="17.85546875" style="1022" customWidth="1"/>
    <col min="3846" max="3846" width="24.28515625" style="1022" customWidth="1"/>
    <col min="3847" max="3847" width="27.28515625" style="1022" bestFit="1" customWidth="1"/>
    <col min="3848" max="3848" width="17.85546875" style="1022" customWidth="1"/>
    <col min="3849" max="3849" width="24.28515625" style="1022" customWidth="1"/>
    <col min="3850" max="3850" width="27.28515625" style="1022" bestFit="1" customWidth="1"/>
    <col min="3851" max="3851" width="17.85546875" style="1022" customWidth="1"/>
    <col min="3852" max="3852" width="24.28515625" style="1022" customWidth="1"/>
    <col min="3853" max="3853" width="27.28515625" style="1022" bestFit="1" customWidth="1"/>
    <col min="3854" max="3854" width="18" style="1022" customWidth="1"/>
    <col min="3855" max="3855" width="22.7109375" style="1022" customWidth="1"/>
    <col min="3856" max="3856" width="25" style="1022" customWidth="1"/>
    <col min="3857" max="3857" width="4" style="1022" customWidth="1"/>
    <col min="3858" max="4096" width="9.140625" style="1022"/>
    <col min="4097" max="4097" width="0" style="1022" hidden="1" customWidth="1"/>
    <col min="4098" max="4098" width="16.140625" style="1022" customWidth="1"/>
    <col min="4099" max="4099" width="24.28515625" style="1022" customWidth="1"/>
    <col min="4100" max="4100" width="27.28515625" style="1022" bestFit="1" customWidth="1"/>
    <col min="4101" max="4101" width="17.85546875" style="1022" customWidth="1"/>
    <col min="4102" max="4102" width="24.28515625" style="1022" customWidth="1"/>
    <col min="4103" max="4103" width="27.28515625" style="1022" bestFit="1" customWidth="1"/>
    <col min="4104" max="4104" width="17.85546875" style="1022" customWidth="1"/>
    <col min="4105" max="4105" width="24.28515625" style="1022" customWidth="1"/>
    <col min="4106" max="4106" width="27.28515625" style="1022" bestFit="1" customWidth="1"/>
    <col min="4107" max="4107" width="17.85546875" style="1022" customWidth="1"/>
    <col min="4108" max="4108" width="24.28515625" style="1022" customWidth="1"/>
    <col min="4109" max="4109" width="27.28515625" style="1022" bestFit="1" customWidth="1"/>
    <col min="4110" max="4110" width="18" style="1022" customWidth="1"/>
    <col min="4111" max="4111" width="22.7109375" style="1022" customWidth="1"/>
    <col min="4112" max="4112" width="25" style="1022" customWidth="1"/>
    <col min="4113" max="4113" width="4" style="1022" customWidth="1"/>
    <col min="4114" max="4352" width="9.140625" style="1022"/>
    <col min="4353" max="4353" width="0" style="1022" hidden="1" customWidth="1"/>
    <col min="4354" max="4354" width="16.140625" style="1022" customWidth="1"/>
    <col min="4355" max="4355" width="24.28515625" style="1022" customWidth="1"/>
    <col min="4356" max="4356" width="27.28515625" style="1022" bestFit="1" customWidth="1"/>
    <col min="4357" max="4357" width="17.85546875" style="1022" customWidth="1"/>
    <col min="4358" max="4358" width="24.28515625" style="1022" customWidth="1"/>
    <col min="4359" max="4359" width="27.28515625" style="1022" bestFit="1" customWidth="1"/>
    <col min="4360" max="4360" width="17.85546875" style="1022" customWidth="1"/>
    <col min="4361" max="4361" width="24.28515625" style="1022" customWidth="1"/>
    <col min="4362" max="4362" width="27.28515625" style="1022" bestFit="1" customWidth="1"/>
    <col min="4363" max="4363" width="17.85546875" style="1022" customWidth="1"/>
    <col min="4364" max="4364" width="24.28515625" style="1022" customWidth="1"/>
    <col min="4365" max="4365" width="27.28515625" style="1022" bestFit="1" customWidth="1"/>
    <col min="4366" max="4366" width="18" style="1022" customWidth="1"/>
    <col min="4367" max="4367" width="22.7109375" style="1022" customWidth="1"/>
    <col min="4368" max="4368" width="25" style="1022" customWidth="1"/>
    <col min="4369" max="4369" width="4" style="1022" customWidth="1"/>
    <col min="4370" max="4608" width="9.140625" style="1022"/>
    <col min="4609" max="4609" width="0" style="1022" hidden="1" customWidth="1"/>
    <col min="4610" max="4610" width="16.140625" style="1022" customWidth="1"/>
    <col min="4611" max="4611" width="24.28515625" style="1022" customWidth="1"/>
    <col min="4612" max="4612" width="27.28515625" style="1022" bestFit="1" customWidth="1"/>
    <col min="4613" max="4613" width="17.85546875" style="1022" customWidth="1"/>
    <col min="4614" max="4614" width="24.28515625" style="1022" customWidth="1"/>
    <col min="4615" max="4615" width="27.28515625" style="1022" bestFit="1" customWidth="1"/>
    <col min="4616" max="4616" width="17.85546875" style="1022" customWidth="1"/>
    <col min="4617" max="4617" width="24.28515625" style="1022" customWidth="1"/>
    <col min="4618" max="4618" width="27.28515625" style="1022" bestFit="1" customWidth="1"/>
    <col min="4619" max="4619" width="17.85546875" style="1022" customWidth="1"/>
    <col min="4620" max="4620" width="24.28515625" style="1022" customWidth="1"/>
    <col min="4621" max="4621" width="27.28515625" style="1022" bestFit="1" customWidth="1"/>
    <col min="4622" max="4622" width="18" style="1022" customWidth="1"/>
    <col min="4623" max="4623" width="22.7109375" style="1022" customWidth="1"/>
    <col min="4624" max="4624" width="25" style="1022" customWidth="1"/>
    <col min="4625" max="4625" width="4" style="1022" customWidth="1"/>
    <col min="4626" max="4864" width="9.140625" style="1022"/>
    <col min="4865" max="4865" width="0" style="1022" hidden="1" customWidth="1"/>
    <col min="4866" max="4866" width="16.140625" style="1022" customWidth="1"/>
    <col min="4867" max="4867" width="24.28515625" style="1022" customWidth="1"/>
    <col min="4868" max="4868" width="27.28515625" style="1022" bestFit="1" customWidth="1"/>
    <col min="4869" max="4869" width="17.85546875" style="1022" customWidth="1"/>
    <col min="4870" max="4870" width="24.28515625" style="1022" customWidth="1"/>
    <col min="4871" max="4871" width="27.28515625" style="1022" bestFit="1" customWidth="1"/>
    <col min="4872" max="4872" width="17.85546875" style="1022" customWidth="1"/>
    <col min="4873" max="4873" width="24.28515625" style="1022" customWidth="1"/>
    <col min="4874" max="4874" width="27.28515625" style="1022" bestFit="1" customWidth="1"/>
    <col min="4875" max="4875" width="17.85546875" style="1022" customWidth="1"/>
    <col min="4876" max="4876" width="24.28515625" style="1022" customWidth="1"/>
    <col min="4877" max="4877" width="27.28515625" style="1022" bestFit="1" customWidth="1"/>
    <col min="4878" max="4878" width="18" style="1022" customWidth="1"/>
    <col min="4879" max="4879" width="22.7109375" style="1022" customWidth="1"/>
    <col min="4880" max="4880" width="25" style="1022" customWidth="1"/>
    <col min="4881" max="4881" width="4" style="1022" customWidth="1"/>
    <col min="4882" max="5120" width="9.140625" style="1022"/>
    <col min="5121" max="5121" width="0" style="1022" hidden="1" customWidth="1"/>
    <col min="5122" max="5122" width="16.140625" style="1022" customWidth="1"/>
    <col min="5123" max="5123" width="24.28515625" style="1022" customWidth="1"/>
    <col min="5124" max="5124" width="27.28515625" style="1022" bestFit="1" customWidth="1"/>
    <col min="5125" max="5125" width="17.85546875" style="1022" customWidth="1"/>
    <col min="5126" max="5126" width="24.28515625" style="1022" customWidth="1"/>
    <col min="5127" max="5127" width="27.28515625" style="1022" bestFit="1" customWidth="1"/>
    <col min="5128" max="5128" width="17.85546875" style="1022" customWidth="1"/>
    <col min="5129" max="5129" width="24.28515625" style="1022" customWidth="1"/>
    <col min="5130" max="5130" width="27.28515625" style="1022" bestFit="1" customWidth="1"/>
    <col min="5131" max="5131" width="17.85546875" style="1022" customWidth="1"/>
    <col min="5132" max="5132" width="24.28515625" style="1022" customWidth="1"/>
    <col min="5133" max="5133" width="27.28515625" style="1022" bestFit="1" customWidth="1"/>
    <col min="5134" max="5134" width="18" style="1022" customWidth="1"/>
    <col min="5135" max="5135" width="22.7109375" style="1022" customWidth="1"/>
    <col min="5136" max="5136" width="25" style="1022" customWidth="1"/>
    <col min="5137" max="5137" width="4" style="1022" customWidth="1"/>
    <col min="5138" max="5376" width="9.140625" style="1022"/>
    <col min="5377" max="5377" width="0" style="1022" hidden="1" customWidth="1"/>
    <col min="5378" max="5378" width="16.140625" style="1022" customWidth="1"/>
    <col min="5379" max="5379" width="24.28515625" style="1022" customWidth="1"/>
    <col min="5380" max="5380" width="27.28515625" style="1022" bestFit="1" customWidth="1"/>
    <col min="5381" max="5381" width="17.85546875" style="1022" customWidth="1"/>
    <col min="5382" max="5382" width="24.28515625" style="1022" customWidth="1"/>
    <col min="5383" max="5383" width="27.28515625" style="1022" bestFit="1" customWidth="1"/>
    <col min="5384" max="5384" width="17.85546875" style="1022" customWidth="1"/>
    <col min="5385" max="5385" width="24.28515625" style="1022" customWidth="1"/>
    <col min="5386" max="5386" width="27.28515625" style="1022" bestFit="1" customWidth="1"/>
    <col min="5387" max="5387" width="17.85546875" style="1022" customWidth="1"/>
    <col min="5388" max="5388" width="24.28515625" style="1022" customWidth="1"/>
    <col min="5389" max="5389" width="27.28515625" style="1022" bestFit="1" customWidth="1"/>
    <col min="5390" max="5390" width="18" style="1022" customWidth="1"/>
    <col min="5391" max="5391" width="22.7109375" style="1022" customWidth="1"/>
    <col min="5392" max="5392" width="25" style="1022" customWidth="1"/>
    <col min="5393" max="5393" width="4" style="1022" customWidth="1"/>
    <col min="5394" max="5632" width="9.140625" style="1022"/>
    <col min="5633" max="5633" width="0" style="1022" hidden="1" customWidth="1"/>
    <col min="5634" max="5634" width="16.140625" style="1022" customWidth="1"/>
    <col min="5635" max="5635" width="24.28515625" style="1022" customWidth="1"/>
    <col min="5636" max="5636" width="27.28515625" style="1022" bestFit="1" customWidth="1"/>
    <col min="5637" max="5637" width="17.85546875" style="1022" customWidth="1"/>
    <col min="5638" max="5638" width="24.28515625" style="1022" customWidth="1"/>
    <col min="5639" max="5639" width="27.28515625" style="1022" bestFit="1" customWidth="1"/>
    <col min="5640" max="5640" width="17.85546875" style="1022" customWidth="1"/>
    <col min="5641" max="5641" width="24.28515625" style="1022" customWidth="1"/>
    <col min="5642" max="5642" width="27.28515625" style="1022" bestFit="1" customWidth="1"/>
    <col min="5643" max="5643" width="17.85546875" style="1022" customWidth="1"/>
    <col min="5644" max="5644" width="24.28515625" style="1022" customWidth="1"/>
    <col min="5645" max="5645" width="27.28515625" style="1022" bestFit="1" customWidth="1"/>
    <col min="5646" max="5646" width="18" style="1022" customWidth="1"/>
    <col min="5647" max="5647" width="22.7109375" style="1022" customWidth="1"/>
    <col min="5648" max="5648" width="25" style="1022" customWidth="1"/>
    <col min="5649" max="5649" width="4" style="1022" customWidth="1"/>
    <col min="5650" max="5888" width="9.140625" style="1022"/>
    <col min="5889" max="5889" width="0" style="1022" hidden="1" customWidth="1"/>
    <col min="5890" max="5890" width="16.140625" style="1022" customWidth="1"/>
    <col min="5891" max="5891" width="24.28515625" style="1022" customWidth="1"/>
    <col min="5892" max="5892" width="27.28515625" style="1022" bestFit="1" customWidth="1"/>
    <col min="5893" max="5893" width="17.85546875" style="1022" customWidth="1"/>
    <col min="5894" max="5894" width="24.28515625" style="1022" customWidth="1"/>
    <col min="5895" max="5895" width="27.28515625" style="1022" bestFit="1" customWidth="1"/>
    <col min="5896" max="5896" width="17.85546875" style="1022" customWidth="1"/>
    <col min="5897" max="5897" width="24.28515625" style="1022" customWidth="1"/>
    <col min="5898" max="5898" width="27.28515625" style="1022" bestFit="1" customWidth="1"/>
    <col min="5899" max="5899" width="17.85546875" style="1022" customWidth="1"/>
    <col min="5900" max="5900" width="24.28515625" style="1022" customWidth="1"/>
    <col min="5901" max="5901" width="27.28515625" style="1022" bestFit="1" customWidth="1"/>
    <col min="5902" max="5902" width="18" style="1022" customWidth="1"/>
    <col min="5903" max="5903" width="22.7109375" style="1022" customWidth="1"/>
    <col min="5904" max="5904" width="25" style="1022" customWidth="1"/>
    <col min="5905" max="5905" width="4" style="1022" customWidth="1"/>
    <col min="5906" max="6144" width="9.140625" style="1022"/>
    <col min="6145" max="6145" width="0" style="1022" hidden="1" customWidth="1"/>
    <col min="6146" max="6146" width="16.140625" style="1022" customWidth="1"/>
    <col min="6147" max="6147" width="24.28515625" style="1022" customWidth="1"/>
    <col min="6148" max="6148" width="27.28515625" style="1022" bestFit="1" customWidth="1"/>
    <col min="6149" max="6149" width="17.85546875" style="1022" customWidth="1"/>
    <col min="6150" max="6150" width="24.28515625" style="1022" customWidth="1"/>
    <col min="6151" max="6151" width="27.28515625" style="1022" bestFit="1" customWidth="1"/>
    <col min="6152" max="6152" width="17.85546875" style="1022" customWidth="1"/>
    <col min="6153" max="6153" width="24.28515625" style="1022" customWidth="1"/>
    <col min="6154" max="6154" width="27.28515625" style="1022" bestFit="1" customWidth="1"/>
    <col min="6155" max="6155" width="17.85546875" style="1022" customWidth="1"/>
    <col min="6156" max="6156" width="24.28515625" style="1022" customWidth="1"/>
    <col min="6157" max="6157" width="27.28515625" style="1022" bestFit="1" customWidth="1"/>
    <col min="6158" max="6158" width="18" style="1022" customWidth="1"/>
    <col min="6159" max="6159" width="22.7109375" style="1022" customWidth="1"/>
    <col min="6160" max="6160" width="25" style="1022" customWidth="1"/>
    <col min="6161" max="6161" width="4" style="1022" customWidth="1"/>
    <col min="6162" max="6400" width="9.140625" style="1022"/>
    <col min="6401" max="6401" width="0" style="1022" hidden="1" customWidth="1"/>
    <col min="6402" max="6402" width="16.140625" style="1022" customWidth="1"/>
    <col min="6403" max="6403" width="24.28515625" style="1022" customWidth="1"/>
    <col min="6404" max="6404" width="27.28515625" style="1022" bestFit="1" customWidth="1"/>
    <col min="6405" max="6405" width="17.85546875" style="1022" customWidth="1"/>
    <col min="6406" max="6406" width="24.28515625" style="1022" customWidth="1"/>
    <col min="6407" max="6407" width="27.28515625" style="1022" bestFit="1" customWidth="1"/>
    <col min="6408" max="6408" width="17.85546875" style="1022" customWidth="1"/>
    <col min="6409" max="6409" width="24.28515625" style="1022" customWidth="1"/>
    <col min="6410" max="6410" width="27.28515625" style="1022" bestFit="1" customWidth="1"/>
    <col min="6411" max="6411" width="17.85546875" style="1022" customWidth="1"/>
    <col min="6412" max="6412" width="24.28515625" style="1022" customWidth="1"/>
    <col min="6413" max="6413" width="27.28515625" style="1022" bestFit="1" customWidth="1"/>
    <col min="6414" max="6414" width="18" style="1022" customWidth="1"/>
    <col min="6415" max="6415" width="22.7109375" style="1022" customWidth="1"/>
    <col min="6416" max="6416" width="25" style="1022" customWidth="1"/>
    <col min="6417" max="6417" width="4" style="1022" customWidth="1"/>
    <col min="6418" max="6656" width="9.140625" style="1022"/>
    <col min="6657" max="6657" width="0" style="1022" hidden="1" customWidth="1"/>
    <col min="6658" max="6658" width="16.140625" style="1022" customWidth="1"/>
    <col min="6659" max="6659" width="24.28515625" style="1022" customWidth="1"/>
    <col min="6660" max="6660" width="27.28515625" style="1022" bestFit="1" customWidth="1"/>
    <col min="6661" max="6661" width="17.85546875" style="1022" customWidth="1"/>
    <col min="6662" max="6662" width="24.28515625" style="1022" customWidth="1"/>
    <col min="6663" max="6663" width="27.28515625" style="1022" bestFit="1" customWidth="1"/>
    <col min="6664" max="6664" width="17.85546875" style="1022" customWidth="1"/>
    <col min="6665" max="6665" width="24.28515625" style="1022" customWidth="1"/>
    <col min="6666" max="6666" width="27.28515625" style="1022" bestFit="1" customWidth="1"/>
    <col min="6667" max="6667" width="17.85546875" style="1022" customWidth="1"/>
    <col min="6668" max="6668" width="24.28515625" style="1022" customWidth="1"/>
    <col min="6669" max="6669" width="27.28515625" style="1022" bestFit="1" customWidth="1"/>
    <col min="6670" max="6670" width="18" style="1022" customWidth="1"/>
    <col min="6671" max="6671" width="22.7109375" style="1022" customWidth="1"/>
    <col min="6672" max="6672" width="25" style="1022" customWidth="1"/>
    <col min="6673" max="6673" width="4" style="1022" customWidth="1"/>
    <col min="6674" max="6912" width="9.140625" style="1022"/>
    <col min="6913" max="6913" width="0" style="1022" hidden="1" customWidth="1"/>
    <col min="6914" max="6914" width="16.140625" style="1022" customWidth="1"/>
    <col min="6915" max="6915" width="24.28515625" style="1022" customWidth="1"/>
    <col min="6916" max="6916" width="27.28515625" style="1022" bestFit="1" customWidth="1"/>
    <col min="6917" max="6917" width="17.85546875" style="1022" customWidth="1"/>
    <col min="6918" max="6918" width="24.28515625" style="1022" customWidth="1"/>
    <col min="6919" max="6919" width="27.28515625" style="1022" bestFit="1" customWidth="1"/>
    <col min="6920" max="6920" width="17.85546875" style="1022" customWidth="1"/>
    <col min="6921" max="6921" width="24.28515625" style="1022" customWidth="1"/>
    <col min="6922" max="6922" width="27.28515625" style="1022" bestFit="1" customWidth="1"/>
    <col min="6923" max="6923" width="17.85546875" style="1022" customWidth="1"/>
    <col min="6924" max="6924" width="24.28515625" style="1022" customWidth="1"/>
    <col min="6925" max="6925" width="27.28515625" style="1022" bestFit="1" customWidth="1"/>
    <col min="6926" max="6926" width="18" style="1022" customWidth="1"/>
    <col min="6927" max="6927" width="22.7109375" style="1022" customWidth="1"/>
    <col min="6928" max="6928" width="25" style="1022" customWidth="1"/>
    <col min="6929" max="6929" width="4" style="1022" customWidth="1"/>
    <col min="6930" max="7168" width="9.140625" style="1022"/>
    <col min="7169" max="7169" width="0" style="1022" hidden="1" customWidth="1"/>
    <col min="7170" max="7170" width="16.140625" style="1022" customWidth="1"/>
    <col min="7171" max="7171" width="24.28515625" style="1022" customWidth="1"/>
    <col min="7172" max="7172" width="27.28515625" style="1022" bestFit="1" customWidth="1"/>
    <col min="7173" max="7173" width="17.85546875" style="1022" customWidth="1"/>
    <col min="7174" max="7174" width="24.28515625" style="1022" customWidth="1"/>
    <col min="7175" max="7175" width="27.28515625" style="1022" bestFit="1" customWidth="1"/>
    <col min="7176" max="7176" width="17.85546875" style="1022" customWidth="1"/>
    <col min="7177" max="7177" width="24.28515625" style="1022" customWidth="1"/>
    <col min="7178" max="7178" width="27.28515625" style="1022" bestFit="1" customWidth="1"/>
    <col min="7179" max="7179" width="17.85546875" style="1022" customWidth="1"/>
    <col min="7180" max="7180" width="24.28515625" style="1022" customWidth="1"/>
    <col min="7181" max="7181" width="27.28515625" style="1022" bestFit="1" customWidth="1"/>
    <col min="7182" max="7182" width="18" style="1022" customWidth="1"/>
    <col min="7183" max="7183" width="22.7109375" style="1022" customWidth="1"/>
    <col min="7184" max="7184" width="25" style="1022" customWidth="1"/>
    <col min="7185" max="7185" width="4" style="1022" customWidth="1"/>
    <col min="7186" max="7424" width="9.140625" style="1022"/>
    <col min="7425" max="7425" width="0" style="1022" hidden="1" customWidth="1"/>
    <col min="7426" max="7426" width="16.140625" style="1022" customWidth="1"/>
    <col min="7427" max="7427" width="24.28515625" style="1022" customWidth="1"/>
    <col min="7428" max="7428" width="27.28515625" style="1022" bestFit="1" customWidth="1"/>
    <col min="7429" max="7429" width="17.85546875" style="1022" customWidth="1"/>
    <col min="7430" max="7430" width="24.28515625" style="1022" customWidth="1"/>
    <col min="7431" max="7431" width="27.28515625" style="1022" bestFit="1" customWidth="1"/>
    <col min="7432" max="7432" width="17.85546875" style="1022" customWidth="1"/>
    <col min="7433" max="7433" width="24.28515625" style="1022" customWidth="1"/>
    <col min="7434" max="7434" width="27.28515625" style="1022" bestFit="1" customWidth="1"/>
    <col min="7435" max="7435" width="17.85546875" style="1022" customWidth="1"/>
    <col min="7436" max="7436" width="24.28515625" style="1022" customWidth="1"/>
    <col min="7437" max="7437" width="27.28515625" style="1022" bestFit="1" customWidth="1"/>
    <col min="7438" max="7438" width="18" style="1022" customWidth="1"/>
    <col min="7439" max="7439" width="22.7109375" style="1022" customWidth="1"/>
    <col min="7440" max="7440" width="25" style="1022" customWidth="1"/>
    <col min="7441" max="7441" width="4" style="1022" customWidth="1"/>
    <col min="7442" max="7680" width="9.140625" style="1022"/>
    <col min="7681" max="7681" width="0" style="1022" hidden="1" customWidth="1"/>
    <col min="7682" max="7682" width="16.140625" style="1022" customWidth="1"/>
    <col min="7683" max="7683" width="24.28515625" style="1022" customWidth="1"/>
    <col min="7684" max="7684" width="27.28515625" style="1022" bestFit="1" customWidth="1"/>
    <col min="7685" max="7685" width="17.85546875" style="1022" customWidth="1"/>
    <col min="7686" max="7686" width="24.28515625" style="1022" customWidth="1"/>
    <col min="7687" max="7687" width="27.28515625" style="1022" bestFit="1" customWidth="1"/>
    <col min="7688" max="7688" width="17.85546875" style="1022" customWidth="1"/>
    <col min="7689" max="7689" width="24.28515625" style="1022" customWidth="1"/>
    <col min="7690" max="7690" width="27.28515625" style="1022" bestFit="1" customWidth="1"/>
    <col min="7691" max="7691" width="17.85546875" style="1022" customWidth="1"/>
    <col min="7692" max="7692" width="24.28515625" style="1022" customWidth="1"/>
    <col min="7693" max="7693" width="27.28515625" style="1022" bestFit="1" customWidth="1"/>
    <col min="7694" max="7694" width="18" style="1022" customWidth="1"/>
    <col min="7695" max="7695" width="22.7109375" style="1022" customWidth="1"/>
    <col min="7696" max="7696" width="25" style="1022" customWidth="1"/>
    <col min="7697" max="7697" width="4" style="1022" customWidth="1"/>
    <col min="7698" max="7936" width="9.140625" style="1022"/>
    <col min="7937" max="7937" width="0" style="1022" hidden="1" customWidth="1"/>
    <col min="7938" max="7938" width="16.140625" style="1022" customWidth="1"/>
    <col min="7939" max="7939" width="24.28515625" style="1022" customWidth="1"/>
    <col min="7940" max="7940" width="27.28515625" style="1022" bestFit="1" customWidth="1"/>
    <col min="7941" max="7941" width="17.85546875" style="1022" customWidth="1"/>
    <col min="7942" max="7942" width="24.28515625" style="1022" customWidth="1"/>
    <col min="7943" max="7943" width="27.28515625" style="1022" bestFit="1" customWidth="1"/>
    <col min="7944" max="7944" width="17.85546875" style="1022" customWidth="1"/>
    <col min="7945" max="7945" width="24.28515625" style="1022" customWidth="1"/>
    <col min="7946" max="7946" width="27.28515625" style="1022" bestFit="1" customWidth="1"/>
    <col min="7947" max="7947" width="17.85546875" style="1022" customWidth="1"/>
    <col min="7948" max="7948" width="24.28515625" style="1022" customWidth="1"/>
    <col min="7949" max="7949" width="27.28515625" style="1022" bestFit="1" customWidth="1"/>
    <col min="7950" max="7950" width="18" style="1022" customWidth="1"/>
    <col min="7951" max="7951" width="22.7109375" style="1022" customWidth="1"/>
    <col min="7952" max="7952" width="25" style="1022" customWidth="1"/>
    <col min="7953" max="7953" width="4" style="1022" customWidth="1"/>
    <col min="7954" max="8192" width="9.140625" style="1022"/>
    <col min="8193" max="8193" width="0" style="1022" hidden="1" customWidth="1"/>
    <col min="8194" max="8194" width="16.140625" style="1022" customWidth="1"/>
    <col min="8195" max="8195" width="24.28515625" style="1022" customWidth="1"/>
    <col min="8196" max="8196" width="27.28515625" style="1022" bestFit="1" customWidth="1"/>
    <col min="8197" max="8197" width="17.85546875" style="1022" customWidth="1"/>
    <col min="8198" max="8198" width="24.28515625" style="1022" customWidth="1"/>
    <col min="8199" max="8199" width="27.28515625" style="1022" bestFit="1" customWidth="1"/>
    <col min="8200" max="8200" width="17.85546875" style="1022" customWidth="1"/>
    <col min="8201" max="8201" width="24.28515625" style="1022" customWidth="1"/>
    <col min="8202" max="8202" width="27.28515625" style="1022" bestFit="1" customWidth="1"/>
    <col min="8203" max="8203" width="17.85546875" style="1022" customWidth="1"/>
    <col min="8204" max="8204" width="24.28515625" style="1022" customWidth="1"/>
    <col min="8205" max="8205" width="27.28515625" style="1022" bestFit="1" customWidth="1"/>
    <col min="8206" max="8206" width="18" style="1022" customWidth="1"/>
    <col min="8207" max="8207" width="22.7109375" style="1022" customWidth="1"/>
    <col min="8208" max="8208" width="25" style="1022" customWidth="1"/>
    <col min="8209" max="8209" width="4" style="1022" customWidth="1"/>
    <col min="8210" max="8448" width="9.140625" style="1022"/>
    <col min="8449" max="8449" width="0" style="1022" hidden="1" customWidth="1"/>
    <col min="8450" max="8450" width="16.140625" style="1022" customWidth="1"/>
    <col min="8451" max="8451" width="24.28515625" style="1022" customWidth="1"/>
    <col min="8452" max="8452" width="27.28515625" style="1022" bestFit="1" customWidth="1"/>
    <col min="8453" max="8453" width="17.85546875" style="1022" customWidth="1"/>
    <col min="8454" max="8454" width="24.28515625" style="1022" customWidth="1"/>
    <col min="8455" max="8455" width="27.28515625" style="1022" bestFit="1" customWidth="1"/>
    <col min="8456" max="8456" width="17.85546875" style="1022" customWidth="1"/>
    <col min="8457" max="8457" width="24.28515625" style="1022" customWidth="1"/>
    <col min="8458" max="8458" width="27.28515625" style="1022" bestFit="1" customWidth="1"/>
    <col min="8459" max="8459" width="17.85546875" style="1022" customWidth="1"/>
    <col min="8460" max="8460" width="24.28515625" style="1022" customWidth="1"/>
    <col min="8461" max="8461" width="27.28515625" style="1022" bestFit="1" customWidth="1"/>
    <col min="8462" max="8462" width="18" style="1022" customWidth="1"/>
    <col min="8463" max="8463" width="22.7109375" style="1022" customWidth="1"/>
    <col min="8464" max="8464" width="25" style="1022" customWidth="1"/>
    <col min="8465" max="8465" width="4" style="1022" customWidth="1"/>
    <col min="8466" max="8704" width="9.140625" style="1022"/>
    <col min="8705" max="8705" width="0" style="1022" hidden="1" customWidth="1"/>
    <col min="8706" max="8706" width="16.140625" style="1022" customWidth="1"/>
    <col min="8707" max="8707" width="24.28515625" style="1022" customWidth="1"/>
    <col min="8708" max="8708" width="27.28515625" style="1022" bestFit="1" customWidth="1"/>
    <col min="8709" max="8709" width="17.85546875" style="1022" customWidth="1"/>
    <col min="8710" max="8710" width="24.28515625" style="1022" customWidth="1"/>
    <col min="8711" max="8711" width="27.28515625" style="1022" bestFit="1" customWidth="1"/>
    <col min="8712" max="8712" width="17.85546875" style="1022" customWidth="1"/>
    <col min="8713" max="8713" width="24.28515625" style="1022" customWidth="1"/>
    <col min="8714" max="8714" width="27.28515625" style="1022" bestFit="1" customWidth="1"/>
    <col min="8715" max="8715" width="17.85546875" style="1022" customWidth="1"/>
    <col min="8716" max="8716" width="24.28515625" style="1022" customWidth="1"/>
    <col min="8717" max="8717" width="27.28515625" style="1022" bestFit="1" customWidth="1"/>
    <col min="8718" max="8718" width="18" style="1022" customWidth="1"/>
    <col min="8719" max="8719" width="22.7109375" style="1022" customWidth="1"/>
    <col min="8720" max="8720" width="25" style="1022" customWidth="1"/>
    <col min="8721" max="8721" width="4" style="1022" customWidth="1"/>
    <col min="8722" max="8960" width="9.140625" style="1022"/>
    <col min="8961" max="8961" width="0" style="1022" hidden="1" customWidth="1"/>
    <col min="8962" max="8962" width="16.140625" style="1022" customWidth="1"/>
    <col min="8963" max="8963" width="24.28515625" style="1022" customWidth="1"/>
    <col min="8964" max="8964" width="27.28515625" style="1022" bestFit="1" customWidth="1"/>
    <col min="8965" max="8965" width="17.85546875" style="1022" customWidth="1"/>
    <col min="8966" max="8966" width="24.28515625" style="1022" customWidth="1"/>
    <col min="8967" max="8967" width="27.28515625" style="1022" bestFit="1" customWidth="1"/>
    <col min="8968" max="8968" width="17.85546875" style="1022" customWidth="1"/>
    <col min="8969" max="8969" width="24.28515625" style="1022" customWidth="1"/>
    <col min="8970" max="8970" width="27.28515625" style="1022" bestFit="1" customWidth="1"/>
    <col min="8971" max="8971" width="17.85546875" style="1022" customWidth="1"/>
    <col min="8972" max="8972" width="24.28515625" style="1022" customWidth="1"/>
    <col min="8973" max="8973" width="27.28515625" style="1022" bestFit="1" customWidth="1"/>
    <col min="8974" max="8974" width="18" style="1022" customWidth="1"/>
    <col min="8975" max="8975" width="22.7109375" style="1022" customWidth="1"/>
    <col min="8976" max="8976" width="25" style="1022" customWidth="1"/>
    <col min="8977" max="8977" width="4" style="1022" customWidth="1"/>
    <col min="8978" max="9216" width="9.140625" style="1022"/>
    <col min="9217" max="9217" width="0" style="1022" hidden="1" customWidth="1"/>
    <col min="9218" max="9218" width="16.140625" style="1022" customWidth="1"/>
    <col min="9219" max="9219" width="24.28515625" style="1022" customWidth="1"/>
    <col min="9220" max="9220" width="27.28515625" style="1022" bestFit="1" customWidth="1"/>
    <col min="9221" max="9221" width="17.85546875" style="1022" customWidth="1"/>
    <col min="9222" max="9222" width="24.28515625" style="1022" customWidth="1"/>
    <col min="9223" max="9223" width="27.28515625" style="1022" bestFit="1" customWidth="1"/>
    <col min="9224" max="9224" width="17.85546875" style="1022" customWidth="1"/>
    <col min="9225" max="9225" width="24.28515625" style="1022" customWidth="1"/>
    <col min="9226" max="9226" width="27.28515625" style="1022" bestFit="1" customWidth="1"/>
    <col min="9227" max="9227" width="17.85546875" style="1022" customWidth="1"/>
    <col min="9228" max="9228" width="24.28515625" style="1022" customWidth="1"/>
    <col min="9229" max="9229" width="27.28515625" style="1022" bestFit="1" customWidth="1"/>
    <col min="9230" max="9230" width="18" style="1022" customWidth="1"/>
    <col min="9231" max="9231" width="22.7109375" style="1022" customWidth="1"/>
    <col min="9232" max="9232" width="25" style="1022" customWidth="1"/>
    <col min="9233" max="9233" width="4" style="1022" customWidth="1"/>
    <col min="9234" max="9472" width="9.140625" style="1022"/>
    <col min="9473" max="9473" width="0" style="1022" hidden="1" customWidth="1"/>
    <col min="9474" max="9474" width="16.140625" style="1022" customWidth="1"/>
    <col min="9475" max="9475" width="24.28515625" style="1022" customWidth="1"/>
    <col min="9476" max="9476" width="27.28515625" style="1022" bestFit="1" customWidth="1"/>
    <col min="9477" max="9477" width="17.85546875" style="1022" customWidth="1"/>
    <col min="9478" max="9478" width="24.28515625" style="1022" customWidth="1"/>
    <col min="9479" max="9479" width="27.28515625" style="1022" bestFit="1" customWidth="1"/>
    <col min="9480" max="9480" width="17.85546875" style="1022" customWidth="1"/>
    <col min="9481" max="9481" width="24.28515625" style="1022" customWidth="1"/>
    <col min="9482" max="9482" width="27.28515625" style="1022" bestFit="1" customWidth="1"/>
    <col min="9483" max="9483" width="17.85546875" style="1022" customWidth="1"/>
    <col min="9484" max="9484" width="24.28515625" style="1022" customWidth="1"/>
    <col min="9485" max="9485" width="27.28515625" style="1022" bestFit="1" customWidth="1"/>
    <col min="9486" max="9486" width="18" style="1022" customWidth="1"/>
    <col min="9487" max="9487" width="22.7109375" style="1022" customWidth="1"/>
    <col min="9488" max="9488" width="25" style="1022" customWidth="1"/>
    <col min="9489" max="9489" width="4" style="1022" customWidth="1"/>
    <col min="9490" max="9728" width="9.140625" style="1022"/>
    <col min="9729" max="9729" width="0" style="1022" hidden="1" customWidth="1"/>
    <col min="9730" max="9730" width="16.140625" style="1022" customWidth="1"/>
    <col min="9731" max="9731" width="24.28515625" style="1022" customWidth="1"/>
    <col min="9732" max="9732" width="27.28515625" style="1022" bestFit="1" customWidth="1"/>
    <col min="9733" max="9733" width="17.85546875" style="1022" customWidth="1"/>
    <col min="9734" max="9734" width="24.28515625" style="1022" customWidth="1"/>
    <col min="9735" max="9735" width="27.28515625" style="1022" bestFit="1" customWidth="1"/>
    <col min="9736" max="9736" width="17.85546875" style="1022" customWidth="1"/>
    <col min="9737" max="9737" width="24.28515625" style="1022" customWidth="1"/>
    <col min="9738" max="9738" width="27.28515625" style="1022" bestFit="1" customWidth="1"/>
    <col min="9739" max="9739" width="17.85546875" style="1022" customWidth="1"/>
    <col min="9740" max="9740" width="24.28515625" style="1022" customWidth="1"/>
    <col min="9741" max="9741" width="27.28515625" style="1022" bestFit="1" customWidth="1"/>
    <col min="9742" max="9742" width="18" style="1022" customWidth="1"/>
    <col min="9743" max="9743" width="22.7109375" style="1022" customWidth="1"/>
    <col min="9744" max="9744" width="25" style="1022" customWidth="1"/>
    <col min="9745" max="9745" width="4" style="1022" customWidth="1"/>
    <col min="9746" max="9984" width="9.140625" style="1022"/>
    <col min="9985" max="9985" width="0" style="1022" hidden="1" customWidth="1"/>
    <col min="9986" max="9986" width="16.140625" style="1022" customWidth="1"/>
    <col min="9987" max="9987" width="24.28515625" style="1022" customWidth="1"/>
    <col min="9988" max="9988" width="27.28515625" style="1022" bestFit="1" customWidth="1"/>
    <col min="9989" max="9989" width="17.85546875" style="1022" customWidth="1"/>
    <col min="9990" max="9990" width="24.28515625" style="1022" customWidth="1"/>
    <col min="9991" max="9991" width="27.28515625" style="1022" bestFit="1" customWidth="1"/>
    <col min="9992" max="9992" width="17.85546875" style="1022" customWidth="1"/>
    <col min="9993" max="9993" width="24.28515625" style="1022" customWidth="1"/>
    <col min="9994" max="9994" width="27.28515625" style="1022" bestFit="1" customWidth="1"/>
    <col min="9995" max="9995" width="17.85546875" style="1022" customWidth="1"/>
    <col min="9996" max="9996" width="24.28515625" style="1022" customWidth="1"/>
    <col min="9997" max="9997" width="27.28515625" style="1022" bestFit="1" customWidth="1"/>
    <col min="9998" max="9998" width="18" style="1022" customWidth="1"/>
    <col min="9999" max="9999" width="22.7109375" style="1022" customWidth="1"/>
    <col min="10000" max="10000" width="25" style="1022" customWidth="1"/>
    <col min="10001" max="10001" width="4" style="1022" customWidth="1"/>
    <col min="10002" max="10240" width="9.140625" style="1022"/>
    <col min="10241" max="10241" width="0" style="1022" hidden="1" customWidth="1"/>
    <col min="10242" max="10242" width="16.140625" style="1022" customWidth="1"/>
    <col min="10243" max="10243" width="24.28515625" style="1022" customWidth="1"/>
    <col min="10244" max="10244" width="27.28515625" style="1022" bestFit="1" customWidth="1"/>
    <col min="10245" max="10245" width="17.85546875" style="1022" customWidth="1"/>
    <col min="10246" max="10246" width="24.28515625" style="1022" customWidth="1"/>
    <col min="10247" max="10247" width="27.28515625" style="1022" bestFit="1" customWidth="1"/>
    <col min="10248" max="10248" width="17.85546875" style="1022" customWidth="1"/>
    <col min="10249" max="10249" width="24.28515625" style="1022" customWidth="1"/>
    <col min="10250" max="10250" width="27.28515625" style="1022" bestFit="1" customWidth="1"/>
    <col min="10251" max="10251" width="17.85546875" style="1022" customWidth="1"/>
    <col min="10252" max="10252" width="24.28515625" style="1022" customWidth="1"/>
    <col min="10253" max="10253" width="27.28515625" style="1022" bestFit="1" customWidth="1"/>
    <col min="10254" max="10254" width="18" style="1022" customWidth="1"/>
    <col min="10255" max="10255" width="22.7109375" style="1022" customWidth="1"/>
    <col min="10256" max="10256" width="25" style="1022" customWidth="1"/>
    <col min="10257" max="10257" width="4" style="1022" customWidth="1"/>
    <col min="10258" max="10496" width="9.140625" style="1022"/>
    <col min="10497" max="10497" width="0" style="1022" hidden="1" customWidth="1"/>
    <col min="10498" max="10498" width="16.140625" style="1022" customWidth="1"/>
    <col min="10499" max="10499" width="24.28515625" style="1022" customWidth="1"/>
    <col min="10500" max="10500" width="27.28515625" style="1022" bestFit="1" customWidth="1"/>
    <col min="10501" max="10501" width="17.85546875" style="1022" customWidth="1"/>
    <col min="10502" max="10502" width="24.28515625" style="1022" customWidth="1"/>
    <col min="10503" max="10503" width="27.28515625" style="1022" bestFit="1" customWidth="1"/>
    <col min="10504" max="10504" width="17.85546875" style="1022" customWidth="1"/>
    <col min="10505" max="10505" width="24.28515625" style="1022" customWidth="1"/>
    <col min="10506" max="10506" width="27.28515625" style="1022" bestFit="1" customWidth="1"/>
    <col min="10507" max="10507" width="17.85546875" style="1022" customWidth="1"/>
    <col min="10508" max="10508" width="24.28515625" style="1022" customWidth="1"/>
    <col min="10509" max="10509" width="27.28515625" style="1022" bestFit="1" customWidth="1"/>
    <col min="10510" max="10510" width="18" style="1022" customWidth="1"/>
    <col min="10511" max="10511" width="22.7109375" style="1022" customWidth="1"/>
    <col min="10512" max="10512" width="25" style="1022" customWidth="1"/>
    <col min="10513" max="10513" width="4" style="1022" customWidth="1"/>
    <col min="10514" max="10752" width="9.140625" style="1022"/>
    <col min="10753" max="10753" width="0" style="1022" hidden="1" customWidth="1"/>
    <col min="10754" max="10754" width="16.140625" style="1022" customWidth="1"/>
    <col min="10755" max="10755" width="24.28515625" style="1022" customWidth="1"/>
    <col min="10756" max="10756" width="27.28515625" style="1022" bestFit="1" customWidth="1"/>
    <col min="10757" max="10757" width="17.85546875" style="1022" customWidth="1"/>
    <col min="10758" max="10758" width="24.28515625" style="1022" customWidth="1"/>
    <col min="10759" max="10759" width="27.28515625" style="1022" bestFit="1" customWidth="1"/>
    <col min="10760" max="10760" width="17.85546875" style="1022" customWidth="1"/>
    <col min="10761" max="10761" width="24.28515625" style="1022" customWidth="1"/>
    <col min="10762" max="10762" width="27.28515625" style="1022" bestFit="1" customWidth="1"/>
    <col min="10763" max="10763" width="17.85546875" style="1022" customWidth="1"/>
    <col min="10764" max="10764" width="24.28515625" style="1022" customWidth="1"/>
    <col min="10765" max="10765" width="27.28515625" style="1022" bestFit="1" customWidth="1"/>
    <col min="10766" max="10766" width="18" style="1022" customWidth="1"/>
    <col min="10767" max="10767" width="22.7109375" style="1022" customWidth="1"/>
    <col min="10768" max="10768" width="25" style="1022" customWidth="1"/>
    <col min="10769" max="10769" width="4" style="1022" customWidth="1"/>
    <col min="10770" max="11008" width="9.140625" style="1022"/>
    <col min="11009" max="11009" width="0" style="1022" hidden="1" customWidth="1"/>
    <col min="11010" max="11010" width="16.140625" style="1022" customWidth="1"/>
    <col min="11011" max="11011" width="24.28515625" style="1022" customWidth="1"/>
    <col min="11012" max="11012" width="27.28515625" style="1022" bestFit="1" customWidth="1"/>
    <col min="11013" max="11013" width="17.85546875" style="1022" customWidth="1"/>
    <col min="11014" max="11014" width="24.28515625" style="1022" customWidth="1"/>
    <col min="11015" max="11015" width="27.28515625" style="1022" bestFit="1" customWidth="1"/>
    <col min="11016" max="11016" width="17.85546875" style="1022" customWidth="1"/>
    <col min="11017" max="11017" width="24.28515625" style="1022" customWidth="1"/>
    <col min="11018" max="11018" width="27.28515625" style="1022" bestFit="1" customWidth="1"/>
    <col min="11019" max="11019" width="17.85546875" style="1022" customWidth="1"/>
    <col min="11020" max="11020" width="24.28515625" style="1022" customWidth="1"/>
    <col min="11021" max="11021" width="27.28515625" style="1022" bestFit="1" customWidth="1"/>
    <col min="11022" max="11022" width="18" style="1022" customWidth="1"/>
    <col min="11023" max="11023" width="22.7109375" style="1022" customWidth="1"/>
    <col min="11024" max="11024" width="25" style="1022" customWidth="1"/>
    <col min="11025" max="11025" width="4" style="1022" customWidth="1"/>
    <col min="11026" max="11264" width="9.140625" style="1022"/>
    <col min="11265" max="11265" width="0" style="1022" hidden="1" customWidth="1"/>
    <col min="11266" max="11266" width="16.140625" style="1022" customWidth="1"/>
    <col min="11267" max="11267" width="24.28515625" style="1022" customWidth="1"/>
    <col min="11268" max="11268" width="27.28515625" style="1022" bestFit="1" customWidth="1"/>
    <col min="11269" max="11269" width="17.85546875" style="1022" customWidth="1"/>
    <col min="11270" max="11270" width="24.28515625" style="1022" customWidth="1"/>
    <col min="11271" max="11271" width="27.28515625" style="1022" bestFit="1" customWidth="1"/>
    <col min="11272" max="11272" width="17.85546875" style="1022" customWidth="1"/>
    <col min="11273" max="11273" width="24.28515625" style="1022" customWidth="1"/>
    <col min="11274" max="11274" width="27.28515625" style="1022" bestFit="1" customWidth="1"/>
    <col min="11275" max="11275" width="17.85546875" style="1022" customWidth="1"/>
    <col min="11276" max="11276" width="24.28515625" style="1022" customWidth="1"/>
    <col min="11277" max="11277" width="27.28515625" style="1022" bestFit="1" customWidth="1"/>
    <col min="11278" max="11278" width="18" style="1022" customWidth="1"/>
    <col min="11279" max="11279" width="22.7109375" style="1022" customWidth="1"/>
    <col min="11280" max="11280" width="25" style="1022" customWidth="1"/>
    <col min="11281" max="11281" width="4" style="1022" customWidth="1"/>
    <col min="11282" max="11520" width="9.140625" style="1022"/>
    <col min="11521" max="11521" width="0" style="1022" hidden="1" customWidth="1"/>
    <col min="11522" max="11522" width="16.140625" style="1022" customWidth="1"/>
    <col min="11523" max="11523" width="24.28515625" style="1022" customWidth="1"/>
    <col min="11524" max="11524" width="27.28515625" style="1022" bestFit="1" customWidth="1"/>
    <col min="11525" max="11525" width="17.85546875" style="1022" customWidth="1"/>
    <col min="11526" max="11526" width="24.28515625" style="1022" customWidth="1"/>
    <col min="11527" max="11527" width="27.28515625" style="1022" bestFit="1" customWidth="1"/>
    <col min="11528" max="11528" width="17.85546875" style="1022" customWidth="1"/>
    <col min="11529" max="11529" width="24.28515625" style="1022" customWidth="1"/>
    <col min="11530" max="11530" width="27.28515625" style="1022" bestFit="1" customWidth="1"/>
    <col min="11531" max="11531" width="17.85546875" style="1022" customWidth="1"/>
    <col min="11532" max="11532" width="24.28515625" style="1022" customWidth="1"/>
    <col min="11533" max="11533" width="27.28515625" style="1022" bestFit="1" customWidth="1"/>
    <col min="11534" max="11534" width="18" style="1022" customWidth="1"/>
    <col min="11535" max="11535" width="22.7109375" style="1022" customWidth="1"/>
    <col min="11536" max="11536" width="25" style="1022" customWidth="1"/>
    <col min="11537" max="11537" width="4" style="1022" customWidth="1"/>
    <col min="11538" max="11776" width="9.140625" style="1022"/>
    <col min="11777" max="11777" width="0" style="1022" hidden="1" customWidth="1"/>
    <col min="11778" max="11778" width="16.140625" style="1022" customWidth="1"/>
    <col min="11779" max="11779" width="24.28515625" style="1022" customWidth="1"/>
    <col min="11780" max="11780" width="27.28515625" style="1022" bestFit="1" customWidth="1"/>
    <col min="11781" max="11781" width="17.85546875" style="1022" customWidth="1"/>
    <col min="11782" max="11782" width="24.28515625" style="1022" customWidth="1"/>
    <col min="11783" max="11783" width="27.28515625" style="1022" bestFit="1" customWidth="1"/>
    <col min="11784" max="11784" width="17.85546875" style="1022" customWidth="1"/>
    <col min="11785" max="11785" width="24.28515625" style="1022" customWidth="1"/>
    <col min="11786" max="11786" width="27.28515625" style="1022" bestFit="1" customWidth="1"/>
    <col min="11787" max="11787" width="17.85546875" style="1022" customWidth="1"/>
    <col min="11788" max="11788" width="24.28515625" style="1022" customWidth="1"/>
    <col min="11789" max="11789" width="27.28515625" style="1022" bestFit="1" customWidth="1"/>
    <col min="11790" max="11790" width="18" style="1022" customWidth="1"/>
    <col min="11791" max="11791" width="22.7109375" style="1022" customWidth="1"/>
    <col min="11792" max="11792" width="25" style="1022" customWidth="1"/>
    <col min="11793" max="11793" width="4" style="1022" customWidth="1"/>
    <col min="11794" max="12032" width="9.140625" style="1022"/>
    <col min="12033" max="12033" width="0" style="1022" hidden="1" customWidth="1"/>
    <col min="12034" max="12034" width="16.140625" style="1022" customWidth="1"/>
    <col min="12035" max="12035" width="24.28515625" style="1022" customWidth="1"/>
    <col min="12036" max="12036" width="27.28515625" style="1022" bestFit="1" customWidth="1"/>
    <col min="12037" max="12037" width="17.85546875" style="1022" customWidth="1"/>
    <col min="12038" max="12038" width="24.28515625" style="1022" customWidth="1"/>
    <col min="12039" max="12039" width="27.28515625" style="1022" bestFit="1" customWidth="1"/>
    <col min="12040" max="12040" width="17.85546875" style="1022" customWidth="1"/>
    <col min="12041" max="12041" width="24.28515625" style="1022" customWidth="1"/>
    <col min="12042" max="12042" width="27.28515625" style="1022" bestFit="1" customWidth="1"/>
    <col min="12043" max="12043" width="17.85546875" style="1022" customWidth="1"/>
    <col min="12044" max="12044" width="24.28515625" style="1022" customWidth="1"/>
    <col min="12045" max="12045" width="27.28515625" style="1022" bestFit="1" customWidth="1"/>
    <col min="12046" max="12046" width="18" style="1022" customWidth="1"/>
    <col min="12047" max="12047" width="22.7109375" style="1022" customWidth="1"/>
    <col min="12048" max="12048" width="25" style="1022" customWidth="1"/>
    <col min="12049" max="12049" width="4" style="1022" customWidth="1"/>
    <col min="12050" max="12288" width="9.140625" style="1022"/>
    <col min="12289" max="12289" width="0" style="1022" hidden="1" customWidth="1"/>
    <col min="12290" max="12290" width="16.140625" style="1022" customWidth="1"/>
    <col min="12291" max="12291" width="24.28515625" style="1022" customWidth="1"/>
    <col min="12292" max="12292" width="27.28515625" style="1022" bestFit="1" customWidth="1"/>
    <col min="12293" max="12293" width="17.85546875" style="1022" customWidth="1"/>
    <col min="12294" max="12294" width="24.28515625" style="1022" customWidth="1"/>
    <col min="12295" max="12295" width="27.28515625" style="1022" bestFit="1" customWidth="1"/>
    <col min="12296" max="12296" width="17.85546875" style="1022" customWidth="1"/>
    <col min="12297" max="12297" width="24.28515625" style="1022" customWidth="1"/>
    <col min="12298" max="12298" width="27.28515625" style="1022" bestFit="1" customWidth="1"/>
    <col min="12299" max="12299" width="17.85546875" style="1022" customWidth="1"/>
    <col min="12300" max="12300" width="24.28515625" style="1022" customWidth="1"/>
    <col min="12301" max="12301" width="27.28515625" style="1022" bestFit="1" customWidth="1"/>
    <col min="12302" max="12302" width="18" style="1022" customWidth="1"/>
    <col min="12303" max="12303" width="22.7109375" style="1022" customWidth="1"/>
    <col min="12304" max="12304" width="25" style="1022" customWidth="1"/>
    <col min="12305" max="12305" width="4" style="1022" customWidth="1"/>
    <col min="12306" max="12544" width="9.140625" style="1022"/>
    <col min="12545" max="12545" width="0" style="1022" hidden="1" customWidth="1"/>
    <col min="12546" max="12546" width="16.140625" style="1022" customWidth="1"/>
    <col min="12547" max="12547" width="24.28515625" style="1022" customWidth="1"/>
    <col min="12548" max="12548" width="27.28515625" style="1022" bestFit="1" customWidth="1"/>
    <col min="12549" max="12549" width="17.85546875" style="1022" customWidth="1"/>
    <col min="12550" max="12550" width="24.28515625" style="1022" customWidth="1"/>
    <col min="12551" max="12551" width="27.28515625" style="1022" bestFit="1" customWidth="1"/>
    <col min="12552" max="12552" width="17.85546875" style="1022" customWidth="1"/>
    <col min="12553" max="12553" width="24.28515625" style="1022" customWidth="1"/>
    <col min="12554" max="12554" width="27.28515625" style="1022" bestFit="1" customWidth="1"/>
    <col min="12555" max="12555" width="17.85546875" style="1022" customWidth="1"/>
    <col min="12556" max="12556" width="24.28515625" style="1022" customWidth="1"/>
    <col min="12557" max="12557" width="27.28515625" style="1022" bestFit="1" customWidth="1"/>
    <col min="12558" max="12558" width="18" style="1022" customWidth="1"/>
    <col min="12559" max="12559" width="22.7109375" style="1022" customWidth="1"/>
    <col min="12560" max="12560" width="25" style="1022" customWidth="1"/>
    <col min="12561" max="12561" width="4" style="1022" customWidth="1"/>
    <col min="12562" max="12800" width="9.140625" style="1022"/>
    <col min="12801" max="12801" width="0" style="1022" hidden="1" customWidth="1"/>
    <col min="12802" max="12802" width="16.140625" style="1022" customWidth="1"/>
    <col min="12803" max="12803" width="24.28515625" style="1022" customWidth="1"/>
    <col min="12804" max="12804" width="27.28515625" style="1022" bestFit="1" customWidth="1"/>
    <col min="12805" max="12805" width="17.85546875" style="1022" customWidth="1"/>
    <col min="12806" max="12806" width="24.28515625" style="1022" customWidth="1"/>
    <col min="12807" max="12807" width="27.28515625" style="1022" bestFit="1" customWidth="1"/>
    <col min="12808" max="12808" width="17.85546875" style="1022" customWidth="1"/>
    <col min="12809" max="12809" width="24.28515625" style="1022" customWidth="1"/>
    <col min="12810" max="12810" width="27.28515625" style="1022" bestFit="1" customWidth="1"/>
    <col min="12811" max="12811" width="17.85546875" style="1022" customWidth="1"/>
    <col min="12812" max="12812" width="24.28515625" style="1022" customWidth="1"/>
    <col min="12813" max="12813" width="27.28515625" style="1022" bestFit="1" customWidth="1"/>
    <col min="12814" max="12814" width="18" style="1022" customWidth="1"/>
    <col min="12815" max="12815" width="22.7109375" style="1022" customWidth="1"/>
    <col min="12816" max="12816" width="25" style="1022" customWidth="1"/>
    <col min="12817" max="12817" width="4" style="1022" customWidth="1"/>
    <col min="12818" max="13056" width="9.140625" style="1022"/>
    <col min="13057" max="13057" width="0" style="1022" hidden="1" customWidth="1"/>
    <col min="13058" max="13058" width="16.140625" style="1022" customWidth="1"/>
    <col min="13059" max="13059" width="24.28515625" style="1022" customWidth="1"/>
    <col min="13060" max="13060" width="27.28515625" style="1022" bestFit="1" customWidth="1"/>
    <col min="13061" max="13061" width="17.85546875" style="1022" customWidth="1"/>
    <col min="13062" max="13062" width="24.28515625" style="1022" customWidth="1"/>
    <col min="13063" max="13063" width="27.28515625" style="1022" bestFit="1" customWidth="1"/>
    <col min="13064" max="13064" width="17.85546875" style="1022" customWidth="1"/>
    <col min="13065" max="13065" width="24.28515625" style="1022" customWidth="1"/>
    <col min="13066" max="13066" width="27.28515625" style="1022" bestFit="1" customWidth="1"/>
    <col min="13067" max="13067" width="17.85546875" style="1022" customWidth="1"/>
    <col min="13068" max="13068" width="24.28515625" style="1022" customWidth="1"/>
    <col min="13069" max="13069" width="27.28515625" style="1022" bestFit="1" customWidth="1"/>
    <col min="13070" max="13070" width="18" style="1022" customWidth="1"/>
    <col min="13071" max="13071" width="22.7109375" style="1022" customWidth="1"/>
    <col min="13072" max="13072" width="25" style="1022" customWidth="1"/>
    <col min="13073" max="13073" width="4" style="1022" customWidth="1"/>
    <col min="13074" max="13312" width="9.140625" style="1022"/>
    <col min="13313" max="13313" width="0" style="1022" hidden="1" customWidth="1"/>
    <col min="13314" max="13314" width="16.140625" style="1022" customWidth="1"/>
    <col min="13315" max="13315" width="24.28515625" style="1022" customWidth="1"/>
    <col min="13316" max="13316" width="27.28515625" style="1022" bestFit="1" customWidth="1"/>
    <col min="13317" max="13317" width="17.85546875" style="1022" customWidth="1"/>
    <col min="13318" max="13318" width="24.28515625" style="1022" customWidth="1"/>
    <col min="13319" max="13319" width="27.28515625" style="1022" bestFit="1" customWidth="1"/>
    <col min="13320" max="13320" width="17.85546875" style="1022" customWidth="1"/>
    <col min="13321" max="13321" width="24.28515625" style="1022" customWidth="1"/>
    <col min="13322" max="13322" width="27.28515625" style="1022" bestFit="1" customWidth="1"/>
    <col min="13323" max="13323" width="17.85546875" style="1022" customWidth="1"/>
    <col min="13324" max="13324" width="24.28515625" style="1022" customWidth="1"/>
    <col min="13325" max="13325" width="27.28515625" style="1022" bestFit="1" customWidth="1"/>
    <col min="13326" max="13326" width="18" style="1022" customWidth="1"/>
    <col min="13327" max="13327" width="22.7109375" style="1022" customWidth="1"/>
    <col min="13328" max="13328" width="25" style="1022" customWidth="1"/>
    <col min="13329" max="13329" width="4" style="1022" customWidth="1"/>
    <col min="13330" max="13568" width="9.140625" style="1022"/>
    <col min="13569" max="13569" width="0" style="1022" hidden="1" customWidth="1"/>
    <col min="13570" max="13570" width="16.140625" style="1022" customWidth="1"/>
    <col min="13571" max="13571" width="24.28515625" style="1022" customWidth="1"/>
    <col min="13572" max="13572" width="27.28515625" style="1022" bestFit="1" customWidth="1"/>
    <col min="13573" max="13573" width="17.85546875" style="1022" customWidth="1"/>
    <col min="13574" max="13574" width="24.28515625" style="1022" customWidth="1"/>
    <col min="13575" max="13575" width="27.28515625" style="1022" bestFit="1" customWidth="1"/>
    <col min="13576" max="13576" width="17.85546875" style="1022" customWidth="1"/>
    <col min="13577" max="13577" width="24.28515625" style="1022" customWidth="1"/>
    <col min="13578" max="13578" width="27.28515625" style="1022" bestFit="1" customWidth="1"/>
    <col min="13579" max="13579" width="17.85546875" style="1022" customWidth="1"/>
    <col min="13580" max="13580" width="24.28515625" style="1022" customWidth="1"/>
    <col min="13581" max="13581" width="27.28515625" style="1022" bestFit="1" customWidth="1"/>
    <col min="13582" max="13582" width="18" style="1022" customWidth="1"/>
    <col min="13583" max="13583" width="22.7109375" style="1022" customWidth="1"/>
    <col min="13584" max="13584" width="25" style="1022" customWidth="1"/>
    <col min="13585" max="13585" width="4" style="1022" customWidth="1"/>
    <col min="13586" max="13824" width="9.140625" style="1022"/>
    <col min="13825" max="13825" width="0" style="1022" hidden="1" customWidth="1"/>
    <col min="13826" max="13826" width="16.140625" style="1022" customWidth="1"/>
    <col min="13827" max="13827" width="24.28515625" style="1022" customWidth="1"/>
    <col min="13828" max="13828" width="27.28515625" style="1022" bestFit="1" customWidth="1"/>
    <col min="13829" max="13829" width="17.85546875" style="1022" customWidth="1"/>
    <col min="13830" max="13830" width="24.28515625" style="1022" customWidth="1"/>
    <col min="13831" max="13831" width="27.28515625" style="1022" bestFit="1" customWidth="1"/>
    <col min="13832" max="13832" width="17.85546875" style="1022" customWidth="1"/>
    <col min="13833" max="13833" width="24.28515625" style="1022" customWidth="1"/>
    <col min="13834" max="13834" width="27.28515625" style="1022" bestFit="1" customWidth="1"/>
    <col min="13835" max="13835" width="17.85546875" style="1022" customWidth="1"/>
    <col min="13836" max="13836" width="24.28515625" style="1022" customWidth="1"/>
    <col min="13837" max="13837" width="27.28515625" style="1022" bestFit="1" customWidth="1"/>
    <col min="13838" max="13838" width="18" style="1022" customWidth="1"/>
    <col min="13839" max="13839" width="22.7109375" style="1022" customWidth="1"/>
    <col min="13840" max="13840" width="25" style="1022" customWidth="1"/>
    <col min="13841" max="13841" width="4" style="1022" customWidth="1"/>
    <col min="13842" max="14080" width="9.140625" style="1022"/>
    <col min="14081" max="14081" width="0" style="1022" hidden="1" customWidth="1"/>
    <col min="14082" max="14082" width="16.140625" style="1022" customWidth="1"/>
    <col min="14083" max="14083" width="24.28515625" style="1022" customWidth="1"/>
    <col min="14084" max="14084" width="27.28515625" style="1022" bestFit="1" customWidth="1"/>
    <col min="14085" max="14085" width="17.85546875" style="1022" customWidth="1"/>
    <col min="14086" max="14086" width="24.28515625" style="1022" customWidth="1"/>
    <col min="14087" max="14087" width="27.28515625" style="1022" bestFit="1" customWidth="1"/>
    <col min="14088" max="14088" width="17.85546875" style="1022" customWidth="1"/>
    <col min="14089" max="14089" width="24.28515625" style="1022" customWidth="1"/>
    <col min="14090" max="14090" width="27.28515625" style="1022" bestFit="1" customWidth="1"/>
    <col min="14091" max="14091" width="17.85546875" style="1022" customWidth="1"/>
    <col min="14092" max="14092" width="24.28515625" style="1022" customWidth="1"/>
    <col min="14093" max="14093" width="27.28515625" style="1022" bestFit="1" customWidth="1"/>
    <col min="14094" max="14094" width="18" style="1022" customWidth="1"/>
    <col min="14095" max="14095" width="22.7109375" style="1022" customWidth="1"/>
    <col min="14096" max="14096" width="25" style="1022" customWidth="1"/>
    <col min="14097" max="14097" width="4" style="1022" customWidth="1"/>
    <col min="14098" max="14336" width="9.140625" style="1022"/>
    <col min="14337" max="14337" width="0" style="1022" hidden="1" customWidth="1"/>
    <col min="14338" max="14338" width="16.140625" style="1022" customWidth="1"/>
    <col min="14339" max="14339" width="24.28515625" style="1022" customWidth="1"/>
    <col min="14340" max="14340" width="27.28515625" style="1022" bestFit="1" customWidth="1"/>
    <col min="14341" max="14341" width="17.85546875" style="1022" customWidth="1"/>
    <col min="14342" max="14342" width="24.28515625" style="1022" customWidth="1"/>
    <col min="14343" max="14343" width="27.28515625" style="1022" bestFit="1" customWidth="1"/>
    <col min="14344" max="14344" width="17.85546875" style="1022" customWidth="1"/>
    <col min="14345" max="14345" width="24.28515625" style="1022" customWidth="1"/>
    <col min="14346" max="14346" width="27.28515625" style="1022" bestFit="1" customWidth="1"/>
    <col min="14347" max="14347" width="17.85546875" style="1022" customWidth="1"/>
    <col min="14348" max="14348" width="24.28515625" style="1022" customWidth="1"/>
    <col min="14349" max="14349" width="27.28515625" style="1022" bestFit="1" customWidth="1"/>
    <col min="14350" max="14350" width="18" style="1022" customWidth="1"/>
    <col min="14351" max="14351" width="22.7109375" style="1022" customWidth="1"/>
    <col min="14352" max="14352" width="25" style="1022" customWidth="1"/>
    <col min="14353" max="14353" width="4" style="1022" customWidth="1"/>
    <col min="14354" max="14592" width="9.140625" style="1022"/>
    <col min="14593" max="14593" width="0" style="1022" hidden="1" customWidth="1"/>
    <col min="14594" max="14594" width="16.140625" style="1022" customWidth="1"/>
    <col min="14595" max="14595" width="24.28515625" style="1022" customWidth="1"/>
    <col min="14596" max="14596" width="27.28515625" style="1022" bestFit="1" customWidth="1"/>
    <col min="14597" max="14597" width="17.85546875" style="1022" customWidth="1"/>
    <col min="14598" max="14598" width="24.28515625" style="1022" customWidth="1"/>
    <col min="14599" max="14599" width="27.28515625" style="1022" bestFit="1" customWidth="1"/>
    <col min="14600" max="14600" width="17.85546875" style="1022" customWidth="1"/>
    <col min="14601" max="14601" width="24.28515625" style="1022" customWidth="1"/>
    <col min="14602" max="14602" width="27.28515625" style="1022" bestFit="1" customWidth="1"/>
    <col min="14603" max="14603" width="17.85546875" style="1022" customWidth="1"/>
    <col min="14604" max="14604" width="24.28515625" style="1022" customWidth="1"/>
    <col min="14605" max="14605" width="27.28515625" style="1022" bestFit="1" customWidth="1"/>
    <col min="14606" max="14606" width="18" style="1022" customWidth="1"/>
    <col min="14607" max="14607" width="22.7109375" style="1022" customWidth="1"/>
    <col min="14608" max="14608" width="25" style="1022" customWidth="1"/>
    <col min="14609" max="14609" width="4" style="1022" customWidth="1"/>
    <col min="14610" max="14848" width="9.140625" style="1022"/>
    <col min="14849" max="14849" width="0" style="1022" hidden="1" customWidth="1"/>
    <col min="14850" max="14850" width="16.140625" style="1022" customWidth="1"/>
    <col min="14851" max="14851" width="24.28515625" style="1022" customWidth="1"/>
    <col min="14852" max="14852" width="27.28515625" style="1022" bestFit="1" customWidth="1"/>
    <col min="14853" max="14853" width="17.85546875" style="1022" customWidth="1"/>
    <col min="14854" max="14854" width="24.28515625" style="1022" customWidth="1"/>
    <col min="14855" max="14855" width="27.28515625" style="1022" bestFit="1" customWidth="1"/>
    <col min="14856" max="14856" width="17.85546875" style="1022" customWidth="1"/>
    <col min="14857" max="14857" width="24.28515625" style="1022" customWidth="1"/>
    <col min="14858" max="14858" width="27.28515625" style="1022" bestFit="1" customWidth="1"/>
    <col min="14859" max="14859" width="17.85546875" style="1022" customWidth="1"/>
    <col min="14860" max="14860" width="24.28515625" style="1022" customWidth="1"/>
    <col min="14861" max="14861" width="27.28515625" style="1022" bestFit="1" customWidth="1"/>
    <col min="14862" max="14862" width="18" style="1022" customWidth="1"/>
    <col min="14863" max="14863" width="22.7109375" style="1022" customWidth="1"/>
    <col min="14864" max="14864" width="25" style="1022" customWidth="1"/>
    <col min="14865" max="14865" width="4" style="1022" customWidth="1"/>
    <col min="14866" max="15104" width="9.140625" style="1022"/>
    <col min="15105" max="15105" width="0" style="1022" hidden="1" customWidth="1"/>
    <col min="15106" max="15106" width="16.140625" style="1022" customWidth="1"/>
    <col min="15107" max="15107" width="24.28515625" style="1022" customWidth="1"/>
    <col min="15108" max="15108" width="27.28515625" style="1022" bestFit="1" customWidth="1"/>
    <col min="15109" max="15109" width="17.85546875" style="1022" customWidth="1"/>
    <col min="15110" max="15110" width="24.28515625" style="1022" customWidth="1"/>
    <col min="15111" max="15111" width="27.28515625" style="1022" bestFit="1" customWidth="1"/>
    <col min="15112" max="15112" width="17.85546875" style="1022" customWidth="1"/>
    <col min="15113" max="15113" width="24.28515625" style="1022" customWidth="1"/>
    <col min="15114" max="15114" width="27.28515625" style="1022" bestFit="1" customWidth="1"/>
    <col min="15115" max="15115" width="17.85546875" style="1022" customWidth="1"/>
    <col min="15116" max="15116" width="24.28515625" style="1022" customWidth="1"/>
    <col min="15117" max="15117" width="27.28515625" style="1022" bestFit="1" customWidth="1"/>
    <col min="15118" max="15118" width="18" style="1022" customWidth="1"/>
    <col min="15119" max="15119" width="22.7109375" style="1022" customWidth="1"/>
    <col min="15120" max="15120" width="25" style="1022" customWidth="1"/>
    <col min="15121" max="15121" width="4" style="1022" customWidth="1"/>
    <col min="15122" max="15360" width="9.140625" style="1022"/>
    <col min="15361" max="15361" width="0" style="1022" hidden="1" customWidth="1"/>
    <col min="15362" max="15362" width="16.140625" style="1022" customWidth="1"/>
    <col min="15363" max="15363" width="24.28515625" style="1022" customWidth="1"/>
    <col min="15364" max="15364" width="27.28515625" style="1022" bestFit="1" customWidth="1"/>
    <col min="15365" max="15365" width="17.85546875" style="1022" customWidth="1"/>
    <col min="15366" max="15366" width="24.28515625" style="1022" customWidth="1"/>
    <col min="15367" max="15367" width="27.28515625" style="1022" bestFit="1" customWidth="1"/>
    <col min="15368" max="15368" width="17.85546875" style="1022" customWidth="1"/>
    <col min="15369" max="15369" width="24.28515625" style="1022" customWidth="1"/>
    <col min="15370" max="15370" width="27.28515625" style="1022" bestFit="1" customWidth="1"/>
    <col min="15371" max="15371" width="17.85546875" style="1022" customWidth="1"/>
    <col min="15372" max="15372" width="24.28515625" style="1022" customWidth="1"/>
    <col min="15373" max="15373" width="27.28515625" style="1022" bestFit="1" customWidth="1"/>
    <col min="15374" max="15374" width="18" style="1022" customWidth="1"/>
    <col min="15375" max="15375" width="22.7109375" style="1022" customWidth="1"/>
    <col min="15376" max="15376" width="25" style="1022" customWidth="1"/>
    <col min="15377" max="15377" width="4" style="1022" customWidth="1"/>
    <col min="15378" max="15616" width="9.140625" style="1022"/>
    <col min="15617" max="15617" width="0" style="1022" hidden="1" customWidth="1"/>
    <col min="15618" max="15618" width="16.140625" style="1022" customWidth="1"/>
    <col min="15619" max="15619" width="24.28515625" style="1022" customWidth="1"/>
    <col min="15620" max="15620" width="27.28515625" style="1022" bestFit="1" customWidth="1"/>
    <col min="15621" max="15621" width="17.85546875" style="1022" customWidth="1"/>
    <col min="15622" max="15622" width="24.28515625" style="1022" customWidth="1"/>
    <col min="15623" max="15623" width="27.28515625" style="1022" bestFit="1" customWidth="1"/>
    <col min="15624" max="15624" width="17.85546875" style="1022" customWidth="1"/>
    <col min="15625" max="15625" width="24.28515625" style="1022" customWidth="1"/>
    <col min="15626" max="15626" width="27.28515625" style="1022" bestFit="1" customWidth="1"/>
    <col min="15627" max="15627" width="17.85546875" style="1022" customWidth="1"/>
    <col min="15628" max="15628" width="24.28515625" style="1022" customWidth="1"/>
    <col min="15629" max="15629" width="27.28515625" style="1022" bestFit="1" customWidth="1"/>
    <col min="15630" max="15630" width="18" style="1022" customWidth="1"/>
    <col min="15631" max="15631" width="22.7109375" style="1022" customWidth="1"/>
    <col min="15632" max="15632" width="25" style="1022" customWidth="1"/>
    <col min="15633" max="15633" width="4" style="1022" customWidth="1"/>
    <col min="15634" max="15872" width="9.140625" style="1022"/>
    <col min="15873" max="15873" width="0" style="1022" hidden="1" customWidth="1"/>
    <col min="15874" max="15874" width="16.140625" style="1022" customWidth="1"/>
    <col min="15875" max="15875" width="24.28515625" style="1022" customWidth="1"/>
    <col min="15876" max="15876" width="27.28515625" style="1022" bestFit="1" customWidth="1"/>
    <col min="15877" max="15877" width="17.85546875" style="1022" customWidth="1"/>
    <col min="15878" max="15878" width="24.28515625" style="1022" customWidth="1"/>
    <col min="15879" max="15879" width="27.28515625" style="1022" bestFit="1" customWidth="1"/>
    <col min="15880" max="15880" width="17.85546875" style="1022" customWidth="1"/>
    <col min="15881" max="15881" width="24.28515625" style="1022" customWidth="1"/>
    <col min="15882" max="15882" width="27.28515625" style="1022" bestFit="1" customWidth="1"/>
    <col min="15883" max="15883" width="17.85546875" style="1022" customWidth="1"/>
    <col min="15884" max="15884" width="24.28515625" style="1022" customWidth="1"/>
    <col min="15885" max="15885" width="27.28515625" style="1022" bestFit="1" customWidth="1"/>
    <col min="15886" max="15886" width="18" style="1022" customWidth="1"/>
    <col min="15887" max="15887" width="22.7109375" style="1022" customWidth="1"/>
    <col min="15888" max="15888" width="25" style="1022" customWidth="1"/>
    <col min="15889" max="15889" width="4" style="1022" customWidth="1"/>
    <col min="15890" max="16128" width="9.140625" style="1022"/>
    <col min="16129" max="16129" width="0" style="1022" hidden="1" customWidth="1"/>
    <col min="16130" max="16130" width="16.140625" style="1022" customWidth="1"/>
    <col min="16131" max="16131" width="24.28515625" style="1022" customWidth="1"/>
    <col min="16132" max="16132" width="27.28515625" style="1022" bestFit="1" customWidth="1"/>
    <col min="16133" max="16133" width="17.85546875" style="1022" customWidth="1"/>
    <col min="16134" max="16134" width="24.28515625" style="1022" customWidth="1"/>
    <col min="16135" max="16135" width="27.28515625" style="1022" bestFit="1" customWidth="1"/>
    <col min="16136" max="16136" width="17.85546875" style="1022" customWidth="1"/>
    <col min="16137" max="16137" width="24.28515625" style="1022" customWidth="1"/>
    <col min="16138" max="16138" width="27.28515625" style="1022" bestFit="1" customWidth="1"/>
    <col min="16139" max="16139" width="17.85546875" style="1022" customWidth="1"/>
    <col min="16140" max="16140" width="24.28515625" style="1022" customWidth="1"/>
    <col min="16141" max="16141" width="27.28515625" style="1022" bestFit="1" customWidth="1"/>
    <col min="16142" max="16142" width="18" style="1022" customWidth="1"/>
    <col min="16143" max="16143" width="22.7109375" style="1022" customWidth="1"/>
    <col min="16144" max="16144" width="25" style="1022" customWidth="1"/>
    <col min="16145" max="16145" width="4" style="1022" customWidth="1"/>
    <col min="16146" max="16384" width="9.140625" style="1022"/>
  </cols>
  <sheetData>
    <row r="1" spans="1:15" s="644" customFormat="1" ht="2.25" customHeight="1">
      <c r="B1" s="645"/>
      <c r="C1" s="646"/>
      <c r="D1" s="646"/>
      <c r="E1" s="646"/>
      <c r="F1" s="646"/>
      <c r="G1" s="646"/>
      <c r="H1" s="646"/>
      <c r="I1" s="646"/>
      <c r="J1" s="646"/>
      <c r="K1" s="646"/>
      <c r="L1" s="646"/>
      <c r="M1" s="646"/>
      <c r="N1" s="646"/>
    </row>
    <row r="2" spans="1:15" s="644" customFormat="1" ht="37.5">
      <c r="B2" s="1134" t="s">
        <v>0</v>
      </c>
      <c r="C2" s="1134"/>
      <c r="D2" s="1134"/>
      <c r="E2" s="1134"/>
      <c r="F2" s="1134"/>
      <c r="G2" s="1134"/>
      <c r="H2" s="1134"/>
      <c r="I2" s="1134"/>
      <c r="J2" s="1134"/>
      <c r="K2" s="1134"/>
      <c r="L2" s="1134"/>
      <c r="M2" s="1134"/>
      <c r="N2" s="1134"/>
    </row>
    <row r="3" spans="1:15" s="644" customFormat="1" ht="37.5">
      <c r="B3" s="1134" t="s">
        <v>1088</v>
      </c>
      <c r="C3" s="1134"/>
      <c r="D3" s="1134"/>
      <c r="E3" s="1134"/>
      <c r="F3" s="1134"/>
      <c r="G3" s="1134"/>
      <c r="H3" s="1134"/>
      <c r="I3" s="1134"/>
      <c r="J3" s="1134"/>
      <c r="K3" s="1134"/>
      <c r="L3" s="1134"/>
      <c r="M3" s="1134"/>
      <c r="N3" s="1134"/>
    </row>
    <row r="4" spans="1:15" s="644" customFormat="1" ht="28.5" customHeight="1">
      <c r="A4" s="644" t="s">
        <v>1331</v>
      </c>
      <c r="B4" s="1134"/>
      <c r="C4" s="1134"/>
      <c r="D4" s="1134"/>
      <c r="E4" s="1134"/>
      <c r="F4" s="1134"/>
      <c r="G4" s="1134"/>
      <c r="H4" s="1134"/>
      <c r="I4" s="1134"/>
      <c r="J4" s="1134"/>
      <c r="K4" s="1134"/>
      <c r="L4" s="1134"/>
      <c r="M4" s="1134"/>
      <c r="N4" s="1134"/>
    </row>
    <row r="5" spans="1:15" s="647" customFormat="1" ht="37.5">
      <c r="B5" s="1211" t="s">
        <v>2</v>
      </c>
      <c r="C5" s="1211"/>
      <c r="D5" s="1211"/>
      <c r="E5" s="1211"/>
      <c r="F5" s="1211"/>
      <c r="G5" s="1211"/>
      <c r="H5" s="1211"/>
      <c r="I5" s="1211"/>
      <c r="J5" s="1211"/>
      <c r="K5" s="1211"/>
      <c r="L5" s="1211"/>
      <c r="M5" s="1211"/>
      <c r="N5" s="1211"/>
    </row>
    <row r="6" spans="1:15" s="202" customFormat="1" ht="10.5" customHeight="1">
      <c r="D6" s="617"/>
      <c r="E6" s="617"/>
      <c r="F6" s="617"/>
      <c r="G6" s="617"/>
      <c r="H6" s="617"/>
      <c r="I6" s="617"/>
    </row>
    <row r="7" spans="1:15" s="542" customFormat="1" ht="26.25">
      <c r="B7" s="648"/>
      <c r="C7" s="1210" t="s">
        <v>1074</v>
      </c>
      <c r="D7" s="1210"/>
      <c r="E7" s="1210"/>
      <c r="F7" s="1210" t="s">
        <v>1075</v>
      </c>
      <c r="G7" s="1210"/>
      <c r="H7" s="1210"/>
      <c r="I7" s="1210" t="s">
        <v>1332</v>
      </c>
      <c r="J7" s="1210"/>
      <c r="K7" s="1210"/>
      <c r="L7" s="1210" t="s">
        <v>1510</v>
      </c>
      <c r="M7" s="1210"/>
      <c r="N7" s="1210"/>
    </row>
    <row r="8" spans="1:15" s="112" customFormat="1" ht="57" customHeight="1">
      <c r="B8" s="649"/>
      <c r="C8" s="650" t="s">
        <v>1089</v>
      </c>
      <c r="D8" s="651" t="s">
        <v>1078</v>
      </c>
      <c r="E8" s="650" t="s">
        <v>1079</v>
      </c>
      <c r="F8" s="650" t="s">
        <v>1089</v>
      </c>
      <c r="G8" s="651" t="s">
        <v>1078</v>
      </c>
      <c r="H8" s="650" t="s">
        <v>1079</v>
      </c>
      <c r="I8" s="650" t="s">
        <v>1089</v>
      </c>
      <c r="J8" s="651" t="s">
        <v>1078</v>
      </c>
      <c r="K8" s="650" t="s">
        <v>1079</v>
      </c>
      <c r="L8" s="650" t="s">
        <v>1089</v>
      </c>
      <c r="M8" s="651" t="s">
        <v>1078</v>
      </c>
      <c r="N8" s="650" t="s">
        <v>1079</v>
      </c>
    </row>
    <row r="9" spans="1:15" s="202" customFormat="1">
      <c r="B9" s="611"/>
      <c r="O9" s="259"/>
    </row>
    <row r="10" spans="1:15" s="202" customFormat="1" ht="27.75">
      <c r="B10" s="652" t="s">
        <v>1349</v>
      </c>
      <c r="C10" s="653"/>
      <c r="D10" s="654"/>
      <c r="E10" s="655"/>
      <c r="F10" s="653"/>
      <c r="G10" s="654"/>
      <c r="H10" s="655"/>
      <c r="I10" s="653"/>
      <c r="J10" s="654"/>
      <c r="K10" s="655"/>
      <c r="L10" s="653"/>
      <c r="M10" s="654"/>
      <c r="N10" s="655"/>
    </row>
    <row r="11" spans="1:15" s="656" customFormat="1" ht="75.75" customHeight="1">
      <c r="A11" s="656" t="s">
        <v>1513</v>
      </c>
      <c r="B11" s="657" t="s">
        <v>310</v>
      </c>
      <c r="C11" s="658">
        <v>2028690.2659100001</v>
      </c>
      <c r="D11" s="659">
        <v>0.25295798317287055</v>
      </c>
      <c r="E11" s="657">
        <v>1</v>
      </c>
      <c r="F11" s="658">
        <v>2839529.0438099997</v>
      </c>
      <c r="G11" s="659">
        <v>0.35406170776925916</v>
      </c>
      <c r="H11" s="657">
        <v>1</v>
      </c>
      <c r="I11" s="658">
        <v>3503367.6193400002</v>
      </c>
      <c r="J11" s="659">
        <v>0.27530181218346106</v>
      </c>
      <c r="K11" s="657">
        <v>1</v>
      </c>
      <c r="L11" s="660">
        <v>4486654.2753100004</v>
      </c>
      <c r="M11" s="661">
        <v>0.32613104569703461</v>
      </c>
      <c r="N11" s="660">
        <v>1</v>
      </c>
    </row>
    <row r="12" spans="1:15" s="656" customFormat="1" ht="75.75" customHeight="1">
      <c r="A12" s="656" t="s">
        <v>1513</v>
      </c>
      <c r="B12" s="657" t="s">
        <v>307</v>
      </c>
      <c r="C12" s="658">
        <v>1586137.723</v>
      </c>
      <c r="D12" s="659">
        <v>0.19777597703635311</v>
      </c>
      <c r="E12" s="657">
        <v>3</v>
      </c>
      <c r="F12" s="658">
        <v>1923428.1971800001</v>
      </c>
      <c r="G12" s="659">
        <v>0.2398328250065494</v>
      </c>
      <c r="H12" s="657">
        <v>3</v>
      </c>
      <c r="I12" s="658">
        <v>2717193.4290200002</v>
      </c>
      <c r="J12" s="659">
        <v>0.2135226320334386</v>
      </c>
      <c r="K12" s="657">
        <v>2</v>
      </c>
      <c r="L12" s="660">
        <v>2451301.7651999998</v>
      </c>
      <c r="M12" s="661">
        <v>0.17818301989591695</v>
      </c>
      <c r="N12" s="660">
        <v>2</v>
      </c>
    </row>
    <row r="13" spans="1:15" s="656" customFormat="1" ht="75.75" customHeight="1">
      <c r="A13" s="656" t="s">
        <v>1513</v>
      </c>
      <c r="B13" s="657" t="s">
        <v>308</v>
      </c>
      <c r="C13" s="658">
        <v>437298.35711000004</v>
      </c>
      <c r="D13" s="659">
        <v>5.4526860170907306E-2</v>
      </c>
      <c r="E13" s="657">
        <v>6</v>
      </c>
      <c r="F13" s="658">
        <v>592649.87813999993</v>
      </c>
      <c r="G13" s="659">
        <v>7.3897686808634136E-2</v>
      </c>
      <c r="H13" s="657">
        <v>5</v>
      </c>
      <c r="I13" s="658">
        <v>768258.01873000001</v>
      </c>
      <c r="J13" s="659">
        <v>6.037129064425429E-2</v>
      </c>
      <c r="K13" s="657">
        <v>5</v>
      </c>
      <c r="L13" s="660">
        <v>1034625.17588</v>
      </c>
      <c r="M13" s="661">
        <v>7.5206015397945677E-2</v>
      </c>
      <c r="N13" s="660">
        <v>5</v>
      </c>
    </row>
    <row r="14" spans="1:15" s="656" customFormat="1" ht="75.75" customHeight="1">
      <c r="A14" s="656" t="s">
        <v>1513</v>
      </c>
      <c r="B14" s="657" t="s">
        <v>309</v>
      </c>
      <c r="C14" s="658">
        <v>1687938.16717</v>
      </c>
      <c r="D14" s="659">
        <v>0.21046950422286745</v>
      </c>
      <c r="E14" s="657">
        <v>2</v>
      </c>
      <c r="F14" s="658">
        <v>1966008.32586</v>
      </c>
      <c r="G14" s="659">
        <v>0.24514215371735809</v>
      </c>
      <c r="H14" s="657">
        <v>2</v>
      </c>
      <c r="I14" s="658">
        <v>2471739.6190900002</v>
      </c>
      <c r="J14" s="659">
        <v>0.19423436827601023</v>
      </c>
      <c r="K14" s="657">
        <v>3</v>
      </c>
      <c r="L14" s="660">
        <v>2428584.38307</v>
      </c>
      <c r="M14" s="661">
        <v>0.17653171290078548</v>
      </c>
      <c r="N14" s="660">
        <v>3</v>
      </c>
    </row>
    <row r="15" spans="1:15" s="656" customFormat="1" ht="75.75" customHeight="1">
      <c r="A15" s="656" t="s">
        <v>1513</v>
      </c>
      <c r="B15" s="657" t="s">
        <v>311</v>
      </c>
      <c r="C15" s="658">
        <v>1290620.17955</v>
      </c>
      <c r="D15" s="659">
        <v>0.16092780802826584</v>
      </c>
      <c r="E15" s="657">
        <v>4</v>
      </c>
      <c r="F15" s="658">
        <v>1166714.6303800002</v>
      </c>
      <c r="G15" s="659">
        <v>0.1454779888278416</v>
      </c>
      <c r="H15" s="657">
        <v>4</v>
      </c>
      <c r="I15" s="658">
        <v>1869128.38222</v>
      </c>
      <c r="J15" s="659">
        <v>0.14687994145634298</v>
      </c>
      <c r="K15" s="657">
        <v>4</v>
      </c>
      <c r="L15" s="660">
        <v>1779238.1695899998</v>
      </c>
      <c r="M15" s="661">
        <v>0.1293312943646347</v>
      </c>
      <c r="N15" s="660">
        <v>4</v>
      </c>
    </row>
    <row r="16" spans="1:15" s="656" customFormat="1" ht="75.75" customHeight="1">
      <c r="A16" s="656" t="s">
        <v>1513</v>
      </c>
      <c r="B16" s="657" t="s">
        <v>313</v>
      </c>
      <c r="C16" s="658">
        <v>250123.46964</v>
      </c>
      <c r="D16" s="659">
        <v>3.1187968655212169E-2</v>
      </c>
      <c r="E16" s="657">
        <v>7</v>
      </c>
      <c r="F16" s="658">
        <v>352846.84525000001</v>
      </c>
      <c r="G16" s="659">
        <v>4.3996576433176247E-2</v>
      </c>
      <c r="H16" s="657">
        <v>7</v>
      </c>
      <c r="I16" s="658">
        <v>366489.00327999995</v>
      </c>
      <c r="J16" s="659">
        <v>2.8799457468098089E-2</v>
      </c>
      <c r="K16" s="657">
        <v>7</v>
      </c>
      <c r="L16" s="660">
        <v>283409.41094999999</v>
      </c>
      <c r="M16" s="661">
        <v>2.0600786662377246E-2</v>
      </c>
      <c r="N16" s="660">
        <v>7</v>
      </c>
    </row>
    <row r="17" spans="1:15" s="656" customFormat="1" ht="75.75" customHeight="1">
      <c r="A17" s="656" t="s">
        <v>1513</v>
      </c>
      <c r="B17" s="657" t="s">
        <v>314</v>
      </c>
      <c r="C17" s="658">
        <v>2008.9904199999999</v>
      </c>
      <c r="D17" s="659">
        <v>2.5050160361905305E-4</v>
      </c>
      <c r="E17" s="657">
        <v>12</v>
      </c>
      <c r="F17" s="658">
        <v>1614.8355100000001</v>
      </c>
      <c r="G17" s="659">
        <v>2.013543124989075E-4</v>
      </c>
      <c r="H17" s="657">
        <v>13</v>
      </c>
      <c r="I17" s="658">
        <v>2747.9281299999998</v>
      </c>
      <c r="J17" s="659">
        <v>2.1593782786672792E-4</v>
      </c>
      <c r="K17" s="657">
        <v>13</v>
      </c>
      <c r="L17" s="660">
        <v>2259.64167</v>
      </c>
      <c r="M17" s="661">
        <v>1.6425141219216752E-4</v>
      </c>
      <c r="N17" s="660">
        <v>16</v>
      </c>
    </row>
    <row r="18" spans="1:15" s="656" customFormat="1" ht="75.75" customHeight="1">
      <c r="A18" s="656" t="s">
        <v>1513</v>
      </c>
      <c r="B18" s="657" t="s">
        <v>315</v>
      </c>
      <c r="C18" s="658">
        <v>51716.57662</v>
      </c>
      <c r="D18" s="659">
        <v>6.4485550792211478E-3</v>
      </c>
      <c r="E18" s="657">
        <v>9</v>
      </c>
      <c r="F18" s="658">
        <v>20890.586340000002</v>
      </c>
      <c r="G18" s="659">
        <v>2.6048533266337251E-3</v>
      </c>
      <c r="H18" s="657">
        <v>11</v>
      </c>
      <c r="I18" s="658">
        <v>37877.935100000002</v>
      </c>
      <c r="J18" s="659">
        <v>2.9765258196803321E-3</v>
      </c>
      <c r="K18" s="657">
        <v>11</v>
      </c>
      <c r="L18" s="660">
        <v>52848.52822</v>
      </c>
      <c r="M18" s="661">
        <v>3.8415141248535293E-3</v>
      </c>
      <c r="N18" s="660">
        <v>12</v>
      </c>
    </row>
    <row r="19" spans="1:15" s="656" customFormat="1" ht="75.75" customHeight="1">
      <c r="A19" s="656" t="s">
        <v>1513</v>
      </c>
      <c r="B19" s="657" t="s">
        <v>312</v>
      </c>
      <c r="C19" s="658">
        <v>491984.69806999998</v>
      </c>
      <c r="D19" s="659">
        <v>6.1345716035107141E-2</v>
      </c>
      <c r="E19" s="657">
        <v>5</v>
      </c>
      <c r="F19" s="658">
        <v>560091.73083000001</v>
      </c>
      <c r="G19" s="659">
        <v>6.9838001888872125E-2</v>
      </c>
      <c r="H19" s="657">
        <v>6</v>
      </c>
      <c r="I19" s="658">
        <v>658940.54966000002</v>
      </c>
      <c r="J19" s="659">
        <v>5.1780899738046705E-2</v>
      </c>
      <c r="K19" s="657">
        <v>6</v>
      </c>
      <c r="L19" s="660">
        <v>691600.07704</v>
      </c>
      <c r="M19" s="661">
        <v>5.0271815586597789E-2</v>
      </c>
      <c r="N19" s="660">
        <v>6</v>
      </c>
    </row>
    <row r="20" spans="1:15" s="656" customFormat="1" ht="75.75" customHeight="1">
      <c r="A20" s="656" t="s">
        <v>1513</v>
      </c>
      <c r="B20" s="657" t="s">
        <v>316</v>
      </c>
      <c r="C20" s="658">
        <v>152170.13587999999</v>
      </c>
      <c r="D20" s="659">
        <v>1.8974138791995433E-2</v>
      </c>
      <c r="E20" s="657">
        <v>8</v>
      </c>
      <c r="F20" s="658">
        <v>154808.36447</v>
      </c>
      <c r="G20" s="659">
        <v>1.9303100287246685E-2</v>
      </c>
      <c r="H20" s="657">
        <v>8</v>
      </c>
      <c r="I20" s="658">
        <v>142224.1176</v>
      </c>
      <c r="J20" s="659">
        <v>1.1176262832174606E-2</v>
      </c>
      <c r="K20" s="657">
        <v>8</v>
      </c>
      <c r="L20" s="660">
        <v>153818.93651</v>
      </c>
      <c r="M20" s="661">
        <v>1.1180966380242428E-2</v>
      </c>
      <c r="N20" s="660">
        <v>8</v>
      </c>
    </row>
    <row r="21" spans="1:15" s="656" customFormat="1" ht="75.75" customHeight="1">
      <c r="A21" s="656" t="s">
        <v>1513</v>
      </c>
      <c r="B21" s="657" t="s">
        <v>1350</v>
      </c>
      <c r="C21" s="658">
        <v>23425.170120000002</v>
      </c>
      <c r="D21" s="659">
        <v>2.9208913201831626E-3</v>
      </c>
      <c r="E21" s="657">
        <v>10</v>
      </c>
      <c r="F21" s="658">
        <v>20312.298999999999</v>
      </c>
      <c r="G21" s="659">
        <v>2.5327465089105242E-3</v>
      </c>
      <c r="H21" s="657">
        <v>12</v>
      </c>
      <c r="I21" s="658">
        <v>19937.375250000001</v>
      </c>
      <c r="J21" s="659">
        <v>1.5667198344262599E-3</v>
      </c>
      <c r="K21" s="657">
        <v>12</v>
      </c>
      <c r="L21" s="662" t="s">
        <v>1090</v>
      </c>
      <c r="M21" s="662" t="s">
        <v>1090</v>
      </c>
      <c r="N21" s="660"/>
    </row>
    <row r="22" spans="1:15" s="656" customFormat="1" ht="75.75" customHeight="1">
      <c r="B22" s="657" t="s">
        <v>317</v>
      </c>
      <c r="C22" s="658">
        <v>17756.76225</v>
      </c>
      <c r="D22" s="659">
        <v>2.2140958833976243E-3</v>
      </c>
      <c r="E22" s="657">
        <v>11</v>
      </c>
      <c r="F22" s="658">
        <v>31821.156569999999</v>
      </c>
      <c r="G22" s="659">
        <v>3.9677893286310271E-3</v>
      </c>
      <c r="H22" s="657">
        <v>10</v>
      </c>
      <c r="I22" s="658">
        <v>47279.009090000007</v>
      </c>
      <c r="J22" s="659">
        <v>3.7152814934013163E-3</v>
      </c>
      <c r="K22" s="657">
        <v>10</v>
      </c>
      <c r="L22" s="660">
        <v>50416.29711</v>
      </c>
      <c r="M22" s="661">
        <v>3.6647173345043661E-3</v>
      </c>
      <c r="N22" s="660">
        <v>13</v>
      </c>
    </row>
    <row r="23" spans="1:15" s="656" customFormat="1" ht="75.75" customHeight="1">
      <c r="B23" s="657" t="s">
        <v>318</v>
      </c>
      <c r="C23" s="662" t="s">
        <v>1090</v>
      </c>
      <c r="D23" s="662" t="s">
        <v>1090</v>
      </c>
      <c r="E23" s="662" t="s">
        <v>1090</v>
      </c>
      <c r="F23" s="658">
        <v>66264.177620000002</v>
      </c>
      <c r="G23" s="659">
        <v>8.2624997068466693E-3</v>
      </c>
      <c r="H23" s="662">
        <v>9</v>
      </c>
      <c r="I23" s="658">
        <v>120369.35023000001</v>
      </c>
      <c r="J23" s="659">
        <v>9.4588703927986767E-3</v>
      </c>
      <c r="K23" s="662">
        <v>9</v>
      </c>
      <c r="L23" s="660">
        <v>126178.14898</v>
      </c>
      <c r="M23" s="661">
        <v>9.1717812752845455E-3</v>
      </c>
      <c r="N23" s="660">
        <v>9</v>
      </c>
    </row>
    <row r="24" spans="1:15" s="202" customFormat="1" ht="75.75" customHeight="1">
      <c r="B24" s="657" t="s">
        <v>1351</v>
      </c>
      <c r="C24" s="662" t="s">
        <v>1090</v>
      </c>
      <c r="D24" s="662" t="s">
        <v>1090</v>
      </c>
      <c r="E24" s="662" t="s">
        <v>1090</v>
      </c>
      <c r="F24" s="662" t="s">
        <v>1090</v>
      </c>
      <c r="G24" s="662" t="s">
        <v>1090</v>
      </c>
      <c r="H24" s="662" t="s">
        <v>1090</v>
      </c>
      <c r="I24" s="662" t="s">
        <v>1090</v>
      </c>
      <c r="J24" s="662" t="s">
        <v>1090</v>
      </c>
      <c r="K24" s="662" t="s">
        <v>1090</v>
      </c>
      <c r="L24" s="660">
        <v>48379.781450000002</v>
      </c>
      <c r="M24" s="661">
        <v>3.5166847603367709E-3</v>
      </c>
      <c r="N24" s="660">
        <v>14</v>
      </c>
      <c r="O24" s="656"/>
    </row>
    <row r="25" spans="1:15" s="663" customFormat="1" ht="75.75" customHeight="1">
      <c r="B25" s="657" t="s">
        <v>1352</v>
      </c>
      <c r="C25" s="662" t="s">
        <v>1090</v>
      </c>
      <c r="D25" s="662" t="s">
        <v>1090</v>
      </c>
      <c r="E25" s="662" t="s">
        <v>1090</v>
      </c>
      <c r="F25" s="662" t="s">
        <v>1090</v>
      </c>
      <c r="G25" s="662" t="s">
        <v>1090</v>
      </c>
      <c r="H25" s="662" t="s">
        <v>1090</v>
      </c>
      <c r="I25" s="662" t="s">
        <v>1090</v>
      </c>
      <c r="J25" s="662" t="s">
        <v>1090</v>
      </c>
      <c r="K25" s="662" t="s">
        <v>1090</v>
      </c>
      <c r="L25" s="660">
        <v>97111.467369999998</v>
      </c>
      <c r="M25" s="661">
        <v>7.0589491543480414E-3</v>
      </c>
      <c r="N25" s="660">
        <v>10</v>
      </c>
      <c r="O25" s="656"/>
    </row>
    <row r="26" spans="1:15" s="663" customFormat="1" ht="37.5" customHeight="1">
      <c r="B26" s="657"/>
      <c r="C26" s="657"/>
      <c r="D26" s="657"/>
      <c r="E26" s="657"/>
      <c r="F26" s="657"/>
      <c r="G26" s="657"/>
      <c r="H26" s="657"/>
      <c r="I26" s="657"/>
      <c r="J26" s="657"/>
      <c r="K26" s="657"/>
      <c r="L26" s="657"/>
      <c r="M26" s="657"/>
      <c r="N26" s="657"/>
      <c r="O26" s="656"/>
    </row>
    <row r="27" spans="1:15" s="202" customFormat="1" ht="27.75" customHeight="1">
      <c r="B27" s="664" t="s">
        <v>1081</v>
      </c>
      <c r="C27" s="665">
        <v>6112992.36283</v>
      </c>
      <c r="D27" s="661">
        <v>1</v>
      </c>
      <c r="E27" s="666"/>
      <c r="F27" s="665">
        <v>8019870.4957400002</v>
      </c>
      <c r="G27" s="661">
        <v>1</v>
      </c>
      <c r="H27" s="666"/>
      <c r="I27" s="665">
        <v>12725552.336740002</v>
      </c>
      <c r="J27" s="661">
        <v>1</v>
      </c>
      <c r="K27" s="666"/>
      <c r="L27" s="665">
        <v>13686426.058349999</v>
      </c>
      <c r="M27" s="661">
        <v>0.99485455494705421</v>
      </c>
      <c r="N27" s="666"/>
    </row>
    <row r="28" spans="1:15" s="202" customFormat="1" ht="45.75" customHeight="1">
      <c r="B28" s="297"/>
      <c r="C28" s="662"/>
      <c r="D28" s="662"/>
      <c r="E28" s="662"/>
      <c r="F28" s="662"/>
      <c r="G28" s="659"/>
      <c r="H28" s="662"/>
      <c r="I28" s="662"/>
      <c r="J28" s="659"/>
      <c r="K28" s="662"/>
      <c r="L28" s="662"/>
      <c r="M28" s="659"/>
      <c r="N28" s="662"/>
    </row>
    <row r="29" spans="1:15" s="202" customFormat="1" ht="39" customHeight="1">
      <c r="B29" s="667" t="s">
        <v>1353</v>
      </c>
      <c r="C29" s="667"/>
      <c r="D29" s="668"/>
      <c r="E29" s="669"/>
      <c r="F29" s="667"/>
      <c r="G29" s="668"/>
      <c r="H29" s="669"/>
      <c r="I29" s="667"/>
      <c r="J29" s="668"/>
      <c r="K29" s="669"/>
      <c r="L29" s="667"/>
      <c r="M29" s="668"/>
      <c r="N29" s="669"/>
    </row>
    <row r="30" spans="1:15" s="202" customFormat="1" ht="69.95" customHeight="1">
      <c r="B30" s="657" t="s">
        <v>1354</v>
      </c>
      <c r="C30" s="662" t="s">
        <v>1090</v>
      </c>
      <c r="D30" s="662" t="s">
        <v>1090</v>
      </c>
      <c r="E30" s="662" t="s">
        <v>1090</v>
      </c>
      <c r="F30" s="662" t="s">
        <v>1090</v>
      </c>
      <c r="G30" s="662" t="s">
        <v>1090</v>
      </c>
      <c r="H30" s="662" t="s">
        <v>1090</v>
      </c>
      <c r="I30" s="662" t="s">
        <v>1090</v>
      </c>
      <c r="J30" s="662" t="s">
        <v>1090</v>
      </c>
      <c r="K30" s="662" t="s">
        <v>1090</v>
      </c>
      <c r="L30" s="660">
        <v>17439.28673</v>
      </c>
      <c r="M30" s="661">
        <v>1.2676467738473895E-3</v>
      </c>
      <c r="N30" s="660">
        <v>15</v>
      </c>
    </row>
    <row r="31" spans="1:15" s="202" customFormat="1" ht="69.95" customHeight="1">
      <c r="B31" s="657" t="s">
        <v>1355</v>
      </c>
      <c r="C31" s="662" t="s">
        <v>1090</v>
      </c>
      <c r="D31" s="662" t="s">
        <v>1090</v>
      </c>
      <c r="E31" s="662" t="s">
        <v>1090</v>
      </c>
      <c r="F31" s="662" t="s">
        <v>1090</v>
      </c>
      <c r="G31" s="662" t="s">
        <v>1090</v>
      </c>
      <c r="H31" s="662" t="s">
        <v>1090</v>
      </c>
      <c r="I31" s="662" t="s">
        <v>1090</v>
      </c>
      <c r="J31" s="662" t="s">
        <v>1090</v>
      </c>
      <c r="K31" s="662" t="s">
        <v>1090</v>
      </c>
      <c r="L31" s="662" t="s">
        <v>1090</v>
      </c>
      <c r="M31" s="662" t="s">
        <v>1090</v>
      </c>
      <c r="N31" s="660"/>
    </row>
    <row r="32" spans="1:15" s="202" customFormat="1" ht="69.95" customHeight="1">
      <c r="B32" s="657" t="s">
        <v>1356</v>
      </c>
      <c r="C32" s="662" t="s">
        <v>1090</v>
      </c>
      <c r="D32" s="662" t="s">
        <v>1090</v>
      </c>
      <c r="E32" s="662" t="s">
        <v>1090</v>
      </c>
      <c r="F32" s="662" t="s">
        <v>1090</v>
      </c>
      <c r="G32" s="662" t="s">
        <v>1090</v>
      </c>
      <c r="H32" s="662" t="s">
        <v>1090</v>
      </c>
      <c r="I32" s="662" t="s">
        <v>1090</v>
      </c>
      <c r="J32" s="662" t="s">
        <v>1090</v>
      </c>
      <c r="K32" s="662" t="s">
        <v>1090</v>
      </c>
      <c r="L32" s="660">
        <v>53347.697060000006</v>
      </c>
      <c r="M32" s="661">
        <v>3.8777982790983603E-3</v>
      </c>
      <c r="N32" s="660">
        <v>11</v>
      </c>
    </row>
    <row r="33" spans="1:14" s="202" customFormat="1" ht="69.95" customHeight="1">
      <c r="B33" s="657"/>
      <c r="C33" s="662"/>
      <c r="D33" s="662"/>
      <c r="E33" s="662"/>
      <c r="F33" s="662"/>
      <c r="G33" s="659"/>
      <c r="H33" s="662"/>
      <c r="I33" s="662"/>
      <c r="J33" s="659"/>
      <c r="K33" s="662"/>
      <c r="L33" s="662"/>
      <c r="M33" s="661"/>
      <c r="N33" s="662"/>
    </row>
    <row r="34" spans="1:14" s="202" customFormat="1" ht="69.95" customHeight="1">
      <c r="A34" s="202" t="s">
        <v>515</v>
      </c>
      <c r="B34" s="664" t="s">
        <v>1081</v>
      </c>
      <c r="C34" s="662"/>
      <c r="D34" s="662"/>
      <c r="E34" s="662"/>
      <c r="F34" s="662"/>
      <c r="G34" s="659"/>
      <c r="H34" s="662"/>
      <c r="I34" s="662"/>
      <c r="J34" s="659"/>
      <c r="K34" s="662"/>
      <c r="L34" s="670">
        <v>70786.983789999998</v>
      </c>
      <c r="M34" s="661">
        <v>5.1454450529457487E-3</v>
      </c>
      <c r="N34" s="662"/>
    </row>
    <row r="35" spans="1:14" s="202" customFormat="1" ht="27">
      <c r="B35" s="613"/>
      <c r="C35" s="657"/>
      <c r="D35" s="657"/>
      <c r="E35" s="657"/>
      <c r="F35" s="657"/>
      <c r="G35" s="657"/>
      <c r="H35" s="657"/>
      <c r="I35" s="657"/>
      <c r="J35" s="657"/>
      <c r="K35" s="657"/>
      <c r="L35" s="657"/>
      <c r="M35" s="657"/>
      <c r="N35" s="657"/>
    </row>
    <row r="36" spans="1:14" s="202" customFormat="1" ht="27.75">
      <c r="B36" s="671" t="s">
        <v>7</v>
      </c>
      <c r="C36" s="667">
        <v>6112992.36283</v>
      </c>
      <c r="D36" s="668">
        <v>1</v>
      </c>
      <c r="E36" s="669"/>
      <c r="F36" s="667">
        <v>8019870.4957400002</v>
      </c>
      <c r="G36" s="668">
        <v>1</v>
      </c>
      <c r="H36" s="669"/>
      <c r="I36" s="667">
        <v>12725552.336740002</v>
      </c>
      <c r="J36" s="668">
        <v>1</v>
      </c>
      <c r="K36" s="669"/>
      <c r="L36" s="667">
        <v>13757213.04214</v>
      </c>
      <c r="M36" s="668">
        <v>1</v>
      </c>
      <c r="N36" s="669"/>
    </row>
    <row r="37" spans="1:14" s="202" customFormat="1" ht="9.75" thickBot="1">
      <c r="B37" s="641"/>
      <c r="C37" s="393"/>
      <c r="D37" s="642"/>
      <c r="E37" s="393"/>
      <c r="F37" s="393"/>
      <c r="G37" s="641"/>
      <c r="H37" s="641"/>
      <c r="I37" s="393"/>
      <c r="J37" s="641"/>
      <c r="K37" s="641"/>
      <c r="L37" s="393"/>
      <c r="M37" s="641"/>
      <c r="N37" s="641"/>
    </row>
    <row r="38" spans="1:14" s="202" customFormat="1" ht="24" thickTop="1">
      <c r="B38" s="542" t="s">
        <v>1357</v>
      </c>
      <c r="C38" s="375"/>
      <c r="D38" s="463"/>
      <c r="E38" s="375"/>
      <c r="F38" s="375"/>
      <c r="G38" s="463"/>
      <c r="H38" s="375"/>
      <c r="I38" s="375"/>
      <c r="J38" s="463"/>
      <c r="K38" s="375"/>
      <c r="L38" s="375"/>
      <c r="M38" s="463"/>
    </row>
    <row r="39" spans="1:14" s="202" customFormat="1" ht="23.25">
      <c r="B39" s="542" t="s">
        <v>1358</v>
      </c>
      <c r="C39" s="375"/>
      <c r="D39" s="463"/>
      <c r="E39" s="375"/>
      <c r="F39" s="375"/>
      <c r="G39" s="463"/>
      <c r="H39" s="375"/>
      <c r="I39" s="375"/>
      <c r="J39" s="463"/>
      <c r="K39" s="375"/>
      <c r="L39" s="375"/>
      <c r="M39" s="463"/>
      <c r="N39" s="375"/>
    </row>
    <row r="40" spans="1:14" s="202" customFormat="1" ht="23.25">
      <c r="B40" s="672" t="s">
        <v>1359</v>
      </c>
      <c r="C40" s="375"/>
      <c r="D40" s="463"/>
      <c r="E40" s="375"/>
      <c r="F40" s="375"/>
      <c r="G40" s="463"/>
      <c r="H40" s="375"/>
      <c r="I40" s="375"/>
      <c r="J40" s="463"/>
      <c r="K40" s="375"/>
      <c r="L40" s="375"/>
      <c r="M40" s="463"/>
      <c r="N40" s="375"/>
    </row>
    <row r="41" spans="1:14" s="202" customFormat="1" ht="9">
      <c r="C41" s="375"/>
      <c r="D41" s="463"/>
      <c r="E41" s="375"/>
      <c r="F41" s="375"/>
      <c r="G41" s="463"/>
      <c r="H41" s="375"/>
      <c r="I41" s="375"/>
      <c r="J41" s="463"/>
      <c r="K41" s="375"/>
      <c r="L41" s="375"/>
      <c r="M41" s="463"/>
      <c r="N41" s="375"/>
    </row>
    <row r="42" spans="1:14" s="202" customFormat="1" ht="9">
      <c r="C42" s="375"/>
      <c r="D42" s="463"/>
      <c r="E42" s="375"/>
      <c r="F42" s="375"/>
      <c r="G42" s="463"/>
      <c r="H42" s="375"/>
      <c r="I42" s="375"/>
      <c r="J42" s="463"/>
      <c r="K42" s="375"/>
      <c r="L42" s="375"/>
      <c r="M42" s="463"/>
      <c r="N42" s="375"/>
    </row>
    <row r="43" spans="1:14" s="202" customFormat="1" ht="9">
      <c r="C43" s="375"/>
      <c r="D43" s="463"/>
      <c r="E43" s="375"/>
      <c r="F43" s="375"/>
      <c r="G43" s="463"/>
      <c r="H43" s="375"/>
      <c r="I43" s="375"/>
      <c r="J43" s="463"/>
      <c r="K43" s="375"/>
      <c r="L43" s="375"/>
      <c r="M43" s="463"/>
      <c r="N43" s="375"/>
    </row>
    <row r="44" spans="1:14" s="202" customFormat="1" ht="9">
      <c r="C44" s="375"/>
      <c r="D44" s="463"/>
      <c r="E44" s="375"/>
      <c r="F44" s="375"/>
      <c r="G44" s="463"/>
      <c r="H44" s="375"/>
      <c r="I44" s="375"/>
      <c r="J44" s="463"/>
      <c r="K44" s="375"/>
      <c r="L44" s="375"/>
      <c r="M44" s="463"/>
      <c r="N44" s="375"/>
    </row>
    <row r="45" spans="1:14" s="202" customFormat="1" ht="9">
      <c r="C45" s="375"/>
      <c r="D45" s="463"/>
      <c r="E45" s="375"/>
      <c r="F45" s="375"/>
      <c r="G45" s="463"/>
      <c r="H45" s="375"/>
      <c r="I45" s="375"/>
      <c r="K45" s="375"/>
      <c r="L45" s="375"/>
      <c r="M45" s="463"/>
      <c r="N45" s="375"/>
    </row>
    <row r="46" spans="1:14" s="202" customFormat="1" ht="9">
      <c r="C46" s="375"/>
      <c r="D46" s="463"/>
      <c r="E46" s="375"/>
      <c r="F46" s="375"/>
      <c r="G46" s="463"/>
      <c r="H46" s="375"/>
      <c r="I46" s="375"/>
      <c r="K46" s="375"/>
      <c r="L46" s="375"/>
      <c r="M46" s="463"/>
      <c r="N46" s="375"/>
    </row>
    <row r="47" spans="1:14" s="202" customFormat="1" ht="9">
      <c r="C47" s="375"/>
      <c r="D47" s="463"/>
      <c r="E47" s="375"/>
      <c r="F47" s="375"/>
      <c r="G47" s="463"/>
      <c r="H47" s="375"/>
      <c r="I47" s="375"/>
      <c r="K47" s="375"/>
      <c r="L47" s="375"/>
      <c r="M47" s="463"/>
      <c r="N47" s="375"/>
    </row>
    <row r="48" spans="1:14" s="202" customFormat="1" ht="9">
      <c r="C48" s="375"/>
      <c r="D48" s="463"/>
      <c r="E48" s="375"/>
      <c r="F48" s="375"/>
      <c r="G48" s="463"/>
      <c r="H48" s="375"/>
      <c r="I48" s="375"/>
      <c r="K48" s="375"/>
      <c r="L48" s="375"/>
      <c r="M48" s="463"/>
      <c r="N48" s="375"/>
    </row>
    <row r="49" spans="2:14" s="202" customFormat="1" ht="9">
      <c r="C49" s="375"/>
      <c r="D49" s="463"/>
      <c r="E49" s="375"/>
      <c r="F49" s="375"/>
      <c r="G49" s="463"/>
      <c r="H49" s="375"/>
      <c r="I49" s="375"/>
      <c r="K49" s="375"/>
      <c r="L49" s="375"/>
      <c r="M49" s="463"/>
      <c r="N49" s="375"/>
    </row>
    <row r="50" spans="2:14" s="202" customFormat="1" ht="9">
      <c r="C50" s="375"/>
      <c r="D50" s="463"/>
      <c r="E50" s="375"/>
      <c r="F50" s="375"/>
      <c r="G50" s="463"/>
      <c r="H50" s="375"/>
      <c r="I50" s="375"/>
      <c r="K50" s="375"/>
      <c r="L50" s="375"/>
      <c r="M50" s="463"/>
      <c r="N50" s="375"/>
    </row>
    <row r="51" spans="2:14" s="202" customFormat="1" ht="9">
      <c r="C51" s="375"/>
      <c r="D51" s="463"/>
      <c r="E51" s="375"/>
      <c r="F51" s="375"/>
      <c r="G51" s="463"/>
      <c r="H51" s="375"/>
      <c r="I51" s="375"/>
      <c r="K51" s="375"/>
      <c r="L51" s="375"/>
      <c r="M51" s="463"/>
      <c r="N51" s="375"/>
    </row>
    <row r="52" spans="2:14" s="202" customFormat="1" ht="9">
      <c r="C52" s="375"/>
      <c r="D52" s="463"/>
      <c r="E52" s="375"/>
      <c r="F52" s="375"/>
      <c r="G52" s="463"/>
      <c r="H52" s="375"/>
      <c r="I52" s="375"/>
      <c r="K52" s="375"/>
      <c r="L52" s="375"/>
      <c r="M52" s="463"/>
      <c r="N52" s="375"/>
    </row>
    <row r="53" spans="2:14" s="202" customFormat="1" ht="9">
      <c r="C53" s="375"/>
      <c r="D53" s="463"/>
      <c r="E53" s="375"/>
      <c r="F53" s="375"/>
      <c r="G53" s="463"/>
      <c r="H53" s="375"/>
      <c r="I53" s="375"/>
      <c r="K53" s="375"/>
      <c r="L53" s="375"/>
      <c r="M53" s="463"/>
      <c r="N53" s="375"/>
    </row>
    <row r="54" spans="2:14" s="202" customFormat="1" ht="9">
      <c r="C54" s="375"/>
      <c r="D54" s="463"/>
      <c r="E54" s="375"/>
      <c r="F54" s="375"/>
      <c r="G54" s="463"/>
      <c r="H54" s="375"/>
      <c r="I54" s="375"/>
      <c r="K54" s="375"/>
      <c r="L54" s="375"/>
      <c r="M54" s="463"/>
      <c r="N54" s="375"/>
    </row>
    <row r="55" spans="2:14" s="202" customFormat="1" ht="9">
      <c r="C55" s="375"/>
      <c r="D55" s="463"/>
      <c r="E55" s="375"/>
      <c r="F55" s="375"/>
      <c r="G55" s="463"/>
      <c r="H55" s="375"/>
      <c r="I55" s="375"/>
      <c r="K55" s="375"/>
      <c r="L55" s="375"/>
      <c r="M55" s="463"/>
      <c r="N55" s="375"/>
    </row>
    <row r="56" spans="2:14" s="202" customFormat="1" ht="9">
      <c r="C56" s="375"/>
      <c r="D56" s="463"/>
      <c r="E56" s="375"/>
      <c r="F56" s="375"/>
      <c r="G56" s="463"/>
      <c r="H56" s="375"/>
      <c r="I56" s="375"/>
      <c r="K56" s="375"/>
      <c r="L56" s="375"/>
      <c r="M56" s="463"/>
      <c r="N56" s="375"/>
    </row>
    <row r="57" spans="2:14" s="202" customFormat="1" ht="9">
      <c r="C57" s="375"/>
      <c r="D57" s="463"/>
      <c r="E57" s="375"/>
      <c r="F57" s="375"/>
      <c r="G57" s="463"/>
      <c r="H57" s="375"/>
      <c r="I57" s="375"/>
      <c r="K57" s="375"/>
      <c r="L57" s="375"/>
      <c r="M57" s="463"/>
      <c r="N57" s="375"/>
    </row>
    <row r="58" spans="2:14" s="202" customFormat="1" ht="9">
      <c r="B58" s="628"/>
      <c r="C58" s="375"/>
      <c r="D58" s="463"/>
      <c r="E58" s="375"/>
      <c r="F58" s="375"/>
      <c r="G58" s="463"/>
      <c r="H58" s="375"/>
      <c r="I58" s="375"/>
      <c r="K58" s="375"/>
      <c r="L58" s="375"/>
      <c r="M58" s="463"/>
      <c r="N58" s="375"/>
    </row>
    <row r="59" spans="2:14">
      <c r="B59" s="628"/>
      <c r="C59" s="375"/>
      <c r="D59" s="463"/>
      <c r="E59" s="375"/>
      <c r="F59" s="375"/>
      <c r="G59" s="463"/>
      <c r="H59" s="375"/>
      <c r="I59" s="375"/>
      <c r="J59" s="202"/>
      <c r="K59" s="375"/>
      <c r="L59" s="375"/>
      <c r="M59" s="463"/>
      <c r="N59" s="375"/>
    </row>
    <row r="60" spans="2:14">
      <c r="B60" s="628"/>
      <c r="C60" s="375"/>
      <c r="D60" s="463"/>
      <c r="E60" s="375"/>
      <c r="F60" s="375"/>
      <c r="G60" s="463"/>
      <c r="H60" s="375"/>
      <c r="I60" s="375"/>
      <c r="J60" s="202"/>
      <c r="K60" s="375"/>
      <c r="L60" s="375"/>
      <c r="M60" s="463"/>
      <c r="N60" s="375"/>
    </row>
    <row r="61" spans="2:14">
      <c r="B61" s="628"/>
      <c r="C61" s="375"/>
      <c r="D61" s="463"/>
      <c r="E61" s="375"/>
      <c r="F61" s="375"/>
      <c r="G61" s="463"/>
      <c r="H61" s="375"/>
      <c r="I61" s="375"/>
      <c r="J61" s="202"/>
      <c r="K61" s="375"/>
      <c r="L61" s="375"/>
      <c r="M61" s="463"/>
      <c r="N61" s="375"/>
    </row>
    <row r="62" spans="2:14">
      <c r="B62" s="628"/>
      <c r="C62" s="375"/>
      <c r="D62" s="463"/>
      <c r="E62" s="375"/>
      <c r="F62" s="375"/>
      <c r="G62" s="463"/>
      <c r="H62" s="375"/>
      <c r="I62" s="375"/>
      <c r="J62" s="202"/>
      <c r="K62" s="375"/>
      <c r="L62" s="375"/>
      <c r="M62" s="463"/>
      <c r="N62" s="375"/>
    </row>
    <row r="63" spans="2:14">
      <c r="B63" s="628"/>
      <c r="C63" s="375"/>
      <c r="D63" s="463"/>
      <c r="E63" s="375"/>
      <c r="F63" s="375"/>
      <c r="G63" s="463"/>
      <c r="H63" s="375"/>
      <c r="I63" s="375"/>
      <c r="J63" s="202"/>
      <c r="K63" s="375"/>
      <c r="L63" s="375"/>
      <c r="M63" s="463"/>
      <c r="N63" s="375"/>
    </row>
    <row r="64" spans="2:14">
      <c r="B64" s="628"/>
      <c r="C64" s="375"/>
      <c r="D64" s="463"/>
      <c r="E64" s="375"/>
      <c r="F64" s="375"/>
      <c r="G64" s="463"/>
      <c r="H64" s="375"/>
      <c r="I64" s="375"/>
      <c r="J64" s="202"/>
      <c r="K64" s="375"/>
      <c r="L64" s="375"/>
      <c r="M64" s="463"/>
      <c r="N64" s="375"/>
    </row>
    <row r="65" spans="2:14" ht="15.75">
      <c r="B65" s="190"/>
      <c r="C65" s="203"/>
      <c r="D65" s="349"/>
      <c r="E65" s="203"/>
      <c r="F65" s="203"/>
      <c r="G65" s="349"/>
      <c r="H65" s="203"/>
      <c r="I65" s="203"/>
      <c r="K65" s="203"/>
      <c r="L65" s="203"/>
      <c r="M65" s="349"/>
      <c r="N65" s="203"/>
    </row>
    <row r="66" spans="2:14" ht="15.75">
      <c r="B66" s="190"/>
      <c r="C66" s="203"/>
      <c r="D66" s="349"/>
      <c r="E66" s="203"/>
      <c r="F66" s="203"/>
      <c r="G66" s="349"/>
      <c r="H66" s="203"/>
      <c r="I66" s="203"/>
      <c r="K66" s="203"/>
      <c r="L66" s="203"/>
      <c r="M66" s="349"/>
      <c r="N66" s="203"/>
    </row>
    <row r="67" spans="2:14" ht="15.75">
      <c r="B67" s="190"/>
      <c r="C67" s="203"/>
      <c r="D67" s="349"/>
      <c r="E67" s="203"/>
      <c r="F67" s="203"/>
      <c r="G67" s="349"/>
      <c r="H67" s="203"/>
      <c r="I67" s="203"/>
      <c r="K67" s="203"/>
      <c r="L67" s="203"/>
      <c r="M67" s="349"/>
      <c r="N67" s="203"/>
    </row>
    <row r="68" spans="2:14" ht="15.75">
      <c r="B68" s="190"/>
      <c r="C68" s="203"/>
      <c r="D68" s="349"/>
      <c r="E68" s="203"/>
      <c r="F68" s="203"/>
      <c r="G68" s="349"/>
      <c r="H68" s="203"/>
      <c r="I68" s="203"/>
      <c r="K68" s="203"/>
      <c r="L68" s="203"/>
      <c r="M68" s="349"/>
      <c r="N68" s="203"/>
    </row>
    <row r="69" spans="2:14" ht="15.75">
      <c r="B69" s="190"/>
      <c r="C69" s="203"/>
      <c r="D69" s="349"/>
      <c r="E69" s="203"/>
      <c r="F69" s="203"/>
      <c r="G69" s="349"/>
      <c r="H69" s="203"/>
      <c r="I69" s="203"/>
      <c r="K69" s="203"/>
      <c r="L69" s="203"/>
      <c r="M69" s="349"/>
      <c r="N69" s="203"/>
    </row>
    <row r="70" spans="2:14" ht="15.75">
      <c r="B70" s="190"/>
      <c r="C70" s="203"/>
      <c r="D70" s="349"/>
      <c r="E70" s="203"/>
      <c r="F70" s="203"/>
      <c r="G70" s="349"/>
      <c r="H70" s="203"/>
      <c r="I70" s="203"/>
      <c r="K70" s="203"/>
      <c r="L70" s="203"/>
      <c r="M70" s="349"/>
      <c r="N70" s="203"/>
    </row>
    <row r="71" spans="2:14" ht="15.75">
      <c r="B71" s="190"/>
      <c r="D71" s="349"/>
      <c r="E71" s="203"/>
      <c r="F71" s="203"/>
      <c r="G71" s="349"/>
      <c r="H71" s="203"/>
      <c r="I71" s="203"/>
      <c r="K71" s="203"/>
      <c r="L71" s="203"/>
      <c r="M71" s="349"/>
      <c r="N71" s="203"/>
    </row>
    <row r="72" spans="2:14" ht="15.75">
      <c r="B72" s="190"/>
      <c r="D72" s="349"/>
      <c r="E72" s="203"/>
      <c r="F72" s="203"/>
      <c r="G72" s="349"/>
      <c r="H72" s="203"/>
      <c r="I72" s="203"/>
      <c r="K72" s="203"/>
      <c r="L72" s="203"/>
      <c r="M72" s="349"/>
      <c r="N72" s="203"/>
    </row>
    <row r="73" spans="2:14" ht="15.75">
      <c r="B73" s="190"/>
      <c r="D73" s="349"/>
      <c r="E73" s="203"/>
      <c r="F73" s="203"/>
      <c r="G73" s="349"/>
      <c r="H73" s="203"/>
      <c r="I73" s="203"/>
      <c r="K73" s="203"/>
      <c r="L73" s="203"/>
      <c r="M73" s="349"/>
      <c r="N73" s="203"/>
    </row>
    <row r="74" spans="2:14" ht="15.75">
      <c r="B74" s="190"/>
      <c r="D74" s="349"/>
      <c r="E74" s="203"/>
      <c r="F74" s="203"/>
      <c r="G74" s="349"/>
      <c r="H74" s="203"/>
      <c r="I74" s="203"/>
      <c r="K74" s="203"/>
      <c r="L74" s="203"/>
      <c r="M74" s="349"/>
      <c r="N74" s="203"/>
    </row>
    <row r="75" spans="2:14" ht="15.75">
      <c r="B75" s="190"/>
      <c r="D75" s="349"/>
      <c r="E75" s="203"/>
      <c r="F75" s="203"/>
      <c r="G75" s="349"/>
      <c r="H75" s="203"/>
      <c r="I75" s="203"/>
      <c r="K75" s="203"/>
      <c r="L75" s="203"/>
      <c r="M75" s="349"/>
      <c r="N75" s="203"/>
    </row>
    <row r="76" spans="2:14" ht="15.75">
      <c r="B76" s="190"/>
      <c r="D76" s="349"/>
      <c r="E76" s="203"/>
      <c r="F76" s="203"/>
      <c r="G76" s="349"/>
      <c r="H76" s="203"/>
      <c r="I76" s="203"/>
      <c r="K76" s="203"/>
      <c r="L76" s="203"/>
      <c r="M76" s="349"/>
      <c r="N76" s="203"/>
    </row>
    <row r="77" spans="2:14" ht="15.75">
      <c r="B77" s="190"/>
      <c r="D77" s="349"/>
      <c r="E77" s="203"/>
      <c r="F77" s="203"/>
      <c r="G77" s="349"/>
      <c r="H77" s="203"/>
      <c r="I77" s="203"/>
      <c r="K77" s="203"/>
      <c r="L77" s="203"/>
      <c r="M77" s="349"/>
      <c r="N77" s="203"/>
    </row>
    <row r="78" spans="2:14" ht="15.75">
      <c r="B78" s="190"/>
      <c r="D78" s="349"/>
      <c r="E78" s="203"/>
      <c r="F78" s="203"/>
      <c r="G78" s="349"/>
      <c r="H78" s="203"/>
      <c r="I78" s="203"/>
      <c r="K78" s="203"/>
      <c r="L78" s="203"/>
      <c r="M78" s="349"/>
      <c r="N78" s="203"/>
    </row>
    <row r="79" spans="2:14" ht="15.75">
      <c r="B79" s="190"/>
      <c r="D79" s="349"/>
      <c r="E79" s="203"/>
      <c r="F79" s="203"/>
      <c r="G79" s="349"/>
      <c r="H79" s="203"/>
      <c r="I79" s="203"/>
      <c r="K79" s="203"/>
      <c r="L79" s="203"/>
      <c r="M79" s="349"/>
      <c r="N79" s="203"/>
    </row>
    <row r="80" spans="2:14" ht="15.75">
      <c r="B80" s="190"/>
      <c r="D80" s="349"/>
      <c r="E80" s="203"/>
      <c r="F80" s="203"/>
      <c r="G80" s="349"/>
      <c r="H80" s="203"/>
      <c r="I80" s="203"/>
      <c r="K80" s="203"/>
      <c r="L80" s="203"/>
      <c r="M80" s="349"/>
      <c r="N80" s="203"/>
    </row>
    <row r="81" spans="2:14" ht="15.75">
      <c r="B81" s="190"/>
      <c r="D81" s="349"/>
      <c r="E81" s="203"/>
      <c r="F81" s="203"/>
      <c r="G81" s="349"/>
      <c r="H81" s="203"/>
      <c r="I81" s="203"/>
      <c r="K81" s="203"/>
      <c r="L81" s="203"/>
      <c r="M81" s="349"/>
      <c r="N81" s="203"/>
    </row>
    <row r="82" spans="2:14" ht="15.75">
      <c r="B82" s="190"/>
      <c r="D82" s="349"/>
      <c r="E82" s="203"/>
      <c r="F82" s="203"/>
      <c r="G82" s="349"/>
      <c r="H82" s="203"/>
      <c r="I82" s="203"/>
      <c r="K82" s="203"/>
      <c r="L82" s="203"/>
      <c r="M82" s="349"/>
      <c r="N82" s="203"/>
    </row>
    <row r="83" spans="2:14" ht="15.75">
      <c r="B83" s="190"/>
      <c r="D83" s="349"/>
      <c r="E83" s="203"/>
      <c r="F83" s="203"/>
      <c r="G83" s="349"/>
      <c r="H83" s="203"/>
      <c r="I83" s="203"/>
      <c r="K83" s="203"/>
      <c r="L83" s="203"/>
      <c r="M83" s="349"/>
      <c r="N83" s="203"/>
    </row>
    <row r="84" spans="2:14" ht="15.75">
      <c r="B84" s="190"/>
      <c r="D84" s="349"/>
      <c r="E84" s="203"/>
      <c r="F84" s="203"/>
      <c r="G84" s="349"/>
      <c r="H84" s="203"/>
      <c r="I84" s="203"/>
      <c r="K84" s="203"/>
      <c r="L84" s="203"/>
      <c r="M84" s="349"/>
      <c r="N84" s="203"/>
    </row>
    <row r="85" spans="2:14" ht="15.75">
      <c r="B85" s="190"/>
      <c r="D85" s="349"/>
      <c r="E85" s="203"/>
      <c r="F85" s="203"/>
      <c r="G85" s="349"/>
      <c r="H85" s="203"/>
      <c r="I85" s="203"/>
      <c r="K85" s="203"/>
      <c r="L85" s="203"/>
      <c r="M85" s="349"/>
      <c r="N85" s="203"/>
    </row>
    <row r="86" spans="2:14" ht="15.75">
      <c r="B86" s="190"/>
      <c r="D86" s="349"/>
      <c r="E86" s="203"/>
      <c r="F86" s="203"/>
      <c r="G86" s="349"/>
      <c r="H86" s="203"/>
      <c r="I86" s="203"/>
      <c r="K86" s="203"/>
      <c r="L86" s="203"/>
      <c r="M86" s="349"/>
      <c r="N86" s="203"/>
    </row>
    <row r="87" spans="2:14" ht="15.75">
      <c r="B87" s="190"/>
      <c r="D87" s="349"/>
      <c r="E87" s="203"/>
      <c r="F87" s="203"/>
      <c r="G87" s="349"/>
      <c r="H87" s="203"/>
      <c r="I87" s="203"/>
      <c r="K87" s="203"/>
      <c r="L87" s="203"/>
      <c r="M87" s="349"/>
      <c r="N87" s="203"/>
    </row>
    <row r="88" spans="2:14" ht="15.75">
      <c r="B88" s="190"/>
      <c r="D88" s="349"/>
      <c r="E88" s="203"/>
      <c r="F88" s="203"/>
      <c r="G88" s="349"/>
      <c r="H88" s="203"/>
      <c r="I88" s="203"/>
      <c r="K88" s="203"/>
      <c r="L88" s="203"/>
      <c r="M88" s="349"/>
      <c r="N88" s="203"/>
    </row>
    <row r="89" spans="2:14" ht="15.75">
      <c r="B89" s="190"/>
      <c r="D89" s="349"/>
      <c r="E89" s="203"/>
      <c r="F89" s="203"/>
      <c r="G89" s="349"/>
      <c r="H89" s="203"/>
      <c r="I89" s="203"/>
      <c r="K89" s="203"/>
      <c r="L89" s="203"/>
      <c r="M89" s="349"/>
      <c r="N89" s="203"/>
    </row>
    <row r="90" spans="2:14" ht="15.75">
      <c r="B90" s="190"/>
      <c r="D90" s="349"/>
      <c r="E90" s="203"/>
      <c r="F90" s="203"/>
      <c r="G90" s="349"/>
      <c r="H90" s="203"/>
      <c r="I90" s="203"/>
      <c r="K90" s="203"/>
      <c r="L90" s="203"/>
      <c r="M90" s="349"/>
      <c r="N90" s="203"/>
    </row>
    <row r="91" spans="2:14" ht="15.75">
      <c r="B91" s="190"/>
      <c r="D91" s="349"/>
      <c r="E91" s="203"/>
      <c r="F91" s="203"/>
      <c r="G91" s="349"/>
      <c r="H91" s="203"/>
      <c r="I91" s="203"/>
      <c r="K91" s="203"/>
      <c r="L91" s="203"/>
      <c r="M91" s="349"/>
      <c r="N91" s="203"/>
    </row>
    <row r="92" spans="2:14" ht="15.75">
      <c r="B92" s="190"/>
      <c r="D92" s="349"/>
      <c r="E92" s="203"/>
      <c r="F92" s="203"/>
      <c r="G92" s="349"/>
      <c r="H92" s="203"/>
      <c r="I92" s="203"/>
      <c r="K92" s="203"/>
      <c r="L92" s="203"/>
      <c r="M92" s="349"/>
      <c r="N92" s="203"/>
    </row>
    <row r="93" spans="2:14" ht="15.75">
      <c r="B93" s="190"/>
      <c r="D93" s="349"/>
      <c r="E93" s="203"/>
      <c r="F93" s="203"/>
      <c r="G93" s="349"/>
      <c r="H93" s="203"/>
      <c r="I93" s="203"/>
      <c r="K93" s="203"/>
      <c r="L93" s="203"/>
      <c r="M93" s="349"/>
      <c r="N93" s="203"/>
    </row>
    <row r="94" spans="2:14" ht="15.75">
      <c r="B94" s="190"/>
      <c r="D94" s="349"/>
      <c r="E94" s="203"/>
      <c r="F94" s="203"/>
      <c r="G94" s="349"/>
      <c r="H94" s="203"/>
      <c r="I94" s="203"/>
      <c r="K94" s="203"/>
      <c r="L94" s="203"/>
      <c r="M94" s="349"/>
      <c r="N94" s="203"/>
    </row>
    <row r="95" spans="2:14" ht="15.75">
      <c r="B95" s="190"/>
      <c r="D95" s="349"/>
      <c r="E95" s="203"/>
      <c r="F95" s="203"/>
      <c r="G95" s="349"/>
      <c r="H95" s="203"/>
      <c r="I95" s="203"/>
      <c r="K95" s="203"/>
      <c r="L95" s="203"/>
      <c r="M95" s="349"/>
      <c r="N95" s="203"/>
    </row>
    <row r="96" spans="2:14" ht="15.75">
      <c r="B96" s="190"/>
      <c r="D96" s="349"/>
      <c r="E96" s="203"/>
      <c r="F96" s="203"/>
      <c r="G96" s="349"/>
      <c r="H96" s="203"/>
      <c r="I96" s="203"/>
      <c r="K96" s="203"/>
      <c r="L96" s="203"/>
      <c r="M96" s="349"/>
      <c r="N96" s="203"/>
    </row>
    <row r="97" spans="2:14" ht="15.75">
      <c r="B97" s="190"/>
      <c r="D97" s="349"/>
      <c r="E97" s="203"/>
      <c r="F97" s="203"/>
      <c r="G97" s="349"/>
      <c r="H97" s="203"/>
      <c r="I97" s="203"/>
      <c r="K97" s="203"/>
      <c r="L97" s="203"/>
      <c r="M97" s="349"/>
      <c r="N97" s="203"/>
    </row>
    <row r="98" spans="2:14" ht="15.75">
      <c r="B98" s="190"/>
      <c r="D98" s="349"/>
      <c r="E98" s="203"/>
      <c r="F98" s="203"/>
      <c r="G98" s="349"/>
      <c r="H98" s="203"/>
      <c r="I98" s="203"/>
      <c r="K98" s="203"/>
      <c r="L98" s="203"/>
      <c r="M98" s="349"/>
      <c r="N98" s="203"/>
    </row>
    <row r="99" spans="2:14" ht="15.75">
      <c r="B99" s="190"/>
      <c r="D99" s="349"/>
      <c r="E99" s="203"/>
      <c r="F99" s="203"/>
      <c r="G99" s="349"/>
      <c r="H99" s="203"/>
      <c r="I99" s="203"/>
      <c r="K99" s="203"/>
      <c r="L99" s="203"/>
      <c r="M99" s="349"/>
      <c r="N99" s="203"/>
    </row>
    <row r="100" spans="2:14" ht="15.75">
      <c r="B100" s="190"/>
      <c r="D100" s="349"/>
      <c r="E100" s="203"/>
      <c r="F100" s="203"/>
      <c r="G100" s="349"/>
      <c r="H100" s="203"/>
      <c r="I100" s="203"/>
      <c r="K100" s="203"/>
      <c r="L100" s="203"/>
      <c r="M100" s="349"/>
      <c r="N100" s="203"/>
    </row>
    <row r="101" spans="2:14" ht="15.75">
      <c r="B101" s="190"/>
      <c r="D101" s="349"/>
      <c r="E101" s="203"/>
      <c r="F101" s="203"/>
      <c r="G101" s="349"/>
      <c r="H101" s="203"/>
      <c r="I101" s="203"/>
      <c r="K101" s="203"/>
      <c r="L101" s="203"/>
      <c r="M101" s="349"/>
      <c r="N101" s="203"/>
    </row>
    <row r="102" spans="2:14" ht="15.75">
      <c r="B102" s="190"/>
      <c r="D102" s="349"/>
      <c r="E102" s="203"/>
      <c r="F102" s="203"/>
      <c r="G102" s="349"/>
      <c r="H102" s="203"/>
      <c r="I102" s="203"/>
      <c r="K102" s="203"/>
      <c r="L102" s="203"/>
      <c r="M102" s="349"/>
      <c r="N102" s="203"/>
    </row>
    <row r="103" spans="2:14" ht="15.75">
      <c r="B103" s="190"/>
      <c r="D103" s="349"/>
      <c r="E103" s="203"/>
      <c r="F103" s="203"/>
      <c r="G103" s="349"/>
      <c r="H103" s="203"/>
      <c r="I103" s="203"/>
      <c r="K103" s="203"/>
      <c r="L103" s="203"/>
      <c r="M103" s="349"/>
      <c r="N103" s="203"/>
    </row>
    <row r="104" spans="2:14" ht="15.75">
      <c r="B104" s="190"/>
      <c r="D104" s="349"/>
      <c r="E104" s="203"/>
      <c r="F104" s="203"/>
      <c r="G104" s="349"/>
      <c r="H104" s="203"/>
      <c r="I104" s="203"/>
      <c r="K104" s="203"/>
      <c r="L104" s="203"/>
      <c r="M104" s="349"/>
      <c r="N104" s="203"/>
    </row>
    <row r="105" spans="2:14" ht="15.75">
      <c r="B105" s="190"/>
      <c r="D105" s="349"/>
      <c r="E105" s="203"/>
      <c r="F105" s="203"/>
      <c r="G105" s="349"/>
      <c r="H105" s="203"/>
      <c r="I105" s="203"/>
      <c r="K105" s="203"/>
      <c r="L105" s="203"/>
      <c r="M105" s="349"/>
      <c r="N105" s="203"/>
    </row>
    <row r="106" spans="2:14" ht="15.75">
      <c r="B106" s="190"/>
      <c r="D106" s="349"/>
      <c r="E106" s="203"/>
      <c r="F106" s="203"/>
      <c r="G106" s="349"/>
      <c r="H106" s="203"/>
      <c r="I106" s="203"/>
      <c r="K106" s="203"/>
      <c r="L106" s="203"/>
      <c r="M106" s="349"/>
      <c r="N106" s="203"/>
    </row>
    <row r="107" spans="2:14" ht="15.75">
      <c r="B107" s="190"/>
      <c r="D107" s="349"/>
      <c r="E107" s="203"/>
      <c r="F107" s="203"/>
      <c r="G107" s="349"/>
      <c r="H107" s="203"/>
      <c r="I107" s="203"/>
      <c r="K107" s="203"/>
      <c r="L107" s="203"/>
      <c r="M107" s="349"/>
      <c r="N107" s="203"/>
    </row>
    <row r="108" spans="2:14" ht="15.75">
      <c r="B108" s="190"/>
      <c r="D108" s="349"/>
      <c r="E108" s="203"/>
      <c r="F108" s="203"/>
      <c r="G108" s="349"/>
      <c r="H108" s="203"/>
      <c r="I108" s="203"/>
      <c r="K108" s="203"/>
      <c r="L108" s="203"/>
      <c r="M108" s="349"/>
      <c r="N108" s="203"/>
    </row>
    <row r="109" spans="2:14" ht="15.75">
      <c r="B109" s="190"/>
      <c r="D109" s="349"/>
      <c r="E109" s="203"/>
      <c r="F109" s="203"/>
      <c r="H109" s="203"/>
      <c r="I109" s="203"/>
      <c r="K109" s="203"/>
      <c r="L109" s="203"/>
      <c r="M109" s="349"/>
      <c r="N109" s="203"/>
    </row>
    <row r="110" spans="2:14" ht="15.75">
      <c r="B110" s="190"/>
      <c r="D110" s="349"/>
      <c r="E110" s="203"/>
      <c r="F110" s="203"/>
      <c r="H110" s="203"/>
      <c r="I110" s="203"/>
      <c r="K110" s="203"/>
      <c r="L110" s="203"/>
      <c r="M110" s="349"/>
      <c r="N110" s="203"/>
    </row>
    <row r="111" spans="2:14" ht="15.75">
      <c r="B111" s="190"/>
      <c r="D111" s="349"/>
      <c r="E111" s="203"/>
      <c r="F111" s="203"/>
      <c r="H111" s="203"/>
      <c r="I111" s="203"/>
      <c r="K111" s="203"/>
      <c r="L111" s="203"/>
      <c r="M111" s="349"/>
      <c r="N111" s="203"/>
    </row>
    <row r="112" spans="2:14" ht="15.75">
      <c r="B112" s="190"/>
      <c r="D112" s="349"/>
      <c r="E112" s="203"/>
      <c r="F112" s="203"/>
      <c r="H112" s="203"/>
      <c r="I112" s="203"/>
      <c r="K112" s="203"/>
      <c r="L112" s="203"/>
      <c r="M112" s="349"/>
      <c r="N112" s="203"/>
    </row>
    <row r="113" spans="2:14" ht="15.75">
      <c r="B113" s="190"/>
      <c r="D113" s="349"/>
      <c r="E113" s="203"/>
      <c r="F113" s="203"/>
      <c r="H113" s="203"/>
      <c r="I113" s="203"/>
      <c r="K113" s="203"/>
      <c r="L113" s="203"/>
      <c r="N113" s="203"/>
    </row>
    <row r="114" spans="2:14" ht="15.75">
      <c r="B114" s="190"/>
      <c r="D114" s="349"/>
      <c r="E114" s="203"/>
      <c r="F114" s="203"/>
      <c r="H114" s="203"/>
      <c r="I114" s="203"/>
      <c r="K114" s="203"/>
      <c r="L114" s="203"/>
      <c r="N114" s="203"/>
    </row>
    <row r="115" spans="2:14" ht="15.75">
      <c r="B115" s="190"/>
      <c r="D115" s="349"/>
      <c r="E115" s="203"/>
      <c r="F115" s="203"/>
      <c r="H115" s="203"/>
      <c r="I115" s="203"/>
      <c r="K115" s="203"/>
      <c r="L115" s="203"/>
      <c r="N115" s="203"/>
    </row>
    <row r="116" spans="2:14" ht="15.75">
      <c r="B116" s="190"/>
      <c r="D116" s="349"/>
      <c r="E116" s="203"/>
      <c r="F116" s="203"/>
      <c r="H116" s="203"/>
      <c r="I116" s="203"/>
      <c r="K116" s="203"/>
      <c r="L116" s="203"/>
      <c r="N116" s="203"/>
    </row>
    <row r="117" spans="2:14" ht="15.75">
      <c r="B117" s="190"/>
      <c r="D117" s="349"/>
      <c r="E117" s="203"/>
      <c r="F117" s="203"/>
      <c r="H117" s="203"/>
      <c r="I117" s="203"/>
      <c r="K117" s="203"/>
      <c r="L117" s="203"/>
      <c r="N117" s="203"/>
    </row>
    <row r="118" spans="2:14" ht="15.75">
      <c r="B118" s="190"/>
      <c r="D118" s="349"/>
      <c r="E118" s="203"/>
      <c r="F118" s="203"/>
      <c r="H118" s="203"/>
      <c r="I118" s="203"/>
      <c r="K118" s="203"/>
      <c r="L118" s="203"/>
      <c r="N118" s="203"/>
    </row>
    <row r="119" spans="2:14" ht="15.75">
      <c r="B119" s="190"/>
      <c r="D119" s="349"/>
      <c r="E119" s="203"/>
      <c r="F119" s="203"/>
      <c r="H119" s="203"/>
      <c r="I119" s="203"/>
      <c r="K119" s="203"/>
      <c r="L119" s="203"/>
      <c r="N119" s="203"/>
    </row>
    <row r="120" spans="2:14" ht="15.75">
      <c r="B120" s="190"/>
      <c r="D120" s="349"/>
      <c r="E120" s="203"/>
      <c r="F120" s="203"/>
      <c r="H120" s="203"/>
      <c r="I120" s="203"/>
      <c r="K120" s="203"/>
      <c r="L120" s="203"/>
      <c r="N120" s="203"/>
    </row>
    <row r="121" spans="2:14" ht="15.75">
      <c r="B121" s="190"/>
      <c r="D121" s="349"/>
      <c r="H121" s="203"/>
      <c r="I121" s="203"/>
      <c r="L121" s="203"/>
      <c r="N121" s="203"/>
    </row>
    <row r="122" spans="2:14" ht="15.75">
      <c r="B122" s="190"/>
      <c r="D122" s="349"/>
      <c r="H122" s="203"/>
      <c r="I122" s="203"/>
      <c r="L122" s="203"/>
      <c r="N122" s="203"/>
    </row>
    <row r="123" spans="2:14" ht="15.75">
      <c r="B123" s="190"/>
      <c r="D123" s="349"/>
      <c r="H123" s="203"/>
      <c r="I123" s="203"/>
      <c r="L123" s="203"/>
      <c r="N123" s="203"/>
    </row>
    <row r="124" spans="2:14" ht="15.75">
      <c r="B124" s="190"/>
      <c r="D124" s="349"/>
      <c r="I124" s="203"/>
      <c r="L124" s="203"/>
      <c r="N124" s="203"/>
    </row>
    <row r="125" spans="2:14" ht="15.75">
      <c r="B125" s="190"/>
      <c r="D125" s="349"/>
      <c r="I125" s="203"/>
      <c r="L125" s="203"/>
      <c r="N125" s="203"/>
    </row>
    <row r="126" spans="2:14" ht="15.75">
      <c r="B126" s="190"/>
      <c r="D126" s="349"/>
      <c r="I126" s="203"/>
      <c r="L126" s="203"/>
      <c r="N126" s="203"/>
    </row>
    <row r="127" spans="2:14" ht="15.75">
      <c r="B127" s="190"/>
      <c r="D127" s="349"/>
      <c r="I127" s="203"/>
      <c r="L127" s="203"/>
      <c r="N127" s="203"/>
    </row>
    <row r="128" spans="2:14" ht="15.75">
      <c r="B128" s="190"/>
      <c r="D128" s="349"/>
      <c r="I128" s="203"/>
      <c r="L128" s="203"/>
      <c r="N128" s="203"/>
    </row>
    <row r="129" spans="2:14" ht="15.75">
      <c r="B129" s="190"/>
      <c r="D129" s="349"/>
      <c r="I129" s="203"/>
      <c r="L129" s="203"/>
      <c r="N129" s="203"/>
    </row>
    <row r="130" spans="2:14" ht="15.75">
      <c r="B130" s="190"/>
      <c r="D130" s="349"/>
      <c r="I130" s="203"/>
      <c r="L130" s="203"/>
      <c r="N130" s="203"/>
    </row>
    <row r="131" spans="2:14" ht="15.75">
      <c r="B131" s="190"/>
      <c r="D131" s="349"/>
      <c r="I131" s="203"/>
      <c r="L131" s="203"/>
      <c r="N131" s="203"/>
    </row>
    <row r="132" spans="2:14" ht="15.75">
      <c r="B132" s="190"/>
      <c r="D132" s="349"/>
      <c r="I132" s="203"/>
      <c r="L132" s="203"/>
      <c r="N132" s="203"/>
    </row>
    <row r="133" spans="2:14" ht="15.75">
      <c r="B133" s="190"/>
      <c r="D133" s="349"/>
      <c r="L133" s="203"/>
      <c r="N133" s="203"/>
    </row>
    <row r="134" spans="2:14" ht="15.75">
      <c r="B134" s="190"/>
      <c r="D134" s="349"/>
      <c r="L134" s="203"/>
      <c r="N134" s="203"/>
    </row>
    <row r="135" spans="2:14" ht="15.75">
      <c r="B135" s="190"/>
      <c r="D135" s="349"/>
      <c r="L135" s="203"/>
      <c r="N135" s="349"/>
    </row>
    <row r="136" spans="2:14" ht="15.75">
      <c r="B136" s="190"/>
      <c r="D136" s="349"/>
      <c r="L136" s="203"/>
      <c r="N136" s="349"/>
    </row>
    <row r="137" spans="2:14" ht="15.75">
      <c r="B137" s="190"/>
      <c r="D137" s="349"/>
      <c r="L137" s="203"/>
      <c r="N137" s="349"/>
    </row>
    <row r="138" spans="2:14" ht="15.75">
      <c r="B138" s="190"/>
      <c r="D138" s="349"/>
      <c r="L138" s="203"/>
      <c r="N138" s="349"/>
    </row>
    <row r="139" spans="2:14" ht="15.75">
      <c r="B139" s="190"/>
      <c r="D139" s="349"/>
      <c r="L139" s="203"/>
      <c r="N139" s="349"/>
    </row>
    <row r="140" spans="2:14" ht="15.75">
      <c r="B140" s="190"/>
      <c r="D140" s="349"/>
      <c r="L140" s="203"/>
      <c r="N140" s="349"/>
    </row>
    <row r="141" spans="2:14" ht="15.75">
      <c r="B141" s="190"/>
      <c r="D141" s="349"/>
      <c r="L141" s="203"/>
      <c r="N141" s="349"/>
    </row>
    <row r="142" spans="2:14" ht="15.75">
      <c r="B142" s="190"/>
      <c r="D142" s="349"/>
      <c r="L142" s="203"/>
      <c r="N142" s="349"/>
    </row>
    <row r="143" spans="2:14" ht="15.75">
      <c r="B143" s="190"/>
      <c r="D143" s="349"/>
      <c r="L143" s="203"/>
      <c r="N143" s="349"/>
    </row>
    <row r="144" spans="2:14" ht="15.75">
      <c r="B144" s="190"/>
      <c r="D144" s="349"/>
      <c r="L144" s="203"/>
      <c r="N144" s="349"/>
    </row>
    <row r="145" spans="2:14" ht="15.75">
      <c r="B145" s="190"/>
      <c r="L145" s="203"/>
      <c r="N145" s="349"/>
    </row>
    <row r="146" spans="2:14" ht="15.75">
      <c r="B146" s="190"/>
      <c r="L146" s="203"/>
      <c r="N146" s="349"/>
    </row>
    <row r="147" spans="2:14" ht="15.75">
      <c r="B147" s="190"/>
      <c r="L147" s="203"/>
      <c r="N147" s="349"/>
    </row>
    <row r="148" spans="2:14" ht="15.75">
      <c r="B148" s="190"/>
      <c r="L148" s="203"/>
      <c r="N148" s="349"/>
    </row>
    <row r="149" spans="2:14" ht="15.75">
      <c r="B149" s="190"/>
      <c r="L149" s="203"/>
      <c r="N149" s="349"/>
    </row>
    <row r="150" spans="2:14" ht="15.75">
      <c r="B150" s="190"/>
      <c r="L150" s="203"/>
      <c r="N150" s="349"/>
    </row>
    <row r="151" spans="2:14" ht="15.75">
      <c r="B151" s="190"/>
      <c r="L151" s="203"/>
      <c r="N151" s="349"/>
    </row>
    <row r="152" spans="2:14" ht="15.75">
      <c r="B152" s="190"/>
      <c r="L152" s="203"/>
      <c r="N152" s="349"/>
    </row>
    <row r="153" spans="2:14" ht="15.75">
      <c r="B153" s="190"/>
      <c r="L153" s="203"/>
      <c r="N153" s="349"/>
    </row>
    <row r="154" spans="2:14" ht="15.75">
      <c r="B154" s="190"/>
      <c r="L154" s="203"/>
    </row>
    <row r="155" spans="2:14" ht="15.75">
      <c r="B155" s="190"/>
    </row>
    <row r="156" spans="2:14" ht="15.75">
      <c r="B156" s="190"/>
    </row>
    <row r="157" spans="2:14" ht="15.75">
      <c r="B157" s="190"/>
    </row>
    <row r="158" spans="2:14" ht="15.75">
      <c r="B158" s="190"/>
    </row>
    <row r="159" spans="2:14" ht="15.75">
      <c r="B159" s="190"/>
    </row>
    <row r="160" spans="2:14" ht="15.75">
      <c r="B160" s="190"/>
    </row>
    <row r="161" spans="2:2" ht="15.75">
      <c r="B161" s="190"/>
    </row>
    <row r="162" spans="2:2" ht="15.75">
      <c r="B162" s="190"/>
    </row>
    <row r="163" spans="2:2" ht="15.75">
      <c r="B163" s="190"/>
    </row>
    <row r="164" spans="2:2" ht="15.75">
      <c r="B164" s="190"/>
    </row>
    <row r="165" spans="2:2" ht="15.75">
      <c r="B165" s="190"/>
    </row>
    <row r="166" spans="2:2" ht="15.75">
      <c r="B166" s="190"/>
    </row>
    <row r="167" spans="2:2" ht="15.75">
      <c r="B167" s="190"/>
    </row>
    <row r="168" spans="2:2" ht="15.75">
      <c r="B168" s="190"/>
    </row>
    <row r="169" spans="2:2" ht="15.75">
      <c r="B169" s="190"/>
    </row>
    <row r="170" spans="2:2" ht="15.75">
      <c r="B170" s="190"/>
    </row>
    <row r="171" spans="2:2" ht="15.75">
      <c r="B171" s="190"/>
    </row>
    <row r="172" spans="2:2" ht="15.75">
      <c r="B172" s="190"/>
    </row>
    <row r="173" spans="2:2" ht="15.75">
      <c r="B173" s="190"/>
    </row>
    <row r="174" spans="2:2" ht="15.75">
      <c r="B174" s="190"/>
    </row>
    <row r="175" spans="2:2" ht="15.75">
      <c r="B175" s="190"/>
    </row>
    <row r="176" spans="2:2" ht="15.75">
      <c r="B176" s="190"/>
    </row>
    <row r="177" spans="2:2" ht="15.75">
      <c r="B177" s="190"/>
    </row>
    <row r="178" spans="2:2" ht="15.75">
      <c r="B178" s="190"/>
    </row>
    <row r="179" spans="2:2" ht="15.75">
      <c r="B179" s="190"/>
    </row>
    <row r="180" spans="2:2" ht="15.75">
      <c r="B180" s="190"/>
    </row>
    <row r="181" spans="2:2" ht="15.75">
      <c r="B181" s="190"/>
    </row>
    <row r="182" spans="2:2" ht="15.75">
      <c r="B182" s="190"/>
    </row>
    <row r="183" spans="2:2" ht="15.75">
      <c r="B183" s="190"/>
    </row>
    <row r="184" spans="2:2" ht="15.75">
      <c r="B184" s="190"/>
    </row>
    <row r="185" spans="2:2" ht="15.75">
      <c r="B185" s="190"/>
    </row>
    <row r="186" spans="2:2" ht="15.75">
      <c r="B186" s="190"/>
    </row>
    <row r="187" spans="2:2" ht="15.75">
      <c r="B187" s="190"/>
    </row>
    <row r="188" spans="2:2" ht="15.75">
      <c r="B188" s="190"/>
    </row>
    <row r="189" spans="2:2" ht="15.75">
      <c r="B189" s="190"/>
    </row>
    <row r="190" spans="2:2" ht="15.75">
      <c r="B190" s="190"/>
    </row>
    <row r="191" spans="2:2" ht="15.75">
      <c r="B191" s="190"/>
    </row>
    <row r="192" spans="2:2" ht="15.75">
      <c r="B192" s="190"/>
    </row>
    <row r="193" spans="2:2" ht="15.75">
      <c r="B193" s="190"/>
    </row>
    <row r="194" spans="2:2" ht="15.75">
      <c r="B194" s="190"/>
    </row>
    <row r="195" spans="2:2" ht="15.75">
      <c r="B195" s="190"/>
    </row>
    <row r="196" spans="2:2" ht="15.75">
      <c r="B196" s="190"/>
    </row>
    <row r="197" spans="2:2" ht="15.75">
      <c r="B197" s="190"/>
    </row>
    <row r="198" spans="2:2" ht="15.75">
      <c r="B198" s="190"/>
    </row>
    <row r="199" spans="2:2" ht="15.75">
      <c r="B199" s="190"/>
    </row>
    <row r="200" spans="2:2" ht="15.75">
      <c r="B200" s="190"/>
    </row>
    <row r="201" spans="2:2" ht="15.75">
      <c r="B201" s="190"/>
    </row>
    <row r="202" spans="2:2" ht="15.75">
      <c r="B202" s="190"/>
    </row>
    <row r="203" spans="2:2" ht="15.75">
      <c r="B203" s="190"/>
    </row>
    <row r="204" spans="2:2" ht="15.75">
      <c r="B204" s="190"/>
    </row>
    <row r="205" spans="2:2" ht="15.75">
      <c r="B205" s="190"/>
    </row>
    <row r="206" spans="2:2" ht="15.75">
      <c r="B206" s="190"/>
    </row>
    <row r="207" spans="2:2" ht="15.75">
      <c r="B207" s="190"/>
    </row>
    <row r="208" spans="2:2" ht="15.75">
      <c r="B208" s="190"/>
    </row>
    <row r="209" spans="2:2" ht="15.75">
      <c r="B209" s="190"/>
    </row>
    <row r="210" spans="2:2" ht="15.75">
      <c r="B210" s="190"/>
    </row>
    <row r="211" spans="2:2" ht="15.75">
      <c r="B211" s="190"/>
    </row>
    <row r="212" spans="2:2" ht="15.75">
      <c r="B212" s="190"/>
    </row>
    <row r="213" spans="2:2" ht="15.75">
      <c r="B213" s="190"/>
    </row>
    <row r="214" spans="2:2" ht="15.75">
      <c r="B214" s="190"/>
    </row>
    <row r="215" spans="2:2" ht="15.75">
      <c r="B215" s="190"/>
    </row>
    <row r="216" spans="2:2" ht="15.75">
      <c r="B216" s="190"/>
    </row>
    <row r="217" spans="2:2" ht="15.75">
      <c r="B217" s="190"/>
    </row>
    <row r="218" spans="2:2" ht="15.75">
      <c r="B218" s="190"/>
    </row>
    <row r="219" spans="2:2" ht="15.75">
      <c r="B219" s="190"/>
    </row>
    <row r="220" spans="2:2" ht="15.75">
      <c r="B220" s="190"/>
    </row>
    <row r="221" spans="2:2" ht="15.75">
      <c r="B221" s="190"/>
    </row>
    <row r="222" spans="2:2" ht="15.75">
      <c r="B222" s="190"/>
    </row>
    <row r="223" spans="2:2" ht="15.75">
      <c r="B223" s="190"/>
    </row>
    <row r="224" spans="2:2" ht="15.75">
      <c r="B224" s="190"/>
    </row>
    <row r="225" spans="2:2" ht="15.75">
      <c r="B225" s="190"/>
    </row>
    <row r="226" spans="2:2" ht="15.75">
      <c r="B226" s="190"/>
    </row>
    <row r="227" spans="2:2" ht="15.75">
      <c r="B227" s="190"/>
    </row>
    <row r="228" spans="2:2" ht="15.75">
      <c r="B228" s="190"/>
    </row>
    <row r="229" spans="2:2" ht="15.75">
      <c r="B229" s="190"/>
    </row>
    <row r="230" spans="2:2" ht="15.75">
      <c r="B230" s="190"/>
    </row>
    <row r="231" spans="2:2" ht="15.75">
      <c r="B231" s="190"/>
    </row>
    <row r="232" spans="2:2" ht="15.75">
      <c r="B232" s="190"/>
    </row>
    <row r="233" spans="2:2" ht="15.75">
      <c r="B233" s="190"/>
    </row>
    <row r="234" spans="2:2" ht="15.75">
      <c r="B234" s="190"/>
    </row>
    <row r="235" spans="2:2" ht="15.75">
      <c r="B235" s="190"/>
    </row>
    <row r="236" spans="2:2" ht="15.75">
      <c r="B236" s="190"/>
    </row>
    <row r="237" spans="2:2" ht="15.75">
      <c r="B237" s="190"/>
    </row>
    <row r="238" spans="2:2" ht="15.75">
      <c r="B238" s="190"/>
    </row>
    <row r="239" spans="2:2" ht="15.75">
      <c r="B239" s="190"/>
    </row>
    <row r="240" spans="2:2" ht="15.75">
      <c r="B240" s="190"/>
    </row>
    <row r="241" spans="2:2" ht="15.75">
      <c r="B241" s="190"/>
    </row>
    <row r="242" spans="2:2" ht="15.75">
      <c r="B242" s="190"/>
    </row>
    <row r="243" spans="2:2" ht="15.75">
      <c r="B243" s="190"/>
    </row>
    <row r="244" spans="2:2" ht="15.75">
      <c r="B244" s="190"/>
    </row>
    <row r="245" spans="2:2" ht="15.75">
      <c r="B245" s="190"/>
    </row>
    <row r="246" spans="2:2" ht="15.75">
      <c r="B246" s="190"/>
    </row>
    <row r="247" spans="2:2" ht="15.75">
      <c r="B247" s="190"/>
    </row>
    <row r="248" spans="2:2" ht="15.75">
      <c r="B248" s="190"/>
    </row>
    <row r="249" spans="2:2" ht="15.75">
      <c r="B249" s="190"/>
    </row>
    <row r="250" spans="2:2" ht="15.75">
      <c r="B250" s="190"/>
    </row>
    <row r="251" spans="2:2" ht="15.75">
      <c r="B251" s="190"/>
    </row>
    <row r="252" spans="2:2" ht="15.75">
      <c r="B252" s="190"/>
    </row>
    <row r="253" spans="2:2" ht="15.75">
      <c r="B253" s="190"/>
    </row>
    <row r="254" spans="2:2" ht="15.75">
      <c r="B254" s="190"/>
    </row>
    <row r="255" spans="2:2" ht="15.75">
      <c r="B255" s="190"/>
    </row>
    <row r="256" spans="2:2" ht="15.75">
      <c r="B256" s="190"/>
    </row>
    <row r="257" spans="2:2" ht="15.75">
      <c r="B257" s="190"/>
    </row>
    <row r="258" spans="2:2" ht="15.75">
      <c r="B258" s="190"/>
    </row>
    <row r="259" spans="2:2" ht="15.75">
      <c r="B259" s="190"/>
    </row>
    <row r="260" spans="2:2" ht="15.75">
      <c r="B260" s="190"/>
    </row>
    <row r="261" spans="2:2" ht="15.75">
      <c r="B261" s="190"/>
    </row>
    <row r="262" spans="2:2" ht="15.75">
      <c r="B262" s="190"/>
    </row>
    <row r="263" spans="2:2" ht="15.75">
      <c r="B263" s="190"/>
    </row>
    <row r="264" spans="2:2" ht="15.75">
      <c r="B264" s="190"/>
    </row>
    <row r="265" spans="2:2" ht="15.75">
      <c r="B265" s="190"/>
    </row>
    <row r="266" spans="2:2" ht="15.75">
      <c r="B266" s="190"/>
    </row>
    <row r="267" spans="2:2" ht="15.75">
      <c r="B267" s="190"/>
    </row>
    <row r="268" spans="2:2" ht="15.75">
      <c r="B268" s="190"/>
    </row>
    <row r="269" spans="2:2" ht="15.75">
      <c r="B269" s="190"/>
    </row>
    <row r="270" spans="2:2" ht="15.75">
      <c r="B270" s="190"/>
    </row>
    <row r="271" spans="2:2" ht="15.75">
      <c r="B271" s="190"/>
    </row>
    <row r="272" spans="2:2" ht="15.75">
      <c r="B272" s="190"/>
    </row>
    <row r="273" spans="2:2" ht="15.75">
      <c r="B273" s="190"/>
    </row>
    <row r="274" spans="2:2" ht="15.75">
      <c r="B274" s="190"/>
    </row>
    <row r="275" spans="2:2" ht="15.75">
      <c r="B275" s="190"/>
    </row>
    <row r="276" spans="2:2" ht="15.75">
      <c r="B276" s="190"/>
    </row>
    <row r="277" spans="2:2" ht="15.75">
      <c r="B277" s="190"/>
    </row>
    <row r="278" spans="2:2" ht="15.75">
      <c r="B278" s="190"/>
    </row>
    <row r="279" spans="2:2" ht="15.75">
      <c r="B279" s="190"/>
    </row>
    <row r="280" spans="2:2" ht="15.75">
      <c r="B280" s="190"/>
    </row>
    <row r="281" spans="2:2" ht="15.75">
      <c r="B281" s="190"/>
    </row>
    <row r="282" spans="2:2" ht="15.75">
      <c r="B282" s="190"/>
    </row>
    <row r="283" spans="2:2" ht="15.75">
      <c r="B283" s="190"/>
    </row>
    <row r="284" spans="2:2" ht="15.75">
      <c r="B284" s="190"/>
    </row>
    <row r="285" spans="2:2" ht="15.75">
      <c r="B285" s="190"/>
    </row>
    <row r="286" spans="2:2" ht="15.75">
      <c r="B286" s="190"/>
    </row>
    <row r="287" spans="2:2" ht="15.75">
      <c r="B287" s="190"/>
    </row>
    <row r="288" spans="2:2" ht="15.75">
      <c r="B288" s="190"/>
    </row>
    <row r="289" spans="2:2" ht="15.75">
      <c r="B289" s="190"/>
    </row>
    <row r="290" spans="2:2" ht="15.75">
      <c r="B290" s="190"/>
    </row>
    <row r="291" spans="2:2" ht="15.75">
      <c r="B291" s="190"/>
    </row>
    <row r="292" spans="2:2" ht="15.75">
      <c r="B292" s="190"/>
    </row>
    <row r="293" spans="2:2" ht="15.75">
      <c r="B293" s="190"/>
    </row>
    <row r="294" spans="2:2" ht="15.75">
      <c r="B294" s="190"/>
    </row>
    <row r="295" spans="2:2" ht="15.75">
      <c r="B295" s="190"/>
    </row>
    <row r="296" spans="2:2" ht="15.75">
      <c r="B296" s="190"/>
    </row>
    <row r="297" spans="2:2" ht="15.75">
      <c r="B297" s="190"/>
    </row>
    <row r="298" spans="2:2" ht="15.75">
      <c r="B298" s="190"/>
    </row>
    <row r="299" spans="2:2" ht="15.75">
      <c r="B299" s="190"/>
    </row>
    <row r="300" spans="2:2" ht="15.75">
      <c r="B300" s="190"/>
    </row>
    <row r="301" spans="2:2" ht="15.75">
      <c r="B301" s="190"/>
    </row>
    <row r="302" spans="2:2" ht="15.75">
      <c r="B302" s="190"/>
    </row>
    <row r="303" spans="2:2" ht="15.75">
      <c r="B303" s="190"/>
    </row>
    <row r="304" spans="2:2" ht="15.75">
      <c r="B304" s="190"/>
    </row>
    <row r="305" spans="2:2" ht="15.75">
      <c r="B305" s="190"/>
    </row>
    <row r="306" spans="2:2" ht="15.75">
      <c r="B306" s="190"/>
    </row>
    <row r="307" spans="2:2" ht="15.75">
      <c r="B307" s="190"/>
    </row>
    <row r="308" spans="2:2" ht="15.75">
      <c r="B308" s="190"/>
    </row>
    <row r="309" spans="2:2" ht="15.75">
      <c r="B309" s="190"/>
    </row>
    <row r="310" spans="2:2" ht="15.75">
      <c r="B310" s="190"/>
    </row>
    <row r="311" spans="2:2" ht="15.75">
      <c r="B311" s="190"/>
    </row>
    <row r="312" spans="2:2" ht="15.75">
      <c r="B312" s="190"/>
    </row>
    <row r="313" spans="2:2" ht="15.75">
      <c r="B313" s="190"/>
    </row>
    <row r="314" spans="2:2" ht="15.75">
      <c r="B314" s="190"/>
    </row>
    <row r="315" spans="2:2" ht="15.75">
      <c r="B315" s="190"/>
    </row>
    <row r="316" spans="2:2" ht="15.75">
      <c r="B316" s="190"/>
    </row>
    <row r="317" spans="2:2" ht="15.75">
      <c r="B317" s="190"/>
    </row>
    <row r="318" spans="2:2" ht="15.75">
      <c r="B318" s="190"/>
    </row>
    <row r="319" spans="2:2" ht="15.75">
      <c r="B319" s="190"/>
    </row>
    <row r="320" spans="2:2" ht="15.75">
      <c r="B320" s="190"/>
    </row>
    <row r="321" spans="2:2" ht="15.75">
      <c r="B321" s="190"/>
    </row>
    <row r="322" spans="2:2" ht="15.75">
      <c r="B322" s="190"/>
    </row>
    <row r="323" spans="2:2" ht="15.75">
      <c r="B323" s="190"/>
    </row>
    <row r="324" spans="2:2" ht="15.75">
      <c r="B324" s="190"/>
    </row>
    <row r="325" spans="2:2" ht="15.75">
      <c r="B325" s="190"/>
    </row>
    <row r="326" spans="2:2" ht="15.75">
      <c r="B326" s="190"/>
    </row>
    <row r="327" spans="2:2" ht="15.75">
      <c r="B327" s="190"/>
    </row>
    <row r="328" spans="2:2" ht="15.75">
      <c r="B328" s="190"/>
    </row>
    <row r="329" spans="2:2" ht="15.75">
      <c r="B329" s="190"/>
    </row>
    <row r="330" spans="2:2" ht="15.75">
      <c r="B330" s="190"/>
    </row>
    <row r="331" spans="2:2" ht="15.75">
      <c r="B331" s="190"/>
    </row>
    <row r="332" spans="2:2" ht="15.75">
      <c r="B332" s="190"/>
    </row>
    <row r="333" spans="2:2" ht="15.75">
      <c r="B333" s="190"/>
    </row>
    <row r="334" spans="2:2" ht="15.75">
      <c r="B334" s="190"/>
    </row>
    <row r="335" spans="2:2" ht="15.75">
      <c r="B335" s="190"/>
    </row>
    <row r="336" spans="2:2" ht="15.75">
      <c r="B336" s="190"/>
    </row>
    <row r="337" spans="2:2" ht="15.75">
      <c r="B337" s="190"/>
    </row>
    <row r="338" spans="2:2" ht="15.75">
      <c r="B338" s="190"/>
    </row>
    <row r="339" spans="2:2" ht="15.75">
      <c r="B339" s="190"/>
    </row>
    <row r="340" spans="2:2" ht="15.75">
      <c r="B340" s="190"/>
    </row>
    <row r="341" spans="2:2" ht="15.75">
      <c r="B341" s="190"/>
    </row>
    <row r="342" spans="2:2" ht="15.75">
      <c r="B342" s="190"/>
    </row>
    <row r="343" spans="2:2" ht="15.75">
      <c r="B343" s="190"/>
    </row>
    <row r="344" spans="2:2" ht="15.75">
      <c r="B344" s="190"/>
    </row>
    <row r="345" spans="2:2" ht="15.75">
      <c r="B345" s="190"/>
    </row>
    <row r="346" spans="2:2" ht="15.75">
      <c r="B346" s="190"/>
    </row>
    <row r="347" spans="2:2" ht="15.75">
      <c r="B347" s="190"/>
    </row>
    <row r="348" spans="2:2" ht="15.75">
      <c r="B348" s="190"/>
    </row>
    <row r="349" spans="2:2" ht="15.75">
      <c r="B349" s="190"/>
    </row>
    <row r="350" spans="2:2" ht="15.75">
      <c r="B350" s="190"/>
    </row>
    <row r="351" spans="2:2" ht="15.75">
      <c r="B351" s="190"/>
    </row>
    <row r="352" spans="2:2" ht="15.75">
      <c r="B352" s="190"/>
    </row>
    <row r="353" spans="2:2" ht="15.75">
      <c r="B353" s="190"/>
    </row>
    <row r="354" spans="2:2" ht="15.75">
      <c r="B354" s="190"/>
    </row>
    <row r="355" spans="2:2" ht="15.75">
      <c r="B355" s="190"/>
    </row>
    <row r="356" spans="2:2" ht="15.75">
      <c r="B356" s="190"/>
    </row>
    <row r="357" spans="2:2" ht="15.75">
      <c r="B357" s="190"/>
    </row>
    <row r="358" spans="2:2" ht="15.75">
      <c r="B358" s="190"/>
    </row>
    <row r="359" spans="2:2" ht="15.75">
      <c r="B359" s="190"/>
    </row>
    <row r="360" spans="2:2" ht="15.75">
      <c r="B360" s="190"/>
    </row>
    <row r="361" spans="2:2" ht="15.75">
      <c r="B361" s="190"/>
    </row>
    <row r="362" spans="2:2" ht="15.75">
      <c r="B362" s="190"/>
    </row>
    <row r="363" spans="2:2" ht="15.75">
      <c r="B363" s="190"/>
    </row>
    <row r="364" spans="2:2" ht="15.75">
      <c r="B364" s="190"/>
    </row>
    <row r="365" spans="2:2" ht="15.75">
      <c r="B365" s="190"/>
    </row>
    <row r="366" spans="2:2" ht="15.75">
      <c r="B366" s="190"/>
    </row>
    <row r="367" spans="2:2" ht="15.75">
      <c r="B367" s="190"/>
    </row>
    <row r="368" spans="2:2" ht="15.75">
      <c r="B368" s="190"/>
    </row>
    <row r="369" spans="2:2" ht="15.75">
      <c r="B369" s="190"/>
    </row>
    <row r="370" spans="2:2" ht="15.75">
      <c r="B370" s="190"/>
    </row>
    <row r="371" spans="2:2" ht="15.75">
      <c r="B371" s="190"/>
    </row>
    <row r="372" spans="2:2" ht="15.75">
      <c r="B372" s="190"/>
    </row>
    <row r="373" spans="2:2" ht="15.75">
      <c r="B373" s="190"/>
    </row>
    <row r="374" spans="2:2" ht="15.75">
      <c r="B374" s="190"/>
    </row>
    <row r="375" spans="2:2" ht="15.75">
      <c r="B375" s="190"/>
    </row>
    <row r="376" spans="2:2" ht="15.75">
      <c r="B376" s="190"/>
    </row>
    <row r="377" spans="2:2" ht="15.75">
      <c r="B377" s="190"/>
    </row>
    <row r="378" spans="2:2" ht="15.75">
      <c r="B378" s="190"/>
    </row>
    <row r="379" spans="2:2" ht="15.75">
      <c r="B379" s="190"/>
    </row>
    <row r="380" spans="2:2" ht="15.75">
      <c r="B380" s="190"/>
    </row>
    <row r="381" spans="2:2" ht="15.75">
      <c r="B381" s="190"/>
    </row>
    <row r="382" spans="2:2" ht="15.75">
      <c r="B382" s="190"/>
    </row>
    <row r="383" spans="2:2" ht="15.75">
      <c r="B383" s="190"/>
    </row>
    <row r="384" spans="2:2" ht="15.75">
      <c r="B384" s="190"/>
    </row>
    <row r="385" spans="2:2" ht="15.75">
      <c r="B385" s="190"/>
    </row>
    <row r="386" spans="2:2" ht="15.75">
      <c r="B386" s="190"/>
    </row>
    <row r="387" spans="2:2" ht="15.75">
      <c r="B387" s="190"/>
    </row>
    <row r="388" spans="2:2" ht="15.75">
      <c r="B388" s="190"/>
    </row>
    <row r="389" spans="2:2" ht="15.75">
      <c r="B389" s="190"/>
    </row>
    <row r="390" spans="2:2" ht="15.75">
      <c r="B390" s="190"/>
    </row>
    <row r="391" spans="2:2" ht="15.75">
      <c r="B391" s="190"/>
    </row>
    <row r="392" spans="2:2" ht="15.75">
      <c r="B392" s="190"/>
    </row>
    <row r="393" spans="2:2" ht="15.75">
      <c r="B393" s="190"/>
    </row>
    <row r="394" spans="2:2" ht="15.75">
      <c r="B394" s="190"/>
    </row>
    <row r="395" spans="2:2" ht="15.75">
      <c r="B395" s="190"/>
    </row>
    <row r="396" spans="2:2" ht="15.75">
      <c r="B396" s="190"/>
    </row>
    <row r="397" spans="2:2" ht="15.75">
      <c r="B397" s="190"/>
    </row>
    <row r="398" spans="2:2" ht="15.75">
      <c r="B398" s="190"/>
    </row>
    <row r="399" spans="2:2" ht="15.75">
      <c r="B399" s="190"/>
    </row>
    <row r="400" spans="2:2" ht="15.75">
      <c r="B400" s="190"/>
    </row>
    <row r="401" spans="2:2" ht="15.75">
      <c r="B401" s="190"/>
    </row>
    <row r="402" spans="2:2" ht="15.75">
      <c r="B402" s="190"/>
    </row>
    <row r="403" spans="2:2" ht="15.75">
      <c r="B403" s="190"/>
    </row>
    <row r="404" spans="2:2" ht="15.75">
      <c r="B404" s="190"/>
    </row>
    <row r="405" spans="2:2" ht="15.75">
      <c r="B405" s="190"/>
    </row>
    <row r="406" spans="2:2" ht="15.75">
      <c r="B406" s="190"/>
    </row>
    <row r="407" spans="2:2" ht="15.75">
      <c r="B407" s="190"/>
    </row>
    <row r="408" spans="2:2" ht="15.75">
      <c r="B408" s="190"/>
    </row>
    <row r="409" spans="2:2" ht="15.75">
      <c r="B409" s="190"/>
    </row>
    <row r="410" spans="2:2" ht="15.75">
      <c r="B410" s="190"/>
    </row>
    <row r="411" spans="2:2" ht="15.75">
      <c r="B411" s="190"/>
    </row>
    <row r="412" spans="2:2" ht="15.75">
      <c r="B412" s="190"/>
    </row>
    <row r="413" spans="2:2" ht="15.75">
      <c r="B413" s="190"/>
    </row>
    <row r="414" spans="2:2" ht="15.75">
      <c r="B414" s="190"/>
    </row>
    <row r="415" spans="2:2" ht="15.75">
      <c r="B415" s="190"/>
    </row>
    <row r="416" spans="2:2" ht="15.75">
      <c r="B416" s="190"/>
    </row>
    <row r="417" spans="2:2" ht="15.75">
      <c r="B417" s="190"/>
    </row>
    <row r="418" spans="2:2" ht="15.75">
      <c r="B418" s="190"/>
    </row>
    <row r="419" spans="2:2" ht="15.75">
      <c r="B419" s="190"/>
    </row>
    <row r="420" spans="2:2" ht="15.75">
      <c r="B420" s="190"/>
    </row>
    <row r="421" spans="2:2" ht="15.75">
      <c r="B421" s="190"/>
    </row>
    <row r="422" spans="2:2" ht="15.75">
      <c r="B422" s="190"/>
    </row>
    <row r="423" spans="2:2" ht="15.75">
      <c r="B423" s="190"/>
    </row>
    <row r="424" spans="2:2" ht="15.75">
      <c r="B424" s="190"/>
    </row>
    <row r="425" spans="2:2" ht="15.75">
      <c r="B425" s="190"/>
    </row>
    <row r="426" spans="2:2" ht="15.75">
      <c r="B426" s="190"/>
    </row>
    <row r="427" spans="2:2" ht="15.75">
      <c r="B427" s="190"/>
    </row>
    <row r="428" spans="2:2" ht="15.75">
      <c r="B428" s="190"/>
    </row>
    <row r="429" spans="2:2" ht="15.75">
      <c r="B429" s="190"/>
    </row>
    <row r="430" spans="2:2" ht="15.75">
      <c r="B430" s="190"/>
    </row>
    <row r="431" spans="2:2" ht="15.75">
      <c r="B431" s="190"/>
    </row>
    <row r="432" spans="2:2" ht="15.75">
      <c r="B432" s="190"/>
    </row>
    <row r="433" spans="2:2" ht="15.75">
      <c r="B433" s="190"/>
    </row>
    <row r="434" spans="2:2" ht="15.75">
      <c r="B434" s="190"/>
    </row>
    <row r="435" spans="2:2" ht="15.75">
      <c r="B435" s="190"/>
    </row>
    <row r="436" spans="2:2" ht="15.75">
      <c r="B436" s="190"/>
    </row>
    <row r="437" spans="2:2" ht="15.75">
      <c r="B437" s="190"/>
    </row>
    <row r="438" spans="2:2" ht="15.75">
      <c r="B438" s="190"/>
    </row>
    <row r="439" spans="2:2" ht="15.75">
      <c r="B439" s="190"/>
    </row>
    <row r="440" spans="2:2" ht="15.75">
      <c r="B440" s="190"/>
    </row>
    <row r="441" spans="2:2" ht="15.75">
      <c r="B441" s="190"/>
    </row>
    <row r="442" spans="2:2" ht="15.75">
      <c r="B442" s="190"/>
    </row>
    <row r="443" spans="2:2" ht="15.75">
      <c r="B443" s="190"/>
    </row>
    <row r="444" spans="2:2" ht="15.75">
      <c r="B444" s="190"/>
    </row>
    <row r="445" spans="2:2" ht="15.75">
      <c r="B445" s="190"/>
    </row>
    <row r="446" spans="2:2" ht="15.75">
      <c r="B446" s="190"/>
    </row>
    <row r="447" spans="2:2" ht="15.75">
      <c r="B447" s="190"/>
    </row>
    <row r="448" spans="2:2" ht="15.75">
      <c r="B448" s="190"/>
    </row>
    <row r="449" spans="2:2" ht="15.75">
      <c r="B449" s="190"/>
    </row>
    <row r="450" spans="2:2" ht="15.75">
      <c r="B450" s="190"/>
    </row>
    <row r="451" spans="2:2" ht="15.75">
      <c r="B451" s="190"/>
    </row>
    <row r="452" spans="2:2" ht="15.75">
      <c r="B452" s="190"/>
    </row>
    <row r="453" spans="2:2" ht="15.75">
      <c r="B453" s="190"/>
    </row>
    <row r="454" spans="2:2" ht="15.75">
      <c r="B454" s="190"/>
    </row>
    <row r="455" spans="2:2" ht="15.75">
      <c r="B455" s="190"/>
    </row>
    <row r="456" spans="2:2" ht="15.75">
      <c r="B456" s="190"/>
    </row>
    <row r="457" spans="2:2" ht="15.75">
      <c r="B457" s="190"/>
    </row>
    <row r="458" spans="2:2" ht="15.75">
      <c r="B458" s="190"/>
    </row>
    <row r="459" spans="2:2" ht="15.75">
      <c r="B459" s="190"/>
    </row>
    <row r="460" spans="2:2" ht="15.75">
      <c r="B460" s="190"/>
    </row>
    <row r="461" spans="2:2" ht="15.75">
      <c r="B461" s="190"/>
    </row>
    <row r="462" spans="2:2" ht="15.75">
      <c r="B462" s="190"/>
    </row>
    <row r="463" spans="2:2" ht="15.75">
      <c r="B463" s="190"/>
    </row>
    <row r="464" spans="2:2" ht="15.75">
      <c r="B464" s="190"/>
    </row>
    <row r="465" spans="2:2" ht="15.75">
      <c r="B465" s="190"/>
    </row>
    <row r="466" spans="2:2" ht="15.75">
      <c r="B466" s="190"/>
    </row>
    <row r="467" spans="2:2" ht="15.75">
      <c r="B467" s="190"/>
    </row>
    <row r="468" spans="2:2" ht="15.75">
      <c r="B468" s="190"/>
    </row>
    <row r="469" spans="2:2" ht="15.75">
      <c r="B469" s="190"/>
    </row>
    <row r="470" spans="2:2" ht="15.75">
      <c r="B470" s="190"/>
    </row>
    <row r="471" spans="2:2" ht="15.75">
      <c r="B471" s="190"/>
    </row>
    <row r="472" spans="2:2" ht="15.75">
      <c r="B472" s="190"/>
    </row>
    <row r="473" spans="2:2" ht="15.75">
      <c r="B473" s="190"/>
    </row>
    <row r="474" spans="2:2" ht="15.75">
      <c r="B474" s="190"/>
    </row>
    <row r="475" spans="2:2" ht="15.75">
      <c r="B475" s="190"/>
    </row>
    <row r="476" spans="2:2" ht="15.75">
      <c r="B476" s="190"/>
    </row>
    <row r="477" spans="2:2" ht="15.75">
      <c r="B477" s="190"/>
    </row>
    <row r="478" spans="2:2" ht="15.75">
      <c r="B478" s="190"/>
    </row>
    <row r="479" spans="2:2" ht="15.75">
      <c r="B479" s="190"/>
    </row>
    <row r="480" spans="2:2" ht="15.75">
      <c r="B480" s="190"/>
    </row>
    <row r="481" spans="2:2" ht="15.75">
      <c r="B481" s="190"/>
    </row>
    <row r="482" spans="2:2" ht="15.75">
      <c r="B482" s="190"/>
    </row>
    <row r="483" spans="2:2" ht="15.75">
      <c r="B483" s="190"/>
    </row>
    <row r="484" spans="2:2" ht="15.75">
      <c r="B484" s="190"/>
    </row>
    <row r="485" spans="2:2" ht="15.75">
      <c r="B485" s="190"/>
    </row>
    <row r="486" spans="2:2" ht="15.75">
      <c r="B486" s="190"/>
    </row>
    <row r="487" spans="2:2" ht="15.75">
      <c r="B487" s="190"/>
    </row>
    <row r="488" spans="2:2" ht="15.75">
      <c r="B488" s="190"/>
    </row>
    <row r="489" spans="2:2" ht="15.75">
      <c r="B489" s="190"/>
    </row>
    <row r="490" spans="2:2" ht="15.75">
      <c r="B490" s="190"/>
    </row>
    <row r="491" spans="2:2" ht="15.75">
      <c r="B491" s="190"/>
    </row>
    <row r="492" spans="2:2" ht="15.75">
      <c r="B492" s="190"/>
    </row>
    <row r="493" spans="2:2" ht="15.75">
      <c r="B493" s="190"/>
    </row>
    <row r="494" spans="2:2" ht="15.75">
      <c r="B494" s="190"/>
    </row>
    <row r="495" spans="2:2" ht="15.75">
      <c r="B495" s="190"/>
    </row>
    <row r="496" spans="2:2" ht="15.75">
      <c r="B496" s="190"/>
    </row>
    <row r="497" spans="2:2" ht="15.75">
      <c r="B497" s="190"/>
    </row>
    <row r="498" spans="2:2" ht="15.75">
      <c r="B498" s="190"/>
    </row>
    <row r="499" spans="2:2" ht="15.75">
      <c r="B499" s="190"/>
    </row>
    <row r="500" spans="2:2" ht="15.75">
      <c r="B500" s="190"/>
    </row>
    <row r="501" spans="2:2" ht="15.75">
      <c r="B501" s="190"/>
    </row>
    <row r="502" spans="2:2" ht="15.75">
      <c r="B502" s="190"/>
    </row>
    <row r="503" spans="2:2" ht="15.75">
      <c r="B503" s="190"/>
    </row>
    <row r="504" spans="2:2" ht="15.75">
      <c r="B504" s="190"/>
    </row>
    <row r="505" spans="2:2" ht="15.75">
      <c r="B505" s="190"/>
    </row>
    <row r="506" spans="2:2" ht="15.75">
      <c r="B506" s="190"/>
    </row>
    <row r="507" spans="2:2" ht="15.75">
      <c r="B507" s="190"/>
    </row>
    <row r="508" spans="2:2" ht="15.75">
      <c r="B508" s="190"/>
    </row>
    <row r="509" spans="2:2" ht="15.75">
      <c r="B509" s="190"/>
    </row>
    <row r="510" spans="2:2" ht="15.75">
      <c r="B510" s="190"/>
    </row>
    <row r="511" spans="2:2" ht="15.75">
      <c r="B511" s="190"/>
    </row>
    <row r="512" spans="2:2" ht="15.75">
      <c r="B512" s="190"/>
    </row>
    <row r="513" spans="2:2" ht="15.75">
      <c r="B513" s="190"/>
    </row>
    <row r="514" spans="2:2" ht="15.75">
      <c r="B514" s="190"/>
    </row>
    <row r="515" spans="2:2" ht="15.75">
      <c r="B515" s="190"/>
    </row>
    <row r="516" spans="2:2" ht="15.75">
      <c r="B516" s="190"/>
    </row>
    <row r="517" spans="2:2" ht="15.75">
      <c r="B517" s="190"/>
    </row>
    <row r="518" spans="2:2" ht="15.75">
      <c r="B518" s="190"/>
    </row>
    <row r="519" spans="2:2" ht="15.75">
      <c r="B519" s="190"/>
    </row>
    <row r="520" spans="2:2" ht="15.75">
      <c r="B520" s="190"/>
    </row>
    <row r="521" spans="2:2" ht="15.75">
      <c r="B521" s="190"/>
    </row>
    <row r="522" spans="2:2" ht="15.75">
      <c r="B522" s="190"/>
    </row>
    <row r="523" spans="2:2" ht="15.75">
      <c r="B523" s="190"/>
    </row>
    <row r="524" spans="2:2" ht="15.75">
      <c r="B524" s="190"/>
    </row>
    <row r="525" spans="2:2" ht="15.75">
      <c r="B525" s="190"/>
    </row>
    <row r="526" spans="2:2" ht="15.75">
      <c r="B526" s="190"/>
    </row>
    <row r="527" spans="2:2" ht="15.75">
      <c r="B527" s="190"/>
    </row>
    <row r="528" spans="2:2" ht="15.75">
      <c r="B528" s="190"/>
    </row>
    <row r="529" spans="2:2" ht="15.75">
      <c r="B529" s="190"/>
    </row>
    <row r="530" spans="2:2" ht="15.75">
      <c r="B530" s="190"/>
    </row>
    <row r="531" spans="2:2" ht="15.75">
      <c r="B531" s="190"/>
    </row>
    <row r="532" spans="2:2" ht="15.75">
      <c r="B532" s="190"/>
    </row>
    <row r="533" spans="2:2" ht="15.75">
      <c r="B533" s="190"/>
    </row>
    <row r="534" spans="2:2" ht="15.75">
      <c r="B534" s="190"/>
    </row>
    <row r="535" spans="2:2" ht="15.75">
      <c r="B535" s="190"/>
    </row>
    <row r="536" spans="2:2" ht="15.75">
      <c r="B536" s="190"/>
    </row>
    <row r="537" spans="2:2" ht="15.75">
      <c r="B537" s="190"/>
    </row>
    <row r="538" spans="2:2" ht="15.75">
      <c r="B538" s="190"/>
    </row>
    <row r="539" spans="2:2" ht="15.75">
      <c r="B539" s="190"/>
    </row>
    <row r="540" spans="2:2" ht="15.75">
      <c r="B540" s="190"/>
    </row>
    <row r="541" spans="2:2" ht="15.75">
      <c r="B541" s="190"/>
    </row>
    <row r="542" spans="2:2" ht="15.75">
      <c r="B542" s="190"/>
    </row>
    <row r="543" spans="2:2" ht="15.75">
      <c r="B543" s="190"/>
    </row>
    <row r="544" spans="2:2" ht="15.75">
      <c r="B544" s="190"/>
    </row>
    <row r="545" spans="2:2" ht="15.75">
      <c r="B545" s="190"/>
    </row>
    <row r="546" spans="2:2" ht="15.75">
      <c r="B546" s="190"/>
    </row>
    <row r="547" spans="2:2" ht="15.75">
      <c r="B547" s="190"/>
    </row>
    <row r="548" spans="2:2" ht="15.75">
      <c r="B548" s="190"/>
    </row>
    <row r="549" spans="2:2" ht="15.75">
      <c r="B549" s="190"/>
    </row>
    <row r="550" spans="2:2" ht="15.75">
      <c r="B550" s="190"/>
    </row>
    <row r="551" spans="2:2" ht="15.75">
      <c r="B551" s="190"/>
    </row>
    <row r="552" spans="2:2" ht="15.75">
      <c r="B552" s="190"/>
    </row>
    <row r="553" spans="2:2" ht="15.75">
      <c r="B553" s="190"/>
    </row>
    <row r="554" spans="2:2" ht="15.75">
      <c r="B554" s="190"/>
    </row>
    <row r="555" spans="2:2" ht="15.75">
      <c r="B555" s="190"/>
    </row>
    <row r="556" spans="2:2" ht="15.75">
      <c r="B556" s="190"/>
    </row>
    <row r="557" spans="2:2" ht="15.75">
      <c r="B557" s="190"/>
    </row>
    <row r="558" spans="2:2" ht="15.75">
      <c r="B558" s="190"/>
    </row>
    <row r="559" spans="2:2" ht="15.75">
      <c r="B559" s="190"/>
    </row>
    <row r="560" spans="2:2" ht="15.75">
      <c r="B560" s="190"/>
    </row>
    <row r="561" spans="2:2" ht="15.75">
      <c r="B561" s="190"/>
    </row>
    <row r="562" spans="2:2" ht="15.75">
      <c r="B562" s="190"/>
    </row>
    <row r="563" spans="2:2" ht="15.75">
      <c r="B563" s="190"/>
    </row>
    <row r="564" spans="2:2" ht="15.75">
      <c r="B564" s="190"/>
    </row>
    <row r="565" spans="2:2" ht="15.75">
      <c r="B565" s="190"/>
    </row>
    <row r="566" spans="2:2" ht="15.75">
      <c r="B566" s="190"/>
    </row>
    <row r="567" spans="2:2" ht="15.75">
      <c r="B567" s="190"/>
    </row>
    <row r="568" spans="2:2" ht="15.75">
      <c r="B568" s="190"/>
    </row>
    <row r="569" spans="2:2" ht="15.75">
      <c r="B569" s="190"/>
    </row>
    <row r="570" spans="2:2" ht="15.75">
      <c r="B570" s="190"/>
    </row>
    <row r="571" spans="2:2" ht="15.75">
      <c r="B571" s="190"/>
    </row>
    <row r="572" spans="2:2" ht="15.75">
      <c r="B572" s="190"/>
    </row>
    <row r="573" spans="2:2" ht="15.75">
      <c r="B573" s="190"/>
    </row>
    <row r="574" spans="2:2" ht="15.75">
      <c r="B574" s="190"/>
    </row>
    <row r="575" spans="2:2" ht="15.75">
      <c r="B575" s="190"/>
    </row>
    <row r="576" spans="2:2" ht="15.75">
      <c r="B576" s="190"/>
    </row>
    <row r="577" spans="2:2" ht="15.75">
      <c r="B577" s="190"/>
    </row>
    <row r="578" spans="2:2" ht="15.75">
      <c r="B578" s="190"/>
    </row>
    <row r="579" spans="2:2" ht="15.75">
      <c r="B579" s="190"/>
    </row>
    <row r="580" spans="2:2" ht="15.75">
      <c r="B580" s="190"/>
    </row>
    <row r="581" spans="2:2" ht="15.75">
      <c r="B581" s="190"/>
    </row>
    <row r="582" spans="2:2" ht="15.75">
      <c r="B582" s="190"/>
    </row>
    <row r="583" spans="2:2" ht="15.75">
      <c r="B583" s="190"/>
    </row>
    <row r="584" spans="2:2" ht="15.75">
      <c r="B584" s="190"/>
    </row>
    <row r="585" spans="2:2" ht="15.75">
      <c r="B585" s="190"/>
    </row>
    <row r="586" spans="2:2" ht="15.75">
      <c r="B586" s="190"/>
    </row>
    <row r="587" spans="2:2" ht="15.75">
      <c r="B587" s="190"/>
    </row>
    <row r="588" spans="2:2" ht="15.75">
      <c r="B588" s="190"/>
    </row>
    <row r="589" spans="2:2" ht="15.75">
      <c r="B589" s="190"/>
    </row>
    <row r="590" spans="2:2" ht="15.75">
      <c r="B590" s="190"/>
    </row>
    <row r="591" spans="2:2" ht="15.75">
      <c r="B591" s="190"/>
    </row>
    <row r="592" spans="2:2" ht="15.75">
      <c r="B592" s="190"/>
    </row>
    <row r="593" spans="2:2" ht="15.75">
      <c r="B593" s="190"/>
    </row>
    <row r="594" spans="2:2" ht="15.75">
      <c r="B594" s="190"/>
    </row>
    <row r="595" spans="2:2" ht="15.75">
      <c r="B595" s="190"/>
    </row>
    <row r="596" spans="2:2" ht="15.75">
      <c r="B596" s="190"/>
    </row>
    <row r="597" spans="2:2" ht="15.75">
      <c r="B597" s="190"/>
    </row>
    <row r="598" spans="2:2" ht="15.75">
      <c r="B598" s="190"/>
    </row>
    <row r="599" spans="2:2" ht="15.75">
      <c r="B599" s="190"/>
    </row>
    <row r="600" spans="2:2" ht="15.75">
      <c r="B600" s="190"/>
    </row>
    <row r="601" spans="2:2" ht="15.75">
      <c r="B601" s="190"/>
    </row>
    <row r="602" spans="2:2" ht="15.75">
      <c r="B602" s="190"/>
    </row>
    <row r="603" spans="2:2" ht="15.75">
      <c r="B603" s="190"/>
    </row>
    <row r="604" spans="2:2" ht="15.75">
      <c r="B604" s="190"/>
    </row>
  </sheetData>
  <mergeCells count="8">
    <mergeCell ref="C7:E7"/>
    <mergeCell ref="F7:H7"/>
    <mergeCell ref="I7:K7"/>
    <mergeCell ref="L7:N7"/>
    <mergeCell ref="B2:N2"/>
    <mergeCell ref="B3:N3"/>
    <mergeCell ref="B4:N4"/>
    <mergeCell ref="B5:N5"/>
  </mergeCells>
  <pageMargins left="0.94" right="0.65" top="0.52" bottom="0.32" header="0.5" footer="0.25"/>
  <pageSetup scale="28" orientation="portrait" r:id="rId1"/>
  <headerFooter alignWithMargins="0"/>
</worksheet>
</file>

<file path=xl/worksheets/sheet68.xml><?xml version="1.0" encoding="utf-8"?>
<worksheet xmlns="http://schemas.openxmlformats.org/spreadsheetml/2006/main" xmlns:r="http://schemas.openxmlformats.org/officeDocument/2006/relationships">
  <dimension ref="A1:WVJ111"/>
  <sheetViews>
    <sheetView workbookViewId="0">
      <selection activeCell="A30" sqref="A30"/>
    </sheetView>
  </sheetViews>
  <sheetFormatPr defaultColWidth="0" defaultRowHeight="12.75" zeroHeight="1"/>
  <cols>
    <col min="1" max="1" width="60.42578125" style="85" customWidth="1"/>
    <col min="2" max="2" width="17.42578125" style="85" bestFit="1" customWidth="1"/>
    <col min="3" max="256" width="9.140625" style="85" hidden="1"/>
    <col min="257" max="257" width="60.42578125" style="85" hidden="1" customWidth="1"/>
    <col min="258" max="258" width="17.42578125" style="85" hidden="1" customWidth="1"/>
    <col min="259" max="512" width="9.140625" style="85" hidden="1"/>
    <col min="513" max="513" width="60.42578125" style="85" hidden="1" customWidth="1"/>
    <col min="514" max="514" width="17.42578125" style="85" hidden="1" customWidth="1"/>
    <col min="515" max="768" width="9.140625" style="85" hidden="1"/>
    <col min="769" max="769" width="60.42578125" style="85" hidden="1" customWidth="1"/>
    <col min="770" max="770" width="17.42578125" style="85" hidden="1" customWidth="1"/>
    <col min="771" max="1024" width="9.140625" style="85" hidden="1"/>
    <col min="1025" max="1025" width="60.42578125" style="85" hidden="1" customWidth="1"/>
    <col min="1026" max="1026" width="17.42578125" style="85" hidden="1" customWidth="1"/>
    <col min="1027" max="1280" width="9.140625" style="85" hidden="1"/>
    <col min="1281" max="1281" width="60.42578125" style="85" hidden="1" customWidth="1"/>
    <col min="1282" max="1282" width="17.42578125" style="85" hidden="1" customWidth="1"/>
    <col min="1283" max="1536" width="9.140625" style="85" hidden="1"/>
    <col min="1537" max="1537" width="60.42578125" style="85" hidden="1" customWidth="1"/>
    <col min="1538" max="1538" width="17.42578125" style="85" hidden="1" customWidth="1"/>
    <col min="1539" max="1792" width="9.140625" style="85" hidden="1"/>
    <col min="1793" max="1793" width="60.42578125" style="85" hidden="1" customWidth="1"/>
    <col min="1794" max="1794" width="17.42578125" style="85" hidden="1" customWidth="1"/>
    <col min="1795" max="2048" width="9.140625" style="85" hidden="1"/>
    <col min="2049" max="2049" width="60.42578125" style="85" hidden="1" customWidth="1"/>
    <col min="2050" max="2050" width="17.42578125" style="85" hidden="1" customWidth="1"/>
    <col min="2051" max="2304" width="9.140625" style="85" hidden="1"/>
    <col min="2305" max="2305" width="60.42578125" style="85" hidden="1" customWidth="1"/>
    <col min="2306" max="2306" width="17.42578125" style="85" hidden="1" customWidth="1"/>
    <col min="2307" max="2560" width="9.140625" style="85" hidden="1"/>
    <col min="2561" max="2561" width="60.42578125" style="85" hidden="1" customWidth="1"/>
    <col min="2562" max="2562" width="17.42578125" style="85" hidden="1" customWidth="1"/>
    <col min="2563" max="2816" width="9.140625" style="85" hidden="1"/>
    <col min="2817" max="2817" width="60.42578125" style="85" hidden="1" customWidth="1"/>
    <col min="2818" max="2818" width="17.42578125" style="85" hidden="1" customWidth="1"/>
    <col min="2819" max="3072" width="9.140625" style="85" hidden="1"/>
    <col min="3073" max="3073" width="60.42578125" style="85" hidden="1" customWidth="1"/>
    <col min="3074" max="3074" width="17.42578125" style="85" hidden="1" customWidth="1"/>
    <col min="3075" max="3328" width="9.140625" style="85" hidden="1"/>
    <col min="3329" max="3329" width="60.42578125" style="85" hidden="1" customWidth="1"/>
    <col min="3330" max="3330" width="17.42578125" style="85" hidden="1" customWidth="1"/>
    <col min="3331" max="3584" width="9.140625" style="85" hidden="1"/>
    <col min="3585" max="3585" width="60.42578125" style="85" hidden="1" customWidth="1"/>
    <col min="3586" max="3586" width="17.42578125" style="85" hidden="1" customWidth="1"/>
    <col min="3587" max="3840" width="9.140625" style="85" hidden="1"/>
    <col min="3841" max="3841" width="60.42578125" style="85" hidden="1" customWidth="1"/>
    <col min="3842" max="3842" width="17.42578125" style="85" hidden="1" customWidth="1"/>
    <col min="3843" max="4096" width="9.140625" style="85" hidden="1"/>
    <col min="4097" max="4097" width="60.42578125" style="85" hidden="1" customWidth="1"/>
    <col min="4098" max="4098" width="17.42578125" style="85" hidden="1" customWidth="1"/>
    <col min="4099" max="4352" width="9.140625" style="85" hidden="1"/>
    <col min="4353" max="4353" width="60.42578125" style="85" hidden="1" customWidth="1"/>
    <col min="4354" max="4354" width="17.42578125" style="85" hidden="1" customWidth="1"/>
    <col min="4355" max="4608" width="9.140625" style="85" hidden="1"/>
    <col min="4609" max="4609" width="60.42578125" style="85" hidden="1" customWidth="1"/>
    <col min="4610" max="4610" width="17.42578125" style="85" hidden="1" customWidth="1"/>
    <col min="4611" max="4864" width="9.140625" style="85" hidden="1"/>
    <col min="4865" max="4865" width="60.42578125" style="85" hidden="1" customWidth="1"/>
    <col min="4866" max="4866" width="17.42578125" style="85" hidden="1" customWidth="1"/>
    <col min="4867" max="5120" width="9.140625" style="85" hidden="1"/>
    <col min="5121" max="5121" width="60.42578125" style="85" hidden="1" customWidth="1"/>
    <col min="5122" max="5122" width="17.42578125" style="85" hidden="1" customWidth="1"/>
    <col min="5123" max="5376" width="9.140625" style="85" hidden="1"/>
    <col min="5377" max="5377" width="60.42578125" style="85" hidden="1" customWidth="1"/>
    <col min="5378" max="5378" width="17.42578125" style="85" hidden="1" customWidth="1"/>
    <col min="5379" max="5632" width="9.140625" style="85" hidden="1"/>
    <col min="5633" max="5633" width="60.42578125" style="85" hidden="1" customWidth="1"/>
    <col min="5634" max="5634" width="17.42578125" style="85" hidden="1" customWidth="1"/>
    <col min="5635" max="5888" width="9.140625" style="85" hidden="1"/>
    <col min="5889" max="5889" width="60.42578125" style="85" hidden="1" customWidth="1"/>
    <col min="5890" max="5890" width="17.42578125" style="85" hidden="1" customWidth="1"/>
    <col min="5891" max="6144" width="9.140625" style="85" hidden="1"/>
    <col min="6145" max="6145" width="60.42578125" style="85" hidden="1" customWidth="1"/>
    <col min="6146" max="6146" width="17.42578125" style="85" hidden="1" customWidth="1"/>
    <col min="6147" max="6400" width="9.140625" style="85" hidden="1"/>
    <col min="6401" max="6401" width="60.42578125" style="85" hidden="1" customWidth="1"/>
    <col min="6402" max="6402" width="17.42578125" style="85" hidden="1" customWidth="1"/>
    <col min="6403" max="6656" width="9.140625" style="85" hidden="1"/>
    <col min="6657" max="6657" width="60.42578125" style="85" hidden="1" customWidth="1"/>
    <col min="6658" max="6658" width="17.42578125" style="85" hidden="1" customWidth="1"/>
    <col min="6659" max="6912" width="9.140625" style="85" hidden="1"/>
    <col min="6913" max="6913" width="60.42578125" style="85" hidden="1" customWidth="1"/>
    <col min="6914" max="6914" width="17.42578125" style="85" hidden="1" customWidth="1"/>
    <col min="6915" max="7168" width="9.140625" style="85" hidden="1"/>
    <col min="7169" max="7169" width="60.42578125" style="85" hidden="1" customWidth="1"/>
    <col min="7170" max="7170" width="17.42578125" style="85" hidden="1" customWidth="1"/>
    <col min="7171" max="7424" width="9.140625" style="85" hidden="1"/>
    <col min="7425" max="7425" width="60.42578125" style="85" hidden="1" customWidth="1"/>
    <col min="7426" max="7426" width="17.42578125" style="85" hidden="1" customWidth="1"/>
    <col min="7427" max="7680" width="9.140625" style="85" hidden="1"/>
    <col min="7681" max="7681" width="60.42578125" style="85" hidden="1" customWidth="1"/>
    <col min="7682" max="7682" width="17.42578125" style="85" hidden="1" customWidth="1"/>
    <col min="7683" max="7936" width="9.140625" style="85" hidden="1"/>
    <col min="7937" max="7937" width="60.42578125" style="85" hidden="1" customWidth="1"/>
    <col min="7938" max="7938" width="17.42578125" style="85" hidden="1" customWidth="1"/>
    <col min="7939" max="8192" width="9.140625" style="85" hidden="1"/>
    <col min="8193" max="8193" width="60.42578125" style="85" hidden="1" customWidth="1"/>
    <col min="8194" max="8194" width="17.42578125" style="85" hidden="1" customWidth="1"/>
    <col min="8195" max="8448" width="9.140625" style="85" hidden="1"/>
    <col min="8449" max="8449" width="60.42578125" style="85" hidden="1" customWidth="1"/>
    <col min="8450" max="8450" width="17.42578125" style="85" hidden="1" customWidth="1"/>
    <col min="8451" max="8704" width="9.140625" style="85" hidden="1"/>
    <col min="8705" max="8705" width="60.42578125" style="85" hidden="1" customWidth="1"/>
    <col min="8706" max="8706" width="17.42578125" style="85" hidden="1" customWidth="1"/>
    <col min="8707" max="8960" width="9.140625" style="85" hidden="1"/>
    <col min="8961" max="8961" width="60.42578125" style="85" hidden="1" customWidth="1"/>
    <col min="8962" max="8962" width="17.42578125" style="85" hidden="1" customWidth="1"/>
    <col min="8963" max="9216" width="9.140625" style="85" hidden="1"/>
    <col min="9217" max="9217" width="60.42578125" style="85" hidden="1" customWidth="1"/>
    <col min="9218" max="9218" width="17.42578125" style="85" hidden="1" customWidth="1"/>
    <col min="9219" max="9472" width="9.140625" style="85" hidden="1"/>
    <col min="9473" max="9473" width="60.42578125" style="85" hidden="1" customWidth="1"/>
    <col min="9474" max="9474" width="17.42578125" style="85" hidden="1" customWidth="1"/>
    <col min="9475" max="9728" width="9.140625" style="85" hidden="1"/>
    <col min="9729" max="9729" width="60.42578125" style="85" hidden="1" customWidth="1"/>
    <col min="9730" max="9730" width="17.42578125" style="85" hidden="1" customWidth="1"/>
    <col min="9731" max="9984" width="9.140625" style="85" hidden="1"/>
    <col min="9985" max="9985" width="60.42578125" style="85" hidden="1" customWidth="1"/>
    <col min="9986" max="9986" width="17.42578125" style="85" hidden="1" customWidth="1"/>
    <col min="9987" max="10240" width="9.140625" style="85" hidden="1"/>
    <col min="10241" max="10241" width="60.42578125" style="85" hidden="1" customWidth="1"/>
    <col min="10242" max="10242" width="17.42578125" style="85" hidden="1" customWidth="1"/>
    <col min="10243" max="10496" width="9.140625" style="85" hidden="1"/>
    <col min="10497" max="10497" width="60.42578125" style="85" hidden="1" customWidth="1"/>
    <col min="10498" max="10498" width="17.42578125" style="85" hidden="1" customWidth="1"/>
    <col min="10499" max="10752" width="9.140625" style="85" hidden="1"/>
    <col min="10753" max="10753" width="60.42578125" style="85" hidden="1" customWidth="1"/>
    <col min="10754" max="10754" width="17.42578125" style="85" hidden="1" customWidth="1"/>
    <col min="10755" max="11008" width="9.140625" style="85" hidden="1"/>
    <col min="11009" max="11009" width="60.42578125" style="85" hidden="1" customWidth="1"/>
    <col min="11010" max="11010" width="17.42578125" style="85" hidden="1" customWidth="1"/>
    <col min="11011" max="11264" width="9.140625" style="85" hidden="1"/>
    <col min="11265" max="11265" width="60.42578125" style="85" hidden="1" customWidth="1"/>
    <col min="11266" max="11266" width="17.42578125" style="85" hidden="1" customWidth="1"/>
    <col min="11267" max="11520" width="9.140625" style="85" hidden="1"/>
    <col min="11521" max="11521" width="60.42578125" style="85" hidden="1" customWidth="1"/>
    <col min="11522" max="11522" width="17.42578125" style="85" hidden="1" customWidth="1"/>
    <col min="11523" max="11776" width="9.140625" style="85" hidden="1"/>
    <col min="11777" max="11777" width="60.42578125" style="85" hidden="1" customWidth="1"/>
    <col min="11778" max="11778" width="17.42578125" style="85" hidden="1" customWidth="1"/>
    <col min="11779" max="12032" width="9.140625" style="85" hidden="1"/>
    <col min="12033" max="12033" width="60.42578125" style="85" hidden="1" customWidth="1"/>
    <col min="12034" max="12034" width="17.42578125" style="85" hidden="1" customWidth="1"/>
    <col min="12035" max="12288" width="9.140625" style="85" hidden="1"/>
    <col min="12289" max="12289" width="60.42578125" style="85" hidden="1" customWidth="1"/>
    <col min="12290" max="12290" width="17.42578125" style="85" hidden="1" customWidth="1"/>
    <col min="12291" max="12544" width="9.140625" style="85" hidden="1"/>
    <col min="12545" max="12545" width="60.42578125" style="85" hidden="1" customWidth="1"/>
    <col min="12546" max="12546" width="17.42578125" style="85" hidden="1" customWidth="1"/>
    <col min="12547" max="12800" width="9.140625" style="85" hidden="1"/>
    <col min="12801" max="12801" width="60.42578125" style="85" hidden="1" customWidth="1"/>
    <col min="12802" max="12802" width="17.42578125" style="85" hidden="1" customWidth="1"/>
    <col min="12803" max="13056" width="9.140625" style="85" hidden="1"/>
    <col min="13057" max="13057" width="60.42578125" style="85" hidden="1" customWidth="1"/>
    <col min="13058" max="13058" width="17.42578125" style="85" hidden="1" customWidth="1"/>
    <col min="13059" max="13312" width="9.140625" style="85" hidden="1"/>
    <col min="13313" max="13313" width="60.42578125" style="85" hidden="1" customWidth="1"/>
    <col min="13314" max="13314" width="17.42578125" style="85" hidden="1" customWidth="1"/>
    <col min="13315" max="13568" width="9.140625" style="85" hidden="1"/>
    <col min="13569" max="13569" width="60.42578125" style="85" hidden="1" customWidth="1"/>
    <col min="13570" max="13570" width="17.42578125" style="85" hidden="1" customWidth="1"/>
    <col min="13571" max="13824" width="9.140625" style="85" hidden="1"/>
    <col min="13825" max="13825" width="60.42578125" style="85" hidden="1" customWidth="1"/>
    <col min="13826" max="13826" width="17.42578125" style="85" hidden="1" customWidth="1"/>
    <col min="13827" max="14080" width="9.140625" style="85" hidden="1"/>
    <col min="14081" max="14081" width="60.42578125" style="85" hidden="1" customWidth="1"/>
    <col min="14082" max="14082" width="17.42578125" style="85" hidden="1" customWidth="1"/>
    <col min="14083" max="14336" width="9.140625" style="85" hidden="1"/>
    <col min="14337" max="14337" width="60.42578125" style="85" hidden="1" customWidth="1"/>
    <col min="14338" max="14338" width="17.42578125" style="85" hidden="1" customWidth="1"/>
    <col min="14339" max="14592" width="9.140625" style="85" hidden="1"/>
    <col min="14593" max="14593" width="60.42578125" style="85" hidden="1" customWidth="1"/>
    <col min="14594" max="14594" width="17.42578125" style="85" hidden="1" customWidth="1"/>
    <col min="14595" max="14848" width="9.140625" style="85" hidden="1"/>
    <col min="14849" max="14849" width="60.42578125" style="85" hidden="1" customWidth="1"/>
    <col min="14850" max="14850" width="17.42578125" style="85" hidden="1" customWidth="1"/>
    <col min="14851" max="15104" width="9.140625" style="85" hidden="1"/>
    <col min="15105" max="15105" width="60.42578125" style="85" hidden="1" customWidth="1"/>
    <col min="15106" max="15106" width="17.42578125" style="85" hidden="1" customWidth="1"/>
    <col min="15107" max="15360" width="9.140625" style="85" hidden="1"/>
    <col min="15361" max="15361" width="60.42578125" style="85" hidden="1" customWidth="1"/>
    <col min="15362" max="15362" width="17.42578125" style="85" hidden="1" customWidth="1"/>
    <col min="15363" max="15616" width="9.140625" style="85" hidden="1"/>
    <col min="15617" max="15617" width="60.42578125" style="85" hidden="1" customWidth="1"/>
    <col min="15618" max="15618" width="17.42578125" style="85" hidden="1" customWidth="1"/>
    <col min="15619" max="15872" width="9.140625" style="85" hidden="1"/>
    <col min="15873" max="15873" width="60.42578125" style="85" hidden="1" customWidth="1"/>
    <col min="15874" max="15874" width="17.42578125" style="85" hidden="1" customWidth="1"/>
    <col min="15875" max="16128" width="9.140625" style="85" hidden="1"/>
    <col min="16129" max="16129" width="60.42578125" style="85" hidden="1" customWidth="1"/>
    <col min="16130" max="16130" width="17.42578125" style="85" hidden="1" customWidth="1"/>
    <col min="16131" max="16384" width="9.140625" style="85" hidden="1"/>
  </cols>
  <sheetData>
    <row r="1" spans="1:2" ht="20.25">
      <c r="A1" s="1212" t="s">
        <v>1141</v>
      </c>
      <c r="B1" s="1212"/>
    </row>
    <row r="2" spans="1:2" ht="15">
      <c r="A2" s="86"/>
    </row>
    <row r="3" spans="1:2" ht="15">
      <c r="A3" s="86" t="s">
        <v>1515</v>
      </c>
      <c r="B3" s="1117"/>
    </row>
    <row r="4" spans="1:2">
      <c r="A4" s="1117" t="s">
        <v>1142</v>
      </c>
      <c r="B4" s="1117" t="s">
        <v>307</v>
      </c>
    </row>
    <row r="5" spans="1:2">
      <c r="A5" s="1117" t="s">
        <v>1143</v>
      </c>
      <c r="B5" s="1117" t="s">
        <v>308</v>
      </c>
    </row>
    <row r="6" spans="1:2">
      <c r="A6" s="1117" t="s">
        <v>1144</v>
      </c>
      <c r="B6" s="1117" t="s">
        <v>309</v>
      </c>
    </row>
    <row r="7" spans="1:2">
      <c r="A7" s="1117" t="s">
        <v>1372</v>
      </c>
      <c r="B7" s="1117" t="s">
        <v>310</v>
      </c>
    </row>
    <row r="8" spans="1:2">
      <c r="A8" s="1117" t="s">
        <v>1145</v>
      </c>
      <c r="B8" s="1117" t="s">
        <v>313</v>
      </c>
    </row>
    <row r="9" spans="1:2">
      <c r="A9" s="1117" t="s">
        <v>1146</v>
      </c>
      <c r="B9" s="1117" t="s">
        <v>314</v>
      </c>
    </row>
    <row r="10" spans="1:2">
      <c r="A10" s="1117" t="s">
        <v>1147</v>
      </c>
      <c r="B10" s="1117" t="s">
        <v>312</v>
      </c>
    </row>
    <row r="11" spans="1:2">
      <c r="A11" s="1117" t="s">
        <v>1148</v>
      </c>
      <c r="B11" s="1117" t="s">
        <v>311</v>
      </c>
    </row>
    <row r="12" spans="1:2">
      <c r="A12" s="1117" t="s">
        <v>1149</v>
      </c>
      <c r="B12" s="1117" t="s">
        <v>315</v>
      </c>
    </row>
    <row r="13" spans="1:2">
      <c r="A13" s="1117" t="s">
        <v>1150</v>
      </c>
      <c r="B13" s="1117" t="s">
        <v>316</v>
      </c>
    </row>
    <row r="14" spans="1:2">
      <c r="A14" s="1117" t="s">
        <v>1593</v>
      </c>
      <c r="B14" s="1117" t="s">
        <v>317</v>
      </c>
    </row>
    <row r="15" spans="1:2">
      <c r="A15" s="1117" t="s">
        <v>1599</v>
      </c>
      <c r="B15" s="1117" t="s">
        <v>318</v>
      </c>
    </row>
    <row r="16" spans="1:2">
      <c r="A16" s="1117" t="s">
        <v>1370</v>
      </c>
      <c r="B16" s="1117" t="s">
        <v>1299</v>
      </c>
    </row>
    <row r="17" spans="1:2">
      <c r="A17" s="1117" t="s">
        <v>1371</v>
      </c>
      <c r="B17" s="1117" t="s">
        <v>1300</v>
      </c>
    </row>
    <row r="18" spans="1:2" ht="15">
      <c r="A18" s="86" t="s">
        <v>1516</v>
      </c>
      <c r="B18" s="1117"/>
    </row>
    <row r="19" spans="1:2">
      <c r="A19" s="1117" t="s">
        <v>1373</v>
      </c>
      <c r="B19" s="1117" t="s">
        <v>1301</v>
      </c>
    </row>
    <row r="20" spans="1:2">
      <c r="A20" s="1117" t="s">
        <v>1374</v>
      </c>
      <c r="B20" s="1117" t="s">
        <v>1303</v>
      </c>
    </row>
    <row r="21" spans="1:2">
      <c r="A21" s="1117" t="s">
        <v>1375</v>
      </c>
      <c r="B21" s="1117" t="s">
        <v>1302</v>
      </c>
    </row>
    <row r="22" spans="1:2">
      <c r="A22" s="1117"/>
      <c r="B22" s="1117"/>
    </row>
    <row r="23" spans="1:2" ht="15">
      <c r="A23" s="86" t="s">
        <v>1151</v>
      </c>
      <c r="B23" s="1117"/>
    </row>
    <row r="24" spans="1:2">
      <c r="A24" s="1117" t="s">
        <v>1152</v>
      </c>
      <c r="B24" s="1117" t="s">
        <v>879</v>
      </c>
    </row>
    <row r="25" spans="1:2">
      <c r="A25" s="1117" t="s">
        <v>1568</v>
      </c>
      <c r="B25" s="1117" t="s">
        <v>881</v>
      </c>
    </row>
    <row r="26" spans="1:2">
      <c r="A26" s="1117" t="s">
        <v>1153</v>
      </c>
      <c r="B26" s="1117" t="s">
        <v>882</v>
      </c>
    </row>
    <row r="27" spans="1:2">
      <c r="A27" s="1117" t="s">
        <v>1154</v>
      </c>
      <c r="B27" s="1117" t="s">
        <v>884</v>
      </c>
    </row>
    <row r="28" spans="1:2">
      <c r="A28" s="1117" t="s">
        <v>1155</v>
      </c>
      <c r="B28" s="1117" t="s">
        <v>883</v>
      </c>
    </row>
    <row r="29" spans="1:2">
      <c r="A29" s="1117" t="s">
        <v>1156</v>
      </c>
      <c r="B29" s="1117" t="s">
        <v>880</v>
      </c>
    </row>
    <row r="30" spans="1:2">
      <c r="A30" s="1117" t="s">
        <v>1157</v>
      </c>
      <c r="B30" s="1117" t="s">
        <v>885</v>
      </c>
    </row>
    <row r="31" spans="1:2">
      <c r="A31" s="1117" t="s">
        <v>1158</v>
      </c>
      <c r="B31" s="1117" t="s">
        <v>886</v>
      </c>
    </row>
    <row r="32" spans="1:2">
      <c r="A32" s="1117"/>
      <c r="B32" s="1117"/>
    </row>
    <row r="33" spans="1:2" ht="15">
      <c r="A33" s="86" t="s">
        <v>1159</v>
      </c>
      <c r="B33" s="1117"/>
    </row>
    <row r="34" spans="1:2">
      <c r="A34" s="1117" t="s">
        <v>1569</v>
      </c>
      <c r="B34" s="1117" t="s">
        <v>902</v>
      </c>
    </row>
    <row r="35" spans="1:2">
      <c r="A35" s="1117" t="s">
        <v>1570</v>
      </c>
      <c r="B35" s="1117" t="s">
        <v>903</v>
      </c>
    </row>
    <row r="36" spans="1:2">
      <c r="A36" s="1117" t="s">
        <v>1571</v>
      </c>
      <c r="B36" s="1117" t="s">
        <v>904</v>
      </c>
    </row>
    <row r="37" spans="1:2">
      <c r="A37" s="1117" t="s">
        <v>1572</v>
      </c>
      <c r="B37" s="1117" t="s">
        <v>905</v>
      </c>
    </row>
    <row r="38" spans="1:2">
      <c r="A38" s="1117" t="s">
        <v>1573</v>
      </c>
      <c r="B38" s="1117" t="s">
        <v>906</v>
      </c>
    </row>
    <row r="39" spans="1:2">
      <c r="A39" s="1117" t="s">
        <v>1574</v>
      </c>
      <c r="B39" s="1117" t="s">
        <v>907</v>
      </c>
    </row>
    <row r="40" spans="1:2">
      <c r="A40" s="1117" t="s">
        <v>1575</v>
      </c>
      <c r="B40" s="1117" t="s">
        <v>908</v>
      </c>
    </row>
    <row r="41" spans="1:2">
      <c r="A41" s="1117" t="s">
        <v>1576</v>
      </c>
      <c r="B41" s="1117" t="s">
        <v>909</v>
      </c>
    </row>
    <row r="42" spans="1:2">
      <c r="A42" s="1117" t="s">
        <v>1577</v>
      </c>
      <c r="B42" s="1117" t="s">
        <v>910</v>
      </c>
    </row>
    <row r="43" spans="1:2">
      <c r="A43" s="1117" t="s">
        <v>1578</v>
      </c>
      <c r="B43" s="1117" t="s">
        <v>911</v>
      </c>
    </row>
    <row r="44" spans="1:2">
      <c r="A44" s="1117" t="s">
        <v>1579</v>
      </c>
      <c r="B44" s="1117" t="s">
        <v>912</v>
      </c>
    </row>
    <row r="45" spans="1:2">
      <c r="A45" s="1117" t="s">
        <v>1580</v>
      </c>
      <c r="B45" s="1117" t="s">
        <v>913</v>
      </c>
    </row>
    <row r="46" spans="1:2">
      <c r="A46" s="1117" t="s">
        <v>1581</v>
      </c>
      <c r="B46" s="1117" t="s">
        <v>914</v>
      </c>
    </row>
    <row r="47" spans="1:2">
      <c r="A47" s="1117" t="s">
        <v>1582</v>
      </c>
      <c r="B47" s="1117" t="s">
        <v>915</v>
      </c>
    </row>
    <row r="48" spans="1:2">
      <c r="A48" s="1117" t="s">
        <v>1583</v>
      </c>
      <c r="B48" s="1117" t="s">
        <v>916</v>
      </c>
    </row>
    <row r="49" spans="1:2">
      <c r="A49" s="1117" t="s">
        <v>1584</v>
      </c>
      <c r="B49" s="1117" t="s">
        <v>917</v>
      </c>
    </row>
    <row r="50" spans="1:2">
      <c r="A50" s="1117" t="s">
        <v>1585</v>
      </c>
      <c r="B50" s="1117" t="s">
        <v>918</v>
      </c>
    </row>
    <row r="51" spans="1:2">
      <c r="A51" s="1117" t="s">
        <v>1586</v>
      </c>
      <c r="B51" s="1117" t="s">
        <v>919</v>
      </c>
    </row>
    <row r="52" spans="1:2">
      <c r="A52" s="1117" t="s">
        <v>1587</v>
      </c>
      <c r="B52" s="1117" t="s">
        <v>920</v>
      </c>
    </row>
    <row r="53" spans="1:2">
      <c r="A53" s="1117" t="s">
        <v>1588</v>
      </c>
      <c r="B53" s="1117" t="s">
        <v>921</v>
      </c>
    </row>
    <row r="54" spans="1:2">
      <c r="A54" s="1117" t="s">
        <v>1589</v>
      </c>
      <c r="B54" s="1117" t="s">
        <v>922</v>
      </c>
    </row>
    <row r="55" spans="1:2">
      <c r="A55" s="1117" t="s">
        <v>1590</v>
      </c>
      <c r="B55" s="1117" t="s">
        <v>923</v>
      </c>
    </row>
    <row r="56" spans="1:2">
      <c r="A56" s="1117" t="s">
        <v>1591</v>
      </c>
      <c r="B56" s="1117" t="s">
        <v>924</v>
      </c>
    </row>
    <row r="57" spans="1:2">
      <c r="A57" s="1117" t="s">
        <v>1592</v>
      </c>
      <c r="B57" s="1117" t="s">
        <v>925</v>
      </c>
    </row>
    <row r="58" spans="1:2">
      <c r="A58" s="1117" t="s">
        <v>1597</v>
      </c>
      <c r="B58" s="1117" t="s">
        <v>926</v>
      </c>
    </row>
    <row r="59" spans="1:2">
      <c r="A59" s="1117" t="s">
        <v>1598</v>
      </c>
      <c r="B59" s="1117" t="s">
        <v>927</v>
      </c>
    </row>
    <row r="60" spans="1:2">
      <c r="A60" s="1117"/>
      <c r="B60" s="1117"/>
    </row>
    <row r="61" spans="1:2" ht="15">
      <c r="A61" s="86" t="s">
        <v>1160</v>
      </c>
      <c r="B61" s="1117"/>
    </row>
    <row r="62" spans="1:2" ht="15">
      <c r="A62" s="86" t="s">
        <v>1161</v>
      </c>
      <c r="B62" s="1117"/>
    </row>
    <row r="63" spans="1:2">
      <c r="A63" s="1117" t="s">
        <v>1162</v>
      </c>
      <c r="B63" s="1117" t="s">
        <v>954</v>
      </c>
    </row>
    <row r="64" spans="1:2">
      <c r="A64" s="1117" t="s">
        <v>1163</v>
      </c>
      <c r="B64" s="1117" t="s">
        <v>955</v>
      </c>
    </row>
    <row r="65" spans="1:2">
      <c r="A65" s="1117"/>
      <c r="B65" s="1117"/>
    </row>
    <row r="66" spans="1:2" ht="15">
      <c r="A66" s="86" t="s">
        <v>1164</v>
      </c>
      <c r="B66" s="1117"/>
    </row>
    <row r="67" spans="1:2">
      <c r="A67" s="1117" t="s">
        <v>1165</v>
      </c>
      <c r="B67" s="1117" t="s">
        <v>949</v>
      </c>
    </row>
    <row r="68" spans="1:2">
      <c r="A68" s="1117" t="s">
        <v>1166</v>
      </c>
      <c r="B68" s="1117" t="s">
        <v>950</v>
      </c>
    </row>
    <row r="69" spans="1:2">
      <c r="A69" s="1117" t="s">
        <v>1167</v>
      </c>
      <c r="B69" s="1117" t="s">
        <v>951</v>
      </c>
    </row>
    <row r="70" spans="1:2">
      <c r="A70" s="1117"/>
      <c r="B70" s="1117"/>
    </row>
    <row r="71" spans="1:2" ht="15">
      <c r="A71" s="86" t="s">
        <v>1168</v>
      </c>
      <c r="B71" s="1117"/>
    </row>
    <row r="72" spans="1:2">
      <c r="A72" s="1117" t="s">
        <v>1169</v>
      </c>
      <c r="B72" s="1117" t="s">
        <v>1170</v>
      </c>
    </row>
    <row r="73" spans="1:2">
      <c r="A73" s="1117"/>
      <c r="B73" s="1117"/>
    </row>
    <row r="74" spans="1:2" ht="15">
      <c r="A74" s="86" t="s">
        <v>1171</v>
      </c>
      <c r="B74" s="1117"/>
    </row>
    <row r="75" spans="1:2">
      <c r="A75" s="1117" t="s">
        <v>1172</v>
      </c>
      <c r="B75" s="1117" t="s">
        <v>1173</v>
      </c>
    </row>
    <row r="76" spans="1:2">
      <c r="A76" s="1117" t="s">
        <v>1174</v>
      </c>
      <c r="B76" s="1117" t="s">
        <v>1175</v>
      </c>
    </row>
    <row r="77" spans="1:2">
      <c r="A77" s="1117"/>
      <c r="B77" s="1117"/>
    </row>
    <row r="78" spans="1:2" ht="15">
      <c r="A78" s="86" t="s">
        <v>1176</v>
      </c>
      <c r="B78" s="1117"/>
    </row>
    <row r="79" spans="1:2">
      <c r="A79" s="1117" t="s">
        <v>1177</v>
      </c>
      <c r="B79" s="1117" t="s">
        <v>1059</v>
      </c>
    </row>
    <row r="80" spans="1:2"/>
    <row r="81" spans="1:2" ht="15">
      <c r="A81" s="86" t="s">
        <v>1178</v>
      </c>
    </row>
    <row r="82" spans="1:2">
      <c r="A82" s="85" t="s">
        <v>1179</v>
      </c>
      <c r="B82" s="85" t="s">
        <v>1180</v>
      </c>
    </row>
    <row r="83" spans="1:2">
      <c r="A83" s="85" t="s">
        <v>1181</v>
      </c>
      <c r="B83" s="85" t="s">
        <v>1182</v>
      </c>
    </row>
    <row r="84" spans="1:2">
      <c r="A84" s="85" t="s">
        <v>1183</v>
      </c>
      <c r="B84" s="85" t="s">
        <v>1184</v>
      </c>
    </row>
    <row r="85" spans="1:2">
      <c r="A85" s="85" t="s">
        <v>1185</v>
      </c>
      <c r="B85" s="85" t="s">
        <v>1186</v>
      </c>
    </row>
    <row r="86" spans="1:2">
      <c r="A86" s="85" t="s">
        <v>1187</v>
      </c>
      <c r="B86" s="85" t="s">
        <v>1188</v>
      </c>
    </row>
    <row r="87" spans="1:2">
      <c r="A87" s="85" t="s">
        <v>1189</v>
      </c>
      <c r="B87" s="85" t="s">
        <v>1190</v>
      </c>
    </row>
    <row r="88" spans="1:2"/>
    <row r="89" spans="1:2"/>
    <row r="90" spans="1:2" s="1027" customFormat="1" ht="11.25">
      <c r="A90" s="1026" t="s">
        <v>1191</v>
      </c>
    </row>
    <row r="91" spans="1:2" s="1027" customFormat="1" ht="11.25">
      <c r="A91" s="1026" t="s">
        <v>1594</v>
      </c>
    </row>
    <row r="92" spans="1:2" s="1027" customFormat="1" ht="11.25">
      <c r="A92" s="1026" t="s">
        <v>1595</v>
      </c>
    </row>
    <row r="93" spans="1:2" s="1027" customFormat="1" ht="11.25">
      <c r="A93" s="1026" t="s">
        <v>1596</v>
      </c>
    </row>
    <row r="94" spans="1:2" s="1027" customFormat="1" ht="11.25"/>
    <row r="95" spans="1:2"/>
    <row r="96" spans="1:2" hidden="1"/>
    <row r="97" hidden="1"/>
    <row r="98" hidden="1"/>
    <row r="99" hidden="1"/>
    <row r="100" hidden="1"/>
    <row r="101" hidden="1"/>
    <row r="102" hidden="1"/>
    <row r="103" hidden="1"/>
    <row r="104" hidden="1"/>
    <row r="105" hidden="1"/>
    <row r="106" hidden="1"/>
    <row r="107" hidden="1"/>
    <row r="108"/>
    <row r="109"/>
    <row r="110"/>
    <row r="111"/>
  </sheetData>
  <mergeCells count="1">
    <mergeCell ref="A1:B1"/>
  </mergeCells>
  <pageMargins left="0.7" right="0.7" top="0.75" bottom="0.75" header="0.3" footer="0.3"/>
  <pageSetup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68</vt:i4>
      </vt:variant>
      <vt:variant>
        <vt:lpstr>Named Ranges</vt:lpstr>
      </vt:variant>
      <vt:variant>
        <vt:i4>38</vt:i4>
      </vt:variant>
    </vt:vector>
  </HeadingPairs>
  <TitlesOfParts>
    <vt:vector size="106" baseType="lpstr">
      <vt:lpstr>ÍNDICE</vt:lpstr>
      <vt:lpstr>1</vt:lpstr>
      <vt:lpstr>2</vt:lpstr>
      <vt:lpstr>3</vt:lpstr>
      <vt:lpstr>4</vt:lpstr>
      <vt:lpstr>5</vt:lpstr>
      <vt:lpstr>6</vt:lpstr>
      <vt:lpstr>7</vt:lpstr>
      <vt:lpstr>8</vt:lpstr>
      <vt:lpstr>9</vt:lpstr>
      <vt:lpstr>10</vt:lpstr>
      <vt:lpstr>11</vt:lpstr>
      <vt:lpstr>12</vt:lpstr>
      <vt:lpstr>13</vt:lpstr>
      <vt:lpstr>14</vt:lpstr>
      <vt:lpstr>15</vt:lpstr>
      <vt:lpstr>16</vt:lpstr>
      <vt:lpstr>17</vt:lpstr>
      <vt:lpstr>18</vt:lpstr>
      <vt:lpstr>19</vt:lpstr>
      <vt:lpstr>20</vt:lpstr>
      <vt:lpstr>21</vt:lpstr>
      <vt:lpstr>22</vt:lpstr>
      <vt:lpstr>23</vt:lpstr>
      <vt:lpstr>24</vt:lpstr>
      <vt:lpstr>25</vt:lpstr>
      <vt:lpstr>26</vt:lpstr>
      <vt:lpstr>27</vt:lpstr>
      <vt:lpstr>28</vt:lpstr>
      <vt:lpstr>29</vt:lpstr>
      <vt:lpstr>30</vt:lpstr>
      <vt:lpstr>31</vt:lpstr>
      <vt:lpstr>32</vt:lpstr>
      <vt:lpstr>33</vt:lpstr>
      <vt:lpstr>34</vt:lpstr>
      <vt:lpstr>35</vt:lpstr>
      <vt:lpstr>36</vt:lpstr>
      <vt:lpstr>37</vt:lpstr>
      <vt:lpstr>38</vt:lpstr>
      <vt:lpstr>39</vt:lpstr>
      <vt:lpstr>40-1</vt:lpstr>
      <vt:lpstr>40-2</vt:lpstr>
      <vt:lpstr>41</vt:lpstr>
      <vt:lpstr>42</vt:lpstr>
      <vt:lpstr>43</vt:lpstr>
      <vt:lpstr>44</vt:lpstr>
      <vt:lpstr>45</vt:lpstr>
      <vt:lpstr>46</vt:lpstr>
      <vt:lpstr>47</vt:lpstr>
      <vt:lpstr>48</vt:lpstr>
      <vt:lpstr>49-1</vt:lpstr>
      <vt:lpstr>49-2</vt:lpstr>
      <vt:lpstr>50-1</vt:lpstr>
      <vt:lpstr>50-2</vt:lpstr>
      <vt:lpstr>51-1</vt:lpstr>
      <vt:lpstr>51-2</vt:lpstr>
      <vt:lpstr>52</vt:lpstr>
      <vt:lpstr>53</vt:lpstr>
      <vt:lpstr>54</vt:lpstr>
      <vt:lpstr>55</vt:lpstr>
      <vt:lpstr>56</vt:lpstr>
      <vt:lpstr>57</vt:lpstr>
      <vt:lpstr>58</vt:lpstr>
      <vt:lpstr>59</vt:lpstr>
      <vt:lpstr>60</vt:lpstr>
      <vt:lpstr>61</vt:lpstr>
      <vt:lpstr>62</vt:lpstr>
      <vt:lpstr>Abreviaturas</vt:lpstr>
      <vt:lpstr>'10'!Print_Area</vt:lpstr>
      <vt:lpstr>'11'!Print_Area</vt:lpstr>
      <vt:lpstr>'12'!Print_Area</vt:lpstr>
      <vt:lpstr>'13'!Print_Area</vt:lpstr>
      <vt:lpstr>'14'!Print_Area</vt:lpstr>
      <vt:lpstr>'15'!Print_Area</vt:lpstr>
      <vt:lpstr>'16'!Print_Area</vt:lpstr>
      <vt:lpstr>'19'!Print_Area</vt:lpstr>
      <vt:lpstr>'20'!Print_Area</vt:lpstr>
      <vt:lpstr>'21'!Print_Area</vt:lpstr>
      <vt:lpstr>'26'!Print_Area</vt:lpstr>
      <vt:lpstr>'38'!Print_Area</vt:lpstr>
      <vt:lpstr>'39'!Print_Area</vt:lpstr>
      <vt:lpstr>'40-1'!Print_Area</vt:lpstr>
      <vt:lpstr>'40-2'!Print_Area</vt:lpstr>
      <vt:lpstr>'41'!Print_Area</vt:lpstr>
      <vt:lpstr>'42'!Print_Area</vt:lpstr>
      <vt:lpstr>'44'!Print_Area</vt:lpstr>
      <vt:lpstr>'47'!Print_Area</vt:lpstr>
      <vt:lpstr>'48'!Print_Area</vt:lpstr>
      <vt:lpstr>'49-1'!Print_Area</vt:lpstr>
      <vt:lpstr>'49-2'!Print_Area</vt:lpstr>
      <vt:lpstr>'5'!Print_Area</vt:lpstr>
      <vt:lpstr>'50-1'!Print_Area</vt:lpstr>
      <vt:lpstr>'50-2'!Print_Area</vt:lpstr>
      <vt:lpstr>'51-1'!Print_Area</vt:lpstr>
      <vt:lpstr>'51-2'!Print_Area</vt:lpstr>
      <vt:lpstr>'53'!Print_Area</vt:lpstr>
      <vt:lpstr>'54'!Print_Area</vt:lpstr>
      <vt:lpstr>'55'!Print_Area</vt:lpstr>
      <vt:lpstr>'59'!Print_Area</vt:lpstr>
      <vt:lpstr>'6'!Print_Area</vt:lpstr>
      <vt:lpstr>'60'!Print_Area</vt:lpstr>
      <vt:lpstr>'61'!Print_Area</vt:lpstr>
      <vt:lpstr>'62'!Print_Area</vt:lpstr>
      <vt:lpstr>'7'!Print_Area</vt:lpstr>
      <vt:lpstr>'8'!Print_Area</vt:lpstr>
      <vt:lpstr>'9'!Print_Area</vt:lpstr>
    </vt:vector>
  </TitlesOfParts>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Usi Administrador</dc:creator>
  <cp:lastModifiedBy>RAM</cp:lastModifiedBy>
  <cp:lastPrinted>2014-10-29T22:20:21Z</cp:lastPrinted>
  <dcterms:created xsi:type="dcterms:W3CDTF">2014-06-27T16:47:15Z</dcterms:created>
  <dcterms:modified xsi:type="dcterms:W3CDTF">2014-12-23T20:24:08Z</dcterms:modified>
</cp:coreProperties>
</file>